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725"/>
  <workbookPr defaultThemeVersion="166925"/>
  <mc:AlternateContent xmlns:mc="http://schemas.openxmlformats.org/markup-compatibility/2006">
    <mc:Choice Requires="x15">
      <x15ac:absPath xmlns:x15ac="http://schemas.microsoft.com/office/spreadsheetml/2010/11/ac" url="https://agentura2020-my.sharepoint.com/personal/virginijus_ausiejus_gamta_lt/Documents/INVENTORY SUBMISSIONS 2025 and 2026-max 2031/TEIKIMAS 2026/"/>
    </mc:Choice>
  </mc:AlternateContent>
  <xr:revisionPtr revIDLastSave="65" documentId="8_{C108D4D1-B4C7-4F50-80B8-FC82C2D4A243}" xr6:coauthVersionLast="47" xr6:coauthVersionMax="47" xr10:uidLastSave="{98084949-F8E6-4C61-A735-140D249B1725}"/>
  <bookViews>
    <workbookView xWindow="-120" yWindow="-120" windowWidth="29040" windowHeight="15720" tabRatio="872" firstSheet="19" activeTab="30" xr2:uid="{9ACF0A02-89EC-41A8-A3AC-067FA82B6052}"/>
  </bookViews>
  <sheets>
    <sheet name="2026-1990" sheetId="1" r:id="rId1"/>
    <sheet name="2026-1991" sheetId="2" r:id="rId2"/>
    <sheet name="2026-1992" sheetId="3" r:id="rId3"/>
    <sheet name="2026-1993" sheetId="4" r:id="rId4"/>
    <sheet name="2026-1994" sheetId="5" r:id="rId5"/>
    <sheet name="2026-1995" sheetId="6" r:id="rId6"/>
    <sheet name="2026-1996" sheetId="7" r:id="rId7"/>
    <sheet name="2026-1997" sheetId="8" r:id="rId8"/>
    <sheet name="2026-1998" sheetId="9" r:id="rId9"/>
    <sheet name="2026-1999" sheetId="10" r:id="rId10"/>
    <sheet name="2026-2000" sheetId="11" r:id="rId11"/>
    <sheet name="2026-2001" sheetId="12" r:id="rId12"/>
    <sheet name="2026-2002" sheetId="13" r:id="rId13"/>
    <sheet name="2026-2003" sheetId="14" r:id="rId14"/>
    <sheet name="2026-2004" sheetId="15" r:id="rId15"/>
    <sheet name="2026-2005" sheetId="16" r:id="rId16"/>
    <sheet name="2026-2006" sheetId="17" r:id="rId17"/>
    <sheet name="2026-2007" sheetId="18" r:id="rId18"/>
    <sheet name="2026-2008" sheetId="19" r:id="rId19"/>
    <sheet name="2026-2009" sheetId="20" r:id="rId20"/>
    <sheet name="2026-2010" sheetId="21" r:id="rId21"/>
    <sheet name="2026-2011" sheetId="22" r:id="rId22"/>
    <sheet name="2026-2012" sheetId="23" r:id="rId23"/>
    <sheet name="2026-2013" sheetId="24" r:id="rId24"/>
    <sheet name="2026-2014" sheetId="25" r:id="rId25"/>
    <sheet name="2026-2015" sheetId="26" r:id="rId26"/>
    <sheet name="2026-2016" sheetId="27" r:id="rId27"/>
    <sheet name="2026-2017" sheetId="28" r:id="rId28"/>
    <sheet name="2026-2018" sheetId="29" r:id="rId29"/>
    <sheet name="2026-2019" sheetId="30" r:id="rId30"/>
    <sheet name="2026-2020" sheetId="31" r:id="rId31"/>
    <sheet name="2026-2021" sheetId="32" r:id="rId32"/>
    <sheet name="2026-2022" sheetId="33" r:id="rId33"/>
    <sheet name="2026-2023" sheetId="35" r:id="rId34"/>
    <sheet name="2026-2024" sheetId="36" r:id="rId35"/>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41" i="35" l="1"/>
  <c r="E141" i="33"/>
  <c r="E141" i="30"/>
  <c r="E141" i="29"/>
  <c r="E141" i="28"/>
  <c r="E141" i="27"/>
  <c r="E141" i="26"/>
  <c r="E141" i="25"/>
  <c r="E141" i="24"/>
  <c r="E141" i="23"/>
  <c r="E141" i="22"/>
  <c r="E141" i="17"/>
  <c r="E141" i="15"/>
  <c r="E141" i="14"/>
  <c r="E141" i="13"/>
  <c r="E141" i="12"/>
  <c r="E141" i="10"/>
  <c r="E141" i="8"/>
  <c r="E141" i="6"/>
  <c r="E141" i="5"/>
  <c r="E141" i="4"/>
  <c r="E141" i="3"/>
  <c r="E141" i="2"/>
  <c r="E141" i="1"/>
  <c r="AB16" i="36"/>
  <c r="E141" i="16"/>
  <c r="AD141" i="36"/>
  <c r="AD154" i="36" s="1"/>
  <c r="AC141" i="36"/>
  <c r="AC154" i="36" s="1"/>
  <c r="AA141" i="36"/>
  <c r="Z141" i="36"/>
  <c r="Z154" i="36" s="1"/>
  <c r="Y141" i="36"/>
  <c r="Y154" i="36" s="1"/>
  <c r="X141" i="36"/>
  <c r="X154" i="36" s="1"/>
  <c r="W141" i="36"/>
  <c r="W154" i="36" s="1"/>
  <c r="V141" i="36"/>
  <c r="V154" i="36" s="1"/>
  <c r="U141" i="36"/>
  <c r="U154" i="36" s="1"/>
  <c r="T141" i="36"/>
  <c r="S141" i="36"/>
  <c r="R141" i="36"/>
  <c r="Q141" i="36"/>
  <c r="P141" i="36"/>
  <c r="P154" i="36" s="1"/>
  <c r="O141" i="36"/>
  <c r="O154" i="36" s="1"/>
  <c r="N141" i="36"/>
  <c r="N154" i="36" s="1"/>
  <c r="M141" i="36"/>
  <c r="M154" i="36" s="1"/>
  <c r="L141" i="36"/>
  <c r="K141" i="36"/>
  <c r="J141" i="36"/>
  <c r="I141" i="36"/>
  <c r="H141" i="36"/>
  <c r="H154" i="36" s="1"/>
  <c r="G141" i="36"/>
  <c r="G154" i="36" s="1"/>
  <c r="F141" i="36"/>
  <c r="E141" i="36"/>
  <c r="AB47" i="36"/>
  <c r="AB45" i="36"/>
  <c r="AB40" i="36"/>
  <c r="AB34" i="36"/>
  <c r="AB23" i="36"/>
  <c r="AB141" i="36" s="1"/>
  <c r="A10" i="36"/>
  <c r="AD141" i="35"/>
  <c r="AD154" i="35" s="1"/>
  <c r="AC141" i="35"/>
  <c r="AC154" i="35" s="1"/>
  <c r="AA141" i="35"/>
  <c r="AA154" i="35" s="1"/>
  <c r="Z141" i="35"/>
  <c r="Z154" i="35" s="1"/>
  <c r="Y141" i="35"/>
  <c r="Y154" i="35" s="1"/>
  <c r="X141" i="35"/>
  <c r="X152" i="35" s="1"/>
  <c r="W141" i="35"/>
  <c r="W152" i="35" s="1"/>
  <c r="V141" i="35"/>
  <c r="V154" i="35" s="1"/>
  <c r="U141" i="35"/>
  <c r="U154" i="35" s="1"/>
  <c r="T141" i="35"/>
  <c r="T154" i="35" s="1"/>
  <c r="S141" i="35"/>
  <c r="S154" i="35" s="1"/>
  <c r="R141" i="35"/>
  <c r="R154" i="35" s="1"/>
  <c r="Q141" i="35"/>
  <c r="Q154" i="35" s="1"/>
  <c r="P141" i="35"/>
  <c r="P152" i="35" s="1"/>
  <c r="O141" i="35"/>
  <c r="O152" i="35" s="1"/>
  <c r="N141" i="35"/>
  <c r="N154" i="35" s="1"/>
  <c r="M141" i="35"/>
  <c r="M154" i="35" s="1"/>
  <c r="L141" i="35"/>
  <c r="L154" i="35" s="1"/>
  <c r="K141" i="35"/>
  <c r="K152" i="35" s="1"/>
  <c r="J141" i="35"/>
  <c r="J154" i="35" s="1"/>
  <c r="I141" i="35"/>
  <c r="I152" i="35" s="1"/>
  <c r="H141" i="35"/>
  <c r="H152" i="35" s="1"/>
  <c r="G141" i="35"/>
  <c r="G152" i="35" s="1"/>
  <c r="F141" i="35"/>
  <c r="F154" i="35" s="1"/>
  <c r="E154" i="35"/>
  <c r="A10" i="35"/>
  <c r="E152" i="36" l="1"/>
  <c r="E154" i="36"/>
  <c r="F152" i="36"/>
  <c r="F154" i="36"/>
  <c r="I152" i="36"/>
  <c r="I154" i="36"/>
  <c r="J152" i="36"/>
  <c r="J154" i="36"/>
  <c r="K154" i="36"/>
  <c r="K152" i="36"/>
  <c r="L154" i="36"/>
  <c r="L152" i="36"/>
  <c r="Q152" i="36"/>
  <c r="Q154" i="36"/>
  <c r="R152" i="36"/>
  <c r="R154" i="36"/>
  <c r="S154" i="36"/>
  <c r="S152" i="36"/>
  <c r="T154" i="36"/>
  <c r="T152" i="36"/>
  <c r="AA154" i="36"/>
  <c r="AA152" i="36"/>
  <c r="AB154" i="36"/>
  <c r="AB152" i="36"/>
  <c r="M152" i="36"/>
  <c r="U152" i="36"/>
  <c r="AC152" i="36"/>
  <c r="N152" i="36"/>
  <c r="V152" i="36"/>
  <c r="AD152" i="36"/>
  <c r="G152" i="36"/>
  <c r="O152" i="36"/>
  <c r="W152" i="36"/>
  <c r="H152" i="36"/>
  <c r="P152" i="36"/>
  <c r="X152" i="36"/>
  <c r="Y152" i="36"/>
  <c r="Z152" i="36"/>
  <c r="I154" i="35"/>
  <c r="L152" i="35"/>
  <c r="Y152" i="35"/>
  <c r="Q152" i="35"/>
  <c r="AB141" i="35"/>
  <c r="AB154" i="35" s="1"/>
  <c r="T152" i="35"/>
  <c r="W154" i="35"/>
  <c r="G154" i="35"/>
  <c r="O154" i="35"/>
  <c r="J152" i="35"/>
  <c r="R152" i="35"/>
  <c r="Z152" i="35"/>
  <c r="H154" i="35"/>
  <c r="P154" i="35"/>
  <c r="X154" i="35"/>
  <c r="AA152" i="35"/>
  <c r="S152" i="35"/>
  <c r="E152" i="35"/>
  <c r="M152" i="35"/>
  <c r="U152" i="35"/>
  <c r="AC152" i="35"/>
  <c r="K154" i="35"/>
  <c r="F152" i="35"/>
  <c r="N152" i="35"/>
  <c r="V152" i="35"/>
  <c r="AD152" i="35"/>
  <c r="AK141" i="9"/>
  <c r="AJ141" i="9"/>
  <c r="AI141" i="9"/>
  <c r="AH141" i="9"/>
  <c r="AG141" i="9"/>
  <c r="AF141" i="9"/>
  <c r="A10" i="21"/>
  <c r="A10" i="25"/>
  <c r="AB152" i="35" l="1"/>
  <c r="AB47" i="33"/>
  <c r="AB40" i="33" l="1"/>
  <c r="AB34" i="33" l="1"/>
  <c r="AD141" i="33" l="1"/>
  <c r="AD154" i="33" s="1"/>
  <c r="AC141" i="33"/>
  <c r="AC154" i="33" s="1"/>
  <c r="AB141" i="33"/>
  <c r="AB154" i="33" s="1"/>
  <c r="AA141" i="33"/>
  <c r="AA154" i="33" s="1"/>
  <c r="Z141" i="33"/>
  <c r="Z154" i="33" s="1"/>
  <c r="Y141" i="33"/>
  <c r="Y154" i="33" s="1"/>
  <c r="X141" i="33"/>
  <c r="X152" i="33" s="1"/>
  <c r="W141" i="33"/>
  <c r="W154" i="33" s="1"/>
  <c r="V141" i="33"/>
  <c r="V154" i="33" s="1"/>
  <c r="U141" i="33"/>
  <c r="U154" i="33" s="1"/>
  <c r="T141" i="33"/>
  <c r="T154" i="33" s="1"/>
  <c r="S141" i="33"/>
  <c r="S154" i="33" s="1"/>
  <c r="R141" i="33"/>
  <c r="R154" i="33" s="1"/>
  <c r="Q141" i="33"/>
  <c r="Q154" i="33" s="1"/>
  <c r="P141" i="33"/>
  <c r="P152" i="33" s="1"/>
  <c r="O141" i="33"/>
  <c r="O154" i="33" s="1"/>
  <c r="N141" i="33"/>
  <c r="N154" i="33" s="1"/>
  <c r="M141" i="33"/>
  <c r="M152" i="33" s="1"/>
  <c r="L141" i="33"/>
  <c r="L154" i="33" s="1"/>
  <c r="K141" i="33"/>
  <c r="K154" i="33" s="1"/>
  <c r="J141" i="33"/>
  <c r="J154" i="33" s="1"/>
  <c r="I141" i="33"/>
  <c r="I154" i="33" s="1"/>
  <c r="H141" i="33"/>
  <c r="H152" i="33" s="1"/>
  <c r="G141" i="33"/>
  <c r="G154" i="33" s="1"/>
  <c r="F141" i="33"/>
  <c r="F154" i="33" s="1"/>
  <c r="E152" i="33"/>
  <c r="A10" i="33"/>
  <c r="K152" i="33" l="1"/>
  <c r="W152" i="33"/>
  <c r="L152" i="33"/>
  <c r="O152" i="33"/>
  <c r="S152" i="33"/>
  <c r="T152" i="33"/>
  <c r="AA152" i="33"/>
  <c r="G152" i="33"/>
  <c r="AB152" i="33"/>
  <c r="E154" i="33"/>
  <c r="M154" i="33"/>
  <c r="I152" i="33"/>
  <c r="Q152" i="33"/>
  <c r="Y152" i="33"/>
  <c r="J152" i="33"/>
  <c r="R152" i="33"/>
  <c r="Z152" i="33"/>
  <c r="H154" i="33"/>
  <c r="P154" i="33"/>
  <c r="X154" i="33"/>
  <c r="U152" i="33"/>
  <c r="AC152" i="33"/>
  <c r="F152" i="33"/>
  <c r="N152" i="33"/>
  <c r="V152" i="33"/>
  <c r="AD152" i="33"/>
  <c r="AD141" i="32" l="1"/>
  <c r="AD152" i="32" s="1"/>
  <c r="AC141" i="32"/>
  <c r="AC154" i="32" s="1"/>
  <c r="AB141" i="32"/>
  <c r="AB154" i="32" s="1"/>
  <c r="AA141" i="32"/>
  <c r="AA154" i="32" s="1"/>
  <c r="Z141" i="32"/>
  <c r="Z154" i="32" s="1"/>
  <c r="Y141" i="32"/>
  <c r="Y154" i="32" s="1"/>
  <c r="X141" i="32"/>
  <c r="X154" i="32" s="1"/>
  <c r="W141" i="32"/>
  <c r="W154" i="32" s="1"/>
  <c r="V141" i="32"/>
  <c r="V152" i="32" s="1"/>
  <c r="U141" i="32"/>
  <c r="U154" i="32" s="1"/>
  <c r="T141" i="32"/>
  <c r="T154" i="32" s="1"/>
  <c r="S141" i="32"/>
  <c r="S154" i="32" s="1"/>
  <c r="R141" i="32"/>
  <c r="R154" i="32" s="1"/>
  <c r="Q141" i="32"/>
  <c r="Q154" i="32" s="1"/>
  <c r="P141" i="32"/>
  <c r="P154" i="32" s="1"/>
  <c r="O141" i="32"/>
  <c r="O154" i="32" s="1"/>
  <c r="N141" i="32"/>
  <c r="N152" i="32" s="1"/>
  <c r="M141" i="32"/>
  <c r="M154" i="32" s="1"/>
  <c r="L141" i="32"/>
  <c r="L154" i="32" s="1"/>
  <c r="K141" i="32"/>
  <c r="K154" i="32" s="1"/>
  <c r="J141" i="32"/>
  <c r="J154" i="32" s="1"/>
  <c r="I141" i="32"/>
  <c r="I154" i="32" s="1"/>
  <c r="H141" i="32"/>
  <c r="H154" i="32" s="1"/>
  <c r="G141" i="32"/>
  <c r="G154" i="32" s="1"/>
  <c r="F141" i="32"/>
  <c r="F152" i="32" s="1"/>
  <c r="E141" i="32"/>
  <c r="E154" i="32" s="1"/>
  <c r="A10" i="32"/>
  <c r="S152" i="32" l="1"/>
  <c r="W152" i="32"/>
  <c r="X152" i="32"/>
  <c r="G152" i="32"/>
  <c r="AA152" i="32"/>
  <c r="H152" i="32"/>
  <c r="F154" i="32"/>
  <c r="K152" i="32"/>
  <c r="N154" i="32"/>
  <c r="O152" i="32"/>
  <c r="V154" i="32"/>
  <c r="P152" i="32"/>
  <c r="AD154" i="32"/>
  <c r="I152" i="32"/>
  <c r="Q152" i="32"/>
  <c r="Y152" i="32"/>
  <c r="J152" i="32"/>
  <c r="R152" i="32"/>
  <c r="Z152" i="32"/>
  <c r="L152" i="32"/>
  <c r="T152" i="32"/>
  <c r="AB152" i="32"/>
  <c r="E152" i="32"/>
  <c r="M152" i="32"/>
  <c r="U152" i="32"/>
  <c r="AC152" i="32"/>
  <c r="AD141" i="31"/>
  <c r="AD154" i="31" s="1"/>
  <c r="AC141" i="31"/>
  <c r="AC154" i="31" s="1"/>
  <c r="AB141" i="31"/>
  <c r="AB154" i="31" s="1"/>
  <c r="AA141" i="31"/>
  <c r="AA154" i="31" s="1"/>
  <c r="Z141" i="31"/>
  <c r="Z154" i="31" s="1"/>
  <c r="Y141" i="31"/>
  <c r="Y152" i="31" s="1"/>
  <c r="X141" i="31"/>
  <c r="X152" i="31" s="1"/>
  <c r="W141" i="31"/>
  <c r="W152" i="31" s="1"/>
  <c r="V141" i="31"/>
  <c r="V154" i="31" s="1"/>
  <c r="U141" i="31"/>
  <c r="U154" i="31" s="1"/>
  <c r="T141" i="31"/>
  <c r="T154" i="31" s="1"/>
  <c r="S141" i="31"/>
  <c r="S154" i="31" s="1"/>
  <c r="R141" i="31"/>
  <c r="R154" i="31" s="1"/>
  <c r="Q141" i="31"/>
  <c r="Q152" i="31" s="1"/>
  <c r="P141" i="31"/>
  <c r="P152" i="31" s="1"/>
  <c r="O141" i="31"/>
  <c r="O152" i="31" s="1"/>
  <c r="N141" i="31"/>
  <c r="N154" i="31" s="1"/>
  <c r="M141" i="31"/>
  <c r="M154" i="31" s="1"/>
  <c r="L141" i="31"/>
  <c r="L154" i="31" s="1"/>
  <c r="K141" i="31"/>
  <c r="K154" i="31" s="1"/>
  <c r="J141" i="31"/>
  <c r="J154" i="31" s="1"/>
  <c r="I141" i="31"/>
  <c r="I152" i="31" s="1"/>
  <c r="H141" i="31"/>
  <c r="H152" i="31" s="1"/>
  <c r="G141" i="31"/>
  <c r="G152" i="31" s="1"/>
  <c r="F141" i="31"/>
  <c r="F154" i="31" s="1"/>
  <c r="E141" i="31"/>
  <c r="E154" i="31" s="1"/>
  <c r="A10" i="31"/>
  <c r="I154" i="31" l="1"/>
  <c r="Q154" i="31"/>
  <c r="Y154" i="31"/>
  <c r="K152" i="31"/>
  <c r="S152" i="31"/>
  <c r="AA152" i="31"/>
  <c r="G154" i="31"/>
  <c r="O154" i="31"/>
  <c r="W154" i="31"/>
  <c r="J152" i="31"/>
  <c r="R152" i="31"/>
  <c r="Z152" i="31"/>
  <c r="H154" i="31"/>
  <c r="P154" i="31"/>
  <c r="X154" i="31"/>
  <c r="L152" i="31"/>
  <c r="T152" i="31"/>
  <c r="AB152" i="31"/>
  <c r="E152" i="31"/>
  <c r="M152" i="31"/>
  <c r="U152" i="31"/>
  <c r="AC152" i="31"/>
  <c r="F152" i="31"/>
  <c r="N152" i="31"/>
  <c r="V152" i="31"/>
  <c r="AD152" i="31"/>
  <c r="AD141" i="30"/>
  <c r="AD154" i="30" s="1"/>
  <c r="AC141" i="30"/>
  <c r="AC154" i="30" s="1"/>
  <c r="AB141" i="30"/>
  <c r="AB154" i="30" s="1"/>
  <c r="AA141" i="30"/>
  <c r="AA152" i="30" s="1"/>
  <c r="Z141" i="30"/>
  <c r="Z154" i="30" s="1"/>
  <c r="Y141" i="30"/>
  <c r="Y152" i="30" s="1"/>
  <c r="X141" i="30"/>
  <c r="X152" i="30" s="1"/>
  <c r="W141" i="30"/>
  <c r="W152" i="30" s="1"/>
  <c r="V141" i="30"/>
  <c r="V154" i="30" s="1"/>
  <c r="U141" i="30"/>
  <c r="U154" i="30" s="1"/>
  <c r="T141" i="30"/>
  <c r="T154" i="30" s="1"/>
  <c r="S141" i="30"/>
  <c r="S152" i="30" s="1"/>
  <c r="R141" i="30"/>
  <c r="R154" i="30" s="1"/>
  <c r="Q141" i="30"/>
  <c r="Q152" i="30" s="1"/>
  <c r="P141" i="30"/>
  <c r="P152" i="30" s="1"/>
  <c r="O141" i="30"/>
  <c r="O152" i="30" s="1"/>
  <c r="N141" i="30"/>
  <c r="N154" i="30" s="1"/>
  <c r="M141" i="30"/>
  <c r="M154" i="30" s="1"/>
  <c r="L141" i="30"/>
  <c r="L154" i="30" s="1"/>
  <c r="K141" i="30"/>
  <c r="K152" i="30" s="1"/>
  <c r="J141" i="30"/>
  <c r="J154" i="30" s="1"/>
  <c r="I141" i="30"/>
  <c r="I154" i="30" s="1"/>
  <c r="H141" i="30"/>
  <c r="H152" i="30" s="1"/>
  <c r="G141" i="30"/>
  <c r="G152" i="30" s="1"/>
  <c r="F141" i="30"/>
  <c r="F154" i="30" s="1"/>
  <c r="E154" i="30"/>
  <c r="A10" i="30"/>
  <c r="O154" i="30" l="1"/>
  <c r="Q154" i="30"/>
  <c r="W154" i="30"/>
  <c r="I152" i="30"/>
  <c r="Y154" i="30"/>
  <c r="G154" i="30"/>
  <c r="J152" i="30"/>
  <c r="R152" i="30"/>
  <c r="Z152" i="30"/>
  <c r="H154" i="30"/>
  <c r="P154" i="30"/>
  <c r="X154" i="30"/>
  <c r="L152" i="30"/>
  <c r="T152" i="30"/>
  <c r="AB152" i="30"/>
  <c r="E152" i="30"/>
  <c r="M152" i="30"/>
  <c r="U152" i="30"/>
  <c r="AC152" i="30"/>
  <c r="K154" i="30"/>
  <c r="S154" i="30"/>
  <c r="AA154" i="30"/>
  <c r="F152" i="30"/>
  <c r="N152" i="30"/>
  <c r="V152" i="30"/>
  <c r="AD152" i="30"/>
  <c r="AD141" i="29"/>
  <c r="AD154" i="29" s="1"/>
  <c r="AC141" i="29"/>
  <c r="AC154" i="29" s="1"/>
  <c r="AB141" i="29"/>
  <c r="AB154" i="29" s="1"/>
  <c r="AA141" i="29"/>
  <c r="AA154" i="29" s="1"/>
  <c r="Z141" i="29"/>
  <c r="Z154" i="29" s="1"/>
  <c r="Y141" i="29"/>
  <c r="Y154" i="29" s="1"/>
  <c r="X141" i="29"/>
  <c r="X152" i="29" s="1"/>
  <c r="W141" i="29"/>
  <c r="W152" i="29" s="1"/>
  <c r="V141" i="29"/>
  <c r="V154" i="29" s="1"/>
  <c r="U141" i="29"/>
  <c r="U154" i="29" s="1"/>
  <c r="T141" i="29"/>
  <c r="T154" i="29" s="1"/>
  <c r="S141" i="29"/>
  <c r="S154" i="29" s="1"/>
  <c r="R141" i="29"/>
  <c r="R154" i="29" s="1"/>
  <c r="Q141" i="29"/>
  <c r="Q154" i="29" s="1"/>
  <c r="P141" i="29"/>
  <c r="P152" i="29" s="1"/>
  <c r="O141" i="29"/>
  <c r="O152" i="29" s="1"/>
  <c r="N141" i="29"/>
  <c r="N154" i="29" s="1"/>
  <c r="M141" i="29"/>
  <c r="M154" i="29" s="1"/>
  <c r="L141" i="29"/>
  <c r="L154" i="29" s="1"/>
  <c r="K141" i="29"/>
  <c r="K154" i="29" s="1"/>
  <c r="J141" i="29"/>
  <c r="J154" i="29" s="1"/>
  <c r="I141" i="29"/>
  <c r="I154" i="29" s="1"/>
  <c r="H141" i="29"/>
  <c r="H152" i="29" s="1"/>
  <c r="G141" i="29"/>
  <c r="G152" i="29" s="1"/>
  <c r="F141" i="29"/>
  <c r="F154" i="29" s="1"/>
  <c r="E154" i="29"/>
  <c r="A10" i="29"/>
  <c r="O154" i="29" l="1"/>
  <c r="G154" i="29"/>
  <c r="W154" i="29"/>
  <c r="Y152" i="29"/>
  <c r="I152" i="29"/>
  <c r="Q152" i="29"/>
  <c r="J152" i="29"/>
  <c r="R152" i="29"/>
  <c r="Z152" i="29"/>
  <c r="H154" i="29"/>
  <c r="P154" i="29"/>
  <c r="X154" i="29"/>
  <c r="K152" i="29"/>
  <c r="S152" i="29"/>
  <c r="AA152" i="29"/>
  <c r="L152" i="29"/>
  <c r="T152" i="29"/>
  <c r="AB152" i="29"/>
  <c r="E152" i="29"/>
  <c r="M152" i="29"/>
  <c r="U152" i="29"/>
  <c r="AC152" i="29"/>
  <c r="F152" i="29"/>
  <c r="N152" i="29"/>
  <c r="V152" i="29"/>
  <c r="AD152" i="29"/>
  <c r="AD141" i="28"/>
  <c r="AD154" i="28" s="1"/>
  <c r="AC141" i="28"/>
  <c r="AC154" i="28" s="1"/>
  <c r="AB141" i="28"/>
  <c r="AB154" i="28" s="1"/>
  <c r="AA141" i="28"/>
  <c r="AA154" i="28" s="1"/>
  <c r="Z141" i="28"/>
  <c r="Z154" i="28" s="1"/>
  <c r="Y141" i="28"/>
  <c r="Y154" i="28" s="1"/>
  <c r="X141" i="28"/>
  <c r="X152" i="28" s="1"/>
  <c r="W141" i="28"/>
  <c r="W152" i="28" s="1"/>
  <c r="V141" i="28"/>
  <c r="V154" i="28" s="1"/>
  <c r="U141" i="28"/>
  <c r="U154" i="28" s="1"/>
  <c r="T141" i="28"/>
  <c r="T154" i="28" s="1"/>
  <c r="S141" i="28"/>
  <c r="S154" i="28" s="1"/>
  <c r="R141" i="28"/>
  <c r="R154" i="28" s="1"/>
  <c r="Q141" i="28"/>
  <c r="Q154" i="28" s="1"/>
  <c r="P141" i="28"/>
  <c r="P152" i="28" s="1"/>
  <c r="O141" i="28"/>
  <c r="O152" i="28" s="1"/>
  <c r="N141" i="28"/>
  <c r="N154" i="28" s="1"/>
  <c r="M141" i="28"/>
  <c r="M154" i="28" s="1"/>
  <c r="L141" i="28"/>
  <c r="L154" i="28" s="1"/>
  <c r="K141" i="28"/>
  <c r="K154" i="28" s="1"/>
  <c r="J141" i="28"/>
  <c r="J154" i="28" s="1"/>
  <c r="I141" i="28"/>
  <c r="I154" i="28" s="1"/>
  <c r="H141" i="28"/>
  <c r="H152" i="28" s="1"/>
  <c r="G141" i="28"/>
  <c r="G152" i="28" s="1"/>
  <c r="F141" i="28"/>
  <c r="F154" i="28" s="1"/>
  <c r="E154" i="28"/>
  <c r="A10" i="28"/>
  <c r="G154" i="28" l="1"/>
  <c r="O154" i="28"/>
  <c r="W154" i="28"/>
  <c r="Y152" i="28"/>
  <c r="I152" i="28"/>
  <c r="Q152" i="28"/>
  <c r="J152" i="28"/>
  <c r="R152" i="28"/>
  <c r="Z152" i="28"/>
  <c r="H154" i="28"/>
  <c r="P154" i="28"/>
  <c r="X154" i="28"/>
  <c r="K152" i="28"/>
  <c r="S152" i="28"/>
  <c r="AA152" i="28"/>
  <c r="L152" i="28"/>
  <c r="T152" i="28"/>
  <c r="AB152" i="28"/>
  <c r="E152" i="28"/>
  <c r="M152" i="28"/>
  <c r="U152" i="28"/>
  <c r="AC152" i="28"/>
  <c r="F152" i="28"/>
  <c r="N152" i="28"/>
  <c r="V152" i="28"/>
  <c r="AD152" i="28"/>
  <c r="AD141" i="27"/>
  <c r="AD152" i="27" s="1"/>
  <c r="AC141" i="27"/>
  <c r="AC154" i="27" s="1"/>
  <c r="AB141" i="27"/>
  <c r="AB152" i="27" s="1"/>
  <c r="AA141" i="27"/>
  <c r="AA154" i="27" s="1"/>
  <c r="Z141" i="27"/>
  <c r="Z154" i="27" s="1"/>
  <c r="Y141" i="27"/>
  <c r="Y152" i="27" s="1"/>
  <c r="X141" i="27"/>
  <c r="X154" i="27" s="1"/>
  <c r="W141" i="27"/>
  <c r="W152" i="27" s="1"/>
  <c r="V141" i="27"/>
  <c r="V154" i="27" s="1"/>
  <c r="U141" i="27"/>
  <c r="U154" i="27" s="1"/>
  <c r="T141" i="27"/>
  <c r="T152" i="27" s="1"/>
  <c r="S141" i="27"/>
  <c r="S154" i="27" s="1"/>
  <c r="R141" i="27"/>
  <c r="R154" i="27" s="1"/>
  <c r="Q141" i="27"/>
  <c r="Q154" i="27" s="1"/>
  <c r="P141" i="27"/>
  <c r="P154" i="27" s="1"/>
  <c r="O141" i="27"/>
  <c r="O152" i="27" s="1"/>
  <c r="N141" i="27"/>
  <c r="N154" i="27" s="1"/>
  <c r="M141" i="27"/>
  <c r="M154" i="27" s="1"/>
  <c r="L141" i="27"/>
  <c r="L152" i="27" s="1"/>
  <c r="K141" i="27"/>
  <c r="K154" i="27" s="1"/>
  <c r="J141" i="27"/>
  <c r="J154" i="27" s="1"/>
  <c r="I141" i="27"/>
  <c r="I152" i="27" s="1"/>
  <c r="H141" i="27"/>
  <c r="H154" i="27" s="1"/>
  <c r="G141" i="27"/>
  <c r="G152" i="27" s="1"/>
  <c r="F141" i="27"/>
  <c r="F154" i="27" s="1"/>
  <c r="E154" i="27"/>
  <c r="A10" i="27"/>
  <c r="N152" i="27" l="1"/>
  <c r="G154" i="27"/>
  <c r="W154" i="27"/>
  <c r="P152" i="27"/>
  <c r="I154" i="27"/>
  <c r="Y154" i="27"/>
  <c r="Q152" i="27"/>
  <c r="L154" i="27"/>
  <c r="AB154" i="27"/>
  <c r="V152" i="27"/>
  <c r="AD154" i="27"/>
  <c r="X152" i="27"/>
  <c r="O154" i="27"/>
  <c r="F152" i="27"/>
  <c r="H152" i="27"/>
  <c r="T154" i="27"/>
  <c r="J152" i="27"/>
  <c r="R152" i="27"/>
  <c r="Z152" i="27"/>
  <c r="K152" i="27"/>
  <c r="S152" i="27"/>
  <c r="AA152" i="27"/>
  <c r="E152" i="27"/>
  <c r="M152" i="27"/>
  <c r="U152" i="27"/>
  <c r="AC152" i="27"/>
  <c r="AD141" i="26"/>
  <c r="AD154" i="26" s="1"/>
  <c r="AC141" i="26"/>
  <c r="AC154" i="26" s="1"/>
  <c r="AB141" i="26"/>
  <c r="AB154" i="26" s="1"/>
  <c r="AA141" i="26"/>
  <c r="AA154" i="26" s="1"/>
  <c r="Z141" i="26"/>
  <c r="Z154" i="26" s="1"/>
  <c r="Y141" i="26"/>
  <c r="Y154" i="26" s="1"/>
  <c r="X141" i="26"/>
  <c r="X152" i="26" s="1"/>
  <c r="W141" i="26"/>
  <c r="W152" i="26" s="1"/>
  <c r="V141" i="26"/>
  <c r="V154" i="26" s="1"/>
  <c r="U141" i="26"/>
  <c r="U154" i="26" s="1"/>
  <c r="T141" i="26"/>
  <c r="T154" i="26" s="1"/>
  <c r="S141" i="26"/>
  <c r="S154" i="26" s="1"/>
  <c r="R141" i="26"/>
  <c r="R154" i="26" s="1"/>
  <c r="Q141" i="26"/>
  <c r="Q154" i="26" s="1"/>
  <c r="P141" i="26"/>
  <c r="P152" i="26" s="1"/>
  <c r="O141" i="26"/>
  <c r="O152" i="26" s="1"/>
  <c r="N141" i="26"/>
  <c r="N154" i="26" s="1"/>
  <c r="M141" i="26"/>
  <c r="M154" i="26" s="1"/>
  <c r="L141" i="26"/>
  <c r="L154" i="26" s="1"/>
  <c r="K141" i="26"/>
  <c r="K154" i="26" s="1"/>
  <c r="J141" i="26"/>
  <c r="J154" i="26" s="1"/>
  <c r="I141" i="26"/>
  <c r="I154" i="26" s="1"/>
  <c r="H141" i="26"/>
  <c r="H152" i="26" s="1"/>
  <c r="G141" i="26"/>
  <c r="G152" i="26" s="1"/>
  <c r="F141" i="26"/>
  <c r="F154" i="26" s="1"/>
  <c r="E154" i="26"/>
  <c r="A10" i="26"/>
  <c r="Y152" i="26" l="1"/>
  <c r="F152" i="26"/>
  <c r="Z152" i="26"/>
  <c r="I152" i="26"/>
  <c r="AD152" i="26"/>
  <c r="J152" i="26"/>
  <c r="G154" i="26"/>
  <c r="N152" i="26"/>
  <c r="O154" i="26"/>
  <c r="Q152" i="26"/>
  <c r="W154" i="26"/>
  <c r="R152" i="26"/>
  <c r="V152" i="26"/>
  <c r="X154" i="26"/>
  <c r="K152" i="26"/>
  <c r="S152" i="26"/>
  <c r="AA152" i="26"/>
  <c r="P154" i="26"/>
  <c r="L152" i="26"/>
  <c r="T152" i="26"/>
  <c r="AB152" i="26"/>
  <c r="H154" i="26"/>
  <c r="E152" i="26"/>
  <c r="M152" i="26"/>
  <c r="U152" i="26"/>
  <c r="AC152" i="26"/>
  <c r="AD141" i="25"/>
  <c r="AD154" i="25" s="1"/>
  <c r="AC141" i="25"/>
  <c r="AC154" i="25" s="1"/>
  <c r="AB141" i="25"/>
  <c r="AB154" i="25" s="1"/>
  <c r="AA141" i="25"/>
  <c r="AA152" i="25" s="1"/>
  <c r="Z141" i="25"/>
  <c r="Z154" i="25" s="1"/>
  <c r="Y141" i="25"/>
  <c r="Y152" i="25" s="1"/>
  <c r="X141" i="25"/>
  <c r="X152" i="25" s="1"/>
  <c r="W141" i="25"/>
  <c r="W152" i="25" s="1"/>
  <c r="V141" i="25"/>
  <c r="V154" i="25" s="1"/>
  <c r="U141" i="25"/>
  <c r="U154" i="25" s="1"/>
  <c r="T141" i="25"/>
  <c r="T154" i="25" s="1"/>
  <c r="S141" i="25"/>
  <c r="S152" i="25" s="1"/>
  <c r="R141" i="25"/>
  <c r="R154" i="25" s="1"/>
  <c r="Q141" i="25"/>
  <c r="Q152" i="25" s="1"/>
  <c r="P141" i="25"/>
  <c r="P152" i="25" s="1"/>
  <c r="O141" i="25"/>
  <c r="O152" i="25" s="1"/>
  <c r="N141" i="25"/>
  <c r="N154" i="25" s="1"/>
  <c r="M141" i="25"/>
  <c r="M154" i="25" s="1"/>
  <c r="L141" i="25"/>
  <c r="L154" i="25" s="1"/>
  <c r="K141" i="25"/>
  <c r="K152" i="25" s="1"/>
  <c r="J141" i="25"/>
  <c r="J154" i="25" s="1"/>
  <c r="I141" i="25"/>
  <c r="I154" i="25" s="1"/>
  <c r="H141" i="25"/>
  <c r="H152" i="25" s="1"/>
  <c r="G141" i="25"/>
  <c r="G152" i="25" s="1"/>
  <c r="F141" i="25"/>
  <c r="F154" i="25" s="1"/>
  <c r="E154" i="25"/>
  <c r="W154" i="25" l="1"/>
  <c r="Q154" i="25"/>
  <c r="I152" i="25"/>
  <c r="Y154" i="25"/>
  <c r="G154" i="25"/>
  <c r="O154" i="25"/>
  <c r="J152" i="25"/>
  <c r="R152" i="25"/>
  <c r="Z152" i="25"/>
  <c r="H154" i="25"/>
  <c r="P154" i="25"/>
  <c r="X154" i="25"/>
  <c r="L152" i="25"/>
  <c r="T152" i="25"/>
  <c r="AB152" i="25"/>
  <c r="E152" i="25"/>
  <c r="M152" i="25"/>
  <c r="U152" i="25"/>
  <c r="AC152" i="25"/>
  <c r="K154" i="25"/>
  <c r="S154" i="25"/>
  <c r="AA154" i="25"/>
  <c r="F152" i="25"/>
  <c r="N152" i="25"/>
  <c r="V152" i="25"/>
  <c r="AD152" i="25"/>
  <c r="AD141" i="24"/>
  <c r="AD154" i="24" s="1"/>
  <c r="AC141" i="24"/>
  <c r="AC154" i="24" s="1"/>
  <c r="AB141" i="24"/>
  <c r="AB152" i="24" s="1"/>
  <c r="AA141" i="24"/>
  <c r="AA154" i="24" s="1"/>
  <c r="Z141" i="24"/>
  <c r="Z154" i="24" s="1"/>
  <c r="Y141" i="24"/>
  <c r="Y154" i="24" s="1"/>
  <c r="X141" i="24"/>
  <c r="X152" i="24" s="1"/>
  <c r="W141" i="24"/>
  <c r="W154" i="24" s="1"/>
  <c r="V141" i="24"/>
  <c r="V152" i="24" s="1"/>
  <c r="U141" i="24"/>
  <c r="U154" i="24" s="1"/>
  <c r="T141" i="24"/>
  <c r="T152" i="24" s="1"/>
  <c r="S141" i="24"/>
  <c r="S154" i="24" s="1"/>
  <c r="R141" i="24"/>
  <c r="R154" i="24" s="1"/>
  <c r="Q141" i="24"/>
  <c r="Q154" i="24" s="1"/>
  <c r="P141" i="24"/>
  <c r="P152" i="24" s="1"/>
  <c r="O141" i="24"/>
  <c r="O154" i="24" s="1"/>
  <c r="N141" i="24"/>
  <c r="N154" i="24" s="1"/>
  <c r="M141" i="24"/>
  <c r="M154" i="24" s="1"/>
  <c r="L141" i="24"/>
  <c r="L152" i="24" s="1"/>
  <c r="K141" i="24"/>
  <c r="K154" i="24" s="1"/>
  <c r="J141" i="24"/>
  <c r="J154" i="24" s="1"/>
  <c r="I141" i="24"/>
  <c r="I154" i="24" s="1"/>
  <c r="H141" i="24"/>
  <c r="H152" i="24" s="1"/>
  <c r="G141" i="24"/>
  <c r="G152" i="24" s="1"/>
  <c r="F141" i="24"/>
  <c r="F152" i="24" s="1"/>
  <c r="E154" i="24"/>
  <c r="A10" i="24"/>
  <c r="V154" i="24" l="1"/>
  <c r="W152" i="24"/>
  <c r="AD152" i="24"/>
  <c r="F154" i="24"/>
  <c r="AB154" i="24"/>
  <c r="G154" i="24"/>
  <c r="L154" i="24"/>
  <c r="N152" i="24"/>
  <c r="O152" i="24"/>
  <c r="T154" i="24"/>
  <c r="I152" i="24"/>
  <c r="Q152" i="24"/>
  <c r="Y152" i="24"/>
  <c r="J152" i="24"/>
  <c r="R152" i="24"/>
  <c r="Z152" i="24"/>
  <c r="H154" i="24"/>
  <c r="P154" i="24"/>
  <c r="X154" i="24"/>
  <c r="K152" i="24"/>
  <c r="S152" i="24"/>
  <c r="AA152" i="24"/>
  <c r="E152" i="24"/>
  <c r="M152" i="24"/>
  <c r="U152" i="24"/>
  <c r="AC152" i="24"/>
  <c r="AD141" i="23"/>
  <c r="AD154" i="23" s="1"/>
  <c r="AC141" i="23"/>
  <c r="AC154" i="23" s="1"/>
  <c r="AB141" i="23"/>
  <c r="AB154" i="23" s="1"/>
  <c r="AA141" i="23"/>
  <c r="AA152" i="23" s="1"/>
  <c r="Z141" i="23"/>
  <c r="Z154" i="23" s="1"/>
  <c r="Y141" i="23"/>
  <c r="Y154" i="23" s="1"/>
  <c r="X141" i="23"/>
  <c r="X152" i="23" s="1"/>
  <c r="W141" i="23"/>
  <c r="W152" i="23" s="1"/>
  <c r="V141" i="23"/>
  <c r="V154" i="23" s="1"/>
  <c r="U141" i="23"/>
  <c r="U154" i="23" s="1"/>
  <c r="T141" i="23"/>
  <c r="T154" i="23" s="1"/>
  <c r="S141" i="23"/>
  <c r="S152" i="23" s="1"/>
  <c r="R141" i="23"/>
  <c r="R154" i="23" s="1"/>
  <c r="Q141" i="23"/>
  <c r="Q154" i="23" s="1"/>
  <c r="P141" i="23"/>
  <c r="P152" i="23" s="1"/>
  <c r="O141" i="23"/>
  <c r="O152" i="23" s="1"/>
  <c r="N141" i="23"/>
  <c r="N154" i="23" s="1"/>
  <c r="M141" i="23"/>
  <c r="M154" i="23" s="1"/>
  <c r="L141" i="23"/>
  <c r="L154" i="23" s="1"/>
  <c r="K141" i="23"/>
  <c r="K152" i="23" s="1"/>
  <c r="J141" i="23"/>
  <c r="J154" i="23" s="1"/>
  <c r="I141" i="23"/>
  <c r="I152" i="23" s="1"/>
  <c r="H141" i="23"/>
  <c r="H152" i="23" s="1"/>
  <c r="G141" i="23"/>
  <c r="G152" i="23" s="1"/>
  <c r="F141" i="23"/>
  <c r="F154" i="23" s="1"/>
  <c r="E154" i="23"/>
  <c r="A10" i="23"/>
  <c r="Q152" i="23" l="1"/>
  <c r="G154" i="23"/>
  <c r="Y152" i="23"/>
  <c r="I154" i="23"/>
  <c r="O154" i="23"/>
  <c r="W154" i="23"/>
  <c r="J152" i="23"/>
  <c r="R152" i="23"/>
  <c r="Z152" i="23"/>
  <c r="H154" i="23"/>
  <c r="P154" i="23"/>
  <c r="X154" i="23"/>
  <c r="L152" i="23"/>
  <c r="T152" i="23"/>
  <c r="AB152" i="23"/>
  <c r="E152" i="23"/>
  <c r="M152" i="23"/>
  <c r="U152" i="23"/>
  <c r="AC152" i="23"/>
  <c r="K154" i="23"/>
  <c r="S154" i="23"/>
  <c r="AA154" i="23"/>
  <c r="F152" i="23"/>
  <c r="N152" i="23"/>
  <c r="V152" i="23"/>
  <c r="AD152" i="23"/>
  <c r="AD141" i="22"/>
  <c r="AD154" i="22" s="1"/>
  <c r="AC141" i="22"/>
  <c r="AC154" i="22" s="1"/>
  <c r="AB141" i="22"/>
  <c r="AB154" i="22" s="1"/>
  <c r="AA141" i="22"/>
  <c r="AA154" i="22" s="1"/>
  <c r="Z141" i="22"/>
  <c r="Z154" i="22" s="1"/>
  <c r="Y141" i="22"/>
  <c r="Y154" i="22" s="1"/>
  <c r="X141" i="22"/>
  <c r="X152" i="22" s="1"/>
  <c r="W141" i="22"/>
  <c r="W152" i="22" s="1"/>
  <c r="V141" i="22"/>
  <c r="V154" i="22" s="1"/>
  <c r="U141" i="22"/>
  <c r="U154" i="22" s="1"/>
  <c r="T141" i="22"/>
  <c r="T154" i="22" s="1"/>
  <c r="S141" i="22"/>
  <c r="S154" i="22" s="1"/>
  <c r="R141" i="22"/>
  <c r="R154" i="22" s="1"/>
  <c r="Q141" i="22"/>
  <c r="Q154" i="22" s="1"/>
  <c r="P141" i="22"/>
  <c r="P152" i="22" s="1"/>
  <c r="O141" i="22"/>
  <c r="O152" i="22" s="1"/>
  <c r="N141" i="22"/>
  <c r="N154" i="22" s="1"/>
  <c r="M141" i="22"/>
  <c r="M154" i="22" s="1"/>
  <c r="L141" i="22"/>
  <c r="L154" i="22" s="1"/>
  <c r="K141" i="22"/>
  <c r="K154" i="22" s="1"/>
  <c r="J141" i="22"/>
  <c r="J154" i="22" s="1"/>
  <c r="I141" i="22"/>
  <c r="I154" i="22" s="1"/>
  <c r="H141" i="22"/>
  <c r="H152" i="22" s="1"/>
  <c r="G141" i="22"/>
  <c r="G152" i="22" s="1"/>
  <c r="F141" i="22"/>
  <c r="F154" i="22" s="1"/>
  <c r="E154" i="22"/>
  <c r="A10" i="22"/>
  <c r="O154" i="22" l="1"/>
  <c r="Y152" i="22"/>
  <c r="G154" i="22"/>
  <c r="W154" i="22"/>
  <c r="I152" i="22"/>
  <c r="Q152" i="22"/>
  <c r="J152" i="22"/>
  <c r="R152" i="22"/>
  <c r="Z152" i="22"/>
  <c r="H154" i="22"/>
  <c r="P154" i="22"/>
  <c r="X154" i="22"/>
  <c r="K152" i="22"/>
  <c r="S152" i="22"/>
  <c r="AA152" i="22"/>
  <c r="L152" i="22"/>
  <c r="T152" i="22"/>
  <c r="AB152" i="22"/>
  <c r="E152" i="22"/>
  <c r="M152" i="22"/>
  <c r="U152" i="22"/>
  <c r="AC152" i="22"/>
  <c r="F152" i="22"/>
  <c r="N152" i="22"/>
  <c r="V152" i="22"/>
  <c r="AD152" i="22"/>
  <c r="AD141" i="21"/>
  <c r="AD154" i="21" s="1"/>
  <c r="AC141" i="21"/>
  <c r="AC154" i="21" s="1"/>
  <c r="AB141" i="21"/>
  <c r="AB152" i="21" s="1"/>
  <c r="AA141" i="21"/>
  <c r="AA152" i="21" s="1"/>
  <c r="Z141" i="21"/>
  <c r="Z152" i="21" s="1"/>
  <c r="Y141" i="21"/>
  <c r="Y152" i="21" s="1"/>
  <c r="X141" i="21"/>
  <c r="X152" i="21" s="1"/>
  <c r="W141" i="21"/>
  <c r="W152" i="21" s="1"/>
  <c r="V141" i="21"/>
  <c r="V154" i="21" s="1"/>
  <c r="U141" i="21"/>
  <c r="U154" i="21" s="1"/>
  <c r="T141" i="21"/>
  <c r="T154" i="21" s="1"/>
  <c r="S141" i="21"/>
  <c r="S152" i="21" s="1"/>
  <c r="R141" i="21"/>
  <c r="R152" i="21" s="1"/>
  <c r="Q141" i="21"/>
  <c r="Q152" i="21" s="1"/>
  <c r="P141" i="21"/>
  <c r="P154" i="21" s="1"/>
  <c r="O141" i="21"/>
  <c r="O152" i="21" s="1"/>
  <c r="N141" i="21"/>
  <c r="N154" i="21" s="1"/>
  <c r="M141" i="21"/>
  <c r="M154" i="21" s="1"/>
  <c r="L141" i="21"/>
  <c r="L154" i="21" s="1"/>
  <c r="K141" i="21"/>
  <c r="K152" i="21" s="1"/>
  <c r="J141" i="21"/>
  <c r="J154" i="21" s="1"/>
  <c r="I141" i="21"/>
  <c r="I154" i="21" s="1"/>
  <c r="H141" i="21"/>
  <c r="H152" i="21" s="1"/>
  <c r="G141" i="21"/>
  <c r="G152" i="21" s="1"/>
  <c r="F141" i="21"/>
  <c r="F154" i="21" s="1"/>
  <c r="E141" i="21"/>
  <c r="E154" i="21" s="1"/>
  <c r="Q154" i="21" l="1"/>
  <c r="W154" i="21"/>
  <c r="X154" i="21"/>
  <c r="I152" i="21"/>
  <c r="Y154" i="21"/>
  <c r="G154" i="21"/>
  <c r="H154" i="21"/>
  <c r="O154" i="21"/>
  <c r="P152" i="21"/>
  <c r="T152" i="21"/>
  <c r="Z154" i="21"/>
  <c r="E152" i="21"/>
  <c r="M152" i="21"/>
  <c r="U152" i="21"/>
  <c r="AC152" i="21"/>
  <c r="K154" i="21"/>
  <c r="S154" i="21"/>
  <c r="AA154" i="21"/>
  <c r="L152" i="21"/>
  <c r="R154" i="21"/>
  <c r="F152" i="21"/>
  <c r="N152" i="21"/>
  <c r="V152" i="21"/>
  <c r="AD152" i="21"/>
  <c r="AB154" i="21"/>
  <c r="J152" i="21"/>
  <c r="AD141" i="20"/>
  <c r="AD154" i="20" s="1"/>
  <c r="AC141" i="20"/>
  <c r="AC154" i="20" s="1"/>
  <c r="AB141" i="20"/>
  <c r="AB154" i="20" s="1"/>
  <c r="AA141" i="20"/>
  <c r="AA154" i="20" s="1"/>
  <c r="Z141" i="20"/>
  <c r="Z152" i="20" s="1"/>
  <c r="Y141" i="20"/>
  <c r="Y154" i="20" s="1"/>
  <c r="X141" i="20"/>
  <c r="X154" i="20" s="1"/>
  <c r="W141" i="20"/>
  <c r="W152" i="20" s="1"/>
  <c r="V141" i="20"/>
  <c r="V154" i="20" s="1"/>
  <c r="U141" i="20"/>
  <c r="U154" i="20" s="1"/>
  <c r="T141" i="20"/>
  <c r="T154" i="20" s="1"/>
  <c r="S141" i="20"/>
  <c r="S154" i="20" s="1"/>
  <c r="R141" i="20"/>
  <c r="R154" i="20" s="1"/>
  <c r="Q141" i="20"/>
  <c r="Q154" i="20" s="1"/>
  <c r="P141" i="20"/>
  <c r="P154" i="20" s="1"/>
  <c r="O141" i="20"/>
  <c r="O152" i="20" s="1"/>
  <c r="N141" i="20"/>
  <c r="N152" i="20" s="1"/>
  <c r="M141" i="20"/>
  <c r="M154" i="20" s="1"/>
  <c r="L141" i="20"/>
  <c r="L154" i="20" s="1"/>
  <c r="K141" i="20"/>
  <c r="K154" i="20" s="1"/>
  <c r="J141" i="20"/>
  <c r="J152" i="20" s="1"/>
  <c r="I141" i="20"/>
  <c r="I154" i="20" s="1"/>
  <c r="H141" i="20"/>
  <c r="H154" i="20" s="1"/>
  <c r="G141" i="20"/>
  <c r="G152" i="20" s="1"/>
  <c r="F141" i="20"/>
  <c r="F152" i="20" s="1"/>
  <c r="E141" i="20"/>
  <c r="E154" i="20" s="1"/>
  <c r="A10" i="20"/>
  <c r="AD152" i="20" l="1"/>
  <c r="F154" i="20"/>
  <c r="N154" i="20"/>
  <c r="O154" i="20"/>
  <c r="I152" i="20"/>
  <c r="G154" i="20"/>
  <c r="P152" i="20"/>
  <c r="V152" i="20"/>
  <c r="Q152" i="20"/>
  <c r="X152" i="20"/>
  <c r="W154" i="20"/>
  <c r="H152" i="20"/>
  <c r="Y152" i="20"/>
  <c r="K152" i="20"/>
  <c r="S152" i="20"/>
  <c r="AA152" i="20"/>
  <c r="R152" i="20"/>
  <c r="L152" i="20"/>
  <c r="T152" i="20"/>
  <c r="AB152" i="20"/>
  <c r="J154" i="20"/>
  <c r="Z154" i="20"/>
  <c r="E152" i="20"/>
  <c r="M152" i="20"/>
  <c r="U152" i="20"/>
  <c r="AC152" i="20"/>
  <c r="AD141" i="19"/>
  <c r="AD154" i="19" s="1"/>
  <c r="AC141" i="19"/>
  <c r="AC154" i="19" s="1"/>
  <c r="AB141" i="19"/>
  <c r="AB154" i="19" s="1"/>
  <c r="AA141" i="19"/>
  <c r="AA154" i="19" s="1"/>
  <c r="Z141" i="19"/>
  <c r="Z154" i="19" s="1"/>
  <c r="Y141" i="19"/>
  <c r="Y154" i="19" s="1"/>
  <c r="X141" i="19"/>
  <c r="X154" i="19" s="1"/>
  <c r="W141" i="19"/>
  <c r="W152" i="19" s="1"/>
  <c r="V141" i="19"/>
  <c r="V154" i="19" s="1"/>
  <c r="U141" i="19"/>
  <c r="U154" i="19" s="1"/>
  <c r="T141" i="19"/>
  <c r="T154" i="19" s="1"/>
  <c r="S141" i="19"/>
  <c r="S154" i="19" s="1"/>
  <c r="R141" i="19"/>
  <c r="R154" i="19" s="1"/>
  <c r="Q141" i="19"/>
  <c r="Q154" i="19" s="1"/>
  <c r="P141" i="19"/>
  <c r="P154" i="19" s="1"/>
  <c r="O141" i="19"/>
  <c r="O152" i="19" s="1"/>
  <c r="N141" i="19"/>
  <c r="N154" i="19" s="1"/>
  <c r="M141" i="19"/>
  <c r="M154" i="19" s="1"/>
  <c r="L141" i="19"/>
  <c r="L154" i="19" s="1"/>
  <c r="K141" i="19"/>
  <c r="K154" i="19" s="1"/>
  <c r="J141" i="19"/>
  <c r="J154" i="19" s="1"/>
  <c r="I141" i="19"/>
  <c r="I154" i="19" s="1"/>
  <c r="H141" i="19"/>
  <c r="H154" i="19" s="1"/>
  <c r="G141" i="19"/>
  <c r="G152" i="19" s="1"/>
  <c r="F141" i="19"/>
  <c r="F154" i="19" s="1"/>
  <c r="E141" i="19"/>
  <c r="E154" i="19" s="1"/>
  <c r="A10" i="19"/>
  <c r="L152" i="19" l="1"/>
  <c r="O154" i="19"/>
  <c r="G154" i="19"/>
  <c r="I152" i="19"/>
  <c r="P152" i="19"/>
  <c r="W154" i="19"/>
  <c r="Q152" i="19"/>
  <c r="T152" i="19"/>
  <c r="X152" i="19"/>
  <c r="Y152" i="19"/>
  <c r="H152" i="19"/>
  <c r="AB152" i="19"/>
  <c r="J152" i="19"/>
  <c r="R152" i="19"/>
  <c r="Z152" i="19"/>
  <c r="K152" i="19"/>
  <c r="S152" i="19"/>
  <c r="AA152" i="19"/>
  <c r="E152" i="19"/>
  <c r="M152" i="19"/>
  <c r="U152" i="19"/>
  <c r="AC152" i="19"/>
  <c r="F152" i="19"/>
  <c r="N152" i="19"/>
  <c r="V152" i="19"/>
  <c r="AD152" i="19"/>
  <c r="AD141" i="18"/>
  <c r="AD154" i="18" s="1"/>
  <c r="AC141" i="18"/>
  <c r="AC154" i="18" s="1"/>
  <c r="AB141" i="18"/>
  <c r="AB154" i="18" s="1"/>
  <c r="AA141" i="18"/>
  <c r="AA154" i="18" s="1"/>
  <c r="Z141" i="18"/>
  <c r="Z154" i="18" s="1"/>
  <c r="Y141" i="18"/>
  <c r="Y154" i="18" s="1"/>
  <c r="X141" i="18"/>
  <c r="X152" i="18" s="1"/>
  <c r="W141" i="18"/>
  <c r="W152" i="18" s="1"/>
  <c r="V141" i="18"/>
  <c r="V154" i="18" s="1"/>
  <c r="U141" i="18"/>
  <c r="U154" i="18" s="1"/>
  <c r="T141" i="18"/>
  <c r="T154" i="18" s="1"/>
  <c r="S141" i="18"/>
  <c r="S154" i="18" s="1"/>
  <c r="R141" i="18"/>
  <c r="R154" i="18" s="1"/>
  <c r="Q141" i="18"/>
  <c r="Q152" i="18" s="1"/>
  <c r="P141" i="18"/>
  <c r="P152" i="18" s="1"/>
  <c r="O141" i="18"/>
  <c r="O154" i="18" s="1"/>
  <c r="N141" i="18"/>
  <c r="N154" i="18" s="1"/>
  <c r="M141" i="18"/>
  <c r="M154" i="18" s="1"/>
  <c r="L141" i="18"/>
  <c r="L154" i="18" s="1"/>
  <c r="K141" i="18"/>
  <c r="K154" i="18" s="1"/>
  <c r="J141" i="18"/>
  <c r="J154" i="18" s="1"/>
  <c r="I141" i="18"/>
  <c r="I152" i="18" s="1"/>
  <c r="H141" i="18"/>
  <c r="H152" i="18" s="1"/>
  <c r="G141" i="18"/>
  <c r="G152" i="18" s="1"/>
  <c r="F141" i="18"/>
  <c r="F154" i="18" s="1"/>
  <c r="E141" i="18"/>
  <c r="E154" i="18" s="1"/>
  <c r="A10" i="18"/>
  <c r="AD152" i="18" l="1"/>
  <c r="W154" i="18"/>
  <c r="F152" i="18"/>
  <c r="V152" i="18"/>
  <c r="AB152" i="18"/>
  <c r="L152" i="18"/>
  <c r="G154" i="18"/>
  <c r="N152" i="18"/>
  <c r="O152" i="18"/>
  <c r="T152" i="18"/>
  <c r="J152" i="18"/>
  <c r="R152" i="18"/>
  <c r="Z152" i="18"/>
  <c r="H154" i="18"/>
  <c r="P154" i="18"/>
  <c r="X154" i="18"/>
  <c r="Y152" i="18"/>
  <c r="K152" i="18"/>
  <c r="S152" i="18"/>
  <c r="AA152" i="18"/>
  <c r="I154" i="18"/>
  <c r="Q154" i="18"/>
  <c r="E152" i="18"/>
  <c r="M152" i="18"/>
  <c r="U152" i="18"/>
  <c r="AC152" i="18"/>
  <c r="AD141" i="17"/>
  <c r="AD154" i="17" s="1"/>
  <c r="AC141" i="17"/>
  <c r="AC154" i="17" s="1"/>
  <c r="AB141" i="17"/>
  <c r="AB154" i="17" s="1"/>
  <c r="AA141" i="17"/>
  <c r="AA154" i="17" s="1"/>
  <c r="Z141" i="17"/>
  <c r="Z154" i="17" s="1"/>
  <c r="Y141" i="17"/>
  <c r="Y154" i="17" s="1"/>
  <c r="X141" i="17"/>
  <c r="X152" i="17" s="1"/>
  <c r="W141" i="17"/>
  <c r="W152" i="17" s="1"/>
  <c r="V141" i="17"/>
  <c r="V154" i="17" s="1"/>
  <c r="U141" i="17"/>
  <c r="U154" i="17" s="1"/>
  <c r="T141" i="17"/>
  <c r="T154" i="17" s="1"/>
  <c r="S141" i="17"/>
  <c r="S154" i="17" s="1"/>
  <c r="R141" i="17"/>
  <c r="R154" i="17" s="1"/>
  <c r="Q141" i="17"/>
  <c r="Q154" i="17" s="1"/>
  <c r="P141" i="17"/>
  <c r="P152" i="17" s="1"/>
  <c r="O141" i="17"/>
  <c r="O152" i="17" s="1"/>
  <c r="N141" i="17"/>
  <c r="N154" i="17" s="1"/>
  <c r="M141" i="17"/>
  <c r="M154" i="17" s="1"/>
  <c r="L141" i="17"/>
  <c r="L154" i="17" s="1"/>
  <c r="K141" i="17"/>
  <c r="K154" i="17" s="1"/>
  <c r="J141" i="17"/>
  <c r="J154" i="17" s="1"/>
  <c r="I141" i="17"/>
  <c r="I154" i="17" s="1"/>
  <c r="H141" i="17"/>
  <c r="H152" i="17" s="1"/>
  <c r="G141" i="17"/>
  <c r="G152" i="17" s="1"/>
  <c r="F141" i="17"/>
  <c r="F154" i="17" s="1"/>
  <c r="E154" i="17"/>
  <c r="A10" i="17"/>
  <c r="I152" i="17" l="1"/>
  <c r="Q152" i="17"/>
  <c r="Y152" i="17"/>
  <c r="G154" i="17"/>
  <c r="O154" i="17"/>
  <c r="W154" i="17"/>
  <c r="J152" i="17"/>
  <c r="R152" i="17"/>
  <c r="Z152" i="17"/>
  <c r="H154" i="17"/>
  <c r="P154" i="17"/>
  <c r="X154" i="17"/>
  <c r="K152" i="17"/>
  <c r="S152" i="17"/>
  <c r="AA152" i="17"/>
  <c r="L152" i="17"/>
  <c r="T152" i="17"/>
  <c r="AB152" i="17"/>
  <c r="E152" i="17"/>
  <c r="M152" i="17"/>
  <c r="U152" i="17"/>
  <c r="AC152" i="17"/>
  <c r="F152" i="17"/>
  <c r="N152" i="17"/>
  <c r="V152" i="17"/>
  <c r="AD152" i="17"/>
  <c r="AD141" i="16"/>
  <c r="AD152" i="16" s="1"/>
  <c r="AC141" i="16"/>
  <c r="AC152" i="16" s="1"/>
  <c r="AB141" i="16"/>
  <c r="AB154" i="16" s="1"/>
  <c r="AA141" i="16"/>
  <c r="AA154" i="16" s="1"/>
  <c r="Z141" i="16"/>
  <c r="Z154" i="16" s="1"/>
  <c r="Y141" i="16"/>
  <c r="Y152" i="16" s="1"/>
  <c r="X141" i="16"/>
  <c r="X154" i="16" s="1"/>
  <c r="W141" i="16"/>
  <c r="W152" i="16" s="1"/>
  <c r="V141" i="16"/>
  <c r="V152" i="16" s="1"/>
  <c r="U141" i="16"/>
  <c r="U152" i="16" s="1"/>
  <c r="T141" i="16"/>
  <c r="T154" i="16" s="1"/>
  <c r="S141" i="16"/>
  <c r="S154" i="16" s="1"/>
  <c r="R141" i="16"/>
  <c r="R154" i="16" s="1"/>
  <c r="Q141" i="16"/>
  <c r="Q152" i="16" s="1"/>
  <c r="P141" i="16"/>
  <c r="P154" i="16" s="1"/>
  <c r="O141" i="16"/>
  <c r="O154" i="16" s="1"/>
  <c r="N141" i="16"/>
  <c r="N152" i="16" s="1"/>
  <c r="M141" i="16"/>
  <c r="M152" i="16" s="1"/>
  <c r="L141" i="16"/>
  <c r="L154" i="16" s="1"/>
  <c r="K141" i="16"/>
  <c r="K154" i="16" s="1"/>
  <c r="J141" i="16"/>
  <c r="J154" i="16" s="1"/>
  <c r="I141" i="16"/>
  <c r="I152" i="16" s="1"/>
  <c r="H141" i="16"/>
  <c r="H154" i="16" s="1"/>
  <c r="G141" i="16"/>
  <c r="G154" i="16" s="1"/>
  <c r="F141" i="16"/>
  <c r="F152" i="16" s="1"/>
  <c r="E152" i="16"/>
  <c r="A10" i="16"/>
  <c r="X152" i="16" l="1"/>
  <c r="W154" i="16"/>
  <c r="V154" i="16"/>
  <c r="E154" i="16"/>
  <c r="F154" i="16"/>
  <c r="AC154" i="16"/>
  <c r="G152" i="16"/>
  <c r="AD154" i="16"/>
  <c r="H152" i="16"/>
  <c r="M154" i="16"/>
  <c r="O152" i="16"/>
  <c r="N154" i="16"/>
  <c r="P152" i="16"/>
  <c r="U154" i="16"/>
  <c r="J152" i="16"/>
  <c r="R152" i="16"/>
  <c r="Z152" i="16"/>
  <c r="K152" i="16"/>
  <c r="S152" i="16"/>
  <c r="AA152" i="16"/>
  <c r="I154" i="16"/>
  <c r="Q154" i="16"/>
  <c r="Y154" i="16"/>
  <c r="L152" i="16"/>
  <c r="T152" i="16"/>
  <c r="AB152" i="16"/>
  <c r="AD141" i="15"/>
  <c r="AD154" i="15" s="1"/>
  <c r="AC141" i="15"/>
  <c r="AC154" i="15" s="1"/>
  <c r="AB141" i="15"/>
  <c r="AB154" i="15" s="1"/>
  <c r="AA141" i="15"/>
  <c r="AA154" i="15" s="1"/>
  <c r="Z141" i="15"/>
  <c r="Z154" i="15" s="1"/>
  <c r="Y141" i="15"/>
  <c r="Y154" i="15" s="1"/>
  <c r="X141" i="15"/>
  <c r="X152" i="15" s="1"/>
  <c r="W141" i="15"/>
  <c r="W152" i="15" s="1"/>
  <c r="V141" i="15"/>
  <c r="V154" i="15" s="1"/>
  <c r="U141" i="15"/>
  <c r="U154" i="15" s="1"/>
  <c r="T141" i="15"/>
  <c r="T154" i="15" s="1"/>
  <c r="S141" i="15"/>
  <c r="S154" i="15" s="1"/>
  <c r="R141" i="15"/>
  <c r="R154" i="15" s="1"/>
  <c r="Q141" i="15"/>
  <c r="Q154" i="15" s="1"/>
  <c r="P141" i="15"/>
  <c r="P152" i="15" s="1"/>
  <c r="O141" i="15"/>
  <c r="O152" i="15" s="1"/>
  <c r="N141" i="15"/>
  <c r="N154" i="15" s="1"/>
  <c r="M141" i="15"/>
  <c r="M154" i="15" s="1"/>
  <c r="L141" i="15"/>
  <c r="L154" i="15" s="1"/>
  <c r="K141" i="15"/>
  <c r="K154" i="15" s="1"/>
  <c r="J141" i="15"/>
  <c r="J154" i="15" s="1"/>
  <c r="I141" i="15"/>
  <c r="I152" i="15" s="1"/>
  <c r="H141" i="15"/>
  <c r="H152" i="15" s="1"/>
  <c r="G141" i="15"/>
  <c r="G154" i="15" s="1"/>
  <c r="F141" i="15"/>
  <c r="F154" i="15" s="1"/>
  <c r="E154" i="15"/>
  <c r="A10" i="15"/>
  <c r="AB152" i="15" l="1"/>
  <c r="G152" i="15"/>
  <c r="L152" i="15"/>
  <c r="O154" i="15"/>
  <c r="W154" i="15"/>
  <c r="Q152" i="15"/>
  <c r="T152" i="15"/>
  <c r="Y152" i="15"/>
  <c r="J152" i="15"/>
  <c r="R152" i="15"/>
  <c r="Z152" i="15"/>
  <c r="H154" i="15"/>
  <c r="P154" i="15"/>
  <c r="X154" i="15"/>
  <c r="K152" i="15"/>
  <c r="S152" i="15"/>
  <c r="AA152" i="15"/>
  <c r="I154" i="15"/>
  <c r="E152" i="15"/>
  <c r="M152" i="15"/>
  <c r="U152" i="15"/>
  <c r="AC152" i="15"/>
  <c r="F152" i="15"/>
  <c r="N152" i="15"/>
  <c r="V152" i="15"/>
  <c r="AD152" i="15"/>
  <c r="AD141" i="14"/>
  <c r="AD154" i="14" s="1"/>
  <c r="AC141" i="14"/>
  <c r="AC154" i="14" s="1"/>
  <c r="AB141" i="14"/>
  <c r="AB154" i="14" s="1"/>
  <c r="AA141" i="14"/>
  <c r="AA154" i="14" s="1"/>
  <c r="Z141" i="14"/>
  <c r="Z154" i="14" s="1"/>
  <c r="Y141" i="14"/>
  <c r="Y154" i="14" s="1"/>
  <c r="X141" i="14"/>
  <c r="X152" i="14" s="1"/>
  <c r="W141" i="14"/>
  <c r="W152" i="14" s="1"/>
  <c r="V141" i="14"/>
  <c r="V154" i="14" s="1"/>
  <c r="U141" i="14"/>
  <c r="U154" i="14" s="1"/>
  <c r="T141" i="14"/>
  <c r="T154" i="14" s="1"/>
  <c r="S141" i="14"/>
  <c r="S154" i="14" s="1"/>
  <c r="R141" i="14"/>
  <c r="R154" i="14" s="1"/>
  <c r="Q141" i="14"/>
  <c r="Q154" i="14" s="1"/>
  <c r="P141" i="14"/>
  <c r="P152" i="14" s="1"/>
  <c r="O141" i="14"/>
  <c r="O152" i="14" s="1"/>
  <c r="N141" i="14"/>
  <c r="N154" i="14" s="1"/>
  <c r="M141" i="14"/>
  <c r="M154" i="14" s="1"/>
  <c r="L141" i="14"/>
  <c r="L154" i="14" s="1"/>
  <c r="K141" i="14"/>
  <c r="K154" i="14" s="1"/>
  <c r="J141" i="14"/>
  <c r="J154" i="14" s="1"/>
  <c r="I141" i="14"/>
  <c r="I154" i="14" s="1"/>
  <c r="H141" i="14"/>
  <c r="H152" i="14" s="1"/>
  <c r="G141" i="14"/>
  <c r="G152" i="14" s="1"/>
  <c r="F141" i="14"/>
  <c r="F154" i="14" s="1"/>
  <c r="E154" i="14"/>
  <c r="A10" i="14"/>
  <c r="G154" i="14" l="1"/>
  <c r="I152" i="14"/>
  <c r="Q152" i="14"/>
  <c r="Y152" i="14"/>
  <c r="O154" i="14"/>
  <c r="W154" i="14"/>
  <c r="J152" i="14"/>
  <c r="R152" i="14"/>
  <c r="Z152" i="14"/>
  <c r="H154" i="14"/>
  <c r="P154" i="14"/>
  <c r="X154" i="14"/>
  <c r="K152" i="14"/>
  <c r="S152" i="14"/>
  <c r="AA152" i="14"/>
  <c r="L152" i="14"/>
  <c r="T152" i="14"/>
  <c r="AB152" i="14"/>
  <c r="E152" i="14"/>
  <c r="M152" i="14"/>
  <c r="U152" i="14"/>
  <c r="AC152" i="14"/>
  <c r="F152" i="14"/>
  <c r="N152" i="14"/>
  <c r="V152" i="14"/>
  <c r="AD152" i="14"/>
  <c r="AD141" i="13"/>
  <c r="AD154" i="13" s="1"/>
  <c r="AC141" i="13"/>
  <c r="AC154" i="13" s="1"/>
  <c r="AB141" i="13"/>
  <c r="AB154" i="13" s="1"/>
  <c r="AA141" i="13"/>
  <c r="AA152" i="13" s="1"/>
  <c r="Z141" i="13"/>
  <c r="Z154" i="13" s="1"/>
  <c r="Y141" i="13"/>
  <c r="Y152" i="13" s="1"/>
  <c r="X141" i="13"/>
  <c r="X152" i="13" s="1"/>
  <c r="W141" i="13"/>
  <c r="W152" i="13" s="1"/>
  <c r="V141" i="13"/>
  <c r="V154" i="13" s="1"/>
  <c r="U141" i="13"/>
  <c r="U154" i="13" s="1"/>
  <c r="T141" i="13"/>
  <c r="T154" i="13" s="1"/>
  <c r="S141" i="13"/>
  <c r="S152" i="13" s="1"/>
  <c r="R141" i="13"/>
  <c r="R154" i="13" s="1"/>
  <c r="Q141" i="13"/>
  <c r="Q152" i="13" s="1"/>
  <c r="P141" i="13"/>
  <c r="P152" i="13" s="1"/>
  <c r="O141" i="13"/>
  <c r="O152" i="13" s="1"/>
  <c r="N141" i="13"/>
  <c r="N154" i="13" s="1"/>
  <c r="M141" i="13"/>
  <c r="M154" i="13" s="1"/>
  <c r="L141" i="13"/>
  <c r="L154" i="13" s="1"/>
  <c r="K141" i="13"/>
  <c r="K152" i="13" s="1"/>
  <c r="J141" i="13"/>
  <c r="J154" i="13" s="1"/>
  <c r="I141" i="13"/>
  <c r="I154" i="13" s="1"/>
  <c r="H141" i="13"/>
  <c r="H152" i="13" s="1"/>
  <c r="G141" i="13"/>
  <c r="G152" i="13" s="1"/>
  <c r="F141" i="13"/>
  <c r="F154" i="13" s="1"/>
  <c r="E154" i="13"/>
  <c r="A10" i="13"/>
  <c r="I152" i="13" l="1"/>
  <c r="O154" i="13"/>
  <c r="Y154" i="13"/>
  <c r="W154" i="13"/>
  <c r="Q154" i="13"/>
  <c r="G154" i="13"/>
  <c r="J152" i="13"/>
  <c r="R152" i="13"/>
  <c r="Z152" i="13"/>
  <c r="H154" i="13"/>
  <c r="P154" i="13"/>
  <c r="X154" i="13"/>
  <c r="L152" i="13"/>
  <c r="T152" i="13"/>
  <c r="AB152" i="13"/>
  <c r="E152" i="13"/>
  <c r="M152" i="13"/>
  <c r="U152" i="13"/>
  <c r="AC152" i="13"/>
  <c r="K154" i="13"/>
  <c r="S154" i="13"/>
  <c r="AA154" i="13"/>
  <c r="F152" i="13"/>
  <c r="N152" i="13"/>
  <c r="V152" i="13"/>
  <c r="AD152" i="13"/>
  <c r="AD141" i="12"/>
  <c r="AD152" i="12" s="1"/>
  <c r="AC141" i="12"/>
  <c r="AC154" i="12" s="1"/>
  <c r="AB141" i="12"/>
  <c r="AB154" i="12" s="1"/>
  <c r="AA141" i="12"/>
  <c r="AA154" i="12" s="1"/>
  <c r="Z141" i="12"/>
  <c r="Z154" i="12" s="1"/>
  <c r="Y141" i="12"/>
  <c r="Y154" i="12" s="1"/>
  <c r="X141" i="12"/>
  <c r="X154" i="12" s="1"/>
  <c r="W141" i="12"/>
  <c r="W152" i="12" s="1"/>
  <c r="V141" i="12"/>
  <c r="V154" i="12" s="1"/>
  <c r="U141" i="12"/>
  <c r="U154" i="12" s="1"/>
  <c r="T141" i="12"/>
  <c r="T154" i="12" s="1"/>
  <c r="S141" i="12"/>
  <c r="S154" i="12" s="1"/>
  <c r="R141" i="12"/>
  <c r="R154" i="12" s="1"/>
  <c r="Q141" i="12"/>
  <c r="Q154" i="12" s="1"/>
  <c r="P141" i="12"/>
  <c r="P154" i="12" s="1"/>
  <c r="O141" i="12"/>
  <c r="O152" i="12" s="1"/>
  <c r="N141" i="12"/>
  <c r="N152" i="12" s="1"/>
  <c r="M141" i="12"/>
  <c r="M154" i="12" s="1"/>
  <c r="L141" i="12"/>
  <c r="L154" i="12" s="1"/>
  <c r="K141" i="12"/>
  <c r="K154" i="12" s="1"/>
  <c r="J141" i="12"/>
  <c r="J154" i="12" s="1"/>
  <c r="I141" i="12"/>
  <c r="I154" i="12" s="1"/>
  <c r="H141" i="12"/>
  <c r="H154" i="12" s="1"/>
  <c r="G141" i="12"/>
  <c r="G152" i="12" s="1"/>
  <c r="F141" i="12"/>
  <c r="F152" i="12" s="1"/>
  <c r="E154" i="12"/>
  <c r="A10" i="12"/>
  <c r="P152" i="12" l="1"/>
  <c r="Q152" i="12"/>
  <c r="F154" i="12"/>
  <c r="N154" i="12"/>
  <c r="E152" i="12"/>
  <c r="V152" i="12"/>
  <c r="AD154" i="12"/>
  <c r="H152" i="12"/>
  <c r="X152" i="12"/>
  <c r="I152" i="12"/>
  <c r="Y152" i="12"/>
  <c r="U152" i="12"/>
  <c r="M152" i="12"/>
  <c r="AC152" i="12"/>
  <c r="J152" i="12"/>
  <c r="Z152" i="12"/>
  <c r="K152" i="12"/>
  <c r="S152" i="12"/>
  <c r="AA152" i="12"/>
  <c r="G154" i="12"/>
  <c r="O154" i="12"/>
  <c r="W154" i="12"/>
  <c r="R152" i="12"/>
  <c r="L152" i="12"/>
  <c r="T152" i="12"/>
  <c r="AB152" i="12"/>
  <c r="AD141" i="11"/>
  <c r="AD154" i="11" s="1"/>
  <c r="AC141" i="11"/>
  <c r="AC154" i="11" s="1"/>
  <c r="AB141" i="11"/>
  <c r="AB154" i="11" s="1"/>
  <c r="AA141" i="11"/>
  <c r="AA154" i="11" s="1"/>
  <c r="Z141" i="11"/>
  <c r="Z154" i="11" s="1"/>
  <c r="Y141" i="11"/>
  <c r="Y154" i="11" s="1"/>
  <c r="X141" i="11"/>
  <c r="X152" i="11" s="1"/>
  <c r="W141" i="11"/>
  <c r="W152" i="11" s="1"/>
  <c r="V141" i="11"/>
  <c r="V154" i="11" s="1"/>
  <c r="U141" i="11"/>
  <c r="U154" i="11" s="1"/>
  <c r="T141" i="11"/>
  <c r="T154" i="11" s="1"/>
  <c r="S141" i="11"/>
  <c r="S154" i="11" s="1"/>
  <c r="R141" i="11"/>
  <c r="R154" i="11" s="1"/>
  <c r="Q141" i="11"/>
  <c r="Q154" i="11" s="1"/>
  <c r="P141" i="11"/>
  <c r="P152" i="11" s="1"/>
  <c r="O141" i="11"/>
  <c r="O152" i="11" s="1"/>
  <c r="N141" i="11"/>
  <c r="N154" i="11" s="1"/>
  <c r="M141" i="11"/>
  <c r="M154" i="11" s="1"/>
  <c r="L141" i="11"/>
  <c r="L154" i="11" s="1"/>
  <c r="K141" i="11"/>
  <c r="K154" i="11" s="1"/>
  <c r="J141" i="11"/>
  <c r="J154" i="11" s="1"/>
  <c r="I141" i="11"/>
  <c r="I154" i="11" s="1"/>
  <c r="H141" i="11"/>
  <c r="H152" i="11" s="1"/>
  <c r="G141" i="11"/>
  <c r="G152" i="11" s="1"/>
  <c r="F141" i="11"/>
  <c r="F154" i="11" s="1"/>
  <c r="E141" i="11"/>
  <c r="E154" i="11" s="1"/>
  <c r="A10" i="11"/>
  <c r="W154" i="11" l="1"/>
  <c r="I152" i="11"/>
  <c r="O154" i="11"/>
  <c r="J152" i="11"/>
  <c r="P154" i="11"/>
  <c r="R152" i="11"/>
  <c r="X154" i="11"/>
  <c r="Y152" i="11"/>
  <c r="Z152" i="11"/>
  <c r="G154" i="11"/>
  <c r="Q152" i="11"/>
  <c r="H154" i="11"/>
  <c r="K152" i="11"/>
  <c r="S152" i="11"/>
  <c r="AA152" i="11"/>
  <c r="L152" i="11"/>
  <c r="T152" i="11"/>
  <c r="AB152" i="11"/>
  <c r="E152" i="11"/>
  <c r="M152" i="11"/>
  <c r="U152" i="11"/>
  <c r="AC152" i="11"/>
  <c r="F152" i="11"/>
  <c r="N152" i="11"/>
  <c r="V152" i="11"/>
  <c r="AD152" i="11"/>
  <c r="AD141" i="10"/>
  <c r="AD152" i="10" s="1"/>
  <c r="AC141" i="10"/>
  <c r="AC154" i="10" s="1"/>
  <c r="AB141" i="10"/>
  <c r="AB154" i="10" s="1"/>
  <c r="AA141" i="10"/>
  <c r="AA152" i="10" s="1"/>
  <c r="Z141" i="10"/>
  <c r="Z152" i="10" s="1"/>
  <c r="Y141" i="10"/>
  <c r="Y152" i="10" s="1"/>
  <c r="X141" i="10"/>
  <c r="X154" i="10" s="1"/>
  <c r="W141" i="10"/>
  <c r="W152" i="10" s="1"/>
  <c r="V141" i="10"/>
  <c r="V152" i="10" s="1"/>
  <c r="U141" i="10"/>
  <c r="U154" i="10" s="1"/>
  <c r="T141" i="10"/>
  <c r="T154" i="10" s="1"/>
  <c r="S141" i="10"/>
  <c r="S154" i="10" s="1"/>
  <c r="R141" i="10"/>
  <c r="R152" i="10" s="1"/>
  <c r="Q141" i="10"/>
  <c r="Q152" i="10" s="1"/>
  <c r="P141" i="10"/>
  <c r="P154" i="10" s="1"/>
  <c r="O141" i="10"/>
  <c r="O152" i="10" s="1"/>
  <c r="N141" i="10"/>
  <c r="N152" i="10" s="1"/>
  <c r="M141" i="10"/>
  <c r="M154" i="10" s="1"/>
  <c r="L141" i="10"/>
  <c r="L154" i="10" s="1"/>
  <c r="K141" i="10"/>
  <c r="K154" i="10" s="1"/>
  <c r="J141" i="10"/>
  <c r="J152" i="10" s="1"/>
  <c r="I141" i="10"/>
  <c r="I152" i="10" s="1"/>
  <c r="H141" i="10"/>
  <c r="H154" i="10" s="1"/>
  <c r="G141" i="10"/>
  <c r="G152" i="10" s="1"/>
  <c r="F141" i="10"/>
  <c r="F152" i="10" s="1"/>
  <c r="E154" i="10"/>
  <c r="A10" i="10"/>
  <c r="AB152" i="10" l="1"/>
  <c r="Z154" i="10"/>
  <c r="H152" i="10"/>
  <c r="K152" i="10"/>
  <c r="I154" i="10"/>
  <c r="AA154" i="10"/>
  <c r="L152" i="10"/>
  <c r="J154" i="10"/>
  <c r="P152" i="10"/>
  <c r="S152" i="10"/>
  <c r="Q154" i="10"/>
  <c r="T152" i="10"/>
  <c r="R154" i="10"/>
  <c r="X152" i="10"/>
  <c r="Y154" i="10"/>
  <c r="F154" i="10"/>
  <c r="N154" i="10"/>
  <c r="V154" i="10"/>
  <c r="AD154" i="10"/>
  <c r="G154" i="10"/>
  <c r="O154" i="10"/>
  <c r="W154" i="10"/>
  <c r="E152" i="10"/>
  <c r="M152" i="10"/>
  <c r="AC152" i="10"/>
  <c r="U152" i="10"/>
  <c r="AD141" i="9"/>
  <c r="AD154" i="9" s="1"/>
  <c r="AC141" i="9"/>
  <c r="AC154" i="9" s="1"/>
  <c r="AB141" i="9"/>
  <c r="AB154" i="9" s="1"/>
  <c r="AA141" i="9"/>
  <c r="AA152" i="9" s="1"/>
  <c r="Z141" i="9"/>
  <c r="Z152" i="9" s="1"/>
  <c r="Y141" i="9"/>
  <c r="Y152" i="9" s="1"/>
  <c r="X141" i="9"/>
  <c r="X152" i="9" s="1"/>
  <c r="W141" i="9"/>
  <c r="W152" i="9" s="1"/>
  <c r="V141" i="9"/>
  <c r="V154" i="9" s="1"/>
  <c r="U141" i="9"/>
  <c r="U154" i="9" s="1"/>
  <c r="T141" i="9"/>
  <c r="T154" i="9" s="1"/>
  <c r="S141" i="9"/>
  <c r="S152" i="9" s="1"/>
  <c r="R141" i="9"/>
  <c r="R152" i="9" s="1"/>
  <c r="Q141" i="9"/>
  <c r="Q154" i="9" s="1"/>
  <c r="P141" i="9"/>
  <c r="P152" i="9" s="1"/>
  <c r="O141" i="9"/>
  <c r="O152" i="9" s="1"/>
  <c r="N141" i="9"/>
  <c r="N154" i="9" s="1"/>
  <c r="M141" i="9"/>
  <c r="M154" i="9" s="1"/>
  <c r="L141" i="9"/>
  <c r="L154" i="9" s="1"/>
  <c r="K141" i="9"/>
  <c r="K152" i="9" s="1"/>
  <c r="J141" i="9"/>
  <c r="J152" i="9" s="1"/>
  <c r="I141" i="9"/>
  <c r="I152" i="9" s="1"/>
  <c r="H141" i="9"/>
  <c r="H152" i="9" s="1"/>
  <c r="G141" i="9"/>
  <c r="G152" i="9" s="1"/>
  <c r="F141" i="9"/>
  <c r="F154" i="9" s="1"/>
  <c r="E141" i="9"/>
  <c r="E154" i="9" s="1"/>
  <c r="A10" i="9"/>
  <c r="W154" i="9" l="1"/>
  <c r="Q152" i="9"/>
  <c r="T152" i="9"/>
  <c r="R154" i="9"/>
  <c r="AB152" i="9"/>
  <c r="Y154" i="9"/>
  <c r="G154" i="9"/>
  <c r="Z154" i="9"/>
  <c r="I154" i="9"/>
  <c r="J154" i="9"/>
  <c r="L152" i="9"/>
  <c r="O154" i="9"/>
  <c r="H154" i="9"/>
  <c r="P154" i="9"/>
  <c r="X154" i="9"/>
  <c r="E152" i="9"/>
  <c r="M152" i="9"/>
  <c r="U152" i="9"/>
  <c r="AC152" i="9"/>
  <c r="K154" i="9"/>
  <c r="S154" i="9"/>
  <c r="AA154" i="9"/>
  <c r="F152" i="9"/>
  <c r="N152" i="9"/>
  <c r="V152" i="9"/>
  <c r="AD152" i="9"/>
  <c r="AD141" i="8"/>
  <c r="AD154" i="8" s="1"/>
  <c r="AC141" i="8"/>
  <c r="AC154" i="8" s="1"/>
  <c r="AB141" i="8"/>
  <c r="AB154" i="8" s="1"/>
  <c r="AA141" i="8"/>
  <c r="AA154" i="8" s="1"/>
  <c r="Z141" i="8"/>
  <c r="Z154" i="8" s="1"/>
  <c r="Y141" i="8"/>
  <c r="Y154" i="8" s="1"/>
  <c r="X141" i="8"/>
  <c r="X152" i="8" s="1"/>
  <c r="W141" i="8"/>
  <c r="W152" i="8" s="1"/>
  <c r="V141" i="8"/>
  <c r="V154" i="8" s="1"/>
  <c r="U141" i="8"/>
  <c r="U154" i="8" s="1"/>
  <c r="T141" i="8"/>
  <c r="T154" i="8" s="1"/>
  <c r="S141" i="8"/>
  <c r="S154" i="8" s="1"/>
  <c r="R141" i="8"/>
  <c r="R154" i="8" s="1"/>
  <c r="Q141" i="8"/>
  <c r="Q154" i="8" s="1"/>
  <c r="P141" i="8"/>
  <c r="P152" i="8" s="1"/>
  <c r="O141" i="8"/>
  <c r="O152" i="8" s="1"/>
  <c r="N141" i="8"/>
  <c r="N154" i="8" s="1"/>
  <c r="M141" i="8"/>
  <c r="M154" i="8" s="1"/>
  <c r="L141" i="8"/>
  <c r="L154" i="8" s="1"/>
  <c r="K141" i="8"/>
  <c r="K154" i="8" s="1"/>
  <c r="J141" i="8"/>
  <c r="J154" i="8" s="1"/>
  <c r="I141" i="8"/>
  <c r="I154" i="8" s="1"/>
  <c r="H141" i="8"/>
  <c r="H152" i="8" s="1"/>
  <c r="G141" i="8"/>
  <c r="G152" i="8" s="1"/>
  <c r="F141" i="8"/>
  <c r="F154" i="8" s="1"/>
  <c r="E154" i="8"/>
  <c r="A10" i="8"/>
  <c r="W154" i="8" l="1"/>
  <c r="Q152" i="8"/>
  <c r="R152" i="8"/>
  <c r="X154" i="8"/>
  <c r="Z152" i="8"/>
  <c r="G154" i="8"/>
  <c r="H154" i="8"/>
  <c r="Y152" i="8"/>
  <c r="I152" i="8"/>
  <c r="O154" i="8"/>
  <c r="J152" i="8"/>
  <c r="P154" i="8"/>
  <c r="K152" i="8"/>
  <c r="S152" i="8"/>
  <c r="AA152" i="8"/>
  <c r="L152" i="8"/>
  <c r="T152" i="8"/>
  <c r="AB152" i="8"/>
  <c r="E152" i="8"/>
  <c r="M152" i="8"/>
  <c r="U152" i="8"/>
  <c r="AC152" i="8"/>
  <c r="F152" i="8"/>
  <c r="N152" i="8"/>
  <c r="V152" i="8"/>
  <c r="AD152" i="8"/>
  <c r="AD141" i="7"/>
  <c r="AD154" i="7" s="1"/>
  <c r="AC141" i="7"/>
  <c r="AC154" i="7" s="1"/>
  <c r="AB141" i="7"/>
  <c r="AB154" i="7" s="1"/>
  <c r="AA141" i="7"/>
  <c r="AA154" i="7" s="1"/>
  <c r="Z141" i="7"/>
  <c r="Z154" i="7" s="1"/>
  <c r="Y141" i="7"/>
  <c r="Y154" i="7" s="1"/>
  <c r="X141" i="7"/>
  <c r="X152" i="7" s="1"/>
  <c r="W141" i="7"/>
  <c r="W152" i="7" s="1"/>
  <c r="V141" i="7"/>
  <c r="V154" i="7" s="1"/>
  <c r="U141" i="7"/>
  <c r="U154" i="7" s="1"/>
  <c r="T141" i="7"/>
  <c r="T154" i="7" s="1"/>
  <c r="S141" i="7"/>
  <c r="S154" i="7" s="1"/>
  <c r="R141" i="7"/>
  <c r="R154" i="7" s="1"/>
  <c r="Q141" i="7"/>
  <c r="Q154" i="7" s="1"/>
  <c r="P141" i="7"/>
  <c r="P152" i="7" s="1"/>
  <c r="O141" i="7"/>
  <c r="O152" i="7" s="1"/>
  <c r="N141" i="7"/>
  <c r="N154" i="7" s="1"/>
  <c r="M141" i="7"/>
  <c r="M154" i="7" s="1"/>
  <c r="L141" i="7"/>
  <c r="L154" i="7" s="1"/>
  <c r="K141" i="7"/>
  <c r="K154" i="7" s="1"/>
  <c r="J141" i="7"/>
  <c r="J154" i="7" s="1"/>
  <c r="I141" i="7"/>
  <c r="I154" i="7" s="1"/>
  <c r="H141" i="7"/>
  <c r="H152" i="7" s="1"/>
  <c r="G141" i="7"/>
  <c r="G152" i="7" s="1"/>
  <c r="F141" i="7"/>
  <c r="F154" i="7" s="1"/>
  <c r="E141" i="7"/>
  <c r="E154" i="7" s="1"/>
  <c r="A10" i="7"/>
  <c r="W154" i="7" l="1"/>
  <c r="R152" i="7"/>
  <c r="X154" i="7"/>
  <c r="Z152" i="7"/>
  <c r="G154" i="7"/>
  <c r="H154" i="7"/>
  <c r="Y152" i="7"/>
  <c r="I152" i="7"/>
  <c r="O154" i="7"/>
  <c r="Q152" i="7"/>
  <c r="J152" i="7"/>
  <c r="P154" i="7"/>
  <c r="K152" i="7"/>
  <c r="S152" i="7"/>
  <c r="AA152" i="7"/>
  <c r="L152" i="7"/>
  <c r="T152" i="7"/>
  <c r="AB152" i="7"/>
  <c r="E152" i="7"/>
  <c r="M152" i="7"/>
  <c r="U152" i="7"/>
  <c r="AC152" i="7"/>
  <c r="F152" i="7"/>
  <c r="N152" i="7"/>
  <c r="V152" i="7"/>
  <c r="AD152" i="7"/>
  <c r="AD141" i="6"/>
  <c r="AD154" i="6" s="1"/>
  <c r="AC141" i="6"/>
  <c r="AC154" i="6" s="1"/>
  <c r="AB141" i="6"/>
  <c r="AB154" i="6" s="1"/>
  <c r="AA141" i="6"/>
  <c r="AA154" i="6" s="1"/>
  <c r="Z141" i="6"/>
  <c r="Z154" i="6" s="1"/>
  <c r="Y141" i="6"/>
  <c r="Y154" i="6" s="1"/>
  <c r="X141" i="6"/>
  <c r="X152" i="6" s="1"/>
  <c r="W141" i="6"/>
  <c r="W152" i="6" s="1"/>
  <c r="V141" i="6"/>
  <c r="V154" i="6" s="1"/>
  <c r="U141" i="6"/>
  <c r="U154" i="6" s="1"/>
  <c r="T141" i="6"/>
  <c r="T154" i="6" s="1"/>
  <c r="S141" i="6"/>
  <c r="S154" i="6" s="1"/>
  <c r="R141" i="6"/>
  <c r="R154" i="6" s="1"/>
  <c r="Q141" i="6"/>
  <c r="Q154" i="6" s="1"/>
  <c r="P141" i="6"/>
  <c r="P152" i="6" s="1"/>
  <c r="O141" i="6"/>
  <c r="O152" i="6" s="1"/>
  <c r="N141" i="6"/>
  <c r="N154" i="6" s="1"/>
  <c r="M141" i="6"/>
  <c r="M154" i="6" s="1"/>
  <c r="L141" i="6"/>
  <c r="L154" i="6" s="1"/>
  <c r="K141" i="6"/>
  <c r="K154" i="6" s="1"/>
  <c r="J141" i="6"/>
  <c r="J154" i="6" s="1"/>
  <c r="I141" i="6"/>
  <c r="I154" i="6" s="1"/>
  <c r="H141" i="6"/>
  <c r="H152" i="6" s="1"/>
  <c r="G141" i="6"/>
  <c r="G152" i="6" s="1"/>
  <c r="F141" i="6"/>
  <c r="F154" i="6" s="1"/>
  <c r="E154" i="6"/>
  <c r="A10" i="6"/>
  <c r="O154" i="6" l="1"/>
  <c r="W154" i="6"/>
  <c r="I152" i="6"/>
  <c r="Q152" i="6"/>
  <c r="Y152" i="6"/>
  <c r="G154" i="6"/>
  <c r="J152" i="6"/>
  <c r="R152" i="6"/>
  <c r="Z152" i="6"/>
  <c r="H154" i="6"/>
  <c r="P154" i="6"/>
  <c r="X154" i="6"/>
  <c r="K152" i="6"/>
  <c r="S152" i="6"/>
  <c r="AA152" i="6"/>
  <c r="L152" i="6"/>
  <c r="T152" i="6"/>
  <c r="AB152" i="6"/>
  <c r="E152" i="6"/>
  <c r="M152" i="6"/>
  <c r="U152" i="6"/>
  <c r="AC152" i="6"/>
  <c r="F152" i="6"/>
  <c r="N152" i="6"/>
  <c r="V152" i="6"/>
  <c r="AD152" i="6"/>
  <c r="AD141" i="5"/>
  <c r="AD152" i="5" s="1"/>
  <c r="AC141" i="5"/>
  <c r="AC154" i="5" s="1"/>
  <c r="AB141" i="5"/>
  <c r="AB152" i="5" s="1"/>
  <c r="AA141" i="5"/>
  <c r="AA154" i="5" s="1"/>
  <c r="Z141" i="5"/>
  <c r="Z152" i="5" s="1"/>
  <c r="Y141" i="5"/>
  <c r="Y152" i="5" s="1"/>
  <c r="X141" i="5"/>
  <c r="X154" i="5" s="1"/>
  <c r="W141" i="5"/>
  <c r="W152" i="5" s="1"/>
  <c r="V141" i="5"/>
  <c r="V152" i="5" s="1"/>
  <c r="U141" i="5"/>
  <c r="U154" i="5" s="1"/>
  <c r="T141" i="5"/>
  <c r="T154" i="5" s="1"/>
  <c r="S141" i="5"/>
  <c r="S154" i="5" s="1"/>
  <c r="R141" i="5"/>
  <c r="R152" i="5" s="1"/>
  <c r="Q141" i="5"/>
  <c r="Q152" i="5" s="1"/>
  <c r="P141" i="5"/>
  <c r="P154" i="5" s="1"/>
  <c r="O141" i="5"/>
  <c r="O152" i="5" s="1"/>
  <c r="N141" i="5"/>
  <c r="N152" i="5" s="1"/>
  <c r="M141" i="5"/>
  <c r="M154" i="5" s="1"/>
  <c r="L141" i="5"/>
  <c r="L152" i="5" s="1"/>
  <c r="K141" i="5"/>
  <c r="K154" i="5" s="1"/>
  <c r="J141" i="5"/>
  <c r="J152" i="5" s="1"/>
  <c r="I141" i="5"/>
  <c r="I152" i="5" s="1"/>
  <c r="H141" i="5"/>
  <c r="H154" i="5" s="1"/>
  <c r="G141" i="5"/>
  <c r="G152" i="5" s="1"/>
  <c r="F141" i="5"/>
  <c r="F152" i="5" s="1"/>
  <c r="E154" i="5"/>
  <c r="A10" i="5"/>
  <c r="T152" i="5" l="1"/>
  <c r="AA152" i="5"/>
  <c r="Y154" i="5"/>
  <c r="I154" i="5"/>
  <c r="AB154" i="5"/>
  <c r="J154" i="5"/>
  <c r="Z154" i="5"/>
  <c r="K152" i="5"/>
  <c r="L154" i="5"/>
  <c r="Q154" i="5"/>
  <c r="S152" i="5"/>
  <c r="R154" i="5"/>
  <c r="H152" i="5"/>
  <c r="P152" i="5"/>
  <c r="X152" i="5"/>
  <c r="F154" i="5"/>
  <c r="N154" i="5"/>
  <c r="V154" i="5"/>
  <c r="AD154" i="5"/>
  <c r="G154" i="5"/>
  <c r="O154" i="5"/>
  <c r="W154" i="5"/>
  <c r="E152" i="5"/>
  <c r="M152" i="5"/>
  <c r="U152" i="5"/>
  <c r="AC152" i="5"/>
  <c r="AD141" i="4"/>
  <c r="AD154" i="4" s="1"/>
  <c r="AC141" i="4"/>
  <c r="AC154" i="4" s="1"/>
  <c r="AB141" i="4"/>
  <c r="AB154" i="4" s="1"/>
  <c r="AA141" i="4"/>
  <c r="AA154" i="4" s="1"/>
  <c r="Z141" i="4"/>
  <c r="Z154" i="4" s="1"/>
  <c r="Y141" i="4"/>
  <c r="Y154" i="4" s="1"/>
  <c r="X141" i="4"/>
  <c r="X152" i="4" s="1"/>
  <c r="W141" i="4"/>
  <c r="W152" i="4" s="1"/>
  <c r="V141" i="4"/>
  <c r="V154" i="4" s="1"/>
  <c r="U141" i="4"/>
  <c r="U154" i="4" s="1"/>
  <c r="T141" i="4"/>
  <c r="T154" i="4" s="1"/>
  <c r="S141" i="4"/>
  <c r="S154" i="4" s="1"/>
  <c r="R141" i="4"/>
  <c r="R154" i="4" s="1"/>
  <c r="Q141" i="4"/>
  <c r="Q154" i="4" s="1"/>
  <c r="P141" i="4"/>
  <c r="P152" i="4" s="1"/>
  <c r="O141" i="4"/>
  <c r="O152" i="4" s="1"/>
  <c r="N141" i="4"/>
  <c r="N154" i="4" s="1"/>
  <c r="M141" i="4"/>
  <c r="M154" i="4" s="1"/>
  <c r="L141" i="4"/>
  <c r="L154" i="4" s="1"/>
  <c r="K141" i="4"/>
  <c r="K154" i="4" s="1"/>
  <c r="J141" i="4"/>
  <c r="J154" i="4" s="1"/>
  <c r="I141" i="4"/>
  <c r="I154" i="4" s="1"/>
  <c r="H141" i="4"/>
  <c r="H152" i="4" s="1"/>
  <c r="G141" i="4"/>
  <c r="G152" i="4" s="1"/>
  <c r="F141" i="4"/>
  <c r="F154" i="4" s="1"/>
  <c r="E154" i="4"/>
  <c r="A10" i="4"/>
  <c r="W154" i="4" l="1"/>
  <c r="X154" i="4"/>
  <c r="Y152" i="4"/>
  <c r="Z152" i="4"/>
  <c r="G154" i="4"/>
  <c r="H154" i="4"/>
  <c r="I152" i="4"/>
  <c r="O154" i="4"/>
  <c r="Q152" i="4"/>
  <c r="R152" i="4"/>
  <c r="J152" i="4"/>
  <c r="P154" i="4"/>
  <c r="K152" i="4"/>
  <c r="S152" i="4"/>
  <c r="AA152" i="4"/>
  <c r="L152" i="4"/>
  <c r="T152" i="4"/>
  <c r="AB152" i="4"/>
  <c r="E152" i="4"/>
  <c r="M152" i="4"/>
  <c r="U152" i="4"/>
  <c r="AC152" i="4"/>
  <c r="F152" i="4"/>
  <c r="N152" i="4"/>
  <c r="V152" i="4"/>
  <c r="AD152" i="4"/>
  <c r="AD141" i="3"/>
  <c r="AD154" i="3" s="1"/>
  <c r="AC141" i="3"/>
  <c r="AC154" i="3" s="1"/>
  <c r="AB141" i="3"/>
  <c r="AB154" i="3" s="1"/>
  <c r="AA141" i="3"/>
  <c r="AA154" i="3" s="1"/>
  <c r="Z141" i="3"/>
  <c r="Z154" i="3" s="1"/>
  <c r="Y141" i="3"/>
  <c r="Y152" i="3" s="1"/>
  <c r="X141" i="3"/>
  <c r="X152" i="3" s="1"/>
  <c r="W141" i="3"/>
  <c r="W152" i="3" s="1"/>
  <c r="V141" i="3"/>
  <c r="V154" i="3" s="1"/>
  <c r="U141" i="3"/>
  <c r="U154" i="3" s="1"/>
  <c r="T141" i="3"/>
  <c r="T154" i="3" s="1"/>
  <c r="S141" i="3"/>
  <c r="S154" i="3" s="1"/>
  <c r="R141" i="3"/>
  <c r="R154" i="3" s="1"/>
  <c r="Q141" i="3"/>
  <c r="Q152" i="3" s="1"/>
  <c r="P141" i="3"/>
  <c r="P152" i="3" s="1"/>
  <c r="O141" i="3"/>
  <c r="O152" i="3" s="1"/>
  <c r="N141" i="3"/>
  <c r="N154" i="3" s="1"/>
  <c r="M141" i="3"/>
  <c r="M154" i="3" s="1"/>
  <c r="L141" i="3"/>
  <c r="L154" i="3" s="1"/>
  <c r="K141" i="3"/>
  <c r="K154" i="3" s="1"/>
  <c r="J141" i="3"/>
  <c r="J154" i="3" s="1"/>
  <c r="I141" i="3"/>
  <c r="I152" i="3" s="1"/>
  <c r="H141" i="3"/>
  <c r="H152" i="3" s="1"/>
  <c r="G141" i="3"/>
  <c r="G152" i="3" s="1"/>
  <c r="F141" i="3"/>
  <c r="F154" i="3" s="1"/>
  <c r="E154" i="3"/>
  <c r="A10" i="3"/>
  <c r="Q154" i="3" l="1"/>
  <c r="Y154" i="3"/>
  <c r="K152" i="3"/>
  <c r="S152" i="3"/>
  <c r="AA152" i="3"/>
  <c r="I154" i="3"/>
  <c r="G154" i="3"/>
  <c r="O154" i="3"/>
  <c r="W154" i="3"/>
  <c r="J152" i="3"/>
  <c r="R152" i="3"/>
  <c r="Z152" i="3"/>
  <c r="H154" i="3"/>
  <c r="P154" i="3"/>
  <c r="X154" i="3"/>
  <c r="L152" i="3"/>
  <c r="T152" i="3"/>
  <c r="AB152" i="3"/>
  <c r="E152" i="3"/>
  <c r="M152" i="3"/>
  <c r="U152" i="3"/>
  <c r="AC152" i="3"/>
  <c r="F152" i="3"/>
  <c r="N152" i="3"/>
  <c r="V152" i="3"/>
  <c r="AD152" i="3"/>
  <c r="AD141" i="2"/>
  <c r="AD152" i="2" s="1"/>
  <c r="AC141" i="2"/>
  <c r="AC152" i="2" s="1"/>
  <c r="AB141" i="2"/>
  <c r="AB154" i="2" s="1"/>
  <c r="AA141" i="2"/>
  <c r="AA154" i="2" s="1"/>
  <c r="Z141" i="2"/>
  <c r="Z154" i="2" s="1"/>
  <c r="Y141" i="2"/>
  <c r="Y154" i="2" s="1"/>
  <c r="X141" i="2"/>
  <c r="X152" i="2" s="1"/>
  <c r="W141" i="2"/>
  <c r="W152" i="2" s="1"/>
  <c r="V141" i="2"/>
  <c r="V152" i="2" s="1"/>
  <c r="U141" i="2"/>
  <c r="U152" i="2" s="1"/>
  <c r="T141" i="2"/>
  <c r="T154" i="2" s="1"/>
  <c r="S141" i="2"/>
  <c r="S154" i="2" s="1"/>
  <c r="R141" i="2"/>
  <c r="R154" i="2" s="1"/>
  <c r="Q141" i="2"/>
  <c r="Q154" i="2" s="1"/>
  <c r="P141" i="2"/>
  <c r="P154" i="2" s="1"/>
  <c r="O141" i="2"/>
  <c r="O154" i="2" s="1"/>
  <c r="N141" i="2"/>
  <c r="N152" i="2" s="1"/>
  <c r="M141" i="2"/>
  <c r="M152" i="2" s="1"/>
  <c r="L141" i="2"/>
  <c r="L154" i="2" s="1"/>
  <c r="K141" i="2"/>
  <c r="K154" i="2" s="1"/>
  <c r="J141" i="2"/>
  <c r="J154" i="2" s="1"/>
  <c r="I141" i="2"/>
  <c r="I154" i="2" s="1"/>
  <c r="H141" i="2"/>
  <c r="H154" i="2" s="1"/>
  <c r="G141" i="2"/>
  <c r="G154" i="2" s="1"/>
  <c r="F141" i="2"/>
  <c r="F152" i="2" s="1"/>
  <c r="E152" i="2"/>
  <c r="A10" i="2"/>
  <c r="G152" i="2" l="1"/>
  <c r="W154" i="2"/>
  <c r="H152" i="2"/>
  <c r="X154" i="2"/>
  <c r="O152" i="2"/>
  <c r="M154" i="2"/>
  <c r="AC154" i="2"/>
  <c r="P152" i="2"/>
  <c r="N154" i="2"/>
  <c r="AD154" i="2"/>
  <c r="E154" i="2"/>
  <c r="U154" i="2"/>
  <c r="F154" i="2"/>
  <c r="V154" i="2"/>
  <c r="I152" i="2"/>
  <c r="Q152" i="2"/>
  <c r="Y152" i="2"/>
  <c r="J152" i="2"/>
  <c r="R152" i="2"/>
  <c r="Z152" i="2"/>
  <c r="K152" i="2"/>
  <c r="S152" i="2"/>
  <c r="AA152" i="2"/>
  <c r="L152" i="2"/>
  <c r="T152" i="2"/>
  <c r="AB152" i="2"/>
  <c r="AD141" i="1"/>
  <c r="AD154" i="1" s="1"/>
  <c r="AC141" i="1"/>
  <c r="AC154" i="1" s="1"/>
  <c r="AB141" i="1"/>
  <c r="AB154" i="1" s="1"/>
  <c r="AA141" i="1"/>
  <c r="AA152" i="1" s="1"/>
  <c r="Z141" i="1"/>
  <c r="Z152" i="1" s="1"/>
  <c r="Y141" i="1"/>
  <c r="Y152" i="1" s="1"/>
  <c r="X141" i="1"/>
  <c r="X152" i="1" s="1"/>
  <c r="W141" i="1"/>
  <c r="W152" i="1" s="1"/>
  <c r="V141" i="1"/>
  <c r="V154" i="1" s="1"/>
  <c r="U141" i="1"/>
  <c r="U154" i="1" s="1"/>
  <c r="T141" i="1"/>
  <c r="T152" i="1" s="1"/>
  <c r="S141" i="1"/>
  <c r="S152" i="1" s="1"/>
  <c r="R141" i="1"/>
  <c r="R154" i="1" s="1"/>
  <c r="Q141" i="1"/>
  <c r="Q154" i="1" s="1"/>
  <c r="P141" i="1"/>
  <c r="P154" i="1" s="1"/>
  <c r="O141" i="1"/>
  <c r="O152" i="1" s="1"/>
  <c r="N141" i="1"/>
  <c r="N154" i="1" s="1"/>
  <c r="M141" i="1"/>
  <c r="M152" i="1" s="1"/>
  <c r="L141" i="1"/>
  <c r="L152" i="1" s="1"/>
  <c r="K141" i="1"/>
  <c r="K152" i="1" s="1"/>
  <c r="J141" i="1"/>
  <c r="J152" i="1" s="1"/>
  <c r="I141" i="1"/>
  <c r="I152" i="1" s="1"/>
  <c r="H141" i="1"/>
  <c r="H152" i="1" s="1"/>
  <c r="G141" i="1"/>
  <c r="G152" i="1" s="1"/>
  <c r="F141" i="1"/>
  <c r="F154" i="1" s="1"/>
  <c r="E154" i="1"/>
  <c r="A10" i="1"/>
  <c r="G154" i="1" l="1"/>
  <c r="H154" i="1"/>
  <c r="J154" i="1"/>
  <c r="I154" i="1"/>
  <c r="S154" i="1"/>
  <c r="T154" i="1"/>
  <c r="U152" i="1"/>
  <c r="V152" i="1"/>
  <c r="N152" i="1"/>
  <c r="Y154" i="1"/>
  <c r="P152" i="1"/>
  <c r="AB152" i="1"/>
  <c r="Z154" i="1"/>
  <c r="L154" i="1"/>
  <c r="M154" i="1"/>
  <c r="E152" i="1"/>
  <c r="Q152" i="1"/>
  <c r="AC152" i="1"/>
  <c r="O154" i="1"/>
  <c r="AA154" i="1"/>
  <c r="W154" i="1"/>
  <c r="X154" i="1"/>
  <c r="F152" i="1"/>
  <c r="R152" i="1"/>
  <c r="AD152" i="1"/>
  <c r="K154" i="1"/>
</calcChain>
</file>

<file path=xl/sharedStrings.xml><?xml version="1.0" encoding="utf-8"?>
<sst xmlns="http://schemas.openxmlformats.org/spreadsheetml/2006/main" count="164078" uniqueCount="494">
  <si>
    <t>ANNEX 1: National sector emissions: Main pollutants, particulate matter, heavy metals and persistent organic pollutants</t>
  </si>
  <si>
    <t>NFR 2019-1</t>
  </si>
  <si>
    <t>COUNTRY:</t>
  </si>
  <si>
    <t>LT</t>
  </si>
  <si>
    <t>(as ISO2 code)</t>
  </si>
  <si>
    <t>DATE:</t>
  </si>
  <si>
    <t>13.02.2026</t>
  </si>
  <si>
    <t>(as DD.MM.YYYY)</t>
  </si>
  <si>
    <t>YEAR:</t>
  </si>
  <si>
    <t>(as YYYY, year of emissions and activity data)</t>
  </si>
  <si>
    <t>Version:</t>
  </si>
  <si>
    <t>v1.0</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</si>
  <si>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</si>
  <si>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</si>
  <si>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</si>
  <si>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</si>
  <si>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</si>
  <si>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</si>
  <si>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</si>
  <si>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r>
      <t xml:space="preserve">POPs
</t>
    </r>
    <r>
      <rPr>
        <sz val="10"/>
        <rFont val="Arial"/>
        <family val="2"/>
      </rPr>
      <t>(from 1990)</t>
    </r>
  </si>
  <si>
    <r>
      <t xml:space="preserve">Activity Data
</t>
    </r>
    <r>
      <rPr>
        <sz val="10"/>
        <rFont val="Arial"/>
        <family val="2"/>
      </rPr>
      <t>(from 1990)</t>
    </r>
  </si>
  <si>
    <t>PAHs</t>
  </si>
  <si>
    <r>
      <t>NOx
(as NO</t>
    </r>
    <r>
      <rPr>
        <vertAlign val="subscript"/>
        <sz val="10"/>
        <rFont val="Arial"/>
        <family val="2"/>
      </rPr>
      <t>2</t>
    </r>
    <r>
      <rPr>
        <sz val="8"/>
        <rFont val="Arial"/>
        <family val="2"/>
      </rPr>
      <t>)</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</si>
  <si>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</si>
  <si>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</si>
  <si>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</si>
  <si>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</si>
  <si>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</si>
  <si>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</si>
  <si>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BC</t>
  </si>
  <si>
    <t>CO</t>
  </si>
  <si>
    <t>Pb</t>
  </si>
  <si>
    <t>Cd</t>
  </si>
  <si>
    <t>Hg</t>
  </si>
  <si>
    <t>As</t>
  </si>
  <si>
    <t>Cr</t>
  </si>
  <si>
    <t>Cu</t>
  </si>
  <si>
    <t>Ni</t>
  </si>
  <si>
    <t>Se</t>
  </si>
  <si>
    <t>Zn</t>
  </si>
  <si>
    <t>PCDD/ PCDF
(dioxins/ furans)</t>
  </si>
  <si>
    <t>benzo(a) pyrene</t>
  </si>
  <si>
    <t>benzo(b) fluoranthene</t>
  </si>
  <si>
    <t>benzo(k) fluoranthene</t>
  </si>
  <si>
    <t>Indeno (1,2,3-cd) pyrene</t>
  </si>
  <si>
    <t>Total 1-4</t>
  </si>
  <si>
    <t>HCB</t>
  </si>
  <si>
    <t>PCBs</t>
  </si>
  <si>
    <t>Liquid Fuels</t>
  </si>
  <si>
    <t>Solid Fuels</t>
  </si>
  <si>
    <t>Gaseous Fuels</t>
  </si>
  <si>
    <t>Biomass</t>
  </si>
  <si>
    <t>Other Fuels</t>
  </si>
  <si>
    <t>Other activity (specified)</t>
  </si>
  <si>
    <t>Other Activity Units</t>
  </si>
  <si>
    <t>NFR Aggregation for Gridding and LPS (GNFR)</t>
  </si>
  <si>
    <t>NFR Code</t>
  </si>
  <si>
    <t>Long name</t>
  </si>
  <si>
    <t>Notes</t>
  </si>
  <si>
    <t>kt</t>
  </si>
  <si>
    <t>t</t>
  </si>
  <si>
    <t>g I-TEQ</t>
  </si>
  <si>
    <t>kg</t>
  </si>
  <si>
    <t>TJ NCV</t>
  </si>
  <si>
    <t>A_PublicPower</t>
  </si>
  <si>
    <t>1A1a</t>
  </si>
  <si>
    <t>Public electricity and heat production</t>
  </si>
  <si>
    <t>NA</t>
  </si>
  <si>
    <t>B_Industry</t>
  </si>
  <si>
    <t>1A1b</t>
  </si>
  <si>
    <t>Petroleum refining</t>
  </si>
  <si>
    <t>IE</t>
  </si>
  <si>
    <t>NE</t>
  </si>
  <si>
    <t>1A1c</t>
  </si>
  <si>
    <t>Manufacture of solid fuels and other energy industries</t>
  </si>
  <si>
    <t>1A2a</t>
  </si>
  <si>
    <t>Stationary combustion in manufacturing industries and construction: Iron and steel</t>
  </si>
  <si>
    <t>IE (1A2gviii)</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</si>
  <si>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</si>
  <si>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</si>
  <si>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</si>
  <si>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</si>
  <si>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</si>
  <si>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</si>
  <si>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1A2f</t>
  </si>
  <si>
    <t>Stationary combustion in manufacturing industries and construction: Non-metallic minerals</t>
  </si>
  <si>
    <t>I_Offroad</t>
  </si>
  <si>
    <t>1A2gvii</t>
  </si>
  <si>
    <t>Mobile combustion in manufacturing industries and construction (please specify in the IIR)</t>
  </si>
  <si>
    <t>1A2gviii</t>
  </si>
  <si>
    <t>Stationary combustion in manufacturing industries and construction: Other (please specify in the IIR)</t>
  </si>
  <si>
    <t>H_Aviation</t>
  </si>
  <si>
    <t>1A3ai(i)</t>
  </si>
  <si>
    <t>International aviation LTO (civil)</t>
  </si>
  <si>
    <t>NO</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</si>
  <si>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</si>
  <si>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</si>
  <si>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</si>
  <si>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</si>
  <si>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</si>
  <si>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</si>
  <si>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</si>
  <si>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</si>
  <si>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</si>
  <si>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</si>
  <si>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</si>
  <si>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</si>
  <si>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</si>
  <si>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</si>
  <si>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</si>
  <si>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Mileage [10^6 km]</t>
  </si>
  <si>
    <t>1A3bvii</t>
  </si>
  <si>
    <t>Road transport: Automobile road abrasion</t>
  </si>
  <si>
    <t>1A3c</t>
  </si>
  <si>
    <t>Railways</t>
  </si>
  <si>
    <t>G_Shipping</t>
  </si>
  <si>
    <t>1A3di(ii)</t>
  </si>
  <si>
    <t>International inland waterways</t>
  </si>
  <si>
    <t>1A3dii</t>
  </si>
  <si>
    <t>National navigation (shipping)</t>
  </si>
  <si>
    <t>Gasl Oil, t</t>
  </si>
  <si>
    <t>1A3ei</t>
  </si>
  <si>
    <t>Pipeline transport</t>
  </si>
  <si>
    <t>1A3eii</t>
  </si>
  <si>
    <t>Other (please specify in the IIR)</t>
  </si>
  <si>
    <t>C_OtherStationaryComb</t>
  </si>
  <si>
    <t>1A4ai</t>
  </si>
  <si>
    <t>Commercial/Institutional: Stationary</t>
  </si>
  <si>
    <t>1A4aii</t>
  </si>
  <si>
    <t>Commercial/Institutional: Mobile</t>
  </si>
  <si>
    <t>1A4bi</t>
  </si>
  <si>
    <t>Residential: Stationary</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</si>
  <si>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</si>
  <si>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</si>
  <si>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</si>
  <si>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</si>
  <si>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</si>
  <si>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</si>
  <si>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</si>
  <si>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</si>
  <si>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</si>
  <si>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</si>
  <si>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</si>
  <si>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</si>
  <si>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</si>
  <si>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</si>
  <si>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</si>
  <si>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stored [Mt]</t>
  </si>
  <si>
    <t>1B1b</t>
  </si>
  <si>
    <t>Fugitive emission from solid fuels: Solid fuel transformation</t>
  </si>
  <si>
    <t>1B1c</t>
  </si>
  <si>
    <t>Other fugitive emissions from solid fuels</t>
  </si>
  <si>
    <t>1B2ai</t>
  </si>
  <si>
    <t>Fugitive emissions oil: Exploration, production, transport</t>
  </si>
  <si>
    <t>Crude oil produced [Mt]</t>
  </si>
  <si>
    <t>1B2aiv</t>
  </si>
  <si>
    <t>Fugitive emissions oil: Refining and storage</t>
  </si>
  <si>
    <t>Crude oil refined [Mt]</t>
  </si>
  <si>
    <t>1B2av</t>
  </si>
  <si>
    <t>Distribution of oil products</t>
  </si>
  <si>
    <t>Gasoline distributed, TJ NCV</t>
  </si>
  <si>
    <t>1B2b</t>
  </si>
  <si>
    <t>Fugitive emissions from natural gas (exploration, production, processing, transmission, storage, distribution and other)</t>
  </si>
  <si>
    <t>Natural gas leakages (kt)</t>
  </si>
  <si>
    <t> </t>
  </si>
  <si>
    <t>1B2c</t>
  </si>
  <si>
    <t>Venting and flaring (oil, gas, combined oil and gas)</t>
  </si>
  <si>
    <t>IE (1B2aiv)</t>
  </si>
  <si>
    <t>#</t>
  </si>
  <si>
    <t>Gas vented flared [TJ]</t>
  </si>
  <si>
    <t>1B2d</t>
  </si>
  <si>
    <t>Other fugitive emissions from energy production</t>
  </si>
  <si>
    <t>Please specify and/or provide details in the IIR</t>
  </si>
  <si>
    <t>2A1</t>
  </si>
  <si>
    <t>Cement production</t>
  </si>
  <si>
    <t>Clinker produced [kt]</t>
  </si>
  <si>
    <t>2A2</t>
  </si>
  <si>
    <t>Lime production</t>
  </si>
  <si>
    <t>Lime produced [kt]</t>
  </si>
  <si>
    <t>2A3</t>
  </si>
  <si>
    <t>Glass production</t>
  </si>
  <si>
    <t>2A5a</t>
  </si>
  <si>
    <t>Quarrying and mining of minerals other than coal</t>
  </si>
  <si>
    <t>Material quarried [Mt]</t>
  </si>
  <si>
    <t>2A5b</t>
  </si>
  <si>
    <t>Construction and demolition</t>
  </si>
  <si>
    <t>Area affected, 1000m2</t>
  </si>
  <si>
    <t>2A5c</t>
  </si>
  <si>
    <t>Storage, handling and transport of mineral products</t>
  </si>
  <si>
    <t>Amount [Mt]</t>
  </si>
  <si>
    <t>2A6</t>
  </si>
  <si>
    <t>Other mineral products (please specify in the IIR)</t>
  </si>
  <si>
    <t>Please specify</t>
  </si>
  <si>
    <t>2B1</t>
  </si>
  <si>
    <t>Ammonia production</t>
  </si>
  <si>
    <t>Ammonia production [kt]</t>
  </si>
  <si>
    <t>2B2</t>
  </si>
  <si>
    <t>Nitric acid production</t>
  </si>
  <si>
    <t>Nitric Acid production [kt]</t>
  </si>
  <si>
    <t>2B3</t>
  </si>
  <si>
    <t>Adipic acid production</t>
  </si>
  <si>
    <t>2B5</t>
  </si>
  <si>
    <t>Carbide production</t>
  </si>
  <si>
    <t>2B6</t>
  </si>
  <si>
    <t>Titanium dioxide production</t>
  </si>
  <si>
    <t>2B7</t>
  </si>
  <si>
    <t>Soda ash production</t>
  </si>
  <si>
    <t>2B10a</t>
  </si>
  <si>
    <t>Chemical industry: Other (please specify in the IIR)</t>
  </si>
  <si>
    <t>Sulfuric Acid Production [kt]</t>
  </si>
  <si>
    <t>2B10b</t>
  </si>
  <si>
    <t>Storage, handling and transport of chemical products (please specify in the IIR)</t>
  </si>
  <si>
    <t>2C1</t>
  </si>
  <si>
    <t>Iron and steel production</t>
  </si>
  <si>
    <t>Cast iron produced [kt]</t>
  </si>
  <si>
    <t>2C2</t>
  </si>
  <si>
    <t>Ferroalloys production</t>
  </si>
  <si>
    <t>2C3</t>
  </si>
  <si>
    <t>Aluminium production</t>
  </si>
  <si>
    <t>2C4</t>
  </si>
  <si>
    <t>Magnesium production</t>
  </si>
  <si>
    <t>2C5</t>
  </si>
  <si>
    <t>Lead production</t>
  </si>
  <si>
    <t>2C6</t>
  </si>
  <si>
    <t>Zinc production</t>
  </si>
  <si>
    <t>2C7a</t>
  </si>
  <si>
    <t>Copper production</t>
  </si>
  <si>
    <t>2C7b</t>
  </si>
  <si>
    <t>Nickel production</t>
  </si>
  <si>
    <t>2C7c</t>
  </si>
  <si>
    <t>Other metal production (please specify in the IIR)</t>
  </si>
  <si>
    <t>2C7d</t>
  </si>
  <si>
    <t>Storage, handling and transport of metal products 
(please specify in the IIR)</t>
  </si>
  <si>
    <t>E_Solvents</t>
  </si>
  <si>
    <t>2D3a</t>
  </si>
  <si>
    <t>Domestic solvent use including fungicides</t>
  </si>
  <si>
    <t>Population [counts]</t>
  </si>
  <si>
    <t>2D3b</t>
  </si>
  <si>
    <t>Road paving with asphalt</t>
  </si>
  <si>
    <t>Bitumen consumption, Gg</t>
  </si>
  <si>
    <t>2D3c</t>
  </si>
  <si>
    <t>Asphalt roofing</t>
  </si>
  <si>
    <t>2D3d</t>
  </si>
  <si>
    <t>Coating applications</t>
  </si>
  <si>
    <t>Paint consumption [kg]</t>
  </si>
  <si>
    <t>2D3e</t>
  </si>
  <si>
    <t>Degreasing</t>
  </si>
  <si>
    <t>Solvents, kt</t>
  </si>
  <si>
    <t>2D3f</t>
  </si>
  <si>
    <t>Dry cleaning</t>
  </si>
  <si>
    <t>2D3g</t>
  </si>
  <si>
    <t>Chemical products</t>
  </si>
  <si>
    <t>Paint, ink, glue production [kg]</t>
  </si>
  <si>
    <t>2D3h</t>
  </si>
  <si>
    <t>Printing</t>
  </si>
  <si>
    <t>Printing inks [kg]</t>
  </si>
  <si>
    <t>2D3i</t>
  </si>
  <si>
    <t>Other solvent use (please specify in the IIR)</t>
  </si>
  <si>
    <t>Adhesive consumption [kg]</t>
  </si>
  <si>
    <t>2G</t>
  </si>
  <si>
    <t>Other product use (please specify in the IIR)</t>
  </si>
  <si>
    <t>2H1</t>
  </si>
  <si>
    <t>Pulp and paper industry</t>
  </si>
  <si>
    <t>Paper production [kt]</t>
  </si>
  <si>
    <t>2H2</t>
  </si>
  <si>
    <t>Food and beverages industry</t>
  </si>
  <si>
    <t>Production of biscuits, cereals, and pastries [kg]</t>
  </si>
  <si>
    <t>2H3</t>
  </si>
  <si>
    <t>Other industrial processes (please specify in the IIR)</t>
  </si>
  <si>
    <t>2I</t>
  </si>
  <si>
    <t>Wood processing</t>
  </si>
  <si>
    <t>Wood products, 1000 t</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</si>
  <si>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</si>
  <si>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</si>
  <si>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</si>
  <si>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</si>
  <si>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</si>
  <si>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</si>
  <si>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</si>
  <si>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</si>
  <si>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Manure management - Dairy cattle</t>
  </si>
  <si>
    <t>Population size (1000 head)</t>
  </si>
  <si>
    <t>3B1b</t>
  </si>
  <si>
    <t>Manure management - Non-dairy cattle</t>
  </si>
  <si>
    <t>3B2</t>
  </si>
  <si>
    <t>Manure management - Sheep</t>
  </si>
  <si>
    <t>3B3</t>
  </si>
  <si>
    <t>Manure management - Swine</t>
  </si>
  <si>
    <t>3B4a</t>
  </si>
  <si>
    <t>Manure management - Buffalo</t>
  </si>
  <si>
    <t>3B4d</t>
  </si>
  <si>
    <t>Manure management - Goats</t>
  </si>
  <si>
    <t>3B4e</t>
  </si>
  <si>
    <t>Manure management - Horses</t>
  </si>
  <si>
    <t>3B4f</t>
  </si>
  <si>
    <t>Manure management - Mules and asses</t>
  </si>
  <si>
    <t>3B4gi</t>
  </si>
  <si>
    <t>Manure management - Laying hens</t>
  </si>
  <si>
    <t>3B4gii</t>
  </si>
  <si>
    <t>Manure management- Broilers</t>
  </si>
  <si>
    <t>3B4giii</t>
  </si>
  <si>
    <t>Manure management - Turkeys</t>
  </si>
  <si>
    <t>3B4giv</t>
  </si>
  <si>
    <t>Manure management - Other poultry</t>
  </si>
  <si>
    <t>3B4h</t>
  </si>
  <si>
    <t>Manure management - Other animals (please specify in the IIR)</t>
  </si>
  <si>
    <t>3Da1</t>
  </si>
  <si>
    <t>Inorganic N-fertilizers (includes also urea application)</t>
  </si>
  <si>
    <t>Use of inorganic N-fertilizers (kt N/yr)</t>
  </si>
  <si>
    <t>3Da2a</t>
  </si>
  <si>
    <t>Animal manure to soils</t>
  </si>
  <si>
    <t>Total manure N applied to soils, kt</t>
  </si>
  <si>
    <t>3Da2b</t>
  </si>
  <si>
    <t>Sewage sludge applied to soils</t>
  </si>
  <si>
    <t>Use of Sewage sludge (t N/yr)</t>
  </si>
  <si>
    <t>3Da2c</t>
  </si>
  <si>
    <t>Other organic fertilisers applied to soils 
(including compost)</t>
  </si>
  <si>
    <t>Use of Compost (t N/yr)</t>
  </si>
  <si>
    <t>3Da3</t>
  </si>
  <si>
    <t>Urine and dung deposited by grazing animals</t>
  </si>
  <si>
    <t>Amount of N in dung and urine,kt</t>
  </si>
  <si>
    <t>3Da4</t>
  </si>
  <si>
    <t>Crop residues applied to soils</t>
  </si>
  <si>
    <t>Harvest, 10^6 tonnes</t>
  </si>
  <si>
    <t>L_AgriOther</t>
  </si>
  <si>
    <t>3Db</t>
  </si>
  <si>
    <t>Indirect emissions from managed soils</t>
  </si>
  <si>
    <t>3Dc</t>
  </si>
  <si>
    <t>Farm-level agricultural operations including storage, handling and transport of agricultural products</t>
  </si>
  <si>
    <t>Utilised Area, 10^6 ha</t>
  </si>
  <si>
    <t>3Dd</t>
  </si>
  <si>
    <t>Off-farm storage, handling and transport of bulk agricultural products</t>
  </si>
  <si>
    <t>3De</t>
  </si>
  <si>
    <t>Cultivated crops</t>
  </si>
  <si>
    <t>Harvested area, 1000 ha</t>
  </si>
  <si>
    <t>3Df</t>
  </si>
  <si>
    <t>Use of pesticides</t>
  </si>
  <si>
    <t>HCB use per area of agricultural land [kg/thousand ha]</t>
  </si>
  <si>
    <t>3F</t>
  </si>
  <si>
    <t>Field burning of agricultural residues</t>
  </si>
  <si>
    <t>3I</t>
  </si>
  <si>
    <t>Agriculture other (please specify in the IIR)</t>
  </si>
  <si>
    <t>J_Waste</t>
  </si>
  <si>
    <t>5A</t>
  </si>
  <si>
    <t>Biological treatment of waste - Solid waste disposal on land</t>
  </si>
  <si>
    <t>CH4, Gg</t>
  </si>
  <si>
    <t>5B1</t>
  </si>
  <si>
    <t>Biological treatment of waste - Composting</t>
  </si>
  <si>
    <t>Composting, Gg</t>
  </si>
  <si>
    <t>5B2</t>
  </si>
  <si>
    <t>Biological treatment of waste - Anaerobic digestion at biogas facilities</t>
  </si>
  <si>
    <t>N in feedstock [kt]</t>
  </si>
  <si>
    <t>5C1a</t>
  </si>
  <si>
    <t>Municipal waste incineration</t>
  </si>
  <si>
    <t>Waste incinerated [kt]</t>
  </si>
  <si>
    <t>5C1bi</t>
  </si>
  <si>
    <t>Industrial waste incineration</t>
  </si>
  <si>
    <t>5C1bii</t>
  </si>
  <si>
    <t>Hazardous waste incineration</t>
  </si>
  <si>
    <t>5C1biii</t>
  </si>
  <si>
    <t>Clinical waste incineration</t>
  </si>
  <si>
    <t>5C1biv</t>
  </si>
  <si>
    <t>Sewage sludge incineration</t>
  </si>
  <si>
    <t>Sewage sludge incinerated [kt]</t>
  </si>
  <si>
    <t>5C1bv</t>
  </si>
  <si>
    <t>Cremation</t>
  </si>
  <si>
    <t>Incineration of corpses [Number]</t>
  </si>
  <si>
    <t>5C1bvi</t>
  </si>
  <si>
    <t>Other waste incineration (please specify in the IIR)</t>
  </si>
  <si>
    <t>5C2</t>
  </si>
  <si>
    <t>Open burning of waste</t>
  </si>
  <si>
    <t>Waste burned, Kt</t>
  </si>
  <si>
    <t>5D1</t>
  </si>
  <si>
    <t>Domestic wastewater handling</t>
  </si>
  <si>
    <t>Waste water mln m3</t>
  </si>
  <si>
    <t>5D2</t>
  </si>
  <si>
    <t>Industrial wastewater handling</t>
  </si>
  <si>
    <t>IE (5D1)</t>
  </si>
  <si>
    <t>Volume of wastewater cleaned [mln. m³]</t>
  </si>
  <si>
    <t>5D3</t>
  </si>
  <si>
    <t>Other wastewater handling</t>
  </si>
  <si>
    <t>Population using latrines, capita</t>
  </si>
  <si>
    <t>5E</t>
  </si>
  <si>
    <t>Other waste (please specify in the IIR)</t>
  </si>
  <si>
    <t>Number of car, building fires</t>
  </si>
  <si>
    <t>M_Other</t>
  </si>
  <si>
    <t>6A</t>
  </si>
  <si>
    <t>Other (included in national total for entire territory) (please specify in the IIR)</t>
  </si>
  <si>
    <t>Dogs &amp; cats, 1000 heads</t>
  </si>
  <si>
    <t>NATIONAL TOTAL</t>
  </si>
  <si>
    <r>
      <t xml:space="preserve">National total </t>
    </r>
    <r>
      <rPr>
        <sz val="9"/>
        <color indexed="8"/>
        <rFont val="Arial"/>
        <family val="2"/>
      </rPr>
      <t>(based on fuel sold)</t>
    </r>
  </si>
  <si>
    <t>(a)</t>
  </si>
  <si>
    <t>1A3bi(fu)</t>
  </si>
  <si>
    <t>Road transport: Passenger cars (fuel used)</t>
  </si>
  <si>
    <t>(b)</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</si>
  <si>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</si>
  <si>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</si>
  <si>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</si>
  <si>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</si>
  <si>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</si>
  <si>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</si>
  <si>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</si>
  <si>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</si>
  <si>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</si>
  <si>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</si>
  <si>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1A3bvii(fu)</t>
  </si>
  <si>
    <t>Road transport: Automobile road abrasion (fuel used)</t>
  </si>
  <si>
    <t>ADJUSTMENTS</t>
  </si>
  <si>
    <t>Sum of approved adjustments (negative value) from Annex VII (CLRTAP)</t>
  </si>
  <si>
    <t>COMPLIANCE TOTAL (CLRTAP)</t>
  </si>
  <si>
    <t>National total for compliance calculations and checks (CLRTAP)</t>
  </si>
  <si>
    <t>(c)</t>
  </si>
  <si>
    <t>ADJUSTMENTS AND FLEXIBILITIES</t>
  </si>
  <si>
    <t>Sum of approved adjustments from Annex VII and other flexibilities (negative value) (NECD)</t>
  </si>
  <si>
    <t>(d)</t>
  </si>
  <si>
    <t>COMPLIANCE TOTAL (NECD)</t>
  </si>
  <si>
    <t>National total for compliance calculations and checks (NECD)</t>
  </si>
  <si>
    <t>(e)</t>
  </si>
  <si>
    <t>MEMO ITEMS - NOT TO BE INCLUDED IN NATIONAL TOTALS</t>
  </si>
  <si>
    <t>O_AviCruise</t>
  </si>
  <si>
    <t>1A3ai(ii)</t>
  </si>
  <si>
    <t>International aviation cruise (civil)</t>
  </si>
  <si>
    <t>1A3aii(ii)</t>
  </si>
  <si>
    <t>Domestic aviation cruise (civil)</t>
  </si>
  <si>
    <t>P_IntShipping</t>
  </si>
  <si>
    <t>1A3di(i)</t>
  </si>
  <si>
    <t>International maritime navigation</t>
  </si>
  <si>
    <t>TJ  NCV</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</si>
  <si>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</si>
  <si>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</si>
  <si>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</si>
  <si>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</si>
  <si>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</si>
  <si>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</si>
  <si>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</si>
  <si>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</si>
  <si>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</si>
  <si>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</si>
  <si>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</si>
  <si>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</si>
  <si>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</si>
  <si>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</si>
  <si>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</si>
  <si>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</si>
  <si>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</si>
  <si>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</si>
  <si>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1A2e</t>
  </si>
  <si>
    <t>Stationary combustion in manufacturing industries and construction: Food processing, beverages and tobacco</t>
  </si>
  <si>
    <t>Manure management - Broilers</t>
  </si>
  <si>
    <t>Inorganic N fertilizers (includes also urea application)</t>
  </si>
  <si>
    <t>Animal manure applied to soils</t>
  </si>
  <si>
    <t>Other organic fertilisers applied to soils
(including compost)</t>
  </si>
  <si>
    <t>Main Pollutants 
(from 1990)</t>
  </si>
  <si>
    <t>Particulate Matter
 (from 2000)</t>
  </si>
  <si>
    <t>Other 
(from 1990)</t>
  </si>
  <si>
    <t>Priority Heavy Metals 
(from 1990)</t>
  </si>
  <si>
    <t>Additional Heavy Metals 
(from 1990, voluntary reporting)</t>
  </si>
  <si>
    <t>POPs
(from 1990)</t>
  </si>
  <si>
    <t>Activity Data
(from 1990)</t>
  </si>
  <si>
    <t>Note (a):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</si>
  <si>
    <t>Note (b):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</si>
  <si>
    <t>Note (c): The 'National Total for Compliance (CLRTAP)' includes the ‘National Total (based on fuel sold)’ (row 141) corrected for i) approved adjustments to national totals (row 151) and, if applicable, ii) national totals based on transport fuel used (rows 143-149).</t>
  </si>
  <si>
    <t>Note (d): Reporting of adjustments and additional flexibilities according to the NEC Directive, Article 5/2-4. Should only include approved items from Annex VII and should be reported as a negative value.</t>
  </si>
  <si>
    <t>Note (e):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</si>
  <si>
    <t>v3.0</t>
  </si>
  <si>
    <t/>
  </si>
  <si>
    <t xml:space="preserve"> Biogas produced, (10^6 cub. metres)</t>
  </si>
  <si>
    <t>Car care products (kg)</t>
  </si>
  <si>
    <t>Textiles cleaned [t]</t>
  </si>
  <si>
    <t>Transformer Oil [t]</t>
  </si>
  <si>
    <t>Na</t>
  </si>
  <si>
    <r>
      <t xml:space="preserve">National total </t>
    </r>
    <r>
      <rPr>
        <sz val="9"/>
        <color indexed="8"/>
        <rFont val="Arial"/>
        <family val="2"/>
        <charset val="238"/>
      </rPr>
      <t>(based on fuel sold)</t>
    </r>
  </si>
  <si>
    <r>
      <t>NOx
(as NO</t>
    </r>
    <r>
      <rPr>
        <vertAlign val="subscript"/>
        <sz val="10"/>
        <rFont val="Arial"/>
        <family val="2"/>
        <charset val="238"/>
      </rPr>
      <t>2</t>
    </r>
    <r>
      <rPr>
        <sz val="8"/>
        <rFont val="Arial"/>
        <family val="2"/>
        <charset val="238"/>
      </rPr>
      <t>)</t>
    </r>
  </si>
  <si>
    <r>
      <t>SOx 
(as SO</t>
    </r>
    <r>
      <rPr>
        <vertAlign val="subscript"/>
        <sz val="10"/>
        <rFont val="Arial"/>
        <family val="2"/>
        <charset val="238"/>
      </rPr>
      <t>2</t>
    </r>
    <r>
      <rPr>
        <sz val="10"/>
        <rFont val="Arial"/>
        <family val="2"/>
        <charset val="238"/>
      </rPr>
      <t>)</t>
    </r>
  </si>
  <si>
    <r>
      <t>NH</t>
    </r>
    <r>
      <rPr>
        <vertAlign val="subscript"/>
        <sz val="10"/>
        <rFont val="Arial"/>
        <family val="2"/>
        <charset val="238"/>
      </rPr>
      <t>3</t>
    </r>
  </si>
  <si>
    <r>
      <t>PM</t>
    </r>
    <r>
      <rPr>
        <vertAlign val="subscript"/>
        <sz val="10"/>
        <rFont val="Arial"/>
        <family val="2"/>
        <charset val="238"/>
      </rPr>
      <t>2.5</t>
    </r>
  </si>
  <si>
    <r>
      <t>PM</t>
    </r>
    <r>
      <rPr>
        <vertAlign val="subscript"/>
        <sz val="10"/>
        <rFont val="Arial"/>
        <family val="2"/>
        <charset val="238"/>
      </rPr>
      <t>10</t>
    </r>
  </si>
  <si>
    <t>Glass produced [kt]</t>
  </si>
  <si>
    <t>Activity, Gg</t>
  </si>
  <si>
    <r>
      <t>NOx
(as NO</t>
    </r>
    <r>
      <rPr>
        <vertAlign val="subscript"/>
        <sz val="9"/>
        <rFont val="Arial"/>
        <family val="2"/>
        <charset val="238"/>
      </rPr>
      <t>2</t>
    </r>
    <r>
      <rPr>
        <sz val="9"/>
        <rFont val="Arial"/>
        <family val="2"/>
        <charset val="238"/>
      </rPr>
      <t>)</t>
    </r>
  </si>
  <si>
    <r>
      <t>SOx 
(as SO</t>
    </r>
    <r>
      <rPr>
        <vertAlign val="subscript"/>
        <sz val="9"/>
        <rFont val="Arial"/>
        <family val="2"/>
        <charset val="238"/>
      </rPr>
      <t>2</t>
    </r>
    <r>
      <rPr>
        <sz val="9"/>
        <rFont val="Arial"/>
        <family val="2"/>
        <charset val="238"/>
      </rPr>
      <t>)</t>
    </r>
  </si>
  <si>
    <r>
      <t>NH</t>
    </r>
    <r>
      <rPr>
        <vertAlign val="subscript"/>
        <sz val="9"/>
        <rFont val="Arial"/>
        <family val="2"/>
        <charset val="238"/>
      </rPr>
      <t>3</t>
    </r>
  </si>
  <si>
    <r>
      <t>PM</t>
    </r>
    <r>
      <rPr>
        <vertAlign val="subscript"/>
        <sz val="9"/>
        <rFont val="Arial"/>
        <family val="2"/>
        <charset val="238"/>
      </rPr>
      <t>2.5</t>
    </r>
  </si>
  <si>
    <r>
      <t>PM</t>
    </r>
    <r>
      <rPr>
        <vertAlign val="subscript"/>
        <sz val="9"/>
        <rFont val="Arial"/>
        <family val="2"/>
        <charset val="238"/>
      </rPr>
      <t>10</t>
    </r>
  </si>
  <si>
    <t>Coal produced [Mt]</t>
  </si>
  <si>
    <t>Coal used for transformation [Mt]</t>
  </si>
  <si>
    <t>Material quarried [kt]</t>
  </si>
  <si>
    <t>Amount [kt]</t>
  </si>
  <si>
    <t>National total (based on fuel sold)</t>
  </si>
  <si>
    <r>
      <rPr>
        <b/>
        <sz val="9"/>
        <rFont val="Arial"/>
        <family val="2"/>
      </rPr>
      <t>Note (a):</t>
    </r>
    <r>
      <rPr>
        <sz val="9"/>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</si>
  <si>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rFont val="Arial"/>
        <family val="2"/>
      </rPr>
      <t>Note (b):</t>
    </r>
    <r>
      <rPr>
        <sz val="9"/>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</si>
  <si>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rFont val="Arial"/>
        <family val="2"/>
      </rPr>
      <t>Note (c):</t>
    </r>
    <r>
      <rPr>
        <sz val="9"/>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</si>
  <si>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rFont val="Arial"/>
        <family val="2"/>
      </rPr>
      <t>Note (d):</t>
    </r>
    <r>
      <rPr>
        <sz val="9"/>
        <rFont val="Arial"/>
        <family val="2"/>
      </rPr>
      <t xml:space="preserve"> Reporting of adjustments and additional flexibilities according to the NEC Directive, Article 5/2-4. Should only include approved items from Annex VII and should be reported as a negative value.</t>
    </r>
  </si>
  <si>
    <r>
      <rPr>
        <b/>
        <sz val="9"/>
        <rFont val="Arial"/>
        <family val="2"/>
      </rPr>
      <t>Note (e):</t>
    </r>
    <r>
      <rPr>
        <sz val="9"/>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</si>
</sst>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
    <numFmt numFmtId="165" formatCode="_-&quot;Ls&quot;\ * #,##0.00_-;\-&quot;Ls&quot;\ * #,##0.00_-;_-&quot;Ls&quot;\ * &quot;-&quot;??_-;_-@_-"/>
    <numFmt numFmtId="166" formatCode="0.0000"/>
    <numFmt numFmtId="167" formatCode="0.0"/>
  </numFmts>
  <fonts count="56" x14ac:knownFonts="1">
    <font>
      <sz val="11"/>
      <color theme="1"/>
      <name val="Calibri"/>
      <family val="2"/>
      <scheme val="minor"/>
    </font>
    <font>
      <sz val="10"/>
      <name val="Arial"/>
      <family val="2"/>
    </font>
    <font>
      <b/>
      <sz val="16"/>
      <name val="Arial"/>
      <family val="2"/>
    </font>
    <font>
      <sz val="9"/>
      <color theme="1"/>
      <name val="Arial"/>
      <family val="2"/>
    </font>
    <font>
      <b/>
      <sz val="10"/>
      <name val="Arial"/>
      <family val="2"/>
    </font>
    <font>
      <b/>
      <sz val="14"/>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name val="Arial"/>
      <family val="2"/>
    </font>
    <font>
      <sz val="9"/>
      <color indexed="8"/>
      <name val="Arial"/>
      <family val="2"/>
    </font>
    <font>
      <sz val="12"/>
      <color indexed="8"/>
      <name val="Arial Narrow"/>
      <family val="2"/>
      <charset val="186"/>
    </font>
    <font>
      <sz val="12"/>
      <color rgb="FF000000"/>
      <name val="Arial Narrow"/>
      <family val="2"/>
      <charset val="186"/>
    </font>
    <font>
      <i/>
      <sz val="9"/>
      <name val="Arial"/>
      <family val="2"/>
    </font>
    <font>
      <b/>
      <sz val="11"/>
      <color rgb="FF00B050"/>
      <name val="Arial"/>
      <family val="2"/>
    </font>
    <font>
      <sz val="9"/>
      <name val="Arial"/>
      <family val="2"/>
      <charset val="238"/>
    </font>
    <font>
      <sz val="10"/>
      <name val="Arial"/>
      <family val="2"/>
      <charset val="238"/>
    </font>
    <font>
      <sz val="11"/>
      <color rgb="FF9C0006"/>
      <name val="Calibri"/>
      <family val="2"/>
      <scheme val="minor"/>
    </font>
    <font>
      <sz val="9"/>
      <color theme="1"/>
      <name val="Arial"/>
      <family val="2"/>
      <charset val="238"/>
    </font>
    <font>
      <sz val="9"/>
      <color rgb="FF00B050"/>
      <name val="Arial"/>
      <family val="2"/>
    </font>
    <font>
      <sz val="10"/>
      <color rgb="FF00B050"/>
      <name val="Arial"/>
      <family val="2"/>
    </font>
    <font>
      <sz val="9"/>
      <color theme="9"/>
      <name val="Arial"/>
      <family val="2"/>
    </font>
    <font>
      <sz val="10"/>
      <color rgb="FF00B050"/>
      <name val="Arial"/>
      <family val="2"/>
      <charset val="238"/>
    </font>
    <font>
      <sz val="9"/>
      <color rgb="FF00B050"/>
      <name val="Arial"/>
      <family val="2"/>
      <charset val="238"/>
    </font>
    <font>
      <sz val="9"/>
      <color indexed="8"/>
      <name val="Arial"/>
      <family val="2"/>
      <charset val="238"/>
    </font>
    <font>
      <vertAlign val="subscript"/>
      <sz val="9"/>
      <name val="Arial"/>
      <family val="2"/>
      <charset val="238"/>
    </font>
    <font>
      <sz val="14"/>
      <name val="Arial"/>
      <family val="2"/>
      <charset val="238"/>
    </font>
    <font>
      <vertAlign val="subscript"/>
      <sz val="10"/>
      <name val="Arial"/>
      <family val="2"/>
      <charset val="238"/>
    </font>
    <font>
      <sz val="8"/>
      <name val="Arial"/>
      <family val="2"/>
      <charset val="238"/>
    </font>
    <font>
      <sz val="10"/>
      <color theme="1"/>
      <name val="Arial"/>
      <family val="2"/>
      <charset val="238"/>
    </font>
    <font>
      <sz val="11"/>
      <color rgb="FF00B050"/>
      <name val="Arial"/>
      <family val="2"/>
      <charset val="238"/>
    </font>
    <font>
      <sz val="16"/>
      <name val="Arial"/>
      <family val="2"/>
    </font>
    <font>
      <sz val="14"/>
      <name val="Arial"/>
      <family val="2"/>
    </font>
    <font>
      <sz val="11"/>
      <color rgb="FF00B050"/>
      <name val="Arial"/>
      <family val="2"/>
    </font>
    <font>
      <sz val="16"/>
      <name val="Arial"/>
      <family val="2"/>
      <charset val="238"/>
    </font>
    <font>
      <sz val="9"/>
      <color theme="9" tint="-0.249977111117893"/>
      <name val="Arial"/>
      <family val="2"/>
    </font>
    <font>
      <sz val="10"/>
      <color theme="9" tint="-0.249977111117893"/>
      <name val="Arial"/>
      <family val="2"/>
    </font>
    <font>
      <sz val="11"/>
      <color rgb="FF006100"/>
      <name val="Calibri"/>
      <family val="2"/>
      <scheme val="minor"/>
    </font>
    <font>
      <sz val="10"/>
      <name val="Arial"/>
      <family val="2"/>
      <charset val="186"/>
    </font>
    <font>
      <sz val="11"/>
      <name val="Calibri"/>
      <family val="2"/>
      <scheme val="minor"/>
    </font>
    <font>
      <sz val="9"/>
      <color rgb="FF000000"/>
      <name val="Arial"/>
      <family val="2"/>
    </font>
    <font>
      <sz val="12"/>
      <color rgb="FF000000"/>
      <name val="Arial Narrow"/>
      <charset val="186"/>
    </font>
    <font>
      <sz val="9"/>
      <name val="Arial"/>
    </font>
    <font>
      <b/>
      <sz val="14"/>
      <color rgb="FF00B050"/>
      <name val="Arial Narrow"/>
      <family val="2"/>
      <charset val="186"/>
    </font>
    <font>
      <b/>
      <sz val="14"/>
      <color rgb="FF00B050"/>
      <name val="Arial Narrow"/>
      <charset val="186"/>
    </font>
    <font>
      <sz val="9"/>
      <color rgb="FF000000"/>
      <name val="Arial"/>
    </font>
    <font>
      <sz val="9"/>
      <color theme="1"/>
      <name val="Arial"/>
    </font>
    <font>
      <b/>
      <sz val="9"/>
      <name val="Arial"/>
    </font>
    <font>
      <sz val="10"/>
      <name val="Arial"/>
    </font>
    <font>
      <sz val="9"/>
      <color rgb="FF0070C0"/>
      <name val="Arial"/>
      <family val="2"/>
    </font>
    <font>
      <sz val="11"/>
      <color rgb="FF000000"/>
      <name val="Calibri"/>
      <family val="2"/>
    </font>
    <font>
      <sz val="36"/>
      <color rgb="FFFF0000"/>
      <name val="Arial"/>
      <family val="2"/>
    </font>
    <font>
      <sz val="10"/>
      <color rgb="FF0070C0"/>
      <name val="Arial"/>
      <family val="2"/>
    </font>
    <font>
      <b/>
      <sz val="14"/>
      <color rgb="FF00B050"/>
      <name val="Arial Narrow"/>
    </font>
  </fonts>
  <fills count="20">
    <fill>
      <patternFill patternType="none"/>
    </fill>
    <fill>
      <patternFill patternType="gray125"/>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rgb="FFFF8080"/>
        <bgColor indexed="64"/>
      </patternFill>
    </fill>
    <fill>
      <patternFill patternType="solid">
        <fgColor rgb="FFBFBFBF"/>
        <bgColor indexed="64"/>
      </patternFill>
    </fill>
    <fill>
      <patternFill patternType="solid">
        <fgColor theme="7" tint="0.79998168889431442"/>
        <bgColor indexed="64"/>
      </patternFill>
    </fill>
    <fill>
      <patternFill patternType="solid">
        <fgColor rgb="FFFFFF00"/>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CCFFFF"/>
        <bgColor indexed="64"/>
      </patternFill>
    </fill>
    <fill>
      <patternFill patternType="solid">
        <fgColor rgb="FF99CCFF"/>
        <bgColor indexed="64"/>
      </patternFill>
    </fill>
    <fill>
      <patternFill patternType="solid">
        <fgColor rgb="FFFFFFFF"/>
        <bgColor rgb="FF000000"/>
      </patternFill>
    </fill>
    <fill>
      <patternFill patternType="solid">
        <fgColor rgb="FFBFBFBF"/>
        <bgColor rgb="FF000000"/>
      </patternFill>
    </fill>
    <fill>
      <patternFill patternType="solid">
        <fgColor rgb="FFCCFFFF"/>
        <bgColor rgb="FF000000"/>
      </patternFill>
    </fill>
    <fill>
      <patternFill patternType="solid">
        <fgColor rgb="FFFFC7CE"/>
      </patternFill>
    </fill>
    <fill>
      <patternFill patternType="solid">
        <fgColor rgb="FFC6EFCE"/>
      </patternFill>
    </fill>
  </fills>
  <borders count="40">
    <border>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rgb="FF000000"/>
      </bottom>
      <diagonal/>
    </border>
    <border>
      <left/>
      <right style="medium">
        <color rgb="FF000000"/>
      </right>
      <top/>
      <bottom style="medium">
        <color rgb="FF000000"/>
      </bottom>
      <diagonal/>
    </border>
    <border>
      <left/>
      <right style="medium">
        <color indexed="64"/>
      </right>
      <top style="medium">
        <color rgb="FF000000"/>
      </top>
      <bottom style="medium">
        <color rgb="FF000000"/>
      </bottom>
      <diagonal/>
    </border>
    <border>
      <left/>
      <right style="medium">
        <color rgb="FF000000"/>
      </right>
      <top/>
      <bottom style="medium">
        <color indexed="64"/>
      </bottom>
      <diagonal/>
    </border>
    <border>
      <left style="medium">
        <color rgb="FF000000"/>
      </left>
      <right style="medium">
        <color rgb="FF000000"/>
      </right>
      <top style="medium">
        <color rgb="FF000000"/>
      </top>
      <bottom/>
      <diagonal/>
    </border>
    <border>
      <left/>
      <right style="thin">
        <color indexed="64"/>
      </right>
      <top style="thin">
        <color indexed="64"/>
      </top>
      <bottom style="thin">
        <color indexed="64"/>
      </bottom>
      <diagonal/>
    </border>
    <border>
      <left/>
      <right style="medium">
        <color rgb="FF000000"/>
      </right>
      <top/>
      <bottom/>
      <diagonal/>
    </border>
    <border>
      <left style="medium">
        <color rgb="FF000000"/>
      </left>
      <right style="medium">
        <color rgb="FF000000"/>
      </right>
      <top/>
      <bottom style="medium">
        <color rgb="FF000000"/>
      </bottom>
      <diagonal/>
    </border>
    <border>
      <left style="medium">
        <color rgb="FF000000"/>
      </left>
      <right style="medium">
        <color indexed="64"/>
      </right>
      <top/>
      <bottom style="medium">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bottom style="thin">
        <color rgb="FF000000"/>
      </bottom>
      <diagonal/>
    </border>
    <border>
      <left/>
      <right style="medium">
        <color rgb="FF000000"/>
      </right>
      <top style="medium">
        <color rgb="FF000000"/>
      </top>
      <bottom style="medium">
        <color rgb="FF000000"/>
      </bottom>
      <diagonal/>
    </border>
    <border>
      <left/>
      <right style="thin">
        <color rgb="FF000000"/>
      </right>
      <top style="thin">
        <color rgb="FF000000"/>
      </top>
      <bottom style="thin">
        <color rgb="FF000000"/>
      </bottom>
      <diagonal/>
    </border>
    <border>
      <left/>
      <right style="thin">
        <color rgb="FF000000"/>
      </right>
      <top/>
      <bottom style="thin">
        <color rgb="FF000000"/>
      </bottom>
      <diagonal/>
    </border>
    <border>
      <left/>
      <right style="medium">
        <color indexed="64"/>
      </right>
      <top/>
      <bottom style="medium">
        <color rgb="FF000000"/>
      </bottom>
      <diagonal/>
    </border>
    <border>
      <left style="thin">
        <color rgb="FF000000"/>
      </left>
      <right style="medium">
        <color rgb="FF000000"/>
      </right>
      <top style="thin">
        <color rgb="FF000000"/>
      </top>
      <bottom style="thin">
        <color rgb="FF000000"/>
      </bottom>
      <diagonal/>
    </border>
    <border>
      <left/>
      <right style="thin">
        <color indexed="64"/>
      </right>
      <top style="thin">
        <color indexed="64"/>
      </top>
      <bottom/>
      <diagonal/>
    </border>
    <border>
      <left/>
      <right style="medium">
        <color rgb="FF000000"/>
      </right>
      <top style="thin">
        <color rgb="FF000000"/>
      </top>
      <bottom style="thin">
        <color rgb="FF000000"/>
      </bottom>
      <diagonal/>
    </border>
  </borders>
  <cellStyleXfs count="10">
    <xf numFmtId="0" fontId="0" fillId="0" borderId="0"/>
    <xf numFmtId="0" fontId="1" fillId="0" borderId="0"/>
    <xf numFmtId="0" fontId="13" fillId="0" borderId="0"/>
    <xf numFmtId="0" fontId="19" fillId="18" borderId="0" applyNumberFormat="0" applyBorder="0" applyAlignment="0" applyProtection="0"/>
    <xf numFmtId="0" fontId="39" fillId="19" borderId="0" applyNumberFormat="0" applyBorder="0" applyAlignment="0" applyProtection="0"/>
    <xf numFmtId="0" fontId="40" fillId="0" borderId="0"/>
    <xf numFmtId="0" fontId="40" fillId="0" borderId="0"/>
    <xf numFmtId="9" fontId="40" fillId="0" borderId="0" applyFont="0" applyFill="0" applyBorder="0" applyAlignment="0" applyProtection="0"/>
    <xf numFmtId="165" fontId="40" fillId="0" borderId="0" applyFont="0" applyFill="0" applyBorder="0" applyAlignment="0" applyProtection="0"/>
    <xf numFmtId="0" fontId="1" fillId="0" borderId="0"/>
  </cellStyleXfs>
  <cellXfs count="593">
    <xf numFmtId="0" fontId="0" fillId="0" borderId="0" xfId="0"/>
    <xf numFmtId="0" fontId="2" fillId="0" borderId="0" xfId="1" applyFont="1" applyAlignment="1">
      <alignment vertical="center"/>
    </xf>
    <xf numFmtId="0" fontId="1" fillId="0" borderId="0" xfId="1" applyAlignment="1">
      <alignment horizontal="left"/>
    </xf>
    <xf numFmtId="0" fontId="3" fillId="0" borderId="0" xfId="1" applyFont="1" applyAlignment="1">
      <alignment wrapText="1"/>
    </xf>
    <xf numFmtId="0" fontId="1" fillId="0" borderId="0" xfId="1"/>
    <xf numFmtId="0" fontId="1" fillId="0" borderId="0" xfId="1" applyAlignment="1">
      <alignment vertical="center"/>
    </xf>
    <xf numFmtId="0" fontId="4" fillId="0" borderId="0" xfId="1" applyFont="1" applyAlignment="1">
      <alignment wrapText="1"/>
    </xf>
    <xf numFmtId="0" fontId="1" fillId="2" borderId="0" xfId="1" applyFill="1" applyAlignment="1" applyProtection="1">
      <alignment horizontal="left" vertical="center"/>
      <protection locked="0"/>
    </xf>
    <xf numFmtId="0" fontId="3" fillId="0" borderId="0" xfId="1" applyFont="1" applyAlignment="1">
      <alignment vertical="center" wrapText="1"/>
    </xf>
    <xf numFmtId="0" fontId="1" fillId="0" borderId="0" xfId="1" applyAlignment="1">
      <alignment wrapText="1"/>
    </xf>
    <xf numFmtId="0" fontId="4" fillId="0" borderId="0" xfId="1" applyFont="1"/>
    <xf numFmtId="0" fontId="4" fillId="0" borderId="1" xfId="1" applyFont="1" applyBorder="1"/>
    <xf numFmtId="0" fontId="1" fillId="0" borderId="2" xfId="1" applyBorder="1" applyAlignment="1">
      <alignment horizontal="left"/>
    </xf>
    <xf numFmtId="0" fontId="3" fillId="0" borderId="2" xfId="1" applyFont="1" applyBorder="1" applyAlignment="1">
      <alignment wrapText="1"/>
    </xf>
    <xf numFmtId="0" fontId="1" fillId="0" borderId="2" xfId="1" applyBorder="1"/>
    <xf numFmtId="0" fontId="4" fillId="3" borderId="3" xfId="1" applyFont="1" applyFill="1" applyBorder="1" applyAlignment="1">
      <alignment wrapText="1"/>
    </xf>
    <xf numFmtId="0" fontId="1" fillId="0" borderId="7" xfId="1" applyBorder="1" applyAlignment="1">
      <alignment vertical="center" wrapText="1"/>
    </xf>
    <xf numFmtId="0" fontId="1" fillId="0" borderId="8" xfId="1" applyBorder="1" applyAlignment="1">
      <alignment vertical="center"/>
    </xf>
    <xf numFmtId="0" fontId="1" fillId="0" borderId="10" xfId="1" applyBorder="1" applyAlignment="1">
      <alignment vertical="center"/>
    </xf>
    <xf numFmtId="0" fontId="1" fillId="3" borderId="7" xfId="1" applyFill="1" applyBorder="1" applyAlignment="1">
      <alignment horizontal="center" textRotation="90"/>
    </xf>
    <xf numFmtId="0" fontId="1" fillId="0" borderId="3" xfId="1" applyBorder="1" applyAlignment="1">
      <alignment horizontal="center" vertical="center" wrapText="1"/>
    </xf>
    <xf numFmtId="0" fontId="1" fillId="0" borderId="3" xfId="1" applyBorder="1" applyAlignment="1">
      <alignment horizontal="center" vertical="center"/>
    </xf>
    <xf numFmtId="0" fontId="8" fillId="0" borderId="3" xfId="1" applyFont="1" applyBorder="1" applyAlignment="1">
      <alignment horizontal="center" vertical="center" wrapText="1"/>
    </xf>
    <xf numFmtId="0" fontId="1" fillId="3" borderId="7" xfId="1" applyFill="1" applyBorder="1"/>
    <xf numFmtId="0" fontId="1" fillId="0" borderId="3" xfId="1" applyBorder="1" applyAlignment="1">
      <alignment vertical="center" wrapText="1"/>
    </xf>
    <xf numFmtId="0" fontId="9" fillId="4" borderId="15" xfId="1" applyFont="1" applyFill="1" applyBorder="1" applyAlignment="1">
      <alignment horizontal="center" vertical="center" wrapText="1"/>
    </xf>
    <xf numFmtId="0" fontId="10" fillId="4" borderId="15" xfId="1" applyFont="1" applyFill="1" applyBorder="1" applyAlignment="1">
      <alignment horizontal="center" vertical="center" wrapText="1"/>
    </xf>
    <xf numFmtId="0" fontId="9" fillId="3" borderId="16" xfId="1" applyFont="1" applyFill="1" applyBorder="1" applyAlignment="1">
      <alignment horizontal="center" vertical="center" wrapText="1"/>
    </xf>
    <xf numFmtId="0" fontId="9" fillId="4" borderId="17" xfId="1" applyFont="1" applyFill="1" applyBorder="1" applyAlignment="1">
      <alignment horizontal="center" vertical="center" wrapText="1"/>
    </xf>
    <xf numFmtId="2" fontId="11" fillId="4" borderId="15" xfId="1" applyNumberFormat="1" applyFont="1" applyFill="1" applyBorder="1" applyAlignment="1" applyProtection="1">
      <alignment horizontal="center" vertical="center" wrapText="1"/>
      <protection locked="0"/>
    </xf>
    <xf numFmtId="0" fontId="11" fillId="0" borderId="17" xfId="1" applyFont="1" applyBorder="1" applyAlignment="1">
      <alignment horizontal="left" vertical="center" wrapText="1"/>
    </xf>
    <xf numFmtId="0" fontId="1" fillId="5" borderId="0" xfId="1" applyFill="1"/>
    <xf numFmtId="0" fontId="11" fillId="0" borderId="0" xfId="1" applyFont="1"/>
    <xf numFmtId="0" fontId="11" fillId="6" borderId="20" xfId="1" applyFont="1" applyFill="1" applyBorder="1" applyAlignment="1" applyProtection="1">
      <alignment horizontal="center" vertical="center" wrapText="1"/>
      <protection locked="0"/>
    </xf>
    <xf numFmtId="0" fontId="9" fillId="6" borderId="20" xfId="1" applyFont="1" applyFill="1" applyBorder="1" applyAlignment="1" applyProtection="1">
      <alignment horizontal="left" vertical="center" wrapText="1"/>
      <protection locked="0"/>
    </xf>
    <xf numFmtId="0" fontId="3" fillId="6" borderId="20" xfId="1" applyFont="1" applyFill="1" applyBorder="1" applyAlignment="1" applyProtection="1">
      <alignment horizontal="left" vertical="center" wrapText="1"/>
      <protection locked="0"/>
    </xf>
    <xf numFmtId="2" fontId="11" fillId="6" borderId="20" xfId="1" applyNumberFormat="1" applyFont="1" applyFill="1" applyBorder="1" applyAlignment="1" applyProtection="1">
      <alignment horizontal="center" vertical="center" wrapText="1"/>
      <protection locked="0"/>
    </xf>
    <xf numFmtId="0" fontId="11" fillId="7" borderId="21" xfId="1" applyFont="1" applyFill="1" applyBorder="1" applyAlignment="1">
      <alignment horizontal="center" vertical="center" wrapText="1"/>
    </xf>
    <xf numFmtId="0" fontId="11" fillId="6" borderId="20" xfId="1" applyFont="1" applyFill="1" applyBorder="1" applyAlignment="1" applyProtection="1">
      <alignment horizontal="left" vertical="center" wrapText="1"/>
      <protection locked="0"/>
    </xf>
    <xf numFmtId="0" fontId="11" fillId="0" borderId="13" xfId="1" applyFont="1" applyBorder="1" applyAlignment="1">
      <alignment vertical="center"/>
    </xf>
    <xf numFmtId="0" fontId="11" fillId="0" borderId="13" xfId="1" applyFont="1" applyBorder="1" applyAlignment="1">
      <alignment horizontal="left" vertical="center" wrapText="1"/>
    </xf>
    <xf numFmtId="0" fontId="3" fillId="0" borderId="13" xfId="1" applyFont="1" applyBorder="1" applyAlignment="1" applyProtection="1">
      <alignment horizontal="left" vertical="center" wrapText="1"/>
      <protection locked="0"/>
    </xf>
    <xf numFmtId="0" fontId="11" fillId="0" borderId="13" xfId="1" applyFont="1" applyBorder="1" applyAlignment="1" applyProtection="1">
      <alignment horizontal="center" vertical="center" wrapText="1"/>
      <protection locked="0"/>
    </xf>
    <xf numFmtId="0" fontId="1" fillId="0" borderId="13" xfId="1" applyBorder="1" applyAlignment="1">
      <alignment horizontal="center" vertical="center"/>
    </xf>
    <xf numFmtId="0" fontId="1" fillId="0" borderId="2" xfId="1" applyBorder="1" applyAlignment="1">
      <alignment horizontal="center" vertical="center"/>
    </xf>
    <xf numFmtId="0" fontId="1" fillId="0" borderId="13" xfId="1" applyBorder="1" applyAlignment="1">
      <alignment horizontal="center" vertical="center" wrapText="1"/>
    </xf>
    <xf numFmtId="0" fontId="11" fillId="8" borderId="3" xfId="1" applyFont="1" applyFill="1" applyBorder="1" applyAlignment="1" applyProtection="1">
      <alignment vertical="center" wrapText="1"/>
      <protection locked="0"/>
    </xf>
    <xf numFmtId="0" fontId="11" fillId="8" borderId="20" xfId="1" applyFont="1" applyFill="1" applyBorder="1" applyAlignment="1" applyProtection="1">
      <alignment horizontal="left" vertical="center" wrapText="1"/>
      <protection locked="0"/>
    </xf>
    <xf numFmtId="0" fontId="3" fillId="8" borderId="20" xfId="1" applyFont="1" applyFill="1" applyBorder="1" applyAlignment="1" applyProtection="1">
      <alignment horizontal="left" vertical="center" wrapText="1"/>
      <protection locked="0"/>
    </xf>
    <xf numFmtId="0" fontId="11" fillId="8" borderId="20" xfId="1" applyFont="1" applyFill="1" applyBorder="1" applyAlignment="1" applyProtection="1">
      <alignment horizontal="center" vertical="center" wrapText="1"/>
      <protection locked="0"/>
    </xf>
    <xf numFmtId="2" fontId="11" fillId="8" borderId="20" xfId="1" applyNumberFormat="1" applyFont="1" applyFill="1" applyBorder="1" applyAlignment="1" applyProtection="1">
      <alignment horizontal="center" vertical="center" wrapText="1"/>
      <protection locked="0"/>
    </xf>
    <xf numFmtId="0" fontId="11" fillId="3" borderId="7" xfId="1" applyFont="1" applyFill="1" applyBorder="1" applyAlignment="1">
      <alignment horizontal="center" vertical="center" wrapText="1"/>
    </xf>
    <xf numFmtId="0" fontId="11" fillId="0" borderId="12" xfId="1" applyFont="1" applyBorder="1" applyAlignment="1" applyProtection="1">
      <alignment horizontal="center" vertical="center" wrapText="1"/>
      <protection locked="0"/>
    </xf>
    <xf numFmtId="0" fontId="11" fillId="0" borderId="13" xfId="1" applyFont="1" applyBorder="1" applyAlignment="1" applyProtection="1">
      <alignment horizontal="left" vertical="center" wrapText="1"/>
      <protection locked="0"/>
    </xf>
    <xf numFmtId="0" fontId="11" fillId="0" borderId="13" xfId="1" applyFont="1" applyBorder="1" applyAlignment="1">
      <alignment horizontal="center" vertical="center" wrapText="1"/>
    </xf>
    <xf numFmtId="0" fontId="11" fillId="0" borderId="14" xfId="1" applyFont="1" applyBorder="1" applyAlignment="1" applyProtection="1">
      <alignment horizontal="left" vertical="center" wrapText="1"/>
      <protection locked="0"/>
    </xf>
    <xf numFmtId="0" fontId="11" fillId="9" borderId="20" xfId="1" applyFont="1" applyFill="1" applyBorder="1" applyAlignment="1" applyProtection="1">
      <alignment horizontal="center" vertical="center" wrapText="1"/>
      <protection locked="0"/>
    </xf>
    <xf numFmtId="0" fontId="11" fillId="9" borderId="20" xfId="1" applyFont="1" applyFill="1" applyBorder="1" applyAlignment="1" applyProtection="1">
      <alignment horizontal="left" vertical="center" wrapText="1"/>
      <protection locked="0"/>
    </xf>
    <xf numFmtId="0" fontId="3" fillId="9" borderId="20" xfId="1" applyFont="1" applyFill="1" applyBorder="1" applyAlignment="1" applyProtection="1">
      <alignment horizontal="left" vertical="center" wrapText="1"/>
      <protection locked="0"/>
    </xf>
    <xf numFmtId="2" fontId="11" fillId="9" borderId="20" xfId="1" applyNumberFormat="1" applyFont="1" applyFill="1" applyBorder="1" applyAlignment="1" applyProtection="1">
      <alignment horizontal="center" vertical="center" wrapText="1"/>
      <protection locked="0"/>
    </xf>
    <xf numFmtId="0" fontId="11" fillId="7" borderId="7" xfId="1" applyFont="1" applyFill="1" applyBorder="1" applyAlignment="1">
      <alignment horizontal="center" vertical="center" wrapText="1"/>
    </xf>
    <xf numFmtId="0" fontId="11" fillId="10" borderId="20" xfId="1" applyFont="1" applyFill="1" applyBorder="1" applyAlignment="1" applyProtection="1">
      <alignment horizontal="center" vertical="center" wrapText="1"/>
      <protection locked="0"/>
    </xf>
    <xf numFmtId="0" fontId="9" fillId="10" borderId="20" xfId="1" applyFont="1" applyFill="1" applyBorder="1" applyAlignment="1" applyProtection="1">
      <alignment horizontal="left" vertical="center" wrapText="1"/>
      <protection locked="0"/>
    </xf>
    <xf numFmtId="0" fontId="3" fillId="10" borderId="20" xfId="1" applyFont="1" applyFill="1" applyBorder="1" applyAlignment="1" applyProtection="1">
      <alignment horizontal="left" vertical="center" wrapText="1"/>
      <protection locked="0"/>
    </xf>
    <xf numFmtId="2" fontId="11" fillId="10" borderId="20" xfId="1" applyNumberFormat="1" applyFont="1" applyFill="1" applyBorder="1" applyAlignment="1" applyProtection="1">
      <alignment horizontal="center" vertical="center" wrapText="1"/>
      <protection locked="0"/>
    </xf>
    <xf numFmtId="0" fontId="11" fillId="10" borderId="20" xfId="1" applyFont="1" applyFill="1" applyBorder="1" applyAlignment="1" applyProtection="1">
      <alignment horizontal="left" vertical="center" wrapText="1"/>
      <protection locked="0"/>
    </xf>
    <xf numFmtId="0" fontId="11" fillId="3" borderId="11" xfId="1" applyFont="1" applyFill="1" applyBorder="1" applyAlignment="1">
      <alignment horizontal="center" vertical="center" wrapText="1"/>
    </xf>
    <xf numFmtId="0" fontId="11" fillId="11" borderId="12" xfId="1" quotePrefix="1" applyFont="1" applyFill="1" applyBorder="1" applyAlignment="1">
      <alignment horizontal="left" vertical="center"/>
    </xf>
    <xf numFmtId="0" fontId="11" fillId="11" borderId="13" xfId="1" applyFont="1" applyFill="1" applyBorder="1" applyAlignment="1">
      <alignment horizontal="left" vertical="center"/>
    </xf>
    <xf numFmtId="0" fontId="11" fillId="3" borderId="3" xfId="1" applyFont="1" applyFill="1" applyBorder="1" applyAlignment="1">
      <alignment horizontal="center" vertical="center" wrapText="1"/>
    </xf>
    <xf numFmtId="0" fontId="11" fillId="11" borderId="14" xfId="1" applyFont="1" applyFill="1" applyBorder="1" applyAlignment="1">
      <alignment horizontal="left" vertical="center"/>
    </xf>
    <xf numFmtId="0" fontId="11" fillId="12" borderId="20" xfId="1" applyFont="1" applyFill="1" applyBorder="1" applyAlignment="1" applyProtection="1">
      <alignment horizontal="left" vertical="center" wrapText="1"/>
      <protection locked="0"/>
    </xf>
    <xf numFmtId="0" fontId="3" fillId="12" borderId="20" xfId="1" applyFont="1" applyFill="1" applyBorder="1" applyAlignment="1" applyProtection="1">
      <alignment horizontal="left" vertical="center" wrapText="1"/>
      <protection locked="0"/>
    </xf>
    <xf numFmtId="0" fontId="11" fillId="12" borderId="20" xfId="1" applyFont="1" applyFill="1" applyBorder="1" applyAlignment="1" applyProtection="1">
      <alignment horizontal="center" vertical="center" wrapText="1"/>
      <protection locked="0"/>
    </xf>
    <xf numFmtId="2" fontId="11" fillId="12" borderId="20" xfId="1" applyNumberFormat="1" applyFont="1" applyFill="1" applyBorder="1" applyAlignment="1" applyProtection="1">
      <alignment horizontal="center" vertical="center" wrapText="1"/>
      <protection locked="0"/>
    </xf>
    <xf numFmtId="0" fontId="11" fillId="13" borderId="20" xfId="1" applyFont="1" applyFill="1" applyBorder="1" applyAlignment="1" applyProtection="1">
      <alignment horizontal="left" vertical="center" wrapText="1"/>
      <protection locked="0"/>
    </xf>
    <xf numFmtId="0" fontId="3" fillId="13" borderId="20" xfId="1" applyFont="1" applyFill="1" applyBorder="1" applyAlignment="1" applyProtection="1">
      <alignment horizontal="left" vertical="center" wrapText="1"/>
      <protection locked="0"/>
    </xf>
    <xf numFmtId="0" fontId="11" fillId="13" borderId="20" xfId="1" applyFont="1" applyFill="1" applyBorder="1" applyAlignment="1" applyProtection="1">
      <alignment horizontal="center" vertical="center" wrapText="1"/>
      <protection locked="0"/>
    </xf>
    <xf numFmtId="2" fontId="11" fillId="13" borderId="20" xfId="1" applyNumberFormat="1" applyFont="1" applyFill="1" applyBorder="1" applyAlignment="1" applyProtection="1">
      <alignment horizontal="center" vertical="center" wrapText="1"/>
      <protection locked="0"/>
    </xf>
    <xf numFmtId="0" fontId="11" fillId="14" borderId="20" xfId="1" applyFont="1" applyFill="1" applyBorder="1" applyAlignment="1" applyProtection="1">
      <alignment horizontal="left" vertical="center" wrapText="1"/>
      <protection locked="0"/>
    </xf>
    <xf numFmtId="0" fontId="3" fillId="14" borderId="20" xfId="1" applyFont="1" applyFill="1" applyBorder="1" applyAlignment="1" applyProtection="1">
      <alignment horizontal="left" vertical="center" wrapText="1"/>
      <protection locked="0"/>
    </xf>
    <xf numFmtId="0" fontId="11" fillId="14" borderId="20" xfId="1" applyFont="1" applyFill="1" applyBorder="1" applyAlignment="1" applyProtection="1">
      <alignment horizontal="center" vertical="center" wrapText="1"/>
      <protection locked="0"/>
    </xf>
    <xf numFmtId="2" fontId="11" fillId="14" borderId="20" xfId="1" applyNumberFormat="1" applyFont="1" applyFill="1" applyBorder="1" applyAlignment="1" applyProtection="1">
      <alignment horizontal="center" vertical="center" wrapText="1"/>
      <protection locked="0"/>
    </xf>
    <xf numFmtId="0" fontId="11" fillId="7" borderId="11" xfId="1" applyFont="1" applyFill="1" applyBorder="1" applyAlignment="1">
      <alignment horizontal="center" vertical="center" wrapText="1"/>
    </xf>
    <xf numFmtId="0" fontId="8" fillId="0" borderId="0" xfId="1" applyFont="1"/>
    <xf numFmtId="0" fontId="11" fillId="0" borderId="0" xfId="1" applyFont="1" applyAlignment="1">
      <alignment horizontal="center" vertical="center" wrapText="1"/>
    </xf>
    <xf numFmtId="0" fontId="11" fillId="0" borderId="0" xfId="1" applyFont="1" applyAlignment="1">
      <alignment horizontal="left" vertical="center"/>
    </xf>
    <xf numFmtId="0" fontId="1" fillId="0" borderId="0" xfId="1" applyAlignment="1">
      <alignment horizontal="center" vertical="center" wrapText="1"/>
    </xf>
    <xf numFmtId="0" fontId="11" fillId="0" borderId="0" xfId="1" applyFont="1" applyAlignment="1">
      <alignment horizontal="left" vertical="center" wrapText="1"/>
    </xf>
    <xf numFmtId="0" fontId="3" fillId="0" borderId="0" xfId="0" applyFont="1" applyAlignment="1">
      <alignment vertical="top" wrapText="1"/>
    </xf>
    <xf numFmtId="0" fontId="0" fillId="0" borderId="0" xfId="0" applyAlignment="1">
      <alignment vertical="top"/>
    </xf>
    <xf numFmtId="0" fontId="11" fillId="0" borderId="0" xfId="1" applyFont="1" applyAlignment="1">
      <alignment vertical="top"/>
    </xf>
    <xf numFmtId="0" fontId="9" fillId="0" borderId="0" xfId="1" applyFont="1" applyAlignment="1">
      <alignment horizontal="right" vertical="top"/>
    </xf>
    <xf numFmtId="0" fontId="9" fillId="0" borderId="0" xfId="1" applyFont="1" applyAlignment="1">
      <alignment vertical="top"/>
    </xf>
    <xf numFmtId="0" fontId="1" fillId="0" borderId="0" xfId="1" applyAlignment="1">
      <alignment vertical="top"/>
    </xf>
    <xf numFmtId="0" fontId="14" fillId="0" borderId="0" xfId="0" applyFont="1"/>
    <xf numFmtId="0" fontId="11" fillId="15" borderId="23" xfId="0" applyFont="1" applyFill="1" applyBorder="1" applyAlignment="1">
      <alignment wrapText="1"/>
    </xf>
    <xf numFmtId="0" fontId="15" fillId="0" borderId="24" xfId="0" applyFont="1" applyBorder="1" applyAlignment="1">
      <alignment wrapText="1"/>
    </xf>
    <xf numFmtId="0" fontId="11" fillId="17" borderId="14" xfId="0" applyFont="1" applyFill="1" applyBorder="1" applyAlignment="1">
      <alignment wrapText="1"/>
    </xf>
    <xf numFmtId="0" fontId="11" fillId="16" borderId="9" xfId="0" applyFont="1" applyFill="1" applyBorder="1" applyAlignment="1">
      <alignment wrapText="1"/>
    </xf>
    <xf numFmtId="2" fontId="16" fillId="4" borderId="15" xfId="1" applyNumberFormat="1" applyFont="1" applyFill="1" applyBorder="1" applyAlignment="1" applyProtection="1">
      <alignment horizontal="center" vertical="center" wrapText="1"/>
      <protection locked="0"/>
    </xf>
    <xf numFmtId="0" fontId="11" fillId="0" borderId="15" xfId="1" applyFont="1" applyBorder="1" applyAlignment="1">
      <alignment horizontal="left" vertical="center" wrapText="1"/>
    </xf>
    <xf numFmtId="0" fontId="3" fillId="0" borderId="15" xfId="1" applyFont="1" applyBorder="1" applyAlignment="1">
      <alignment horizontal="left" vertical="center" wrapText="1"/>
    </xf>
    <xf numFmtId="0" fontId="11" fillId="0" borderId="15" xfId="1" applyFont="1" applyBorder="1" applyAlignment="1" applyProtection="1">
      <alignment horizontal="center" vertical="center" wrapText="1"/>
      <protection locked="0"/>
    </xf>
    <xf numFmtId="0" fontId="11" fillId="3" borderId="16" xfId="1" applyFont="1" applyFill="1" applyBorder="1" applyAlignment="1">
      <alignment horizontal="center" vertical="center" wrapText="1"/>
    </xf>
    <xf numFmtId="0" fontId="11" fillId="0" borderId="17" xfId="1" applyFont="1" applyBorder="1" applyAlignment="1" applyProtection="1">
      <alignment horizontal="left" vertical="center" wrapText="1"/>
      <protection locked="0"/>
    </xf>
    <xf numFmtId="0" fontId="11" fillId="4" borderId="15" xfId="1" applyFont="1" applyFill="1" applyBorder="1" applyAlignment="1">
      <alignment horizontal="left" vertical="center" wrapText="1"/>
    </xf>
    <xf numFmtId="0" fontId="11" fillId="0" borderId="0" xfId="1" applyFont="1" applyProtection="1">
      <protection locked="0"/>
    </xf>
    <xf numFmtId="0" fontId="11" fillId="0" borderId="18" xfId="1" applyFont="1" applyBorder="1" applyAlignment="1">
      <alignment horizontal="left" vertical="center" wrapText="1"/>
    </xf>
    <xf numFmtId="0" fontId="3" fillId="4" borderId="15" xfId="1" applyFont="1" applyFill="1" applyBorder="1" applyAlignment="1">
      <alignment horizontal="left" vertical="center" wrapText="1"/>
    </xf>
    <xf numFmtId="0" fontId="11" fillId="0" borderId="15" xfId="1" applyFont="1" applyBorder="1" applyAlignment="1" applyProtection="1">
      <alignment horizontal="center" vertical="center"/>
      <protection locked="0"/>
    </xf>
    <xf numFmtId="0" fontId="11" fillId="4" borderId="15" xfId="1" applyFont="1" applyFill="1" applyBorder="1" applyAlignment="1" applyProtection="1">
      <alignment horizontal="center" vertical="center" wrapText="1"/>
      <protection locked="0"/>
    </xf>
    <xf numFmtId="0" fontId="11" fillId="4" borderId="15" xfId="1" applyFont="1" applyFill="1" applyBorder="1" applyAlignment="1">
      <alignment vertical="center" wrapText="1"/>
    </xf>
    <xf numFmtId="0" fontId="11" fillId="0" borderId="10" xfId="1" applyFont="1" applyBorder="1" applyAlignment="1" applyProtection="1">
      <alignment horizontal="left" vertical="center"/>
      <protection locked="0"/>
    </xf>
    <xf numFmtId="0" fontId="3" fillId="0" borderId="18" xfId="1" applyFont="1" applyBorder="1" applyAlignment="1">
      <alignment horizontal="left" vertical="center" wrapText="1"/>
    </xf>
    <xf numFmtId="0" fontId="3" fillId="4" borderId="18" xfId="1" applyFont="1" applyFill="1" applyBorder="1" applyAlignment="1">
      <alignment horizontal="left" vertical="center" wrapText="1"/>
    </xf>
    <xf numFmtId="0" fontId="11" fillId="4" borderId="15" xfId="1" applyFont="1" applyFill="1" applyBorder="1" applyAlignment="1">
      <alignment horizontal="left" vertical="center"/>
    </xf>
    <xf numFmtId="0" fontId="11" fillId="4" borderId="15" xfId="1" applyFont="1" applyFill="1" applyBorder="1" applyAlignment="1" applyProtection="1">
      <alignment horizontal="center" vertical="center"/>
      <protection locked="0"/>
    </xf>
    <xf numFmtId="0" fontId="11" fillId="0" borderId="15" xfId="1" applyFont="1" applyBorder="1" applyAlignment="1">
      <alignment vertical="center"/>
    </xf>
    <xf numFmtId="0" fontId="3" fillId="4" borderId="19" xfId="1" applyFont="1" applyFill="1" applyBorder="1" applyAlignment="1">
      <alignment horizontal="left" vertical="center" wrapText="1"/>
    </xf>
    <xf numFmtId="0" fontId="11" fillId="11" borderId="12" xfId="1" applyFont="1" applyFill="1" applyBorder="1" applyAlignment="1">
      <alignment horizontal="left" vertical="center"/>
    </xf>
    <xf numFmtId="0" fontId="17" fillId="4" borderId="15" xfId="1" applyFont="1" applyFill="1" applyBorder="1" applyAlignment="1">
      <alignment horizontal="center" vertical="center" wrapText="1"/>
    </xf>
    <xf numFmtId="0" fontId="17" fillId="4" borderId="15" xfId="1" applyFont="1" applyFill="1" applyBorder="1" applyAlignment="1">
      <alignment horizontal="left" vertical="center" wrapText="1"/>
    </xf>
    <xf numFmtId="0" fontId="18" fillId="0" borderId="0" xfId="1" applyFont="1" applyAlignment="1">
      <alignment horizontal="left"/>
    </xf>
    <xf numFmtId="164" fontId="11" fillId="4" borderId="15" xfId="1" applyNumberFormat="1" applyFont="1" applyFill="1" applyBorder="1" applyAlignment="1" applyProtection="1">
      <alignment horizontal="center" vertical="center" wrapText="1"/>
      <protection locked="0"/>
    </xf>
    <xf numFmtId="0" fontId="17" fillId="0" borderId="15" xfId="1" applyFont="1" applyBorder="1" applyAlignment="1">
      <alignment horizontal="left" vertical="center" wrapText="1"/>
    </xf>
    <xf numFmtId="0" fontId="20" fillId="0" borderId="15" xfId="1" applyFont="1" applyBorder="1" applyAlignment="1">
      <alignment horizontal="left" vertical="center" wrapText="1"/>
    </xf>
    <xf numFmtId="0" fontId="17" fillId="0" borderId="15" xfId="1" applyFont="1" applyBorder="1" applyAlignment="1" applyProtection="1">
      <alignment horizontal="center" vertical="center" wrapText="1"/>
      <protection locked="0"/>
    </xf>
    <xf numFmtId="164" fontId="17" fillId="4" borderId="15" xfId="1" applyNumberFormat="1" applyFont="1" applyFill="1" applyBorder="1" applyAlignment="1">
      <alignment horizontal="center" vertical="center" wrapText="1"/>
    </xf>
    <xf numFmtId="0" fontId="18" fillId="0" borderId="0" xfId="1" applyFont="1"/>
    <xf numFmtId="0" fontId="18" fillId="5" borderId="0" xfId="1" applyFont="1" applyFill="1"/>
    <xf numFmtId="0" fontId="21" fillId="0" borderId="15" xfId="1" applyFont="1" applyBorder="1" applyAlignment="1" applyProtection="1">
      <alignment horizontal="center" vertical="center" wrapText="1"/>
      <protection locked="0"/>
    </xf>
    <xf numFmtId="0" fontId="21" fillId="3" borderId="16" xfId="1" applyFont="1" applyFill="1" applyBorder="1" applyAlignment="1">
      <alignment horizontal="center" vertical="center" wrapText="1"/>
    </xf>
    <xf numFmtId="0" fontId="22" fillId="0" borderId="0" xfId="1" applyFont="1"/>
    <xf numFmtId="0" fontId="11" fillId="7" borderId="25" xfId="1" applyFont="1" applyFill="1" applyBorder="1" applyAlignment="1">
      <alignment horizontal="center" vertical="center" wrapText="1"/>
    </xf>
    <xf numFmtId="164" fontId="11" fillId="12" borderId="20" xfId="1" applyNumberFormat="1" applyFont="1" applyFill="1" applyBorder="1" applyAlignment="1" applyProtection="1">
      <alignment horizontal="center" vertical="center" wrapText="1"/>
      <protection locked="0"/>
    </xf>
    <xf numFmtId="164" fontId="11" fillId="15" borderId="23" xfId="0" applyNumberFormat="1" applyFont="1" applyFill="1" applyBorder="1" applyAlignment="1">
      <alignment horizontal="center" vertical="center"/>
    </xf>
    <xf numFmtId="164" fontId="16" fillId="4" borderId="15" xfId="1" applyNumberFormat="1" applyFont="1" applyFill="1" applyBorder="1" applyAlignment="1" applyProtection="1">
      <alignment horizontal="center" vertical="center"/>
      <protection locked="0"/>
    </xf>
    <xf numFmtId="1" fontId="11" fillId="15" borderId="23" xfId="0" applyNumberFormat="1" applyFont="1" applyFill="1" applyBorder="1" applyAlignment="1">
      <alignment horizontal="center" vertical="center" wrapText="1"/>
    </xf>
    <xf numFmtId="164" fontId="11" fillId="15" borderId="23" xfId="0" applyNumberFormat="1" applyFont="1" applyFill="1" applyBorder="1" applyAlignment="1">
      <alignment horizontal="center" vertical="center" wrapText="1"/>
    </xf>
    <xf numFmtId="164" fontId="0" fillId="0" borderId="0" xfId="0" applyNumberFormat="1"/>
    <xf numFmtId="0" fontId="23" fillId="3" borderId="16" xfId="1" applyFont="1" applyFill="1" applyBorder="1" applyAlignment="1">
      <alignment horizontal="center" vertical="center" wrapText="1"/>
    </xf>
    <xf numFmtId="164" fontId="11" fillId="4" borderId="15" xfId="1" applyNumberFormat="1" applyFont="1" applyFill="1" applyBorder="1" applyAlignment="1">
      <alignment horizontal="center" vertical="center" wrapText="1"/>
    </xf>
    <xf numFmtId="0" fontId="11" fillId="4" borderId="15" xfId="1" applyFont="1" applyFill="1" applyBorder="1" applyAlignment="1">
      <alignment horizontal="center" vertical="center" wrapText="1"/>
    </xf>
    <xf numFmtId="0" fontId="20" fillId="4" borderId="15" xfId="1" applyFont="1" applyFill="1" applyBorder="1" applyAlignment="1">
      <alignment horizontal="center" vertical="center" wrapText="1"/>
    </xf>
    <xf numFmtId="0" fontId="17" fillId="3" borderId="16" xfId="1" applyFont="1" applyFill="1" applyBorder="1" applyAlignment="1">
      <alignment horizontal="center" vertical="center" wrapText="1"/>
    </xf>
    <xf numFmtId="0" fontId="17" fillId="4" borderId="17" xfId="1" applyFont="1" applyFill="1" applyBorder="1" applyAlignment="1">
      <alignment horizontal="center" vertical="center" wrapText="1"/>
    </xf>
    <xf numFmtId="0" fontId="25" fillId="4" borderId="15" xfId="1" applyFont="1" applyFill="1" applyBorder="1" applyAlignment="1">
      <alignment horizontal="center" vertical="center" wrapText="1"/>
    </xf>
    <xf numFmtId="0" fontId="17" fillId="6" borderId="20" xfId="1" applyFont="1" applyFill="1" applyBorder="1" applyAlignment="1" applyProtection="1">
      <alignment horizontal="center" vertical="center" wrapText="1"/>
      <protection locked="0"/>
    </xf>
    <xf numFmtId="0" fontId="17" fillId="6" borderId="20" xfId="1" applyFont="1" applyFill="1" applyBorder="1" applyAlignment="1" applyProtection="1">
      <alignment horizontal="left" vertical="center" wrapText="1"/>
      <protection locked="0"/>
    </xf>
    <xf numFmtId="0" fontId="20" fillId="6" borderId="20" xfId="1" applyFont="1" applyFill="1" applyBorder="1" applyAlignment="1" applyProtection="1">
      <alignment horizontal="left" vertical="center" wrapText="1"/>
      <protection locked="0"/>
    </xf>
    <xf numFmtId="2" fontId="17" fillId="6" borderId="20" xfId="1" applyNumberFormat="1" applyFont="1" applyFill="1" applyBorder="1" applyAlignment="1" applyProtection="1">
      <alignment horizontal="center" vertical="center" wrapText="1"/>
      <protection locked="0"/>
    </xf>
    <xf numFmtId="0" fontId="17" fillId="7" borderId="21" xfId="1" applyFont="1" applyFill="1" applyBorder="1" applyAlignment="1">
      <alignment horizontal="center" vertical="center" wrapText="1"/>
    </xf>
    <xf numFmtId="164" fontId="24" fillId="4" borderId="15" xfId="1" applyNumberFormat="1" applyFont="1" applyFill="1" applyBorder="1" applyAlignment="1">
      <alignment horizontal="center" vertical="center" wrapText="1"/>
    </xf>
    <xf numFmtId="1" fontId="17" fillId="4" borderId="15" xfId="1" applyNumberFormat="1" applyFont="1" applyFill="1" applyBorder="1" applyAlignment="1">
      <alignment horizontal="center" vertical="center" wrapText="1"/>
    </xf>
    <xf numFmtId="164" fontId="9" fillId="4" borderId="15" xfId="1" applyNumberFormat="1" applyFont="1" applyFill="1" applyBorder="1" applyAlignment="1">
      <alignment horizontal="center" vertical="center" wrapText="1"/>
    </xf>
    <xf numFmtId="0" fontId="17" fillId="3" borderId="3" xfId="1" applyFont="1" applyFill="1" applyBorder="1" applyAlignment="1">
      <alignment wrapText="1"/>
    </xf>
    <xf numFmtId="0" fontId="17" fillId="0" borderId="7" xfId="1" applyFont="1" applyBorder="1" applyAlignment="1">
      <alignment vertical="center" wrapText="1"/>
    </xf>
    <xf numFmtId="0" fontId="17" fillId="0" borderId="8" xfId="1" applyFont="1" applyBorder="1" applyAlignment="1">
      <alignment vertical="center"/>
    </xf>
    <xf numFmtId="0" fontId="17" fillId="0" borderId="10" xfId="1" applyFont="1" applyBorder="1" applyAlignment="1">
      <alignment vertical="center"/>
    </xf>
    <xf numFmtId="0" fontId="17" fillId="3" borderId="7" xfId="1" applyFont="1" applyFill="1" applyBorder="1" applyAlignment="1">
      <alignment horizontal="center" textRotation="90"/>
    </xf>
    <xf numFmtId="0" fontId="17" fillId="0" borderId="3" xfId="1" applyFont="1" applyBorder="1" applyAlignment="1">
      <alignment horizontal="center" vertical="center" wrapText="1"/>
    </xf>
    <xf numFmtId="0" fontId="17" fillId="0" borderId="3" xfId="1" applyFont="1" applyBorder="1" applyAlignment="1">
      <alignment horizontal="center" vertical="center"/>
    </xf>
    <xf numFmtId="0" fontId="20" fillId="0" borderId="3" xfId="1" applyFont="1" applyBorder="1" applyAlignment="1">
      <alignment horizontal="center" vertical="center" wrapText="1"/>
    </xf>
    <xf numFmtId="0" fontId="17" fillId="3" borderId="7" xfId="1" applyFont="1" applyFill="1" applyBorder="1"/>
    <xf numFmtId="0" fontId="17" fillId="0" borderId="3" xfId="1" applyFont="1" applyBorder="1" applyAlignment="1">
      <alignment vertical="center" wrapText="1"/>
    </xf>
    <xf numFmtId="164" fontId="25" fillId="4" borderId="15" xfId="1" applyNumberFormat="1" applyFont="1" applyFill="1" applyBorder="1" applyAlignment="1">
      <alignment horizontal="center" vertical="center" wrapText="1"/>
    </xf>
    <xf numFmtId="0" fontId="18" fillId="3" borderId="3" xfId="1" applyFont="1" applyFill="1" applyBorder="1" applyAlignment="1">
      <alignment wrapText="1"/>
    </xf>
    <xf numFmtId="0" fontId="18" fillId="0" borderId="7" xfId="1" applyFont="1" applyBorder="1" applyAlignment="1">
      <alignment vertical="center" wrapText="1"/>
    </xf>
    <xf numFmtId="0" fontId="18" fillId="0" borderId="8" xfId="1" applyFont="1" applyBorder="1" applyAlignment="1">
      <alignment vertical="center"/>
    </xf>
    <xf numFmtId="0" fontId="18" fillId="0" borderId="10" xfId="1" applyFont="1" applyBorder="1" applyAlignment="1">
      <alignment vertical="center"/>
    </xf>
    <xf numFmtId="0" fontId="18" fillId="3" borderId="7" xfId="1" applyFont="1" applyFill="1" applyBorder="1" applyAlignment="1">
      <alignment horizontal="center" textRotation="90"/>
    </xf>
    <xf numFmtId="0" fontId="18" fillId="0" borderId="3" xfId="1" applyFont="1" applyBorder="1" applyAlignment="1">
      <alignment horizontal="center" vertical="center" wrapText="1"/>
    </xf>
    <xf numFmtId="0" fontId="18" fillId="0" borderId="3" xfId="1" applyFont="1" applyBorder="1" applyAlignment="1">
      <alignment horizontal="center" vertical="center"/>
    </xf>
    <xf numFmtId="0" fontId="31" fillId="0" borderId="3" xfId="1" applyFont="1" applyBorder="1" applyAlignment="1">
      <alignment horizontal="center" vertical="center" wrapText="1"/>
    </xf>
    <xf numFmtId="0" fontId="18" fillId="3" borderId="7" xfId="1" applyFont="1" applyFill="1" applyBorder="1"/>
    <xf numFmtId="0" fontId="18" fillId="0" borderId="3" xfId="1" applyFont="1" applyBorder="1" applyAlignment="1">
      <alignment vertical="center" wrapText="1"/>
    </xf>
    <xf numFmtId="164" fontId="32" fillId="4" borderId="15" xfId="1" applyNumberFormat="1" applyFont="1" applyFill="1" applyBorder="1" applyAlignment="1">
      <alignment horizontal="center" vertical="center" wrapText="1"/>
    </xf>
    <xf numFmtId="0" fontId="33" fillId="0" borderId="0" xfId="1" applyFont="1" applyAlignment="1">
      <alignment vertical="center"/>
    </xf>
    <xf numFmtId="0" fontId="1" fillId="0" borderId="1" xfId="1" applyBorder="1"/>
    <xf numFmtId="0" fontId="1" fillId="3" borderId="3" xfId="1" applyFill="1" applyBorder="1" applyAlignment="1">
      <alignment wrapText="1"/>
    </xf>
    <xf numFmtId="0" fontId="3" fillId="4" borderId="15" xfId="1" applyFont="1" applyFill="1" applyBorder="1" applyAlignment="1">
      <alignment horizontal="center" vertical="center" wrapText="1"/>
    </xf>
    <xf numFmtId="0" fontId="11" fillId="4" borderId="17" xfId="1" applyFont="1" applyFill="1" applyBorder="1" applyAlignment="1">
      <alignment horizontal="center" vertical="center" wrapText="1"/>
    </xf>
    <xf numFmtId="0" fontId="11" fillId="0" borderId="0" xfId="1" applyFont="1" applyAlignment="1">
      <alignment horizontal="right" vertical="top"/>
    </xf>
    <xf numFmtId="164" fontId="35" fillId="4" borderId="15" xfId="1" applyNumberFormat="1" applyFont="1" applyFill="1" applyBorder="1" applyAlignment="1">
      <alignment horizontal="center" vertical="center" wrapText="1"/>
    </xf>
    <xf numFmtId="164" fontId="21" fillId="4" borderId="15" xfId="1" applyNumberFormat="1" applyFont="1" applyFill="1" applyBorder="1" applyAlignment="1">
      <alignment horizontal="center" vertical="center" wrapText="1"/>
    </xf>
    <xf numFmtId="164" fontId="11" fillId="6" borderId="20" xfId="1" applyNumberFormat="1" applyFont="1" applyFill="1" applyBorder="1" applyAlignment="1" applyProtection="1">
      <alignment horizontal="center" vertical="center" wrapText="1"/>
      <protection locked="0"/>
    </xf>
    <xf numFmtId="164" fontId="1" fillId="0" borderId="13" xfId="1" applyNumberFormat="1" applyBorder="1" applyAlignment="1">
      <alignment horizontal="center" vertical="center"/>
    </xf>
    <xf numFmtId="164" fontId="11" fillId="8" borderId="20" xfId="1" applyNumberFormat="1" applyFont="1" applyFill="1" applyBorder="1" applyAlignment="1" applyProtection="1">
      <alignment horizontal="center" vertical="center" wrapText="1"/>
      <protection locked="0"/>
    </xf>
    <xf numFmtId="164" fontId="11" fillId="0" borderId="13" xfId="1" applyNumberFormat="1" applyFont="1" applyBorder="1" applyAlignment="1" applyProtection="1">
      <alignment horizontal="center" vertical="center" wrapText="1"/>
      <protection locked="0"/>
    </xf>
    <xf numFmtId="164" fontId="11" fillId="9" borderId="20" xfId="1" applyNumberFormat="1" applyFont="1" applyFill="1" applyBorder="1" applyAlignment="1" applyProtection="1">
      <alignment horizontal="center" vertical="center" wrapText="1"/>
      <protection locked="0"/>
    </xf>
    <xf numFmtId="164" fontId="11" fillId="10" borderId="20" xfId="1" applyNumberFormat="1" applyFont="1" applyFill="1" applyBorder="1" applyAlignment="1" applyProtection="1">
      <alignment horizontal="center" vertical="center" wrapText="1"/>
      <protection locked="0"/>
    </xf>
    <xf numFmtId="0" fontId="36" fillId="0" borderId="0" xfId="1" applyFont="1" applyAlignment="1">
      <alignment vertical="center"/>
    </xf>
    <xf numFmtId="0" fontId="20" fillId="0" borderId="0" xfId="1" applyFont="1" applyAlignment="1">
      <alignment wrapText="1"/>
    </xf>
    <xf numFmtId="0" fontId="18" fillId="0" borderId="0" xfId="1" applyFont="1" applyAlignment="1">
      <alignment vertical="center"/>
    </xf>
    <xf numFmtId="0" fontId="18" fillId="2" borderId="0" xfId="1" applyFont="1" applyFill="1" applyAlignment="1" applyProtection="1">
      <alignment horizontal="left" vertical="center"/>
      <protection locked="0"/>
    </xf>
    <xf numFmtId="0" fontId="20" fillId="0" borderId="0" xfId="1" applyFont="1" applyAlignment="1">
      <alignment vertical="center" wrapText="1"/>
    </xf>
    <xf numFmtId="0" fontId="18" fillId="0" borderId="1" xfId="1" applyFont="1" applyBorder="1"/>
    <xf numFmtId="0" fontId="18" fillId="0" borderId="2" xfId="1" applyFont="1" applyBorder="1" applyAlignment="1">
      <alignment horizontal="left"/>
    </xf>
    <xf numFmtId="0" fontId="20" fillId="0" borderId="2" xfId="1" applyFont="1" applyBorder="1" applyAlignment="1">
      <alignment wrapText="1"/>
    </xf>
    <xf numFmtId="0" fontId="17" fillId="0" borderId="13" xfId="1" applyFont="1" applyBorder="1" applyAlignment="1">
      <alignment vertical="center"/>
    </xf>
    <xf numFmtId="0" fontId="17" fillId="0" borderId="13" xfId="1" applyFont="1" applyBorder="1" applyAlignment="1">
      <alignment horizontal="left" vertical="center" wrapText="1"/>
    </xf>
    <xf numFmtId="0" fontId="20" fillId="0" borderId="13" xfId="1" applyFont="1" applyBorder="1" applyAlignment="1" applyProtection="1">
      <alignment horizontal="left" vertical="center" wrapText="1"/>
      <protection locked="0"/>
    </xf>
    <xf numFmtId="0" fontId="17" fillId="8" borderId="3" xfId="1" applyFont="1" applyFill="1" applyBorder="1" applyAlignment="1" applyProtection="1">
      <alignment vertical="center" wrapText="1"/>
      <protection locked="0"/>
    </xf>
    <xf numFmtId="0" fontId="17" fillId="8" borderId="20" xfId="1" applyFont="1" applyFill="1" applyBorder="1" applyAlignment="1" applyProtection="1">
      <alignment horizontal="left" vertical="center" wrapText="1"/>
      <protection locked="0"/>
    </xf>
    <xf numFmtId="0" fontId="20" fillId="8" borderId="20" xfId="1" applyFont="1" applyFill="1" applyBorder="1" applyAlignment="1" applyProtection="1">
      <alignment horizontal="left" vertical="center" wrapText="1"/>
      <protection locked="0"/>
    </xf>
    <xf numFmtId="0" fontId="17" fillId="0" borderId="12" xfId="1" applyFont="1" applyBorder="1" applyAlignment="1" applyProtection="1">
      <alignment horizontal="center" vertical="center" wrapText="1"/>
      <protection locked="0"/>
    </xf>
    <xf numFmtId="0" fontId="17" fillId="0" borderId="13" xfId="1" applyFont="1" applyBorder="1" applyAlignment="1" applyProtection="1">
      <alignment horizontal="left" vertical="center" wrapText="1"/>
      <protection locked="0"/>
    </xf>
    <xf numFmtId="0" fontId="17" fillId="9" borderId="20" xfId="1" applyFont="1" applyFill="1" applyBorder="1" applyAlignment="1" applyProtection="1">
      <alignment horizontal="center" vertical="center" wrapText="1"/>
      <protection locked="0"/>
    </xf>
    <xf numFmtId="0" fontId="17" fillId="9" borderId="20" xfId="1" applyFont="1" applyFill="1" applyBorder="1" applyAlignment="1" applyProtection="1">
      <alignment horizontal="left" vertical="center" wrapText="1"/>
      <protection locked="0"/>
    </xf>
    <xf numFmtId="0" fontId="20" fillId="9" borderId="20" xfId="1" applyFont="1" applyFill="1" applyBorder="1" applyAlignment="1" applyProtection="1">
      <alignment horizontal="left" vertical="center" wrapText="1"/>
      <protection locked="0"/>
    </xf>
    <xf numFmtId="0" fontId="17" fillId="10" borderId="20" xfId="1" applyFont="1" applyFill="1" applyBorder="1" applyAlignment="1" applyProtection="1">
      <alignment horizontal="center" vertical="center" wrapText="1"/>
      <protection locked="0"/>
    </xf>
    <xf numFmtId="0" fontId="17" fillId="10" borderId="20" xfId="1" applyFont="1" applyFill="1" applyBorder="1" applyAlignment="1" applyProtection="1">
      <alignment horizontal="left" vertical="center" wrapText="1"/>
      <protection locked="0"/>
    </xf>
    <xf numFmtId="0" fontId="20" fillId="10" borderId="20" xfId="1" applyFont="1" applyFill="1" applyBorder="1" applyAlignment="1" applyProtection="1">
      <alignment horizontal="left" vertical="center" wrapText="1"/>
      <protection locked="0"/>
    </xf>
    <xf numFmtId="0" fontId="17" fillId="11" borderId="12" xfId="1" quotePrefix="1" applyFont="1" applyFill="1" applyBorder="1" applyAlignment="1">
      <alignment horizontal="left" vertical="center"/>
    </xf>
    <xf numFmtId="0" fontId="17" fillId="11" borderId="13" xfId="1" applyFont="1" applyFill="1" applyBorder="1" applyAlignment="1">
      <alignment horizontal="left" vertical="center"/>
    </xf>
    <xf numFmtId="0" fontId="17" fillId="12" borderId="20" xfId="1" applyFont="1" applyFill="1" applyBorder="1" applyAlignment="1" applyProtection="1">
      <alignment horizontal="left" vertical="center" wrapText="1"/>
      <protection locked="0"/>
    </xf>
    <xf numFmtId="0" fontId="20" fillId="12" borderId="20" xfId="1" applyFont="1" applyFill="1" applyBorder="1" applyAlignment="1" applyProtection="1">
      <alignment horizontal="left" vertical="center" wrapText="1"/>
      <protection locked="0"/>
    </xf>
    <xf numFmtId="0" fontId="17" fillId="13" borderId="20" xfId="1" applyFont="1" applyFill="1" applyBorder="1" applyAlignment="1" applyProtection="1">
      <alignment horizontal="left" vertical="center" wrapText="1"/>
      <protection locked="0"/>
    </xf>
    <xf numFmtId="0" fontId="20" fillId="13" borderId="20" xfId="1" applyFont="1" applyFill="1" applyBorder="1" applyAlignment="1" applyProtection="1">
      <alignment horizontal="left" vertical="center" wrapText="1"/>
      <protection locked="0"/>
    </xf>
    <xf numFmtId="0" fontId="17" fillId="14" borderId="20" xfId="1" applyFont="1" applyFill="1" applyBorder="1" applyAlignment="1" applyProtection="1">
      <alignment horizontal="left" vertical="center" wrapText="1"/>
      <protection locked="0"/>
    </xf>
    <xf numFmtId="0" fontId="20" fillId="14" borderId="20" xfId="1" applyFont="1" applyFill="1" applyBorder="1" applyAlignment="1" applyProtection="1">
      <alignment horizontal="left" vertical="center" wrapText="1"/>
      <protection locked="0"/>
    </xf>
    <xf numFmtId="0" fontId="31" fillId="0" borderId="0" xfId="1" applyFont="1"/>
    <xf numFmtId="1" fontId="11" fillId="4" borderId="15" xfId="1" applyNumberFormat="1" applyFont="1" applyFill="1" applyBorder="1" applyAlignment="1">
      <alignment horizontal="center" vertical="center" wrapText="1"/>
    </xf>
    <xf numFmtId="164" fontId="11" fillId="11" borderId="13" xfId="1" applyNumberFormat="1" applyFont="1" applyFill="1" applyBorder="1" applyAlignment="1">
      <alignment horizontal="left" vertical="center"/>
    </xf>
    <xf numFmtId="1" fontId="1" fillId="0" borderId="0" xfId="1" applyNumberFormat="1"/>
    <xf numFmtId="1" fontId="1" fillId="0" borderId="0" xfId="1" applyNumberFormat="1" applyAlignment="1">
      <alignment wrapText="1"/>
    </xf>
    <xf numFmtId="1" fontId="1" fillId="0" borderId="3" xfId="1" applyNumberFormat="1" applyBorder="1" applyAlignment="1">
      <alignment horizontal="center" vertical="center" wrapText="1"/>
    </xf>
    <xf numFmtId="1" fontId="11" fillId="6" borderId="20" xfId="1" applyNumberFormat="1" applyFont="1" applyFill="1" applyBorder="1" applyAlignment="1" applyProtection="1">
      <alignment horizontal="center" vertical="center" wrapText="1"/>
      <protection locked="0"/>
    </xf>
    <xf numFmtId="1" fontId="1" fillId="0" borderId="13" xfId="1" applyNumberFormat="1" applyBorder="1" applyAlignment="1">
      <alignment horizontal="center" vertical="center" wrapText="1"/>
    </xf>
    <xf numFmtId="1" fontId="11" fillId="8" borderId="20" xfId="1" applyNumberFormat="1" applyFont="1" applyFill="1" applyBorder="1" applyAlignment="1" applyProtection="1">
      <alignment horizontal="center" vertical="center" wrapText="1"/>
      <protection locked="0"/>
    </xf>
    <xf numFmtId="1" fontId="11" fillId="0" borderId="13" xfId="1" applyNumberFormat="1" applyFont="1" applyBorder="1" applyAlignment="1" applyProtection="1">
      <alignment horizontal="center" vertical="center" wrapText="1"/>
      <protection locked="0"/>
    </xf>
    <xf numFmtId="1" fontId="11" fillId="9" borderId="20" xfId="1" applyNumberFormat="1" applyFont="1" applyFill="1" applyBorder="1" applyAlignment="1" applyProtection="1">
      <alignment horizontal="center" vertical="center" wrapText="1"/>
      <protection locked="0"/>
    </xf>
    <xf numFmtId="1" fontId="11" fillId="10" borderId="20" xfId="1" applyNumberFormat="1" applyFont="1" applyFill="1" applyBorder="1" applyAlignment="1" applyProtection="1">
      <alignment horizontal="center" vertical="center" wrapText="1"/>
      <protection locked="0"/>
    </xf>
    <xf numFmtId="1" fontId="11" fillId="11" borderId="13" xfId="1" applyNumberFormat="1" applyFont="1" applyFill="1" applyBorder="1" applyAlignment="1">
      <alignment horizontal="left" vertical="center"/>
    </xf>
    <xf numFmtId="1" fontId="11" fillId="12" borderId="20" xfId="1" applyNumberFormat="1" applyFont="1" applyFill="1" applyBorder="1" applyAlignment="1" applyProtection="1">
      <alignment horizontal="center" vertical="center" wrapText="1"/>
      <protection locked="0"/>
    </xf>
    <xf numFmtId="1" fontId="11" fillId="17" borderId="14" xfId="0" applyNumberFormat="1" applyFont="1" applyFill="1" applyBorder="1" applyAlignment="1">
      <alignment wrapText="1"/>
    </xf>
    <xf numFmtId="1" fontId="11" fillId="13" borderId="20" xfId="1" applyNumberFormat="1" applyFont="1" applyFill="1" applyBorder="1" applyAlignment="1" applyProtection="1">
      <alignment horizontal="center" vertical="center" wrapText="1"/>
      <protection locked="0"/>
    </xf>
    <xf numFmtId="1" fontId="11" fillId="14" borderId="20" xfId="1" applyNumberFormat="1" applyFont="1" applyFill="1" applyBorder="1" applyAlignment="1" applyProtection="1">
      <alignment horizontal="center" vertical="center" wrapText="1"/>
      <protection locked="0"/>
    </xf>
    <xf numFmtId="1" fontId="1" fillId="0" borderId="0" xfId="1" applyNumberFormat="1" applyAlignment="1">
      <alignment horizontal="center" vertical="center" wrapText="1"/>
    </xf>
    <xf numFmtId="1" fontId="11" fillId="0" borderId="0" xfId="1" applyNumberFormat="1" applyFont="1" applyAlignment="1">
      <alignment vertical="top"/>
    </xf>
    <xf numFmtId="1" fontId="1" fillId="0" borderId="0" xfId="1" applyNumberFormat="1" applyAlignment="1">
      <alignment vertical="top"/>
    </xf>
    <xf numFmtId="164" fontId="1" fillId="0" borderId="0" xfId="1" applyNumberFormat="1"/>
    <xf numFmtId="164" fontId="1" fillId="0" borderId="0" xfId="1" applyNumberFormat="1" applyAlignment="1">
      <alignment horizontal="left"/>
    </xf>
    <xf numFmtId="164" fontId="1" fillId="0" borderId="0" xfId="1" applyNumberFormat="1" applyAlignment="1">
      <alignment wrapText="1"/>
    </xf>
    <xf numFmtId="164" fontId="1" fillId="0" borderId="2" xfId="1" applyNumberFormat="1" applyBorder="1"/>
    <xf numFmtId="164" fontId="1" fillId="0" borderId="7" xfId="1" applyNumberFormat="1" applyBorder="1" applyAlignment="1">
      <alignment vertical="center" wrapText="1"/>
    </xf>
    <xf numFmtId="164" fontId="1" fillId="0" borderId="8" xfId="1" applyNumberFormat="1" applyBorder="1" applyAlignment="1">
      <alignment vertical="center"/>
    </xf>
    <xf numFmtId="164" fontId="1" fillId="0" borderId="10" xfId="1" applyNumberFormat="1" applyBorder="1" applyAlignment="1">
      <alignment vertical="center"/>
    </xf>
    <xf numFmtId="164" fontId="1" fillId="0" borderId="3" xfId="1" applyNumberFormat="1" applyBorder="1" applyAlignment="1">
      <alignment horizontal="center" vertical="center" wrapText="1"/>
    </xf>
    <xf numFmtId="164" fontId="1" fillId="0" borderId="3" xfId="1" applyNumberFormat="1" applyBorder="1" applyAlignment="1">
      <alignment horizontal="center" vertical="center"/>
    </xf>
    <xf numFmtId="164" fontId="8" fillId="0" borderId="3" xfId="1" applyNumberFormat="1" applyFont="1" applyBorder="1" applyAlignment="1">
      <alignment horizontal="center" vertical="center" wrapText="1"/>
    </xf>
    <xf numFmtId="164" fontId="11" fillId="13" borderId="20" xfId="1" applyNumberFormat="1" applyFont="1" applyFill="1" applyBorder="1" applyAlignment="1" applyProtection="1">
      <alignment horizontal="center" vertical="center" wrapText="1"/>
      <protection locked="0"/>
    </xf>
    <xf numFmtId="164" fontId="11" fillId="14" borderId="20" xfId="1" applyNumberFormat="1" applyFont="1" applyFill="1" applyBorder="1" applyAlignment="1" applyProtection="1">
      <alignment horizontal="center" vertical="center" wrapText="1"/>
      <protection locked="0"/>
    </xf>
    <xf numFmtId="164" fontId="11" fillId="0" borderId="0" xfId="1" applyNumberFormat="1" applyFont="1" applyAlignment="1">
      <alignment horizontal="center" vertical="center" wrapText="1"/>
    </xf>
    <xf numFmtId="164" fontId="11" fillId="0" borderId="0" xfId="1" applyNumberFormat="1" applyFont="1" applyAlignment="1">
      <alignment horizontal="left" vertical="center"/>
    </xf>
    <xf numFmtId="164" fontId="3" fillId="0" borderId="0" xfId="0" applyNumberFormat="1" applyFont="1" applyAlignment="1">
      <alignment vertical="top" wrapText="1"/>
    </xf>
    <xf numFmtId="164" fontId="0" fillId="0" borderId="0" xfId="0" applyNumberFormat="1" applyAlignment="1">
      <alignment vertical="top"/>
    </xf>
    <xf numFmtId="164" fontId="11" fillId="0" borderId="0" xfId="1" applyNumberFormat="1" applyFont="1" applyAlignment="1">
      <alignment vertical="top"/>
    </xf>
    <xf numFmtId="164" fontId="11" fillId="0" borderId="0" xfId="1" applyNumberFormat="1" applyFont="1" applyAlignment="1">
      <alignment horizontal="right" vertical="top"/>
    </xf>
    <xf numFmtId="164" fontId="1" fillId="0" borderId="0" xfId="1" applyNumberFormat="1" applyAlignment="1">
      <alignment vertical="top"/>
    </xf>
    <xf numFmtId="164" fontId="4" fillId="0" borderId="0" xfId="1" applyNumberFormat="1" applyFont="1" applyAlignment="1">
      <alignment wrapText="1"/>
    </xf>
    <xf numFmtId="164" fontId="9" fillId="0" borderId="0" xfId="1" applyNumberFormat="1" applyFont="1" applyAlignment="1">
      <alignment horizontal="right" vertical="top"/>
    </xf>
    <xf numFmtId="1" fontId="9" fillId="4" borderId="15" xfId="1" applyNumberFormat="1" applyFont="1" applyFill="1" applyBorder="1" applyAlignment="1">
      <alignment horizontal="center" vertical="center" wrapText="1"/>
    </xf>
    <xf numFmtId="1" fontId="9" fillId="0" borderId="0" xfId="1" applyNumberFormat="1" applyFont="1" applyAlignment="1">
      <alignment vertical="top"/>
    </xf>
    <xf numFmtId="164" fontId="18" fillId="0" borderId="7" xfId="1" applyNumberFormat="1" applyFont="1" applyBorder="1" applyAlignment="1">
      <alignment vertical="center" wrapText="1"/>
    </xf>
    <xf numFmtId="164" fontId="18" fillId="0" borderId="8" xfId="1" applyNumberFormat="1" applyFont="1" applyBorder="1" applyAlignment="1">
      <alignment vertical="center"/>
    </xf>
    <xf numFmtId="164" fontId="18" fillId="0" borderId="10" xfId="1" applyNumberFormat="1" applyFont="1" applyBorder="1" applyAlignment="1">
      <alignment vertical="center"/>
    </xf>
    <xf numFmtId="164" fontId="18" fillId="0" borderId="3" xfId="1" applyNumberFormat="1" applyFont="1" applyBorder="1" applyAlignment="1">
      <alignment horizontal="center" vertical="center" wrapText="1"/>
    </xf>
    <xf numFmtId="164" fontId="18" fillId="0" borderId="3" xfId="1" applyNumberFormat="1" applyFont="1" applyBorder="1" applyAlignment="1">
      <alignment horizontal="center" vertical="center"/>
    </xf>
    <xf numFmtId="164" fontId="31" fillId="0" borderId="3" xfId="1" applyNumberFormat="1" applyFont="1" applyBorder="1" applyAlignment="1">
      <alignment horizontal="center" vertical="center" wrapText="1"/>
    </xf>
    <xf numFmtId="164" fontId="17" fillId="6" borderId="20" xfId="1" applyNumberFormat="1" applyFont="1" applyFill="1" applyBorder="1" applyAlignment="1" applyProtection="1">
      <alignment horizontal="center" vertical="center" wrapText="1"/>
      <protection locked="0"/>
    </xf>
    <xf numFmtId="1" fontId="18" fillId="0" borderId="3" xfId="1" applyNumberFormat="1" applyFont="1" applyBorder="1" applyAlignment="1">
      <alignment horizontal="center" vertical="center" wrapText="1"/>
    </xf>
    <xf numFmtId="1" fontId="17" fillId="6" borderId="20" xfId="1" applyNumberFormat="1" applyFont="1" applyFill="1" applyBorder="1" applyAlignment="1" applyProtection="1">
      <alignment horizontal="center" vertical="center" wrapText="1"/>
      <protection locked="0"/>
    </xf>
    <xf numFmtId="164" fontId="11" fillId="6" borderId="19" xfId="1" applyNumberFormat="1" applyFont="1" applyFill="1" applyBorder="1" applyAlignment="1" applyProtection="1">
      <alignment horizontal="center" vertical="center" wrapText="1"/>
      <protection locked="0"/>
    </xf>
    <xf numFmtId="1" fontId="11" fillId="4" borderId="15" xfId="1" applyNumberFormat="1" applyFont="1" applyFill="1" applyBorder="1" applyAlignment="1" applyProtection="1">
      <alignment horizontal="center" vertical="center" wrapText="1"/>
      <protection locked="0"/>
    </xf>
    <xf numFmtId="164" fontId="11" fillId="4" borderId="26" xfId="1" applyNumberFormat="1" applyFont="1" applyFill="1" applyBorder="1" applyAlignment="1">
      <alignment horizontal="center" vertical="center" wrapText="1"/>
    </xf>
    <xf numFmtId="164" fontId="1" fillId="0" borderId="2" xfId="1" applyNumberFormat="1" applyBorder="1" applyAlignment="1">
      <alignment horizontal="center" vertical="center"/>
    </xf>
    <xf numFmtId="164" fontId="11" fillId="0" borderId="15" xfId="1" applyNumberFormat="1" applyFont="1" applyBorder="1" applyAlignment="1">
      <alignment horizontal="center" vertical="center" wrapText="1"/>
    </xf>
    <xf numFmtId="164" fontId="11" fillId="0" borderId="20" xfId="1" applyNumberFormat="1" applyFont="1" applyBorder="1" applyAlignment="1" applyProtection="1">
      <alignment horizontal="center" vertical="center" wrapText="1"/>
      <protection locked="0"/>
    </xf>
    <xf numFmtId="164" fontId="11" fillId="0" borderId="13" xfId="1" applyNumberFormat="1" applyFont="1" applyBorder="1" applyAlignment="1">
      <alignment horizontal="left" vertical="center"/>
    </xf>
    <xf numFmtId="164" fontId="16" fillId="4" borderId="15" xfId="1" applyNumberFormat="1" applyFont="1" applyFill="1" applyBorder="1" applyAlignment="1" applyProtection="1">
      <alignment horizontal="center" vertical="center" wrapText="1"/>
      <protection locked="0"/>
    </xf>
    <xf numFmtId="164" fontId="11" fillId="15" borderId="23" xfId="0" applyNumberFormat="1" applyFont="1" applyFill="1" applyBorder="1" applyAlignment="1">
      <alignment wrapText="1"/>
    </xf>
    <xf numFmtId="1" fontId="1" fillId="0" borderId="0" xfId="1" applyNumberFormat="1" applyAlignment="1">
      <alignment horizontal="center" vertical="center"/>
    </xf>
    <xf numFmtId="1" fontId="11" fillId="11" borderId="13" xfId="1" applyNumberFormat="1" applyFont="1" applyFill="1" applyBorder="1" applyAlignment="1">
      <alignment horizontal="center" vertical="center"/>
    </xf>
    <xf numFmtId="1" fontId="11" fillId="17" borderId="14" xfId="0" applyNumberFormat="1" applyFont="1" applyFill="1" applyBorder="1" applyAlignment="1">
      <alignment horizontal="center" vertical="center" wrapText="1"/>
    </xf>
    <xf numFmtId="1" fontId="11" fillId="0" borderId="0" xfId="1" applyNumberFormat="1" applyFont="1" applyAlignment="1">
      <alignment horizontal="center" vertical="center"/>
    </xf>
    <xf numFmtId="1" fontId="9" fillId="0" borderId="0" xfId="1" applyNumberFormat="1" applyFont="1" applyAlignment="1">
      <alignment horizontal="center" vertical="center"/>
    </xf>
    <xf numFmtId="164" fontId="1" fillId="0" borderId="0" xfId="1" applyNumberFormat="1" applyAlignment="1">
      <alignment horizontal="center" vertical="center"/>
    </xf>
    <xf numFmtId="164" fontId="4" fillId="0" borderId="0" xfId="1" applyNumberFormat="1" applyFont="1" applyAlignment="1">
      <alignment horizontal="center" vertical="center" wrapText="1"/>
    </xf>
    <xf numFmtId="164" fontId="1" fillId="0" borderId="0" xfId="1" applyNumberFormat="1" applyAlignment="1">
      <alignment horizontal="center" vertical="center" wrapText="1"/>
    </xf>
    <xf numFmtId="164" fontId="1" fillId="0" borderId="7" xfId="1" applyNumberFormat="1" applyBorder="1" applyAlignment="1">
      <alignment horizontal="center" vertical="center" wrapText="1"/>
    </xf>
    <xf numFmtId="164" fontId="1" fillId="0" borderId="8" xfId="1" applyNumberFormat="1" applyBorder="1" applyAlignment="1">
      <alignment horizontal="center" vertical="center"/>
    </xf>
    <xf numFmtId="164" fontId="1" fillId="0" borderId="10" xfId="1" applyNumberFormat="1" applyBorder="1" applyAlignment="1">
      <alignment horizontal="center" vertical="center"/>
    </xf>
    <xf numFmtId="164" fontId="0" fillId="0" borderId="0" xfId="0" applyNumberFormat="1" applyAlignment="1">
      <alignment horizontal="center" vertical="center"/>
    </xf>
    <xf numFmtId="164" fontId="11" fillId="11" borderId="13" xfId="1" applyNumberFormat="1" applyFont="1" applyFill="1" applyBorder="1" applyAlignment="1">
      <alignment horizontal="center" vertical="center"/>
    </xf>
    <xf numFmtId="164" fontId="11" fillId="0" borderId="0" xfId="1" applyNumberFormat="1" applyFont="1" applyAlignment="1">
      <alignment horizontal="center" vertical="center"/>
    </xf>
    <xf numFmtId="164" fontId="3" fillId="0" borderId="0" xfId="0" applyNumberFormat="1" applyFont="1" applyAlignment="1">
      <alignment horizontal="center" vertical="center" wrapText="1"/>
    </xf>
    <xf numFmtId="164" fontId="9" fillId="0" borderId="0" xfId="1" applyNumberFormat="1" applyFont="1" applyAlignment="1">
      <alignment horizontal="center" vertical="center"/>
    </xf>
    <xf numFmtId="1" fontId="11" fillId="0" borderId="15" xfId="1" applyNumberFormat="1" applyFont="1" applyBorder="1" applyAlignment="1" applyProtection="1">
      <alignment horizontal="center" vertical="center" wrapText="1"/>
      <protection locked="0"/>
    </xf>
    <xf numFmtId="0" fontId="17" fillId="0" borderId="15" xfId="3" applyFont="1" applyFill="1" applyBorder="1" applyAlignment="1">
      <alignment horizontal="center" vertical="center" wrapText="1"/>
    </xf>
    <xf numFmtId="0" fontId="17" fillId="0" borderId="0" xfId="3" applyFont="1" applyFill="1"/>
    <xf numFmtId="0" fontId="17" fillId="0" borderId="15" xfId="3" applyFont="1" applyFill="1" applyBorder="1" applyAlignment="1">
      <alignment horizontal="left" vertical="center" wrapText="1"/>
    </xf>
    <xf numFmtId="0" fontId="37" fillId="4" borderId="15" xfId="1" applyFont="1" applyFill="1" applyBorder="1" applyAlignment="1">
      <alignment horizontal="center" vertical="center" wrapText="1"/>
    </xf>
    <xf numFmtId="164" fontId="37" fillId="4" borderId="15" xfId="1" applyNumberFormat="1" applyFont="1" applyFill="1" applyBorder="1" applyAlignment="1">
      <alignment horizontal="center" vertical="center" wrapText="1"/>
    </xf>
    <xf numFmtId="0" fontId="37" fillId="3" borderId="16" xfId="1" applyFont="1" applyFill="1" applyBorder="1" applyAlignment="1">
      <alignment horizontal="center" vertical="center" wrapText="1"/>
    </xf>
    <xf numFmtId="0" fontId="38" fillId="0" borderId="0" xfId="1" applyFont="1"/>
    <xf numFmtId="164" fontId="11" fillId="17" borderId="20" xfId="0" applyNumberFormat="1" applyFont="1" applyFill="1" applyBorder="1" applyAlignment="1">
      <alignment horizontal="center" vertical="center" wrapText="1"/>
    </xf>
    <xf numFmtId="164" fontId="11" fillId="17" borderId="14" xfId="0" applyNumberFormat="1" applyFont="1" applyFill="1" applyBorder="1" applyAlignment="1">
      <alignment horizontal="center" vertical="center" wrapText="1"/>
    </xf>
    <xf numFmtId="164" fontId="11" fillId="16" borderId="9" xfId="0" applyNumberFormat="1" applyFont="1" applyFill="1" applyBorder="1" applyAlignment="1">
      <alignment horizontal="center" vertical="center" wrapText="1"/>
    </xf>
    <xf numFmtId="164" fontId="39" fillId="19" borderId="15" xfId="4" applyNumberFormat="1" applyBorder="1" applyAlignment="1">
      <alignment horizontal="center" vertical="center" wrapText="1"/>
    </xf>
    <xf numFmtId="0" fontId="11" fillId="0" borderId="15" xfId="3" applyFont="1" applyFill="1" applyBorder="1" applyAlignment="1">
      <alignment horizontal="left" vertical="center" wrapText="1"/>
    </xf>
    <xf numFmtId="0" fontId="11" fillId="0" borderId="15" xfId="3" applyFont="1" applyFill="1" applyBorder="1" applyAlignment="1">
      <alignment horizontal="center" vertical="center" wrapText="1"/>
    </xf>
    <xf numFmtId="0" fontId="11" fillId="4" borderId="18" xfId="1" applyFont="1" applyFill="1" applyBorder="1" applyAlignment="1">
      <alignment horizontal="left" vertical="center" wrapText="1"/>
    </xf>
    <xf numFmtId="0" fontId="11" fillId="4" borderId="19" xfId="1" applyFont="1" applyFill="1" applyBorder="1" applyAlignment="1">
      <alignment horizontal="left" vertical="center" wrapText="1"/>
    </xf>
    <xf numFmtId="0" fontId="11" fillId="0" borderId="0" xfId="1" applyFont="1" applyAlignment="1">
      <alignment wrapText="1"/>
    </xf>
    <xf numFmtId="0" fontId="11" fillId="0" borderId="0" xfId="1" applyFont="1" applyAlignment="1">
      <alignment vertical="center" wrapText="1"/>
    </xf>
    <xf numFmtId="0" fontId="11" fillId="0" borderId="2" xfId="1" applyFont="1" applyBorder="1" applyAlignment="1">
      <alignment wrapText="1"/>
    </xf>
    <xf numFmtId="164" fontId="41" fillId="0" borderId="0" xfId="0" applyNumberFormat="1" applyFont="1" applyAlignment="1">
      <alignment horizontal="center" vertical="center"/>
    </xf>
    <xf numFmtId="164" fontId="11" fillId="0" borderId="0" xfId="0" applyNumberFormat="1" applyFont="1" applyAlignment="1">
      <alignment horizontal="center" vertical="center" wrapText="1"/>
    </xf>
    <xf numFmtId="2" fontId="11" fillId="0" borderId="15" xfId="1" applyNumberFormat="1" applyFont="1" applyBorder="1" applyAlignment="1" applyProtection="1">
      <alignment horizontal="center" vertical="center" wrapText="1"/>
      <protection locked="0"/>
    </xf>
    <xf numFmtId="164" fontId="21" fillId="4" borderId="15" xfId="1" applyNumberFormat="1" applyFont="1" applyFill="1" applyBorder="1" applyAlignment="1" applyProtection="1">
      <alignment horizontal="center" vertical="center" wrapText="1"/>
      <protection locked="0"/>
    </xf>
    <xf numFmtId="1" fontId="21" fillId="0" borderId="15" xfId="1" applyNumberFormat="1" applyFont="1" applyBorder="1" applyAlignment="1" applyProtection="1">
      <alignment horizontal="center" vertical="center" wrapText="1"/>
      <protection locked="0"/>
    </xf>
    <xf numFmtId="0" fontId="21" fillId="0" borderId="15" xfId="1" applyFont="1" applyBorder="1" applyAlignment="1">
      <alignment horizontal="left" vertical="center" wrapText="1"/>
    </xf>
    <xf numFmtId="1" fontId="21" fillId="4" borderId="15" xfId="1" applyNumberFormat="1" applyFont="1" applyFill="1" applyBorder="1" applyAlignment="1">
      <alignment horizontal="center" vertical="center" wrapText="1"/>
    </xf>
    <xf numFmtId="0" fontId="21" fillId="4" borderId="15" xfId="1" applyFont="1" applyFill="1" applyBorder="1" applyAlignment="1">
      <alignment horizontal="center" vertical="center" wrapText="1"/>
    </xf>
    <xf numFmtId="164" fontId="21" fillId="12" borderId="20" xfId="1" applyNumberFormat="1" applyFont="1" applyFill="1" applyBorder="1" applyAlignment="1" applyProtection="1">
      <alignment horizontal="center" vertical="center" wrapText="1"/>
      <protection locked="0"/>
    </xf>
    <xf numFmtId="1" fontId="21" fillId="12" borderId="20" xfId="1" applyNumberFormat="1" applyFont="1" applyFill="1" applyBorder="1" applyAlignment="1" applyProtection="1">
      <alignment horizontal="center" vertical="center" wrapText="1"/>
      <protection locked="0"/>
    </xf>
    <xf numFmtId="0" fontId="14" fillId="0" borderId="19" xfId="0" applyFont="1" applyBorder="1"/>
    <xf numFmtId="0" fontId="14" fillId="0" borderId="27" xfId="0" applyFont="1" applyBorder="1"/>
    <xf numFmtId="164" fontId="42" fillId="4" borderId="15" xfId="1" applyNumberFormat="1" applyFont="1" applyFill="1" applyBorder="1" applyAlignment="1">
      <alignment horizontal="center" vertical="center" wrapText="1"/>
    </xf>
    <xf numFmtId="11" fontId="14" fillId="0" borderId="27" xfId="0" applyNumberFormat="1" applyFont="1" applyBorder="1"/>
    <xf numFmtId="11" fontId="17" fillId="4" borderId="15" xfId="1" applyNumberFormat="1" applyFont="1" applyFill="1" applyBorder="1" applyAlignment="1">
      <alignment horizontal="center" vertical="center" wrapText="1"/>
    </xf>
    <xf numFmtId="166" fontId="17" fillId="4" borderId="15" xfId="1" applyNumberFormat="1" applyFont="1" applyFill="1" applyBorder="1" applyAlignment="1">
      <alignment horizontal="center" vertical="center" wrapText="1"/>
    </xf>
    <xf numFmtId="164" fontId="11" fillId="0" borderId="15" xfId="1" applyNumberFormat="1" applyFont="1" applyBorder="1" applyAlignment="1" applyProtection="1">
      <alignment horizontal="center" vertical="center" wrapText="1"/>
      <protection locked="0"/>
    </xf>
    <xf numFmtId="3" fontId="17" fillId="4" borderId="15" xfId="1" applyNumberFormat="1" applyFont="1" applyFill="1" applyBorder="1" applyAlignment="1">
      <alignment horizontal="center" vertical="center" wrapText="1"/>
    </xf>
    <xf numFmtId="3" fontId="11" fillId="4" borderId="15" xfId="1" applyNumberFormat="1" applyFont="1" applyFill="1" applyBorder="1" applyAlignment="1">
      <alignment horizontal="center" vertical="center" wrapText="1"/>
    </xf>
    <xf numFmtId="3" fontId="9" fillId="4" borderId="15" xfId="1" applyNumberFormat="1" applyFont="1" applyFill="1" applyBorder="1" applyAlignment="1">
      <alignment horizontal="center" vertical="center" wrapText="1"/>
    </xf>
    <xf numFmtId="0" fontId="11" fillId="15" borderId="28" xfId="0" applyFont="1" applyFill="1" applyBorder="1" applyAlignment="1">
      <alignment wrapText="1"/>
    </xf>
    <xf numFmtId="0" fontId="11" fillId="4" borderId="26" xfId="1" applyFont="1" applyFill="1" applyBorder="1" applyAlignment="1">
      <alignment horizontal="center" vertical="center" wrapText="1"/>
    </xf>
    <xf numFmtId="0" fontId="17" fillId="4" borderId="26" xfId="1" applyFont="1" applyFill="1" applyBorder="1" applyAlignment="1">
      <alignment horizontal="center" vertical="center" wrapText="1"/>
    </xf>
    <xf numFmtId="0" fontId="9" fillId="4" borderId="26" xfId="1" applyFont="1" applyFill="1" applyBorder="1" applyAlignment="1">
      <alignment horizontal="center" vertical="center" wrapText="1"/>
    </xf>
    <xf numFmtId="0" fontId="11" fillId="0" borderId="26" xfId="1" applyFont="1" applyBorder="1" applyAlignment="1">
      <alignment horizontal="left" vertical="center" wrapText="1"/>
    </xf>
    <xf numFmtId="0" fontId="11" fillId="4" borderId="26" xfId="1" applyFont="1" applyFill="1" applyBorder="1" applyAlignment="1">
      <alignment horizontal="left" vertical="center" wrapText="1"/>
    </xf>
    <xf numFmtId="0" fontId="3" fillId="4" borderId="26" xfId="1" applyFont="1" applyFill="1" applyBorder="1" applyAlignment="1">
      <alignment horizontal="left" vertical="center" wrapText="1"/>
    </xf>
    <xf numFmtId="0" fontId="11" fillId="4" borderId="26" xfId="1" applyFont="1" applyFill="1" applyBorder="1" applyAlignment="1" applyProtection="1">
      <alignment horizontal="center" vertical="center"/>
      <protection locked="0"/>
    </xf>
    <xf numFmtId="167" fontId="11" fillId="15" borderId="23" xfId="0" applyNumberFormat="1" applyFont="1" applyFill="1" applyBorder="1" applyAlignment="1">
      <alignment horizontal="center" vertical="center" wrapText="1"/>
    </xf>
    <xf numFmtId="167" fontId="11" fillId="4" borderId="15" xfId="1" applyNumberFormat="1" applyFont="1" applyFill="1" applyBorder="1" applyAlignment="1">
      <alignment horizontal="center" vertical="center" wrapText="1"/>
    </xf>
    <xf numFmtId="2" fontId="11" fillId="4" borderId="15" xfId="1" applyNumberFormat="1" applyFont="1" applyFill="1" applyBorder="1" applyAlignment="1">
      <alignment horizontal="center" vertical="center" wrapText="1"/>
    </xf>
    <xf numFmtId="2" fontId="44" fillId="4" borderId="15" xfId="1" applyNumberFormat="1" applyFont="1" applyFill="1" applyBorder="1" applyAlignment="1" applyProtection="1">
      <alignment horizontal="center" vertical="center" wrapText="1"/>
      <protection locked="0"/>
    </xf>
    <xf numFmtId="2" fontId="17" fillId="4" borderId="15" xfId="1" applyNumberFormat="1" applyFont="1" applyFill="1" applyBorder="1" applyAlignment="1">
      <alignment horizontal="center" vertical="center" wrapText="1"/>
    </xf>
    <xf numFmtId="0" fontId="45" fillId="0" borderId="0" xfId="0" applyFont="1"/>
    <xf numFmtId="0" fontId="46" fillId="0" borderId="0" xfId="0" applyFont="1"/>
    <xf numFmtId="0" fontId="11" fillId="0" borderId="29" xfId="1" applyFont="1" applyBorder="1" applyAlignment="1">
      <alignment horizontal="left" vertical="center" wrapText="1"/>
    </xf>
    <xf numFmtId="0" fontId="11" fillId="0" borderId="29" xfId="1" applyFont="1" applyBorder="1" applyAlignment="1">
      <alignment vertical="center" wrapText="1"/>
    </xf>
    <xf numFmtId="0" fontId="11" fillId="0" borderId="29" xfId="1" applyFont="1" applyBorder="1" applyAlignment="1" applyProtection="1">
      <alignment horizontal="center" vertical="center" wrapText="1"/>
      <protection locked="0"/>
    </xf>
    <xf numFmtId="0" fontId="44" fillId="4" borderId="15" xfId="1" applyFont="1" applyFill="1" applyBorder="1" applyAlignment="1" applyProtection="1">
      <alignment horizontal="center" vertical="center"/>
      <protection locked="0"/>
    </xf>
    <xf numFmtId="164" fontId="44" fillId="4" borderId="15" xfId="1" applyNumberFormat="1" applyFont="1" applyFill="1" applyBorder="1" applyAlignment="1" applyProtection="1">
      <alignment horizontal="center" vertical="center" wrapText="1"/>
      <protection locked="0"/>
    </xf>
    <xf numFmtId="0" fontId="44" fillId="0" borderId="15" xfId="1" applyFont="1" applyBorder="1" applyAlignment="1" applyProtection="1">
      <alignment horizontal="center" vertical="center" wrapText="1"/>
      <protection locked="0"/>
    </xf>
    <xf numFmtId="0" fontId="47" fillId="0" borderId="15" xfId="0" applyFont="1" applyBorder="1" applyAlignment="1">
      <alignment horizontal="center" vertical="center"/>
    </xf>
    <xf numFmtId="0" fontId="47" fillId="0" borderId="15" xfId="0" applyFont="1" applyBorder="1" applyAlignment="1">
      <alignment horizontal="center" vertical="center" wrapText="1"/>
    </xf>
    <xf numFmtId="0" fontId="44" fillId="4" borderId="15" xfId="1" applyFont="1" applyFill="1" applyBorder="1" applyAlignment="1">
      <alignment horizontal="center" vertical="center" wrapText="1"/>
    </xf>
    <xf numFmtId="0" fontId="44" fillId="15" borderId="15" xfId="0" applyFont="1" applyFill="1" applyBorder="1" applyAlignment="1">
      <alignment horizontal="center" vertical="center" wrapText="1"/>
    </xf>
    <xf numFmtId="0" fontId="11" fillId="15" borderId="15" xfId="0" applyFont="1" applyFill="1" applyBorder="1" applyAlignment="1">
      <alignment horizontal="center" vertical="center" wrapText="1"/>
    </xf>
    <xf numFmtId="0" fontId="3" fillId="0" borderId="29" xfId="1" applyFont="1" applyBorder="1" applyAlignment="1">
      <alignment horizontal="left" vertical="center" wrapText="1"/>
    </xf>
    <xf numFmtId="0" fontId="17" fillId="4" borderId="29" xfId="1" applyFont="1" applyFill="1" applyBorder="1" applyAlignment="1">
      <alignment horizontal="center" vertical="center" wrapText="1"/>
    </xf>
    <xf numFmtId="0" fontId="11" fillId="4" borderId="29" xfId="1" applyFont="1" applyFill="1" applyBorder="1" applyAlignment="1">
      <alignment horizontal="center" vertical="center" wrapText="1"/>
    </xf>
    <xf numFmtId="164" fontId="44" fillId="4" borderId="15" xfId="1" applyNumberFormat="1" applyFont="1" applyFill="1" applyBorder="1" applyAlignment="1">
      <alignment horizontal="center" vertical="center" wrapText="1"/>
    </xf>
    <xf numFmtId="0" fontId="49" fillId="4" borderId="15" xfId="1" applyFont="1" applyFill="1" applyBorder="1" applyAlignment="1">
      <alignment horizontal="center" vertical="center" wrapText="1"/>
    </xf>
    <xf numFmtId="1" fontId="44" fillId="4" borderId="15" xfId="1" applyNumberFormat="1" applyFont="1" applyFill="1" applyBorder="1" applyAlignment="1">
      <alignment horizontal="center" vertical="center" wrapText="1"/>
    </xf>
    <xf numFmtId="0" fontId="47" fillId="0" borderId="26" xfId="0" applyFont="1" applyBorder="1" applyAlignment="1">
      <alignment horizontal="center" vertical="center"/>
    </xf>
    <xf numFmtId="0" fontId="50" fillId="0" borderId="0" xfId="1" applyFont="1"/>
    <xf numFmtId="164" fontId="44" fillId="15" borderId="15" xfId="0" applyNumberFormat="1" applyFont="1" applyFill="1" applyBorder="1" applyAlignment="1">
      <alignment horizontal="center" vertical="center"/>
    </xf>
    <xf numFmtId="2" fontId="11" fillId="4" borderId="26" xfId="1" applyNumberFormat="1" applyFont="1" applyFill="1" applyBorder="1" applyAlignment="1" applyProtection="1">
      <alignment horizontal="center" vertical="center" wrapText="1"/>
      <protection locked="0"/>
    </xf>
    <xf numFmtId="2" fontId="11" fillId="4" borderId="29" xfId="1" applyNumberFormat="1" applyFont="1" applyFill="1" applyBorder="1" applyAlignment="1" applyProtection="1">
      <alignment horizontal="center" vertical="center" wrapText="1"/>
      <protection locked="0"/>
    </xf>
    <xf numFmtId="1" fontId="44" fillId="15" borderId="15" xfId="0" applyNumberFormat="1" applyFont="1" applyFill="1" applyBorder="1" applyAlignment="1">
      <alignment horizontal="center" vertical="center" wrapText="1"/>
    </xf>
    <xf numFmtId="0" fontId="11" fillId="15" borderId="31" xfId="0" applyFont="1" applyFill="1" applyBorder="1" applyAlignment="1">
      <alignment wrapText="1"/>
    </xf>
    <xf numFmtId="0" fontId="11" fillId="15" borderId="32" xfId="0" applyFont="1" applyFill="1" applyBorder="1" applyAlignment="1">
      <alignment wrapText="1"/>
    </xf>
    <xf numFmtId="0" fontId="47" fillId="0" borderId="15" xfId="0" applyFont="1" applyBorder="1" applyAlignment="1">
      <alignment horizontal="left" vertical="center"/>
    </xf>
    <xf numFmtId="0" fontId="44" fillId="0" borderId="15" xfId="1" applyFont="1" applyBorder="1" applyAlignment="1">
      <alignment horizontal="left" vertical="center" wrapText="1"/>
    </xf>
    <xf numFmtId="0" fontId="47" fillId="0" borderId="15" xfId="0" applyFont="1" applyBorder="1" applyAlignment="1">
      <alignment horizontal="left" vertical="center" wrapText="1"/>
    </xf>
    <xf numFmtId="0" fontId="44" fillId="4" borderId="15" xfId="1" applyFont="1" applyFill="1" applyBorder="1" applyAlignment="1">
      <alignment horizontal="left" vertical="center" wrapText="1"/>
    </xf>
    <xf numFmtId="0" fontId="48" fillId="0" borderId="15" xfId="1" applyFont="1" applyBorder="1" applyAlignment="1">
      <alignment horizontal="left" vertical="center" wrapText="1"/>
    </xf>
    <xf numFmtId="0" fontId="48" fillId="4" borderId="15" xfId="1" applyFont="1" applyFill="1" applyBorder="1" applyAlignment="1">
      <alignment horizontal="left" vertical="center" wrapText="1"/>
    </xf>
    <xf numFmtId="0" fontId="11" fillId="0" borderId="15" xfId="1" applyFont="1" applyBorder="1" applyAlignment="1">
      <alignment horizontal="left" vertical="center"/>
    </xf>
    <xf numFmtId="0" fontId="17" fillId="4" borderId="29" xfId="1" applyFont="1" applyFill="1" applyBorder="1" applyAlignment="1">
      <alignment horizontal="left" vertical="center" wrapText="1"/>
    </xf>
    <xf numFmtId="0" fontId="47" fillId="0" borderId="33" xfId="0" applyFont="1" applyBorder="1" applyAlignment="1">
      <alignment horizontal="center" vertical="center"/>
    </xf>
    <xf numFmtId="0" fontId="44" fillId="4" borderId="26" xfId="1" applyFont="1" applyFill="1" applyBorder="1" applyAlignment="1">
      <alignment horizontal="center" vertical="center" wrapText="1"/>
    </xf>
    <xf numFmtId="0" fontId="44" fillId="15" borderId="15" xfId="0" applyFont="1" applyFill="1" applyBorder="1" applyAlignment="1">
      <alignment wrapText="1"/>
    </xf>
    <xf numFmtId="0" fontId="44" fillId="15" borderId="29" xfId="0" applyFont="1" applyFill="1" applyBorder="1" applyAlignment="1">
      <alignment wrapText="1"/>
    </xf>
    <xf numFmtId="0" fontId="11" fillId="15" borderId="34" xfId="0" applyFont="1" applyFill="1" applyBorder="1" applyAlignment="1">
      <alignment wrapText="1"/>
    </xf>
    <xf numFmtId="0" fontId="11" fillId="15" borderId="35" xfId="0" applyFont="1" applyFill="1" applyBorder="1" applyAlignment="1">
      <alignment wrapText="1"/>
    </xf>
    <xf numFmtId="0" fontId="11" fillId="0" borderId="17" xfId="0" applyFont="1" applyBorder="1" applyAlignment="1">
      <alignment wrapText="1"/>
    </xf>
    <xf numFmtId="0" fontId="11" fillId="0" borderId="30" xfId="0" applyFont="1" applyBorder="1" applyAlignment="1">
      <alignment wrapText="1"/>
    </xf>
    <xf numFmtId="0" fontId="11" fillId="0" borderId="27" xfId="0" applyFont="1" applyBorder="1" applyAlignment="1">
      <alignment wrapText="1"/>
    </xf>
    <xf numFmtId="0" fontId="52" fillId="0" borderId="27" xfId="0" applyFont="1" applyBorder="1"/>
    <xf numFmtId="11" fontId="52" fillId="0" borderId="27" xfId="0" applyNumberFormat="1" applyFont="1" applyBorder="1"/>
    <xf numFmtId="164" fontId="53" fillId="0" borderId="0" xfId="1" applyNumberFormat="1" applyFont="1"/>
    <xf numFmtId="0" fontId="44" fillId="0" borderId="26" xfId="1" applyFont="1" applyBorder="1" applyAlignment="1">
      <alignment horizontal="left" vertical="center" wrapText="1"/>
    </xf>
    <xf numFmtId="0" fontId="44" fillId="0" borderId="26" xfId="1" applyFont="1" applyBorder="1" applyAlignment="1" applyProtection="1">
      <alignment horizontal="center" vertical="center" wrapText="1"/>
      <protection locked="0"/>
    </xf>
    <xf numFmtId="0" fontId="44" fillId="0" borderId="29" xfId="1" applyFont="1" applyBorder="1" applyAlignment="1">
      <alignment horizontal="left" vertical="center" wrapText="1"/>
    </xf>
    <xf numFmtId="0" fontId="44" fillId="0" borderId="29" xfId="1" applyFont="1" applyBorder="1" applyAlignment="1">
      <alignment vertical="center" wrapText="1"/>
    </xf>
    <xf numFmtId="0" fontId="44" fillId="0" borderId="29" xfId="1" applyFont="1" applyBorder="1" applyAlignment="1" applyProtection="1">
      <alignment horizontal="center" vertical="center" wrapText="1"/>
      <protection locked="0"/>
    </xf>
    <xf numFmtId="0" fontId="44" fillId="0" borderId="30" xfId="1" applyFont="1" applyBorder="1" applyAlignment="1" applyProtection="1">
      <alignment horizontal="left" vertical="center" wrapText="1"/>
      <protection locked="0"/>
    </xf>
    <xf numFmtId="0" fontId="44" fillId="15" borderId="23" xfId="0" applyFont="1" applyFill="1" applyBorder="1" applyAlignment="1">
      <alignment wrapText="1"/>
    </xf>
    <xf numFmtId="0" fontId="44" fillId="0" borderId="15" xfId="1" applyFont="1" applyBorder="1" applyAlignment="1">
      <alignment vertical="center"/>
    </xf>
    <xf numFmtId="166" fontId="47" fillId="0" borderId="15" xfId="0" applyNumberFormat="1" applyFont="1" applyBorder="1" applyAlignment="1">
      <alignment horizontal="center" vertical="center"/>
    </xf>
    <xf numFmtId="166" fontId="47" fillId="0" borderId="26" xfId="0" applyNumberFormat="1" applyFont="1" applyBorder="1" applyAlignment="1">
      <alignment horizontal="center" vertical="center"/>
    </xf>
    <xf numFmtId="166" fontId="47" fillId="0" borderId="18" xfId="0" applyNumberFormat="1" applyFont="1" applyBorder="1" applyAlignment="1">
      <alignment horizontal="center" vertical="center"/>
    </xf>
    <xf numFmtId="166" fontId="47" fillId="0" borderId="33" xfId="0" applyNumberFormat="1" applyFont="1" applyBorder="1" applyAlignment="1">
      <alignment horizontal="center" vertical="center"/>
    </xf>
    <xf numFmtId="166" fontId="47" fillId="0" borderId="29" xfId="0" applyNumberFormat="1" applyFont="1" applyBorder="1" applyAlignment="1">
      <alignment horizontal="center" vertical="center"/>
    </xf>
    <xf numFmtId="166" fontId="47" fillId="0" borderId="20" xfId="0" applyNumberFormat="1" applyFont="1" applyBorder="1" applyAlignment="1">
      <alignment horizontal="center" vertical="center"/>
    </xf>
    <xf numFmtId="166" fontId="47" fillId="0" borderId="14" xfId="0" applyNumberFormat="1" applyFont="1" applyBorder="1" applyAlignment="1">
      <alignment horizontal="center" vertical="center"/>
    </xf>
    <xf numFmtId="166" fontId="44" fillId="4" borderId="15" xfId="1" applyNumberFormat="1" applyFont="1" applyFill="1" applyBorder="1" applyAlignment="1" applyProtection="1">
      <alignment horizontal="center" vertical="center" wrapText="1"/>
      <protection locked="0"/>
    </xf>
    <xf numFmtId="166" fontId="44" fillId="15" borderId="15" xfId="0" applyNumberFormat="1" applyFont="1" applyFill="1" applyBorder="1" applyAlignment="1">
      <alignment horizontal="center" vertical="center" wrapText="1"/>
    </xf>
    <xf numFmtId="166" fontId="44" fillId="4" borderId="26" xfId="1" applyNumberFormat="1" applyFont="1" applyFill="1" applyBorder="1" applyAlignment="1" applyProtection="1">
      <alignment horizontal="center" vertical="center" wrapText="1"/>
      <protection locked="0"/>
    </xf>
    <xf numFmtId="166" fontId="44" fillId="4" borderId="29" xfId="1" applyNumberFormat="1" applyFont="1" applyFill="1" applyBorder="1" applyAlignment="1" applyProtection="1">
      <alignment horizontal="center" vertical="center" wrapText="1"/>
      <protection locked="0"/>
    </xf>
    <xf numFmtId="166" fontId="44" fillId="3" borderId="16" xfId="1" applyNumberFormat="1" applyFont="1" applyFill="1" applyBorder="1" applyAlignment="1">
      <alignment horizontal="center" vertical="center" wrapText="1"/>
    </xf>
    <xf numFmtId="166" fontId="44" fillId="0" borderId="29" xfId="1" applyNumberFormat="1" applyFont="1" applyBorder="1" applyAlignment="1" applyProtection="1">
      <alignment horizontal="center" vertical="center" wrapText="1"/>
      <protection locked="0"/>
    </xf>
    <xf numFmtId="166" fontId="44" fillId="15" borderId="23" xfId="0" applyNumberFormat="1" applyFont="1" applyFill="1" applyBorder="1" applyAlignment="1">
      <alignment horizontal="center" vertical="center"/>
    </xf>
    <xf numFmtId="0" fontId="44" fillId="0" borderId="15" xfId="1" applyFont="1" applyBorder="1" applyAlignment="1" applyProtection="1">
      <alignment horizontal="left" vertical="center" wrapText="1"/>
      <protection locked="0"/>
    </xf>
    <xf numFmtId="0" fontId="47" fillId="0" borderId="37" xfId="0" applyFont="1" applyBorder="1" applyAlignment="1">
      <alignment horizontal="left"/>
    </xf>
    <xf numFmtId="0" fontId="44" fillId="15" borderId="15" xfId="0" applyFont="1" applyFill="1" applyBorder="1" applyAlignment="1">
      <alignment horizontal="left" vertical="center" wrapText="1"/>
    </xf>
    <xf numFmtId="0" fontId="47" fillId="0" borderId="37" xfId="0" applyFont="1" applyBorder="1" applyAlignment="1">
      <alignment horizontal="left" wrapText="1"/>
    </xf>
    <xf numFmtId="164" fontId="44" fillId="4" borderId="26" xfId="1" applyNumberFormat="1" applyFont="1" applyFill="1" applyBorder="1" applyAlignment="1" applyProtection="1">
      <alignment horizontal="left" vertical="center" wrapText="1"/>
      <protection locked="0"/>
    </xf>
    <xf numFmtId="0" fontId="44" fillId="15" borderId="20" xfId="0" applyFont="1" applyFill="1" applyBorder="1" applyAlignment="1">
      <alignment horizontal="left" wrapText="1"/>
    </xf>
    <xf numFmtId="164" fontId="44" fillId="15" borderId="23" xfId="0" applyNumberFormat="1" applyFont="1" applyFill="1" applyBorder="1" applyAlignment="1">
      <alignment horizontal="left" vertical="center"/>
    </xf>
    <xf numFmtId="166" fontId="11" fillId="4" borderId="29" xfId="1" applyNumberFormat="1" applyFont="1" applyFill="1" applyBorder="1" applyAlignment="1" applyProtection="1">
      <alignment horizontal="center" vertical="center" wrapText="1"/>
      <protection locked="0"/>
    </xf>
    <xf numFmtId="166" fontId="11" fillId="3" borderId="16" xfId="1" applyNumberFormat="1" applyFont="1" applyFill="1" applyBorder="1" applyAlignment="1">
      <alignment horizontal="center" vertical="center" wrapText="1"/>
    </xf>
    <xf numFmtId="166" fontId="11" fillId="0" borderId="29" xfId="1" applyNumberFormat="1" applyFont="1" applyBorder="1" applyAlignment="1" applyProtection="1">
      <alignment horizontal="center" vertical="center" wrapText="1"/>
      <protection locked="0"/>
    </xf>
    <xf numFmtId="166" fontId="11" fillId="15" borderId="23" xfId="0" applyNumberFormat="1" applyFont="1" applyFill="1" applyBorder="1" applyAlignment="1">
      <alignment horizontal="center" vertical="center"/>
    </xf>
    <xf numFmtId="164" fontId="44" fillId="4" borderId="15" xfId="1" applyNumberFormat="1" applyFont="1" applyFill="1" applyBorder="1" applyAlignment="1" applyProtection="1">
      <alignment horizontal="left" vertical="center" wrapText="1"/>
      <protection locked="0"/>
    </xf>
    <xf numFmtId="166" fontId="44" fillId="3" borderId="15" xfId="1" applyNumberFormat="1" applyFont="1" applyFill="1" applyBorder="1" applyAlignment="1">
      <alignment horizontal="center" vertical="center" wrapText="1"/>
    </xf>
    <xf numFmtId="166" fontId="44" fillId="0" borderId="15" xfId="1" applyNumberFormat="1" applyFont="1" applyBorder="1" applyAlignment="1" applyProtection="1">
      <alignment horizontal="center" vertical="center" wrapText="1"/>
      <protection locked="0"/>
    </xf>
    <xf numFmtId="164" fontId="44" fillId="15" borderId="23" xfId="0" applyNumberFormat="1" applyFont="1" applyFill="1" applyBorder="1" applyAlignment="1">
      <alignment horizontal="center" vertical="center"/>
    </xf>
    <xf numFmtId="1" fontId="47" fillId="0" borderId="15" xfId="0" applyNumberFormat="1" applyFont="1" applyBorder="1" applyAlignment="1">
      <alignment horizontal="center" vertical="center"/>
    </xf>
    <xf numFmtId="166" fontId="44" fillId="4" borderId="15" xfId="1" applyNumberFormat="1" applyFont="1" applyFill="1" applyBorder="1" applyAlignment="1">
      <alignment horizontal="center" vertical="center" wrapText="1"/>
    </xf>
    <xf numFmtId="166" fontId="11" fillId="15" borderId="23" xfId="0" applyNumberFormat="1" applyFont="1" applyFill="1" applyBorder="1" applyAlignment="1">
      <alignment wrapText="1"/>
    </xf>
    <xf numFmtId="0" fontId="47" fillId="0" borderId="37" xfId="0" applyFont="1" applyBorder="1" applyAlignment="1">
      <alignment horizontal="center" vertical="center"/>
    </xf>
    <xf numFmtId="0" fontId="47" fillId="0" borderId="37" xfId="0" applyFont="1" applyBorder="1" applyAlignment="1">
      <alignment horizontal="center" vertical="center" wrapText="1"/>
    </xf>
    <xf numFmtId="0" fontId="44" fillId="15" borderId="20" xfId="0" applyFont="1" applyFill="1" applyBorder="1" applyAlignment="1">
      <alignment horizontal="center" vertical="center" wrapText="1"/>
    </xf>
    <xf numFmtId="166" fontId="49" fillId="3" borderId="15" xfId="1" applyNumberFormat="1" applyFont="1" applyFill="1" applyBorder="1" applyAlignment="1">
      <alignment horizontal="center" vertical="center" wrapText="1"/>
    </xf>
    <xf numFmtId="166" fontId="49" fillId="4" borderId="15" xfId="1" applyNumberFormat="1" applyFont="1" applyFill="1" applyBorder="1" applyAlignment="1">
      <alignment horizontal="center" vertical="center" wrapText="1"/>
    </xf>
    <xf numFmtId="166" fontId="47" fillId="0" borderId="15" xfId="0" applyNumberFormat="1" applyFont="1" applyBorder="1" applyAlignment="1">
      <alignment vertical="center"/>
    </xf>
    <xf numFmtId="166" fontId="44" fillId="7" borderId="15" xfId="1" applyNumberFormat="1" applyFont="1" applyFill="1" applyBorder="1" applyAlignment="1">
      <alignment horizontal="center" vertical="center" wrapText="1"/>
    </xf>
    <xf numFmtId="166" fontId="11" fillId="15" borderId="15" xfId="0" applyNumberFormat="1" applyFont="1" applyFill="1" applyBorder="1" applyAlignment="1">
      <alignment horizontal="center" vertical="center" wrapText="1"/>
    </xf>
    <xf numFmtId="166" fontId="11" fillId="4" borderId="29" xfId="1" applyNumberFormat="1" applyFont="1" applyFill="1" applyBorder="1" applyAlignment="1">
      <alignment horizontal="center" vertical="center" wrapText="1"/>
    </xf>
    <xf numFmtId="0" fontId="44" fillId="0" borderId="30" xfId="1" applyFont="1" applyBorder="1" applyAlignment="1">
      <alignment horizontal="left" vertical="center" wrapText="1"/>
    </xf>
    <xf numFmtId="0" fontId="47" fillId="0" borderId="37" xfId="0" applyFont="1" applyBorder="1" applyAlignment="1">
      <alignment horizontal="left" vertical="center"/>
    </xf>
    <xf numFmtId="0" fontId="47" fillId="0" borderId="37" xfId="0" applyFont="1" applyBorder="1" applyAlignment="1">
      <alignment horizontal="left" vertical="center" wrapText="1"/>
    </xf>
    <xf numFmtId="164" fontId="44" fillId="4" borderId="15" xfId="1" applyNumberFormat="1" applyFont="1" applyFill="1" applyBorder="1" applyAlignment="1">
      <alignment horizontal="left" vertical="center" wrapText="1"/>
    </xf>
    <xf numFmtId="0" fontId="44" fillId="15" borderId="20" xfId="0" applyFont="1" applyFill="1" applyBorder="1" applyAlignment="1">
      <alignment horizontal="left" vertical="center" wrapText="1"/>
    </xf>
    <xf numFmtId="166" fontId="17" fillId="4" borderId="29" xfId="1" applyNumberFormat="1" applyFont="1" applyFill="1" applyBorder="1" applyAlignment="1">
      <alignment horizontal="center" vertical="center" wrapText="1"/>
    </xf>
    <xf numFmtId="0" fontId="44" fillId="4" borderId="29" xfId="1" applyFont="1" applyFill="1" applyBorder="1" applyAlignment="1">
      <alignment horizontal="center" vertical="center" wrapText="1"/>
    </xf>
    <xf numFmtId="0" fontId="44" fillId="4" borderId="33" xfId="1" applyFont="1" applyFill="1" applyBorder="1" applyAlignment="1">
      <alignment horizontal="center" vertical="center" wrapText="1"/>
    </xf>
    <xf numFmtId="0" fontId="11" fillId="4" borderId="23" xfId="1" applyFont="1" applyFill="1" applyBorder="1" applyAlignment="1">
      <alignment horizontal="center" vertical="center" wrapText="1"/>
    </xf>
    <xf numFmtId="0" fontId="11" fillId="4" borderId="33" xfId="1" applyFont="1" applyFill="1" applyBorder="1" applyAlignment="1">
      <alignment horizontal="center" vertical="center" wrapText="1"/>
    </xf>
    <xf numFmtId="166" fontId="44" fillId="15" borderId="15" xfId="0" applyNumberFormat="1" applyFont="1" applyFill="1" applyBorder="1" applyAlignment="1">
      <alignment horizontal="center" vertical="center"/>
    </xf>
    <xf numFmtId="166" fontId="44" fillId="0" borderId="15" xfId="1" applyNumberFormat="1" applyFont="1" applyBorder="1" applyAlignment="1">
      <alignment horizontal="center" vertical="center" wrapText="1"/>
    </xf>
    <xf numFmtId="0" fontId="43" fillId="0" borderId="27" xfId="0" applyFont="1" applyBorder="1"/>
    <xf numFmtId="0" fontId="44" fillId="15" borderId="34" xfId="0" applyFont="1" applyFill="1" applyBorder="1" applyAlignment="1">
      <alignment wrapText="1"/>
    </xf>
    <xf numFmtId="1" fontId="44" fillId="15" borderId="23" xfId="0" applyNumberFormat="1" applyFont="1" applyFill="1" applyBorder="1" applyAlignment="1">
      <alignment horizontal="center" vertical="center" wrapText="1"/>
    </xf>
    <xf numFmtId="0" fontId="49" fillId="3" borderId="16" xfId="1" applyFont="1" applyFill="1" applyBorder="1" applyAlignment="1">
      <alignment horizontal="center" vertical="center" wrapText="1"/>
    </xf>
    <xf numFmtId="164" fontId="44" fillId="15" borderId="23" xfId="0" applyNumberFormat="1" applyFont="1" applyFill="1" applyBorder="1" applyAlignment="1">
      <alignment horizontal="center" vertical="center" wrapText="1"/>
    </xf>
    <xf numFmtId="0" fontId="11" fillId="0" borderId="18" xfId="1" applyFont="1" applyBorder="1" applyAlignment="1" applyProtection="1">
      <alignment horizontal="center" vertical="center" wrapText="1"/>
      <protection locked="0"/>
    </xf>
    <xf numFmtId="0" fontId="11" fillId="3" borderId="28" xfId="1" applyFont="1" applyFill="1" applyBorder="1" applyAlignment="1">
      <alignment horizontal="center" vertical="center" wrapText="1"/>
    </xf>
    <xf numFmtId="0" fontId="14" fillId="0" borderId="38" xfId="0" applyFont="1" applyBorder="1"/>
    <xf numFmtId="11" fontId="14" fillId="0" borderId="38" xfId="0" applyNumberFormat="1" applyFont="1" applyBorder="1"/>
    <xf numFmtId="11" fontId="11" fillId="15" borderId="34" xfId="0" applyNumberFormat="1" applyFont="1" applyFill="1" applyBorder="1" applyAlignment="1">
      <alignment wrapText="1"/>
    </xf>
    <xf numFmtId="0" fontId="17" fillId="0" borderId="39" xfId="0" applyFont="1" applyBorder="1" applyAlignment="1">
      <alignment wrapText="1"/>
    </xf>
    <xf numFmtId="0" fontId="51" fillId="15" borderId="15" xfId="0" applyFont="1" applyFill="1" applyBorder="1" applyAlignment="1">
      <alignment wrapText="1"/>
    </xf>
    <xf numFmtId="0" fontId="51" fillId="15" borderId="33" xfId="0" applyFont="1" applyFill="1" applyBorder="1" applyAlignment="1">
      <alignment wrapText="1"/>
    </xf>
    <xf numFmtId="11" fontId="51" fillId="15" borderId="33" xfId="0" applyNumberFormat="1" applyFont="1" applyFill="1" applyBorder="1" applyAlignment="1">
      <alignment wrapText="1"/>
    </xf>
    <xf numFmtId="0" fontId="51" fillId="16" borderId="28" xfId="0" applyFont="1" applyFill="1" applyBorder="1" applyAlignment="1">
      <alignment wrapText="1"/>
    </xf>
    <xf numFmtId="0" fontId="51" fillId="0" borderId="33" xfId="0" applyFont="1" applyBorder="1" applyAlignment="1">
      <alignment wrapText="1"/>
    </xf>
    <xf numFmtId="0" fontId="51" fillId="0" borderId="24" xfId="0" applyFont="1" applyBorder="1" applyAlignment="1">
      <alignment wrapText="1"/>
    </xf>
    <xf numFmtId="0" fontId="51" fillId="15" borderId="29" xfId="0" applyFont="1" applyFill="1" applyBorder="1" applyAlignment="1">
      <alignment wrapText="1"/>
    </xf>
    <xf numFmtId="0" fontId="51" fillId="15" borderId="23" xfId="0" applyFont="1" applyFill="1" applyBorder="1" applyAlignment="1">
      <alignment wrapText="1"/>
    </xf>
    <xf numFmtId="11" fontId="51" fillId="15" borderId="23" xfId="0" applyNumberFormat="1" applyFont="1" applyFill="1" applyBorder="1" applyAlignment="1">
      <alignment wrapText="1"/>
    </xf>
    <xf numFmtId="0" fontId="51" fillId="0" borderId="23" xfId="0" applyFont="1" applyBorder="1" applyAlignment="1">
      <alignment wrapText="1"/>
    </xf>
    <xf numFmtId="0" fontId="51" fillId="0" borderId="36" xfId="0" applyFont="1" applyBorder="1" applyAlignment="1">
      <alignment wrapText="1"/>
    </xf>
    <xf numFmtId="0" fontId="51" fillId="0" borderId="29" xfId="0" applyFont="1" applyBorder="1" applyAlignment="1">
      <alignment wrapText="1"/>
    </xf>
    <xf numFmtId="0" fontId="54" fillId="0" borderId="0" xfId="0" applyFont="1"/>
    <xf numFmtId="0" fontId="51" fillId="0" borderId="30" xfId="0" applyFont="1" applyBorder="1" applyAlignment="1">
      <alignment wrapText="1"/>
    </xf>
    <xf numFmtId="0" fontId="55" fillId="0" borderId="0" xfId="0" applyFont="1"/>
    <xf numFmtId="49" fontId="3" fillId="0" borderId="0" xfId="0" applyNumberFormat="1" applyFont="1" applyAlignment="1">
      <alignment vertical="top" wrapText="1"/>
    </xf>
    <xf numFmtId="164" fontId="4" fillId="0" borderId="4" xfId="1" applyNumberFormat="1" applyFont="1" applyBorder="1" applyAlignment="1">
      <alignment horizontal="center" vertical="center" wrapText="1"/>
    </xf>
    <xf numFmtId="164" fontId="4" fillId="0" borderId="5" xfId="1" applyNumberFormat="1" applyFont="1" applyBorder="1" applyAlignment="1">
      <alignment horizontal="center" vertical="center" wrapText="1"/>
    </xf>
    <xf numFmtId="164" fontId="4" fillId="0" borderId="6" xfId="1" applyNumberFormat="1" applyFont="1" applyBorder="1" applyAlignment="1">
      <alignment horizontal="center" vertical="center" wrapText="1"/>
    </xf>
    <xf numFmtId="164" fontId="4" fillId="0" borderId="1" xfId="1" applyNumberFormat="1" applyFont="1" applyBorder="1" applyAlignment="1">
      <alignment horizontal="center" vertical="center" wrapText="1"/>
    </xf>
    <xf numFmtId="164" fontId="4" fillId="0" borderId="2" xfId="1" applyNumberFormat="1" applyFont="1" applyBorder="1" applyAlignment="1">
      <alignment horizontal="center" vertical="center" wrapText="1"/>
    </xf>
    <xf numFmtId="164" fontId="4" fillId="0" borderId="10" xfId="1" applyNumberFormat="1" applyFont="1" applyBorder="1" applyAlignment="1">
      <alignment horizontal="center" vertical="center" wrapText="1"/>
    </xf>
    <xf numFmtId="0" fontId="4" fillId="0" borderId="4" xfId="1" applyFont="1" applyBorder="1" applyAlignment="1">
      <alignment horizontal="center" vertical="center" wrapText="1"/>
    </xf>
    <xf numFmtId="0" fontId="4" fillId="0" borderId="5" xfId="1" applyFont="1" applyBorder="1" applyAlignment="1">
      <alignment horizontal="center" vertical="center" wrapText="1"/>
    </xf>
    <xf numFmtId="0" fontId="4" fillId="0" borderId="6" xfId="1" applyFont="1" applyBorder="1" applyAlignment="1">
      <alignment horizontal="center" vertical="center" wrapText="1"/>
    </xf>
    <xf numFmtId="0" fontId="4" fillId="0" borderId="1" xfId="1" applyFont="1" applyBorder="1" applyAlignment="1">
      <alignment horizontal="center" vertical="center" wrapText="1"/>
    </xf>
    <xf numFmtId="0" fontId="4" fillId="0" borderId="2" xfId="1" applyFont="1" applyBorder="1" applyAlignment="1">
      <alignment horizontal="center" vertical="center" wrapText="1"/>
    </xf>
    <xf numFmtId="0" fontId="4" fillId="0" borderId="10" xfId="1" applyFont="1" applyBorder="1" applyAlignment="1">
      <alignment horizontal="center" vertical="center" wrapText="1"/>
    </xf>
    <xf numFmtId="164" fontId="1" fillId="0" borderId="12" xfId="1" applyNumberFormat="1" applyBorder="1" applyAlignment="1">
      <alignment horizontal="center"/>
    </xf>
    <xf numFmtId="164" fontId="1" fillId="0" borderId="13" xfId="1" applyNumberFormat="1" applyBorder="1" applyAlignment="1">
      <alignment horizontal="center"/>
    </xf>
    <xf numFmtId="164" fontId="1" fillId="0" borderId="14" xfId="1" applyNumberFormat="1" applyBorder="1" applyAlignment="1">
      <alignment horizontal="center"/>
    </xf>
    <xf numFmtId="0" fontId="5" fillId="0" borderId="3" xfId="1" applyFont="1" applyBorder="1" applyAlignment="1">
      <alignment horizontal="center" vertical="center" wrapText="1"/>
    </xf>
    <xf numFmtId="0" fontId="5" fillId="0" borderId="7" xfId="1" applyFont="1" applyBorder="1" applyAlignment="1">
      <alignment horizontal="center" vertical="center" wrapText="1"/>
    </xf>
    <xf numFmtId="0" fontId="5" fillId="0" borderId="4" xfId="1" applyFont="1" applyBorder="1" applyAlignment="1">
      <alignment horizontal="center" vertical="center"/>
    </xf>
    <xf numFmtId="0" fontId="5" fillId="0" borderId="5" xfId="1" applyFont="1" applyBorder="1" applyAlignment="1">
      <alignment horizontal="center" vertical="center"/>
    </xf>
    <xf numFmtId="0" fontId="5" fillId="0" borderId="6" xfId="1" applyFont="1" applyBorder="1" applyAlignment="1">
      <alignment horizontal="center" vertical="center"/>
    </xf>
    <xf numFmtId="0" fontId="5" fillId="0" borderId="8" xfId="1" applyFont="1" applyBorder="1" applyAlignment="1">
      <alignment horizontal="center" vertical="center"/>
    </xf>
    <xf numFmtId="0" fontId="5" fillId="0" borderId="0" xfId="1" applyFont="1" applyAlignment="1">
      <alignment horizontal="center" vertical="center"/>
    </xf>
    <xf numFmtId="0" fontId="5" fillId="0" borderId="9" xfId="1" applyFont="1" applyBorder="1" applyAlignment="1">
      <alignment horizontal="center" vertical="center"/>
    </xf>
    <xf numFmtId="164" fontId="4" fillId="0" borderId="3" xfId="1" applyNumberFormat="1" applyFont="1" applyBorder="1" applyAlignment="1">
      <alignment horizontal="center" vertical="center" wrapText="1"/>
    </xf>
    <xf numFmtId="164" fontId="4" fillId="0" borderId="11" xfId="1" applyNumberFormat="1" applyFont="1" applyBorder="1" applyAlignment="1">
      <alignment horizontal="center" vertical="center" wrapText="1"/>
    </xf>
    <xf numFmtId="0" fontId="1" fillId="0" borderId="12" xfId="1" applyBorder="1" applyAlignment="1">
      <alignment horizontal="center"/>
    </xf>
    <xf numFmtId="0" fontId="1" fillId="0" borderId="13" xfId="1" applyBorder="1" applyAlignment="1">
      <alignment horizontal="center"/>
    </xf>
    <xf numFmtId="0" fontId="1" fillId="0" borderId="14" xfId="1" applyBorder="1" applyAlignment="1">
      <alignment horizontal="center"/>
    </xf>
    <xf numFmtId="0" fontId="4" fillId="0" borderId="3" xfId="1" applyFont="1" applyBorder="1" applyAlignment="1">
      <alignment horizontal="center" vertical="center" wrapText="1"/>
    </xf>
    <xf numFmtId="0" fontId="4" fillId="0" borderId="11" xfId="1" applyFont="1" applyBorder="1" applyAlignment="1">
      <alignment horizontal="center" vertical="center" wrapText="1"/>
    </xf>
    <xf numFmtId="0" fontId="1" fillId="0" borderId="4" xfId="1" applyBorder="1" applyAlignment="1">
      <alignment horizontal="center" vertical="center" wrapText="1"/>
    </xf>
    <xf numFmtId="0" fontId="1" fillId="0" borderId="5" xfId="1" applyBorder="1" applyAlignment="1">
      <alignment horizontal="center" vertical="center" wrapText="1"/>
    </xf>
    <xf numFmtId="0" fontId="1" fillId="0" borderId="6" xfId="1" applyBorder="1" applyAlignment="1">
      <alignment horizontal="center" vertical="center" wrapText="1"/>
    </xf>
    <xf numFmtId="0" fontId="1" fillId="0" borderId="1" xfId="1" applyBorder="1" applyAlignment="1">
      <alignment horizontal="center" vertical="center" wrapText="1"/>
    </xf>
    <xf numFmtId="0" fontId="1" fillId="0" borderId="2" xfId="1" applyBorder="1" applyAlignment="1">
      <alignment horizontal="center" vertical="center" wrapText="1"/>
    </xf>
    <xf numFmtId="0" fontId="1" fillId="0" borderId="10" xfId="1" applyBorder="1" applyAlignment="1">
      <alignment horizontal="center" vertical="center" wrapText="1"/>
    </xf>
    <xf numFmtId="0" fontId="34" fillId="0" borderId="3" xfId="1" applyFont="1" applyBorder="1" applyAlignment="1">
      <alignment horizontal="center" vertical="center" wrapText="1"/>
    </xf>
    <xf numFmtId="0" fontId="34" fillId="0" borderId="7" xfId="1" applyFont="1" applyBorder="1" applyAlignment="1">
      <alignment horizontal="center" vertical="center" wrapText="1"/>
    </xf>
    <xf numFmtId="0" fontId="34" fillId="0" borderId="4" xfId="1" applyFont="1" applyBorder="1" applyAlignment="1">
      <alignment horizontal="center" vertical="center"/>
    </xf>
    <xf numFmtId="0" fontId="34" fillId="0" borderId="5" xfId="1" applyFont="1" applyBorder="1" applyAlignment="1">
      <alignment horizontal="center" vertical="center"/>
    </xf>
    <xf numFmtId="0" fontId="34" fillId="0" borderId="6" xfId="1" applyFont="1" applyBorder="1" applyAlignment="1">
      <alignment horizontal="center" vertical="center"/>
    </xf>
    <xf numFmtId="0" fontId="34" fillId="0" borderId="8" xfId="1" applyFont="1" applyBorder="1" applyAlignment="1">
      <alignment horizontal="center" vertical="center"/>
    </xf>
    <xf numFmtId="0" fontId="34" fillId="0" borderId="0" xfId="1" applyFont="1" applyAlignment="1">
      <alignment horizontal="center" vertical="center"/>
    </xf>
    <xf numFmtId="0" fontId="34" fillId="0" borderId="9" xfId="1" applyFont="1" applyBorder="1" applyAlignment="1">
      <alignment horizontal="center" vertical="center"/>
    </xf>
    <xf numFmtId="164" fontId="1" fillId="0" borderId="4" xfId="1" applyNumberFormat="1" applyBorder="1" applyAlignment="1">
      <alignment horizontal="center" vertical="center" wrapText="1"/>
    </xf>
    <xf numFmtId="164" fontId="1" fillId="0" borderId="5" xfId="1" applyNumberFormat="1" applyBorder="1" applyAlignment="1">
      <alignment horizontal="center" vertical="center" wrapText="1"/>
    </xf>
    <xf numFmtId="164" fontId="1" fillId="0" borderId="6" xfId="1" applyNumberFormat="1" applyBorder="1" applyAlignment="1">
      <alignment horizontal="center" vertical="center" wrapText="1"/>
    </xf>
    <xf numFmtId="164" fontId="1" fillId="0" borderId="1" xfId="1" applyNumberFormat="1" applyBorder="1" applyAlignment="1">
      <alignment horizontal="center" vertical="center" wrapText="1"/>
    </xf>
    <xf numFmtId="164" fontId="1" fillId="0" borderId="2" xfId="1" applyNumberFormat="1" applyBorder="1" applyAlignment="1">
      <alignment horizontal="center" vertical="center" wrapText="1"/>
    </xf>
    <xf numFmtId="164" fontId="1" fillId="0" borderId="10" xfId="1" applyNumberFormat="1" applyBorder="1" applyAlignment="1">
      <alignment horizontal="center" vertical="center" wrapText="1"/>
    </xf>
    <xf numFmtId="164" fontId="1" fillId="0" borderId="3" xfId="1" applyNumberFormat="1" applyBorder="1" applyAlignment="1">
      <alignment horizontal="center" vertical="center" wrapText="1"/>
    </xf>
    <xf numFmtId="164" fontId="1" fillId="0" borderId="11" xfId="1" applyNumberFormat="1" applyBorder="1" applyAlignment="1">
      <alignment horizontal="center" vertical="center" wrapText="1"/>
    </xf>
    <xf numFmtId="0" fontId="28" fillId="0" borderId="3" xfId="1" applyFont="1" applyBorder="1" applyAlignment="1">
      <alignment horizontal="center" vertical="center" wrapText="1"/>
    </xf>
    <xf numFmtId="0" fontId="28" fillId="0" borderId="7" xfId="1" applyFont="1" applyBorder="1" applyAlignment="1">
      <alignment horizontal="center" vertical="center" wrapText="1"/>
    </xf>
    <xf numFmtId="0" fontId="28" fillId="0" borderId="4" xfId="1" applyFont="1" applyBorder="1" applyAlignment="1">
      <alignment horizontal="center" vertical="center"/>
    </xf>
    <xf numFmtId="0" fontId="28" fillId="0" borderId="5" xfId="1" applyFont="1" applyBorder="1" applyAlignment="1">
      <alignment horizontal="center" vertical="center"/>
    </xf>
    <xf numFmtId="0" fontId="28" fillId="0" borderId="6" xfId="1" applyFont="1" applyBorder="1" applyAlignment="1">
      <alignment horizontal="center" vertical="center"/>
    </xf>
    <xf numFmtId="0" fontId="28" fillId="0" borderId="8" xfId="1" applyFont="1" applyBorder="1" applyAlignment="1">
      <alignment horizontal="center" vertical="center"/>
    </xf>
    <xf numFmtId="0" fontId="28" fillId="0" borderId="0" xfId="1" applyFont="1" applyAlignment="1">
      <alignment horizontal="center" vertical="center"/>
    </xf>
    <xf numFmtId="0" fontId="28" fillId="0" borderId="9" xfId="1" applyFont="1" applyBorder="1" applyAlignment="1">
      <alignment horizontal="center" vertical="center"/>
    </xf>
    <xf numFmtId="0" fontId="18" fillId="0" borderId="4" xfId="1" applyFont="1" applyBorder="1" applyAlignment="1">
      <alignment horizontal="center" vertical="center" wrapText="1"/>
    </xf>
    <xf numFmtId="0" fontId="18" fillId="0" borderId="5" xfId="1" applyFont="1" applyBorder="1" applyAlignment="1">
      <alignment horizontal="center" vertical="center" wrapText="1"/>
    </xf>
    <xf numFmtId="0" fontId="18" fillId="0" borderId="6" xfId="1" applyFont="1" applyBorder="1" applyAlignment="1">
      <alignment horizontal="center" vertical="center" wrapText="1"/>
    </xf>
    <xf numFmtId="0" fontId="18" fillId="0" borderId="1" xfId="1" applyFont="1" applyBorder="1" applyAlignment="1">
      <alignment horizontal="center" vertical="center" wrapText="1"/>
    </xf>
    <xf numFmtId="0" fontId="18" fillId="0" borderId="2" xfId="1" applyFont="1" applyBorder="1" applyAlignment="1">
      <alignment horizontal="center" vertical="center" wrapText="1"/>
    </xf>
    <xf numFmtId="0" fontId="18" fillId="0" borderId="10" xfId="1" applyFont="1" applyBorder="1" applyAlignment="1">
      <alignment horizontal="center" vertical="center" wrapText="1"/>
    </xf>
    <xf numFmtId="164" fontId="18" fillId="0" borderId="12" xfId="1" applyNumberFormat="1" applyFont="1" applyBorder="1" applyAlignment="1">
      <alignment horizontal="center"/>
    </xf>
    <xf numFmtId="164" fontId="18" fillId="0" borderId="13" xfId="1" applyNumberFormat="1" applyFont="1" applyBorder="1" applyAlignment="1">
      <alignment horizontal="center"/>
    </xf>
    <xf numFmtId="164" fontId="18" fillId="0" borderId="14" xfId="1" applyNumberFormat="1" applyFont="1" applyBorder="1" applyAlignment="1">
      <alignment horizontal="center"/>
    </xf>
    <xf numFmtId="164" fontId="18" fillId="0" borderId="4" xfId="1" applyNumberFormat="1" applyFont="1" applyBorder="1" applyAlignment="1">
      <alignment horizontal="center" vertical="center" wrapText="1"/>
    </xf>
    <xf numFmtId="164" fontId="18" fillId="0" borderId="5" xfId="1" applyNumberFormat="1" applyFont="1" applyBorder="1" applyAlignment="1">
      <alignment horizontal="center" vertical="center" wrapText="1"/>
    </xf>
    <xf numFmtId="164" fontId="18" fillId="0" borderId="6" xfId="1" applyNumberFormat="1" applyFont="1" applyBorder="1" applyAlignment="1">
      <alignment horizontal="center" vertical="center" wrapText="1"/>
    </xf>
    <xf numFmtId="164" fontId="18" fillId="0" borderId="1" xfId="1" applyNumberFormat="1" applyFont="1" applyBorder="1" applyAlignment="1">
      <alignment horizontal="center" vertical="center" wrapText="1"/>
    </xf>
    <xf numFmtId="164" fontId="18" fillId="0" borderId="2" xfId="1" applyNumberFormat="1" applyFont="1" applyBorder="1" applyAlignment="1">
      <alignment horizontal="center" vertical="center" wrapText="1"/>
    </xf>
    <xf numFmtId="164" fontId="18" fillId="0" borderId="10" xfId="1" applyNumberFormat="1" applyFont="1" applyBorder="1" applyAlignment="1">
      <alignment horizontal="center" vertical="center" wrapText="1"/>
    </xf>
    <xf numFmtId="164" fontId="18" fillId="0" borderId="3" xfId="1" applyNumberFormat="1" applyFont="1" applyBorder="1" applyAlignment="1">
      <alignment horizontal="center" vertical="center" wrapText="1"/>
    </xf>
    <xf numFmtId="164" fontId="18" fillId="0" borderId="11" xfId="1" applyNumberFormat="1" applyFont="1" applyBorder="1" applyAlignment="1">
      <alignment horizontal="center" vertical="center" wrapText="1"/>
    </xf>
    <xf numFmtId="0" fontId="1" fillId="0" borderId="3" xfId="1" applyBorder="1" applyAlignment="1">
      <alignment horizontal="center" vertical="center" wrapText="1"/>
    </xf>
    <xf numFmtId="0" fontId="1" fillId="0" borderId="11" xfId="1" applyBorder="1" applyAlignment="1">
      <alignment horizontal="center" vertical="center" wrapText="1"/>
    </xf>
    <xf numFmtId="0" fontId="34" fillId="0" borderId="22" xfId="1" applyFont="1" applyBorder="1" applyAlignment="1">
      <alignment horizontal="center" vertical="center" wrapText="1"/>
    </xf>
    <xf numFmtId="0" fontId="18" fillId="0" borderId="12" xfId="1" applyFont="1" applyBorder="1" applyAlignment="1">
      <alignment horizontal="center"/>
    </xf>
    <xf numFmtId="0" fontId="18" fillId="0" borderId="13" xfId="1" applyFont="1" applyBorder="1" applyAlignment="1">
      <alignment horizontal="center"/>
    </xf>
    <xf numFmtId="0" fontId="18" fillId="0" borderId="14" xfId="1" applyFont="1" applyBorder="1" applyAlignment="1">
      <alignment horizontal="center"/>
    </xf>
    <xf numFmtId="0" fontId="18" fillId="0" borderId="3" xfId="1" applyFont="1" applyBorder="1" applyAlignment="1">
      <alignment horizontal="center" vertical="center" wrapText="1"/>
    </xf>
    <xf numFmtId="0" fontId="18" fillId="0" borderId="11" xfId="1" applyFont="1" applyBorder="1" applyAlignment="1">
      <alignment horizontal="center" vertical="center" wrapText="1"/>
    </xf>
    <xf numFmtId="0" fontId="17" fillId="0" borderId="4" xfId="1" applyFont="1" applyBorder="1" applyAlignment="1">
      <alignment horizontal="center" vertical="center" wrapText="1"/>
    </xf>
    <xf numFmtId="0" fontId="17" fillId="0" borderId="5" xfId="1" applyFont="1" applyBorder="1" applyAlignment="1">
      <alignment horizontal="center" vertical="center" wrapText="1"/>
    </xf>
    <xf numFmtId="0" fontId="17" fillId="0" borderId="6" xfId="1" applyFont="1" applyBorder="1" applyAlignment="1">
      <alignment horizontal="center" vertical="center" wrapText="1"/>
    </xf>
    <xf numFmtId="0" fontId="17" fillId="0" borderId="1" xfId="1" applyFont="1" applyBorder="1" applyAlignment="1">
      <alignment horizontal="center" vertical="center" wrapText="1"/>
    </xf>
    <xf numFmtId="0" fontId="17" fillId="0" borderId="2" xfId="1" applyFont="1" applyBorder="1" applyAlignment="1">
      <alignment horizontal="center" vertical="center" wrapText="1"/>
    </xf>
    <xf numFmtId="0" fontId="17" fillId="0" borderId="10" xfId="1" applyFont="1" applyBorder="1" applyAlignment="1">
      <alignment horizontal="center" vertical="center" wrapText="1"/>
    </xf>
    <xf numFmtId="0" fontId="17" fillId="0" borderId="12" xfId="1" applyFont="1" applyBorder="1" applyAlignment="1">
      <alignment horizontal="center"/>
    </xf>
    <xf numFmtId="0" fontId="17" fillId="0" borderId="13" xfId="1" applyFont="1" applyBorder="1" applyAlignment="1">
      <alignment horizontal="center"/>
    </xf>
    <xf numFmtId="0" fontId="17" fillId="0" borderId="14" xfId="1" applyFont="1" applyBorder="1" applyAlignment="1">
      <alignment horizontal="center"/>
    </xf>
    <xf numFmtId="0" fontId="17" fillId="0" borderId="3" xfId="1" applyFont="1" applyBorder="1" applyAlignment="1">
      <alignment horizontal="center" vertical="center" wrapText="1"/>
    </xf>
    <xf numFmtId="0" fontId="17" fillId="0" borderId="7" xfId="1" applyFont="1" applyBorder="1" applyAlignment="1">
      <alignment horizontal="center" vertical="center" wrapText="1"/>
    </xf>
    <xf numFmtId="0" fontId="17" fillId="0" borderId="4" xfId="1" applyFont="1" applyBorder="1" applyAlignment="1">
      <alignment horizontal="center" vertical="center"/>
    </xf>
    <xf numFmtId="0" fontId="17" fillId="0" borderId="5" xfId="1" applyFont="1" applyBorder="1" applyAlignment="1">
      <alignment horizontal="center" vertical="center"/>
    </xf>
    <xf numFmtId="0" fontId="17" fillId="0" borderId="6" xfId="1" applyFont="1" applyBorder="1" applyAlignment="1">
      <alignment horizontal="center" vertical="center"/>
    </xf>
    <xf numFmtId="0" fontId="17" fillId="0" borderId="8" xfId="1" applyFont="1" applyBorder="1" applyAlignment="1">
      <alignment horizontal="center" vertical="center"/>
    </xf>
    <xf numFmtId="0" fontId="17" fillId="0" borderId="0" xfId="1" applyFont="1" applyAlignment="1">
      <alignment horizontal="center" vertical="center"/>
    </xf>
    <xf numFmtId="0" fontId="17" fillId="0" borderId="9" xfId="1" applyFont="1" applyBorder="1" applyAlignment="1">
      <alignment horizontal="center" vertical="center"/>
    </xf>
    <xf numFmtId="0" fontId="17" fillId="0" borderId="11" xfId="1" applyFont="1" applyBorder="1" applyAlignment="1">
      <alignment horizontal="center" vertical="center" wrapText="1"/>
    </xf>
    <xf numFmtId="164" fontId="1" fillId="0" borderId="12" xfId="1" applyNumberFormat="1" applyBorder="1" applyAlignment="1">
      <alignment horizontal="center" vertical="center"/>
    </xf>
    <xf numFmtId="164" fontId="1" fillId="0" borderId="13" xfId="1" applyNumberFormat="1" applyBorder="1" applyAlignment="1">
      <alignment horizontal="center" vertical="center"/>
    </xf>
    <xf numFmtId="164" fontId="1" fillId="0" borderId="14" xfId="1" applyNumberFormat="1" applyBorder="1" applyAlignment="1">
      <alignment horizontal="center" vertical="center"/>
    </xf>
    <xf numFmtId="49" fontId="11" fillId="0" borderId="0" xfId="0" applyNumberFormat="1" applyFont="1" applyAlignment="1">
      <alignment vertical="top" wrapText="1"/>
    </xf>
  </cellXfs>
  <cellStyles count="10">
    <cellStyle name="Blogas" xfId="3" builtinId="27"/>
    <cellStyle name="Currency 2" xfId="8" xr:uid="{18BE9E7F-065D-4468-9C8F-C71F4C1F4315}"/>
    <cellStyle name="Geras" xfId="4" builtinId="26"/>
    <cellStyle name="Įprastas" xfId="0" builtinId="0"/>
    <cellStyle name="Įprastas 2" xfId="2" xr:uid="{AA4C2293-7FC5-4760-A4E0-DE9B2622EF62}"/>
    <cellStyle name="Normal 2" xfId="5" xr:uid="{5926C1B5-8D3E-4193-8364-81F9AD41292C}"/>
    <cellStyle name="Normal 21" xfId="6" xr:uid="{1B2E14E7-04EB-48DB-A235-3B2A16ED0C6B}"/>
    <cellStyle name="Normal 86" xfId="9" xr:uid="{76821726-267D-4038-A042-F0DA8155270F}"/>
    <cellStyle name="Percent 2" xfId="7" xr:uid="{D5BCA6F1-4508-4EC8-8CEB-162FCEA4F50E}"/>
    <cellStyle name="Standard 2" xfId="1" xr:uid="{319A4655-C97E-42F9-A132-AD0C556A780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5D96935-C2AE-4AB8-B103-DD725ACECC92}"/>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427733F-C722-40E6-9EC4-6EBDEE1420C2}"/>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9B1215A-1C66-4614-BCE4-E0B8886A9CC7}"/>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483CE54-3988-4B4D-9AC2-0CAABF1704FC}"/>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D182B72-5E0D-48DC-BD9B-150B9F89807B}"/>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0DE2B64-D0F3-49EA-917E-1564E3CC77AA}"/>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63E530F-CD4C-452D-8C8F-C55E98F1D633}"/>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AED4291-79F2-4B12-B40A-1120D2127545}"/>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1E1E618-D7DA-4C26-A114-E94577C4A0BA}"/>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1074156-EC9F-4752-AE3D-C521BAFE129A}"/>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83FFB07-5C19-494C-9DF5-B5AE4ADDDACF}"/>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BB08707-A499-4C11-B9D0-2265437CA16B}"/>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E7E9C7B-F051-4CE7-8C75-BF2318DF5489}"/>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6B96D2E-ECBD-4200-BCFB-AD79DD8C77F5}"/>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B69DFAB-380D-4A11-A8BF-07522955A9D0}"/>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3F65A3F-C67C-4353-BDCD-480AE6B0980E}"/>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08464F0-3F95-4A9B-B4ED-243869124E47}"/>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4CFE3B1-2A63-440B-9623-3603FBBFE5E3}"/>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594D574-70AD-40C5-B930-F500D1DB67C5}"/>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7AAC8F2-8E36-4918-99A9-2778E1EA7D23}"/>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8DD3FC3-0C96-4C28-B66A-B0EAF409BF06}"/>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B1B5A25-0737-4C4F-A32F-322128CCC2FB}"/>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FD7802A-2AA7-4ED6-9A8E-96056A9CD1F5}"/>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A04FFF7-6A23-4477-B320-33EAD404AD63}"/>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386FAE6F-4F3A-499A-A687-3D7755885E39}"/>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B44354B-F2D1-4899-A03E-78E7995C27CD}"/>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4C57AFE-5C69-4133-9362-1676CB007CD9}"/>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D75EC097-C6F1-4342-81D0-ECB32996FEE9}"/>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5C91AD0-1CD2-449A-97AF-92FEB0A5AE54}"/>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DCE04BF2-49B7-441C-AAFE-54B20307D1FC}"/>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964485E-E634-42F9-93FB-010C8035AD5B}"/>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9F39F8-6E2C-4BAD-8B44-6B92421B1699}"/>
            </a:ext>
          </a:extLst>
        </xdr:cNvPr>
        <xdr:cNvSpPr txBox="1"/>
      </xdr:nvSpPr>
      <xdr:spPr>
        <a:xfrm>
          <a:off x="95250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EDFBD5E-1F09-4C32-8472-A1C4EF21D8E3}"/>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E1C5191-49D5-4225-91CD-B971123141B9}"/>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6</xdr:col>
      <xdr:colOff>180975</xdr:colOff>
      <xdr:row>4</xdr:row>
      <xdr:rowOff>9525</xdr:rowOff>
    </xdr:from>
    <xdr:ext cx="184731" cy="264560"/>
    <xdr:sp macro="" textlink="">
      <xdr:nvSpPr>
        <xdr:cNvPr id="2" name="Textfeld 1">
          <a:extLst>
            <a:ext uri="{FF2B5EF4-FFF2-40B4-BE49-F238E27FC236}">
              <a16:creationId xmlns:a16="http://schemas.microsoft.com/office/drawing/2014/main" id="{57251E35-0032-4CF7-98DC-C5F4E2F016CB}"/>
            </a:ext>
          </a:extLst>
        </xdr:cNvPr>
        <xdr:cNvSpPr txBox="1"/>
      </xdr:nvSpPr>
      <xdr:spPr>
        <a:xfrm>
          <a:off x="8118475" y="784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2013“ – 2022 m. tema">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16CC06-BA98-4110-A58D-AEEF0F7729FE}">
  <dimension ref="A1:XFB170"/>
  <sheetViews>
    <sheetView topLeftCell="A44" zoomScaleNormal="100" workbookViewId="0">
      <selection activeCell="A61" sqref="A61:XFD61"/>
    </sheetView>
  </sheetViews>
  <sheetFormatPr defaultColWidth="8.7109375" defaultRowHeight="12.75" customHeight="1" x14ac:dyDescent="0.2"/>
  <cols>
    <col min="1" max="1" width="18.28515625" style="4" customWidth="1"/>
    <col min="2" max="2" width="19.285156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6" width="8.5703125" style="283" customWidth="1"/>
    <col min="37" max="37" width="12.28515625" style="283" customWidth="1"/>
    <col min="38" max="38" width="25.7109375" style="4" customWidth="1"/>
    <col min="39" max="16384" width="8.7109375" style="4"/>
  </cols>
  <sheetData>
    <row r="1" spans="1:38" ht="22.9" customHeight="1" x14ac:dyDescent="0.2">
      <c r="A1" s="1" t="s">
        <v>0</v>
      </c>
      <c r="B1" s="2"/>
      <c r="C1" s="3"/>
    </row>
    <row r="2" spans="1:38" x14ac:dyDescent="0.2">
      <c r="A2" s="5" t="s">
        <v>1</v>
      </c>
      <c r="B2" s="2"/>
      <c r="C2" s="3"/>
    </row>
    <row r="3" spans="1:38" x14ac:dyDescent="0.2">
      <c r="B3" s="2"/>
      <c r="C3" s="3"/>
      <c r="F3" s="243"/>
      <c r="R3" s="261"/>
      <c r="S3" s="261"/>
      <c r="T3" s="261"/>
      <c r="U3" s="261"/>
      <c r="V3" s="261"/>
    </row>
    <row r="4" spans="1:38" x14ac:dyDescent="0.2">
      <c r="A4" s="5" t="s">
        <v>2</v>
      </c>
      <c r="B4" s="7" t="s">
        <v>3</v>
      </c>
      <c r="C4" s="8" t="s">
        <v>4</v>
      </c>
      <c r="R4" s="261"/>
      <c r="S4" s="261"/>
      <c r="T4" s="261"/>
      <c r="U4" s="261"/>
      <c r="V4" s="261"/>
    </row>
    <row r="5" spans="1:38" x14ac:dyDescent="0.2">
      <c r="A5" s="5" t="s">
        <v>5</v>
      </c>
      <c r="B5" s="7" t="s">
        <v>6</v>
      </c>
      <c r="C5" s="8" t="s">
        <v>7</v>
      </c>
      <c r="R5" s="261"/>
      <c r="S5" s="261"/>
      <c r="T5" s="261"/>
      <c r="U5" s="261"/>
      <c r="V5" s="261"/>
    </row>
    <row r="6" spans="1:38" x14ac:dyDescent="0.2">
      <c r="A6" s="5" t="s">
        <v>8</v>
      </c>
      <c r="B6" s="7">
        <v>1990</v>
      </c>
      <c r="C6" s="8" t="s">
        <v>9</v>
      </c>
      <c r="R6" s="244"/>
      <c r="S6" s="244"/>
      <c r="T6" s="244"/>
      <c r="U6" s="244"/>
      <c r="V6" s="244"/>
    </row>
    <row r="7" spans="1:38" x14ac:dyDescent="0.2">
      <c r="A7" s="5" t="s">
        <v>10</v>
      </c>
      <c r="B7" s="7" t="s">
        <v>11</v>
      </c>
      <c r="C7" s="8" t="s">
        <v>12</v>
      </c>
      <c r="R7" s="261"/>
      <c r="S7" s="261"/>
      <c r="T7" s="261"/>
      <c r="U7" s="261"/>
      <c r="V7" s="261"/>
    </row>
    <row r="8" spans="1:38" x14ac:dyDescent="0.2">
      <c r="A8" s="10"/>
      <c r="B8" s="2"/>
      <c r="C8" s="3"/>
      <c r="R8" s="261"/>
      <c r="S8" s="261"/>
      <c r="T8" s="261"/>
      <c r="U8" s="261"/>
      <c r="V8" s="261"/>
      <c r="AF8" s="239"/>
    </row>
    <row r="9" spans="1:38" ht="13.5" thickBot="1" x14ac:dyDescent="0.25">
      <c r="A9" s="11"/>
      <c r="B9" s="12"/>
      <c r="C9" s="13"/>
      <c r="D9" s="14"/>
      <c r="E9" s="245"/>
      <c r="F9" s="245"/>
      <c r="G9" s="245"/>
      <c r="H9" s="245"/>
      <c r="I9" s="245"/>
      <c r="J9" s="245"/>
      <c r="K9" s="245"/>
      <c r="L9" s="245"/>
      <c r="M9" s="245"/>
      <c r="N9" s="245"/>
      <c r="O9" s="245"/>
      <c r="P9" s="245"/>
      <c r="Q9" s="245"/>
      <c r="R9" s="261"/>
      <c r="S9" s="261"/>
      <c r="T9" s="261"/>
      <c r="U9" s="261"/>
      <c r="V9" s="261"/>
      <c r="AF9" s="239"/>
    </row>
    <row r="10" spans="1:38" s="6" customFormat="1" ht="37.5" customHeight="1" thickBot="1" x14ac:dyDescent="0.25">
      <c r="A10" s="501" t="str">
        <f>B4&amp;": "&amp;B5&amp;": "&amp;B6</f>
        <v>LT: 13.02.2026: 1990</v>
      </c>
      <c r="B10" s="503" t="s">
        <v>13</v>
      </c>
      <c r="C10" s="504"/>
      <c r="D10" s="505"/>
      <c r="E10" s="486" t="s">
        <v>14</v>
      </c>
      <c r="F10" s="487"/>
      <c r="G10" s="487"/>
      <c r="H10" s="488"/>
      <c r="I10" s="486" t="s">
        <v>15</v>
      </c>
      <c r="J10" s="487"/>
      <c r="K10" s="487"/>
      <c r="L10" s="488"/>
      <c r="M10" s="509" t="s">
        <v>16</v>
      </c>
      <c r="N10" s="486" t="s">
        <v>17</v>
      </c>
      <c r="O10" s="487"/>
      <c r="P10" s="488"/>
      <c r="Q10" s="486" t="s">
        <v>18</v>
      </c>
      <c r="R10" s="487"/>
      <c r="S10" s="487"/>
      <c r="T10" s="487"/>
      <c r="U10" s="487"/>
      <c r="V10" s="488"/>
      <c r="W10" s="486" t="s">
        <v>19</v>
      </c>
      <c r="X10" s="487"/>
      <c r="Y10" s="487"/>
      <c r="Z10" s="487"/>
      <c r="AA10" s="487"/>
      <c r="AB10" s="487"/>
      <c r="AC10" s="487"/>
      <c r="AD10" s="488"/>
      <c r="AE10" s="15"/>
      <c r="AF10" s="492" t="s">
        <v>20</v>
      </c>
      <c r="AG10" s="493"/>
      <c r="AH10" s="493"/>
      <c r="AI10" s="493"/>
      <c r="AJ10" s="493"/>
      <c r="AK10" s="493"/>
      <c r="AL10" s="494"/>
    </row>
    <row r="11" spans="1:38" ht="15" customHeight="1" thickBot="1" x14ac:dyDescent="0.25">
      <c r="A11" s="502"/>
      <c r="B11" s="506"/>
      <c r="C11" s="507"/>
      <c r="D11" s="508"/>
      <c r="E11" s="489"/>
      <c r="F11" s="490"/>
      <c r="G11" s="490"/>
      <c r="H11" s="491"/>
      <c r="I11" s="489"/>
      <c r="J11" s="490"/>
      <c r="K11" s="490"/>
      <c r="L11" s="491"/>
      <c r="M11" s="510"/>
      <c r="N11" s="489"/>
      <c r="O11" s="490"/>
      <c r="P11" s="491"/>
      <c r="Q11" s="489"/>
      <c r="R11" s="490"/>
      <c r="S11" s="490"/>
      <c r="T11" s="490"/>
      <c r="U11" s="490"/>
      <c r="V11" s="491"/>
      <c r="W11" s="246"/>
      <c r="X11" s="498" t="s">
        <v>21</v>
      </c>
      <c r="Y11" s="499"/>
      <c r="Z11" s="499"/>
      <c r="AA11" s="499"/>
      <c r="AB11" s="500"/>
      <c r="AC11" s="247"/>
      <c r="AD11" s="248"/>
      <c r="AE11" s="19"/>
      <c r="AF11" s="495"/>
      <c r="AG11" s="496"/>
      <c r="AH11" s="496"/>
      <c r="AI11" s="496"/>
      <c r="AJ11" s="496"/>
      <c r="AK11" s="496"/>
      <c r="AL11" s="497"/>
    </row>
    <row r="12" spans="1:38" ht="52.5" customHeight="1" thickBot="1" x14ac:dyDescent="0.25">
      <c r="A12" s="502"/>
      <c r="B12" s="506"/>
      <c r="C12" s="507"/>
      <c r="D12" s="508"/>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25" t="s">
        <v>55</v>
      </c>
      <c r="B13" s="25" t="s">
        <v>56</v>
      </c>
      <c r="C13" s="26" t="s">
        <v>57</v>
      </c>
      <c r="D13" s="25" t="s">
        <v>58</v>
      </c>
      <c r="E13" s="155" t="s">
        <v>59</v>
      </c>
      <c r="F13" s="155" t="s">
        <v>59</v>
      </c>
      <c r="G13" s="155" t="s">
        <v>59</v>
      </c>
      <c r="H13" s="155" t="s">
        <v>59</v>
      </c>
      <c r="I13" s="155" t="s">
        <v>59</v>
      </c>
      <c r="J13" s="155" t="s">
        <v>59</v>
      </c>
      <c r="K13" s="155" t="s">
        <v>59</v>
      </c>
      <c r="L13" s="155" t="s">
        <v>59</v>
      </c>
      <c r="M13" s="155" t="s">
        <v>59</v>
      </c>
      <c r="N13" s="155" t="s">
        <v>60</v>
      </c>
      <c r="O13" s="155" t="s">
        <v>60</v>
      </c>
      <c r="P13" s="155" t="s">
        <v>60</v>
      </c>
      <c r="Q13" s="155" t="s">
        <v>60</v>
      </c>
      <c r="R13" s="155" t="s">
        <v>60</v>
      </c>
      <c r="S13" s="155" t="s">
        <v>60</v>
      </c>
      <c r="T13" s="155" t="s">
        <v>60</v>
      </c>
      <c r="U13" s="155" t="s">
        <v>60</v>
      </c>
      <c r="V13" s="155" t="s">
        <v>60</v>
      </c>
      <c r="W13" s="155" t="s">
        <v>61</v>
      </c>
      <c r="X13" s="155" t="s">
        <v>60</v>
      </c>
      <c r="Y13" s="155" t="s">
        <v>60</v>
      </c>
      <c r="Z13" s="155" t="s">
        <v>60</v>
      </c>
      <c r="AA13" s="155" t="s">
        <v>60</v>
      </c>
      <c r="AB13" s="155" t="s">
        <v>60</v>
      </c>
      <c r="AC13" s="155" t="s">
        <v>62</v>
      </c>
      <c r="AD13" s="155" t="s">
        <v>62</v>
      </c>
      <c r="AE13" s="27"/>
      <c r="AF13" s="263" t="s">
        <v>63</v>
      </c>
      <c r="AG13" s="263" t="s">
        <v>63</v>
      </c>
      <c r="AH13" s="263" t="s">
        <v>63</v>
      </c>
      <c r="AI13" s="263" t="s">
        <v>63</v>
      </c>
      <c r="AJ13" s="263" t="s">
        <v>63</v>
      </c>
      <c r="AK13" s="263"/>
      <c r="AL13" s="28"/>
    </row>
    <row r="14" spans="1:38" ht="26.25" customHeight="1" x14ac:dyDescent="0.25">
      <c r="A14" s="329" t="s">
        <v>64</v>
      </c>
      <c r="B14" s="329" t="s">
        <v>65</v>
      </c>
      <c r="C14" s="329" t="s">
        <v>66</v>
      </c>
      <c r="D14" s="329">
        <v>0</v>
      </c>
      <c r="E14" s="329">
        <v>21.151009999999999</v>
      </c>
      <c r="F14" s="329">
        <v>0.70881300000000003</v>
      </c>
      <c r="G14" s="329">
        <v>82.155569999999997</v>
      </c>
      <c r="H14" s="329">
        <v>0</v>
      </c>
      <c r="I14" s="329">
        <v>1.8861429999999999</v>
      </c>
      <c r="J14" s="329">
        <v>2.4162889999999999</v>
      </c>
      <c r="K14" s="329">
        <v>2.8842850000000002</v>
      </c>
      <c r="L14" s="329">
        <v>7.3325000000000001E-2</v>
      </c>
      <c r="M14" s="329">
        <v>6.3454660000000001</v>
      </c>
      <c r="N14" s="329">
        <v>0.81384900000000004</v>
      </c>
      <c r="O14" s="329">
        <v>6.6431000000000004E-2</v>
      </c>
      <c r="P14" s="329">
        <v>4.4149000000000001E-2</v>
      </c>
      <c r="Q14" s="329">
        <v>0.23699100000000001</v>
      </c>
      <c r="R14" s="329">
        <v>0.81062599999999996</v>
      </c>
      <c r="S14" s="329">
        <v>0.41814800000000002</v>
      </c>
      <c r="T14" s="329">
        <v>18.845500000000001</v>
      </c>
      <c r="U14" s="329">
        <v>0.101351</v>
      </c>
      <c r="V14" s="329">
        <v>4.5041169999999999</v>
      </c>
      <c r="W14" s="329">
        <v>0.69053299999999995</v>
      </c>
      <c r="X14" s="329">
        <v>3.0553E-2</v>
      </c>
      <c r="Y14" s="329">
        <v>4.2111000000000003E-2</v>
      </c>
      <c r="Z14" s="329">
        <v>2.0353E-2</v>
      </c>
      <c r="AA14" s="329">
        <v>1.4108000000000001E-2</v>
      </c>
      <c r="AB14" s="329">
        <v>0.107126</v>
      </c>
      <c r="AC14" s="329">
        <v>1.1136E-2</v>
      </c>
      <c r="AD14" s="329">
        <v>0.329822</v>
      </c>
      <c r="AE14" s="329">
        <v>0</v>
      </c>
      <c r="AF14" s="329">
        <v>78057</v>
      </c>
      <c r="AG14" s="329">
        <v>1940</v>
      </c>
      <c r="AH14" s="329">
        <v>105125</v>
      </c>
      <c r="AI14" s="329">
        <v>527</v>
      </c>
      <c r="AJ14" s="329">
        <v>0</v>
      </c>
      <c r="AK14" s="329" t="s">
        <v>67</v>
      </c>
      <c r="AL14" s="329" t="s">
        <v>63</v>
      </c>
    </row>
    <row r="15" spans="1:38" ht="26.25" customHeight="1" x14ac:dyDescent="0.25">
      <c r="A15" s="329" t="s">
        <v>68</v>
      </c>
      <c r="B15" s="329" t="s">
        <v>69</v>
      </c>
      <c r="C15" s="329" t="s">
        <v>70</v>
      </c>
      <c r="D15" s="329">
        <v>0</v>
      </c>
      <c r="E15" s="329">
        <v>2.6199699999999999</v>
      </c>
      <c r="F15" s="329" t="s">
        <v>71</v>
      </c>
      <c r="G15" s="329">
        <v>16.23771</v>
      </c>
      <c r="H15" s="329">
        <v>7.5500000000000003E-3</v>
      </c>
      <c r="I15" s="329">
        <v>0.205871</v>
      </c>
      <c r="J15" s="329">
        <v>0.33657199999999998</v>
      </c>
      <c r="K15" s="329">
        <v>0.44549</v>
      </c>
      <c r="L15" s="329">
        <v>1.2786E-2</v>
      </c>
      <c r="M15" s="329">
        <v>0.181895</v>
      </c>
      <c r="N15" s="329">
        <v>5.4873999999999999E-2</v>
      </c>
      <c r="O15" s="329">
        <v>3.3841999999999997E-2</v>
      </c>
      <c r="P15" s="329">
        <v>6.5240000000000003E-3</v>
      </c>
      <c r="Q15" s="329">
        <v>3.5993999999999998E-2</v>
      </c>
      <c r="R15" s="329">
        <v>0.19320999999999999</v>
      </c>
      <c r="S15" s="329">
        <v>0.132304</v>
      </c>
      <c r="T15" s="329">
        <v>6.3178700000000001</v>
      </c>
      <c r="U15" s="329">
        <v>3.4153000000000003E-2</v>
      </c>
      <c r="V15" s="329">
        <v>0.58529600000000004</v>
      </c>
      <c r="W15" s="329">
        <v>2.017E-2</v>
      </c>
      <c r="X15" s="331">
        <v>7.3799999999999996E-6</v>
      </c>
      <c r="Y15" s="331">
        <v>4.2400000000000001E-5</v>
      </c>
      <c r="Z15" s="331">
        <v>6.9600000000000003E-6</v>
      </c>
      <c r="AA15" s="331">
        <v>6.9600000000000003E-6</v>
      </c>
      <c r="AB15" s="331">
        <v>6.3700000000000003E-5</v>
      </c>
      <c r="AC15" s="329" t="s">
        <v>72</v>
      </c>
      <c r="AD15" s="329" t="s">
        <v>72</v>
      </c>
      <c r="AE15" s="329">
        <v>0</v>
      </c>
      <c r="AF15" s="329">
        <v>19100</v>
      </c>
      <c r="AG15" s="329" t="s">
        <v>67</v>
      </c>
      <c r="AH15" s="329">
        <v>0</v>
      </c>
      <c r="AI15" s="329" t="s">
        <v>67</v>
      </c>
      <c r="AJ15" s="329" t="s">
        <v>67</v>
      </c>
      <c r="AK15" s="329" t="s">
        <v>67</v>
      </c>
      <c r="AL15" s="329" t="s">
        <v>63</v>
      </c>
    </row>
    <row r="16" spans="1:38" ht="26.25" customHeight="1" x14ac:dyDescent="0.25">
      <c r="A16" s="329" t="s">
        <v>68</v>
      </c>
      <c r="B16" s="329" t="s">
        <v>73</v>
      </c>
      <c r="C16" s="329" t="s">
        <v>74</v>
      </c>
      <c r="D16" s="329">
        <v>0</v>
      </c>
      <c r="E16" s="329">
        <v>0.44186999999999999</v>
      </c>
      <c r="F16" s="329">
        <v>9.1094999999999995E-2</v>
      </c>
      <c r="G16" s="329">
        <v>1.2087000000000001E-2</v>
      </c>
      <c r="H16" s="329">
        <v>1.44E-4</v>
      </c>
      <c r="I16" s="329">
        <v>8.9960000000000005E-3</v>
      </c>
      <c r="J16" s="329">
        <v>8.9960000000000005E-3</v>
      </c>
      <c r="K16" s="329">
        <v>8.9960000000000005E-3</v>
      </c>
      <c r="L16" s="329">
        <v>0</v>
      </c>
      <c r="M16" s="329">
        <v>9.0317999999999996E-2</v>
      </c>
      <c r="N16" s="329">
        <v>0</v>
      </c>
      <c r="O16" s="331">
        <v>2.9899999999999998E-5</v>
      </c>
      <c r="P16" s="329">
        <v>0</v>
      </c>
      <c r="Q16" s="329">
        <v>0</v>
      </c>
      <c r="R16" s="329">
        <v>1.4899999999999999E-4</v>
      </c>
      <c r="S16" s="329">
        <v>5.0769999999999999E-3</v>
      </c>
      <c r="T16" s="329">
        <v>2.0900000000000001E-4</v>
      </c>
      <c r="U16" s="331">
        <v>2.9899999999999998E-5</v>
      </c>
      <c r="V16" s="329">
        <v>2.9859999999999999E-3</v>
      </c>
      <c r="W16" s="329">
        <v>0</v>
      </c>
      <c r="X16" s="331">
        <v>8.9599999999999996E-5</v>
      </c>
      <c r="Y16" s="329">
        <v>1.4899999999999999E-4</v>
      </c>
      <c r="Z16" s="329">
        <v>0</v>
      </c>
      <c r="AA16" s="329">
        <v>0</v>
      </c>
      <c r="AB16" s="329">
        <v>2.3900000000000001E-4</v>
      </c>
      <c r="AC16" s="329">
        <v>0</v>
      </c>
      <c r="AD16" s="329">
        <v>0</v>
      </c>
      <c r="AE16" s="329">
        <v>0</v>
      </c>
      <c r="AF16" s="329">
        <v>680</v>
      </c>
      <c r="AG16" s="329">
        <v>0</v>
      </c>
      <c r="AH16" s="329">
        <v>552</v>
      </c>
      <c r="AI16" s="329">
        <v>0</v>
      </c>
      <c r="AJ16" s="329" t="s">
        <v>67</v>
      </c>
      <c r="AK16" s="329" t="s">
        <v>67</v>
      </c>
      <c r="AL16" s="329" t="s">
        <v>63</v>
      </c>
    </row>
    <row r="17" spans="1:39" ht="26.25" customHeight="1" thickBot="1" x14ac:dyDescent="0.25">
      <c r="A17" s="96" t="s">
        <v>68</v>
      </c>
      <c r="B17" s="96" t="s">
        <v>75</v>
      </c>
      <c r="C17" s="96"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96"/>
    </row>
    <row r="18" spans="1:39" ht="26.25" customHeight="1" thickBot="1" x14ac:dyDescent="0.25">
      <c r="A18" s="96" t="s">
        <v>68</v>
      </c>
      <c r="B18" s="96" t="s">
        <v>78</v>
      </c>
      <c r="C18" s="96"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96"/>
    </row>
    <row r="19" spans="1:39" ht="26.25" customHeight="1" x14ac:dyDescent="0.25">
      <c r="A19" s="329" t="s">
        <v>68</v>
      </c>
      <c r="B19" s="329" t="s">
        <v>80</v>
      </c>
      <c r="C19" s="329" t="s">
        <v>81</v>
      </c>
      <c r="D19" s="329">
        <v>0</v>
      </c>
      <c r="E19" s="329">
        <v>0.63871699999999998</v>
      </c>
      <c r="F19" s="329">
        <v>1.3885E-2</v>
      </c>
      <c r="G19" s="329">
        <v>0.98789499999999997</v>
      </c>
      <c r="H19" s="329">
        <v>0</v>
      </c>
      <c r="I19" s="329">
        <v>2.9173000000000001E-2</v>
      </c>
      <c r="J19" s="329">
        <v>3.8003000000000002E-2</v>
      </c>
      <c r="K19" s="329">
        <v>3.8003000000000002E-2</v>
      </c>
      <c r="L19" s="329">
        <v>1.45E-4</v>
      </c>
      <c r="M19" s="329">
        <v>0.205067</v>
      </c>
      <c r="N19" s="329">
        <v>8.8400000000000006E-3</v>
      </c>
      <c r="O19" s="329">
        <v>2.6600000000000001E-4</v>
      </c>
      <c r="P19" s="329">
        <v>6.8400000000000004E-4</v>
      </c>
      <c r="Q19" s="329">
        <v>1.598E-3</v>
      </c>
      <c r="R19" s="329">
        <v>1.7666000000000001E-2</v>
      </c>
      <c r="S19" s="329">
        <v>2.65E-3</v>
      </c>
      <c r="T19" s="329">
        <v>0.176619</v>
      </c>
      <c r="U19" s="329">
        <v>1.54E-4</v>
      </c>
      <c r="V19" s="329">
        <v>4.424E-3</v>
      </c>
      <c r="W19" s="329">
        <v>8.8310000000000003E-3</v>
      </c>
      <c r="X19" s="331">
        <v>1.68E-6</v>
      </c>
      <c r="Y19" s="331">
        <v>1.3200000000000001E-5</v>
      </c>
      <c r="Z19" s="331">
        <v>1.5E-6</v>
      </c>
      <c r="AA19" s="331">
        <v>1.3200000000000001E-6</v>
      </c>
      <c r="AB19" s="331">
        <v>1.77E-5</v>
      </c>
      <c r="AC19" s="329">
        <v>1.94E-4</v>
      </c>
      <c r="AD19" s="331">
        <v>1.15E-7</v>
      </c>
      <c r="AE19" s="329">
        <v>0</v>
      </c>
      <c r="AF19" s="329">
        <v>883.08</v>
      </c>
      <c r="AG19" s="329">
        <v>0</v>
      </c>
      <c r="AH19" s="329">
        <v>5955.9359999999997</v>
      </c>
      <c r="AI19" s="329">
        <v>0</v>
      </c>
      <c r="AJ19" s="329" t="s">
        <v>72</v>
      </c>
      <c r="AK19" s="329" t="s">
        <v>67</v>
      </c>
      <c r="AL19" s="329" t="s">
        <v>63</v>
      </c>
    </row>
    <row r="20" spans="1:39" ht="26.25" customHeight="1" x14ac:dyDescent="0.25">
      <c r="A20" s="329" t="s">
        <v>68</v>
      </c>
      <c r="B20" s="329" t="s">
        <v>82</v>
      </c>
      <c r="C20" s="329" t="s">
        <v>83</v>
      </c>
      <c r="D20" s="329">
        <v>0</v>
      </c>
      <c r="E20" s="329">
        <v>0.43474400000000002</v>
      </c>
      <c r="F20" s="329">
        <v>1.1227000000000001E-2</v>
      </c>
      <c r="G20" s="329">
        <v>0.98748000000000002</v>
      </c>
      <c r="H20" s="329">
        <v>0</v>
      </c>
      <c r="I20" s="329">
        <v>2.8229000000000001E-2</v>
      </c>
      <c r="J20" s="329">
        <v>3.7065000000000001E-2</v>
      </c>
      <c r="K20" s="329">
        <v>3.7076999999999999E-2</v>
      </c>
      <c r="L20" s="329">
        <v>1.16E-4</v>
      </c>
      <c r="M20" s="329">
        <v>0.13786300000000001</v>
      </c>
      <c r="N20" s="329">
        <v>8.8669999999999999E-3</v>
      </c>
      <c r="O20" s="329">
        <v>2.6800000000000001E-4</v>
      </c>
      <c r="P20" s="329">
        <v>4.3199999999999998E-4</v>
      </c>
      <c r="Q20" s="329">
        <v>1.3179999999999999E-3</v>
      </c>
      <c r="R20" s="329">
        <v>1.7677999999999999E-2</v>
      </c>
      <c r="S20" s="329">
        <v>2.6809999999999998E-3</v>
      </c>
      <c r="T20" s="329">
        <v>0.17663899999999999</v>
      </c>
      <c r="U20" s="329">
        <v>1.2899999999999999E-4</v>
      </c>
      <c r="V20" s="329">
        <v>4.692E-3</v>
      </c>
      <c r="W20" s="331">
        <v>1.36E-7</v>
      </c>
      <c r="X20" s="331">
        <v>3.1699999999999998E-5</v>
      </c>
      <c r="Y20" s="331">
        <v>6.1199999999999997E-5</v>
      </c>
      <c r="Z20" s="331">
        <v>1.6500000000000001E-5</v>
      </c>
      <c r="AA20" s="331">
        <v>1.33E-5</v>
      </c>
      <c r="AB20" s="329">
        <v>1.2300000000000001E-4</v>
      </c>
      <c r="AC20" s="329">
        <v>2.0900000000000001E-4</v>
      </c>
      <c r="AD20" s="329">
        <v>9.1310000000000002E-3</v>
      </c>
      <c r="AE20" s="329">
        <v>0</v>
      </c>
      <c r="AF20" s="329">
        <v>883.08</v>
      </c>
      <c r="AG20" s="329">
        <v>0</v>
      </c>
      <c r="AH20" s="329">
        <v>3388</v>
      </c>
      <c r="AI20" s="329">
        <v>3</v>
      </c>
      <c r="AJ20" s="329" t="s">
        <v>72</v>
      </c>
      <c r="AK20" s="329" t="s">
        <v>67</v>
      </c>
      <c r="AL20" s="329" t="s">
        <v>63</v>
      </c>
    </row>
    <row r="21" spans="1:39" ht="15.75" x14ac:dyDescent="0.25">
      <c r="A21" s="329" t="s">
        <v>68</v>
      </c>
      <c r="B21" s="329" t="s">
        <v>446</v>
      </c>
      <c r="C21" s="329" t="s">
        <v>447</v>
      </c>
      <c r="D21" s="329">
        <v>0</v>
      </c>
      <c r="E21" s="329">
        <v>1.0857428</v>
      </c>
      <c r="F21" s="329">
        <v>2.9855464000000002E-2</v>
      </c>
      <c r="G21" s="329">
        <v>3.0285307675768474</v>
      </c>
      <c r="H21" s="329">
        <v>0</v>
      </c>
      <c r="I21" s="329">
        <v>9.8145743000000008E-2</v>
      </c>
      <c r="J21" s="329">
        <v>0.12280622300000001</v>
      </c>
      <c r="K21" s="329">
        <v>0.124356943</v>
      </c>
      <c r="L21" s="329">
        <v>2.1794525900000004E-3</v>
      </c>
      <c r="M21" s="329">
        <v>0.46217049999999998</v>
      </c>
      <c r="N21" s="329">
        <v>8.1612022789473673E-2</v>
      </c>
      <c r="O21" s="329">
        <v>1.0615038684210526E-3</v>
      </c>
      <c r="P21" s="329">
        <v>6.6920889999999992E-3</v>
      </c>
      <c r="Q21" s="329">
        <v>1.9785440000000001E-2</v>
      </c>
      <c r="R21" s="329">
        <v>4.7244433216842102E-2</v>
      </c>
      <c r="S21" s="329">
        <v>7.4666515321684224E-2</v>
      </c>
      <c r="T21" s="329">
        <v>0.4628535466115789</v>
      </c>
      <c r="U21" s="329">
        <v>6.3400219999999998E-3</v>
      </c>
      <c r="V21" s="329">
        <v>8.5369100684210511E-2</v>
      </c>
      <c r="W21" s="329">
        <v>4.0145599999999997E-2</v>
      </c>
      <c r="X21" s="329">
        <v>3.9205361599999999E-4</v>
      </c>
      <c r="Y21" s="329">
        <v>1.04720752E-3</v>
      </c>
      <c r="Z21" s="329">
        <v>4.8099092799999997E-4</v>
      </c>
      <c r="AA21" s="329">
        <v>3.6435832000000003E-4</v>
      </c>
      <c r="AB21" s="329">
        <v>2.2846103840000001E-3</v>
      </c>
      <c r="AC21" s="329">
        <v>8.9256640000000005E-4</v>
      </c>
      <c r="AD21" s="329">
        <v>5.9786144219199991E-2</v>
      </c>
      <c r="AE21" s="329">
        <v>0</v>
      </c>
      <c r="AF21" s="329">
        <v>2247.84</v>
      </c>
      <c r="AG21" s="329">
        <v>351.68</v>
      </c>
      <c r="AH21" s="329">
        <v>8498</v>
      </c>
      <c r="AI21" s="329">
        <v>36</v>
      </c>
      <c r="AJ21" s="329" t="s">
        <v>72</v>
      </c>
      <c r="AK21" s="329" t="s">
        <v>67</v>
      </c>
      <c r="AL21" s="329" t="s">
        <v>63</v>
      </c>
      <c r="AM21" s="4">
        <v>1990</v>
      </c>
    </row>
    <row r="22" spans="1:39" ht="26.25" customHeight="1" x14ac:dyDescent="0.25">
      <c r="A22" s="459" t="s">
        <v>68</v>
      </c>
      <c r="B22" s="459" t="s">
        <v>84</v>
      </c>
      <c r="C22" s="459" t="s">
        <v>85</v>
      </c>
      <c r="D22" s="459">
        <v>0</v>
      </c>
      <c r="E22" s="459">
        <v>7.2954549999999996</v>
      </c>
      <c r="F22" s="459">
        <v>0.167541</v>
      </c>
      <c r="G22" s="459">
        <v>26.828440000000001</v>
      </c>
      <c r="H22" s="459">
        <v>0</v>
      </c>
      <c r="I22" s="459">
        <v>0.55223500000000003</v>
      </c>
      <c r="J22" s="459">
        <v>0.71880200000000005</v>
      </c>
      <c r="K22" s="459">
        <v>0.72211999999999998</v>
      </c>
      <c r="L22" s="459">
        <v>4.1790000000000004E-3</v>
      </c>
      <c r="M22" s="459">
        <v>5.4873390000000004</v>
      </c>
      <c r="N22" s="459">
        <v>0.54290400000000005</v>
      </c>
      <c r="O22" s="459">
        <v>3.0186999999999999E-2</v>
      </c>
      <c r="P22" s="459">
        <v>0.15926799999999999</v>
      </c>
      <c r="Q22" s="459">
        <v>0.101551</v>
      </c>
      <c r="R22" s="459">
        <v>0.464084</v>
      </c>
      <c r="S22" s="459">
        <v>0.25512699999999999</v>
      </c>
      <c r="T22" s="459">
        <v>3.4243229999999998</v>
      </c>
      <c r="U22" s="459">
        <v>8.0679000000000001E-2</v>
      </c>
      <c r="V22" s="459">
        <v>1.500461</v>
      </c>
      <c r="W22" s="459">
        <v>0.257351</v>
      </c>
      <c r="X22" s="459">
        <v>1.0768E-2</v>
      </c>
      <c r="Y22" s="459">
        <v>1.4937000000000001E-2</v>
      </c>
      <c r="Z22" s="459">
        <v>7.522E-3</v>
      </c>
      <c r="AA22" s="459">
        <v>5.0080000000000003E-3</v>
      </c>
      <c r="AB22" s="459">
        <v>3.8234999999999998E-2</v>
      </c>
      <c r="AC22" s="459">
        <v>1.8245999999999998E-2</v>
      </c>
      <c r="AD22" s="459">
        <v>0.45024599999999998</v>
      </c>
      <c r="AE22" s="459">
        <v>0</v>
      </c>
      <c r="AF22" s="459">
        <v>35443.620000000003</v>
      </c>
      <c r="AG22" s="459">
        <v>796</v>
      </c>
      <c r="AH22" s="459">
        <v>6934</v>
      </c>
      <c r="AI22" s="459">
        <v>19</v>
      </c>
      <c r="AJ22" s="459">
        <v>0</v>
      </c>
      <c r="AK22" s="459" t="s">
        <v>67</v>
      </c>
      <c r="AL22" s="459" t="s">
        <v>63</v>
      </c>
    </row>
    <row r="23" spans="1:39" ht="26.25" customHeight="1" thickBot="1" x14ac:dyDescent="0.25">
      <c r="A23" s="404" t="s">
        <v>86</v>
      </c>
      <c r="B23" s="404" t="s">
        <v>87</v>
      </c>
      <c r="C23" s="404" t="s">
        <v>88</v>
      </c>
      <c r="D23" s="404"/>
      <c r="E23" s="463">
        <v>3.8297940154697407</v>
      </c>
      <c r="F23" s="463">
        <v>2.8859804733655849</v>
      </c>
      <c r="G23" s="463">
        <v>0.47578411152561007</v>
      </c>
      <c r="H23" s="463">
        <v>9.3155647437460638E-4</v>
      </c>
      <c r="I23" s="463">
        <v>0.27155837729204502</v>
      </c>
      <c r="J23" s="463">
        <v>0.28625833806649814</v>
      </c>
      <c r="K23" s="463">
        <v>0.28625833806649814</v>
      </c>
      <c r="L23" s="463">
        <v>0.15459751479531486</v>
      </c>
      <c r="M23" s="463">
        <v>8.0649723542008225</v>
      </c>
      <c r="N23" s="463">
        <v>1.3202412281174998</v>
      </c>
      <c r="O23" s="463">
        <v>1.274118586504554E-3</v>
      </c>
      <c r="P23" s="463" t="s">
        <v>72</v>
      </c>
      <c r="Q23" s="463" t="s">
        <v>72</v>
      </c>
      <c r="R23" s="463">
        <v>5.096474346018216E-3</v>
      </c>
      <c r="S23" s="463">
        <v>0.21660015970577415</v>
      </c>
      <c r="T23" s="463">
        <v>8.9188301055318758E-3</v>
      </c>
      <c r="U23" s="463">
        <v>1.274118586504554E-3</v>
      </c>
      <c r="V23" s="463">
        <v>0.12741185865045537</v>
      </c>
      <c r="W23" s="434" t="s">
        <v>67</v>
      </c>
      <c r="X23" s="463">
        <v>3.9320287840368222E-3</v>
      </c>
      <c r="Y23" s="463">
        <v>6.260919907999608E-3</v>
      </c>
      <c r="Z23" s="463" t="s">
        <v>67</v>
      </c>
      <c r="AA23" s="463" t="s">
        <v>67</v>
      </c>
      <c r="AB23" s="463">
        <v>1.019294869203643E-2</v>
      </c>
      <c r="AC23" s="463" t="s">
        <v>67</v>
      </c>
      <c r="AD23" s="463" t="s">
        <v>67</v>
      </c>
      <c r="AE23" s="462"/>
      <c r="AF23" s="461">
        <v>5114</v>
      </c>
      <c r="AG23" s="461" t="s">
        <v>67</v>
      </c>
      <c r="AH23" s="461" t="s">
        <v>67</v>
      </c>
      <c r="AI23" s="461" t="s">
        <v>67</v>
      </c>
      <c r="AJ23" s="461" t="s">
        <v>67</v>
      </c>
      <c r="AK23" s="461" t="s">
        <v>67</v>
      </c>
      <c r="AL23" s="404" t="s">
        <v>63</v>
      </c>
    </row>
    <row r="24" spans="1:39" ht="26.25" customHeight="1" x14ac:dyDescent="0.25">
      <c r="A24" s="459" t="s">
        <v>68</v>
      </c>
      <c r="B24" s="459" t="s">
        <v>89</v>
      </c>
      <c r="C24" s="459" t="s">
        <v>90</v>
      </c>
      <c r="D24" s="459">
        <v>0</v>
      </c>
      <c r="E24" s="459">
        <v>2.1466099999999999</v>
      </c>
      <c r="F24" s="459">
        <v>6.8951999999999999E-2</v>
      </c>
      <c r="G24" s="459">
        <v>6.4382820000000001</v>
      </c>
      <c r="H24" s="459">
        <v>0</v>
      </c>
      <c r="I24" s="459">
        <v>0.265681</v>
      </c>
      <c r="J24" s="459">
        <v>0.32568399999999997</v>
      </c>
      <c r="K24" s="459">
        <v>0.33078600000000002</v>
      </c>
      <c r="L24" s="459">
        <v>9.4299999999999991E-3</v>
      </c>
      <c r="M24" s="459">
        <v>0.87429900000000005</v>
      </c>
      <c r="N24" s="459">
        <v>0.14358000000000001</v>
      </c>
      <c r="O24" s="459">
        <v>2.9190000000000002E-3</v>
      </c>
      <c r="P24" s="459">
        <v>9.9360000000000004E-3</v>
      </c>
      <c r="Q24" s="459">
        <v>1.4605E-2</v>
      </c>
      <c r="R24" s="459">
        <v>0.12615699999999999</v>
      </c>
      <c r="S24" s="459">
        <v>2.9985000000000001E-2</v>
      </c>
      <c r="T24" s="459">
        <v>1.1275090000000001</v>
      </c>
      <c r="U24" s="459">
        <v>2.8879999999999999E-3</v>
      </c>
      <c r="V24" s="459">
        <v>0.194801</v>
      </c>
      <c r="W24" s="459">
        <v>0.18332599999999999</v>
      </c>
      <c r="X24" s="459">
        <v>1.5252E-2</v>
      </c>
      <c r="Y24" s="459">
        <v>2.1318E-2</v>
      </c>
      <c r="Z24" s="459">
        <v>9.7029999999999998E-3</v>
      </c>
      <c r="AA24" s="459">
        <v>6.7679999999999997E-3</v>
      </c>
      <c r="AB24" s="459">
        <v>5.3041999999999999E-2</v>
      </c>
      <c r="AC24" s="459">
        <v>3.9719999999999998E-3</v>
      </c>
      <c r="AD24" s="459">
        <v>0.140988</v>
      </c>
      <c r="AE24" s="459">
        <v>0</v>
      </c>
      <c r="AF24" s="459">
        <v>5579.38</v>
      </c>
      <c r="AG24" s="459">
        <v>829.32</v>
      </c>
      <c r="AH24" s="459">
        <v>12411.06</v>
      </c>
      <c r="AI24" s="459">
        <v>446</v>
      </c>
      <c r="AJ24" s="459" t="s">
        <v>72</v>
      </c>
      <c r="AK24" s="459" t="s">
        <v>67</v>
      </c>
      <c r="AL24" s="459" t="s">
        <v>63</v>
      </c>
    </row>
    <row r="25" spans="1:39" ht="26.25" customHeight="1" thickBot="1" x14ac:dyDescent="0.25">
      <c r="A25" s="96" t="s">
        <v>91</v>
      </c>
      <c r="B25" s="96" t="s">
        <v>92</v>
      </c>
      <c r="C25" s="96" t="s">
        <v>93</v>
      </c>
      <c r="D25" s="96"/>
      <c r="E25" s="136">
        <v>0.18113085900000001</v>
      </c>
      <c r="F25" s="136">
        <v>3.1573269000000001E-2</v>
      </c>
      <c r="G25" s="136">
        <v>1.39587084E-2</v>
      </c>
      <c r="H25" s="136" t="s">
        <v>67</v>
      </c>
      <c r="I25" s="136">
        <v>1.4955758999999999E-3</v>
      </c>
      <c r="J25" s="136">
        <v>1.4955758999999999E-3</v>
      </c>
      <c r="K25" s="136">
        <v>1.4955758999999999E-3</v>
      </c>
      <c r="L25" s="136">
        <v>2.2433638499999998E-4</v>
      </c>
      <c r="M25" s="136">
        <v>0.19608661799999999</v>
      </c>
      <c r="N25" s="136" t="s">
        <v>67</v>
      </c>
      <c r="O25" s="136" t="s">
        <v>67</v>
      </c>
      <c r="P25" s="136" t="s">
        <v>67</v>
      </c>
      <c r="Q25" s="136" t="s">
        <v>67</v>
      </c>
      <c r="R25" s="136" t="s">
        <v>67</v>
      </c>
      <c r="S25" s="136" t="s">
        <v>67</v>
      </c>
      <c r="T25" s="136" t="s">
        <v>67</v>
      </c>
      <c r="U25" s="136" t="s">
        <v>67</v>
      </c>
      <c r="V25" s="136" t="s">
        <v>67</v>
      </c>
      <c r="W25" s="136" t="s">
        <v>67</v>
      </c>
      <c r="X25" s="136" t="s">
        <v>67</v>
      </c>
      <c r="Y25" s="136" t="s">
        <v>67</v>
      </c>
      <c r="Z25" s="136" t="s">
        <v>67</v>
      </c>
      <c r="AA25" s="136" t="s">
        <v>67</v>
      </c>
      <c r="AB25" s="136" t="s">
        <v>67</v>
      </c>
      <c r="AC25" s="136" t="s">
        <v>67</v>
      </c>
      <c r="AD25" s="136" t="s">
        <v>67</v>
      </c>
      <c r="AE25" s="27"/>
      <c r="AF25" s="138">
        <v>16.617509999999999</v>
      </c>
      <c r="AG25" s="138" t="s">
        <v>94</v>
      </c>
      <c r="AH25" s="138" t="s">
        <v>94</v>
      </c>
      <c r="AI25" s="138" t="s">
        <v>94</v>
      </c>
      <c r="AJ25" s="138" t="s">
        <v>94</v>
      </c>
      <c r="AK25" s="138" t="s">
        <v>94</v>
      </c>
      <c r="AL25" s="96" t="s">
        <v>63</v>
      </c>
    </row>
    <row r="26" spans="1:39" ht="26.25" customHeight="1" thickBot="1" x14ac:dyDescent="0.25">
      <c r="A26" s="96" t="s">
        <v>91</v>
      </c>
      <c r="B26" s="96" t="s">
        <v>95</v>
      </c>
      <c r="C26" s="96" t="s">
        <v>96</v>
      </c>
      <c r="D26" s="96"/>
      <c r="E26" s="136">
        <v>6.4578281025641027E-3</v>
      </c>
      <c r="F26" s="136">
        <v>1.7861308717948719E-3</v>
      </c>
      <c r="G26" s="136">
        <v>5.0281764102564112E-4</v>
      </c>
      <c r="H26" s="136" t="s">
        <v>67</v>
      </c>
      <c r="I26" s="136">
        <v>5.6285538461538467E-5</v>
      </c>
      <c r="J26" s="136">
        <v>5.6285538461538467E-5</v>
      </c>
      <c r="K26" s="136">
        <v>5.6285538461538467E-5</v>
      </c>
      <c r="L26" s="136">
        <v>2.4953333333333347E-5</v>
      </c>
      <c r="M26" s="136">
        <v>6.9456551384615414E-2</v>
      </c>
      <c r="N26" s="136" t="s">
        <v>67</v>
      </c>
      <c r="O26" s="136" t="s">
        <v>67</v>
      </c>
      <c r="P26" s="136" t="s">
        <v>67</v>
      </c>
      <c r="Q26" s="136" t="s">
        <v>67</v>
      </c>
      <c r="R26" s="136" t="s">
        <v>67</v>
      </c>
      <c r="S26" s="136" t="s">
        <v>67</v>
      </c>
      <c r="T26" s="136" t="s">
        <v>67</v>
      </c>
      <c r="U26" s="136" t="s">
        <v>67</v>
      </c>
      <c r="V26" s="136" t="s">
        <v>67</v>
      </c>
      <c r="W26" s="136" t="s">
        <v>67</v>
      </c>
      <c r="X26" s="136">
        <v>2.8893333333333367E-7</v>
      </c>
      <c r="Y26" s="136">
        <v>4.202666666666672E-7</v>
      </c>
      <c r="Z26" s="136">
        <v>2.0488000000000026E-7</v>
      </c>
      <c r="AA26" s="136">
        <v>4.6754666666666724E-7</v>
      </c>
      <c r="AB26" s="136">
        <v>1.3816266666666683E-6</v>
      </c>
      <c r="AC26" s="136" t="s">
        <v>67</v>
      </c>
      <c r="AD26" s="136" t="s">
        <v>67</v>
      </c>
      <c r="AE26" s="27"/>
      <c r="AF26" s="138">
        <v>0.61538871794871797</v>
      </c>
      <c r="AG26" s="138" t="s">
        <v>94</v>
      </c>
      <c r="AH26" s="138" t="s">
        <v>94</v>
      </c>
      <c r="AI26" s="138" t="s">
        <v>94</v>
      </c>
      <c r="AJ26" s="138" t="s">
        <v>94</v>
      </c>
      <c r="AK26" s="138" t="s">
        <v>94</v>
      </c>
      <c r="AL26" s="96" t="s">
        <v>63</v>
      </c>
    </row>
    <row r="27" spans="1:39" ht="26.25" customHeight="1" thickBot="1" x14ac:dyDescent="0.25">
      <c r="A27" s="96" t="s">
        <v>97</v>
      </c>
      <c r="B27" s="96" t="s">
        <v>98</v>
      </c>
      <c r="C27" s="96" t="s">
        <v>99</v>
      </c>
      <c r="D27" s="96"/>
      <c r="E27" s="136">
        <v>33.653972931170067</v>
      </c>
      <c r="F27" s="136">
        <v>16.424512481973913</v>
      </c>
      <c r="G27" s="136">
        <v>1.5127987823022773</v>
      </c>
      <c r="H27" s="136">
        <v>1.6936196029404681E-2</v>
      </c>
      <c r="I27" s="136">
        <v>7.4898879298570531E-2</v>
      </c>
      <c r="J27" s="136">
        <v>7.4898879298570531E-2</v>
      </c>
      <c r="K27" s="136">
        <v>7.4898879298570531E-2</v>
      </c>
      <c r="L27" s="136">
        <v>2.7741027231596698E-2</v>
      </c>
      <c r="M27" s="136">
        <v>177.74254653057642</v>
      </c>
      <c r="N27" s="136">
        <v>1.1723840792863052E-3</v>
      </c>
      <c r="O27" s="136">
        <v>1.4637275552858669E-4</v>
      </c>
      <c r="P27" s="136">
        <v>6.4110284610438871E-3</v>
      </c>
      <c r="Q27" s="136">
        <v>2.1990964205728292E-4</v>
      </c>
      <c r="R27" s="136">
        <v>4.707832726890091E-3</v>
      </c>
      <c r="S27" s="136">
        <v>3.3575301032789362E-3</v>
      </c>
      <c r="T27" s="136">
        <v>1.6780290571127027E-3</v>
      </c>
      <c r="U27" s="136">
        <v>1.4707377305739255E-4</v>
      </c>
      <c r="V27" s="136">
        <v>2.4288203080333956E-2</v>
      </c>
      <c r="W27" s="136">
        <v>0.3945379</v>
      </c>
      <c r="X27" s="136">
        <v>6.3019782765999996E-3</v>
      </c>
      <c r="Y27" s="136">
        <v>1.1206887194000001E-2</v>
      </c>
      <c r="Z27" s="136">
        <v>4.0614000899000004E-3</v>
      </c>
      <c r="AA27" s="136">
        <v>1.2939528981500002E-2</v>
      </c>
      <c r="AB27" s="136">
        <v>3.4509794542000004E-2</v>
      </c>
      <c r="AC27" s="136">
        <v>3.9453820000000001E-4</v>
      </c>
      <c r="AD27" s="136">
        <v>8.0487699999999999E-5</v>
      </c>
      <c r="AE27" s="27"/>
      <c r="AF27" s="138">
        <v>33492.879168879699</v>
      </c>
      <c r="AG27" s="138" t="s">
        <v>67</v>
      </c>
      <c r="AH27" s="223" t="s">
        <v>94</v>
      </c>
      <c r="AI27" s="223" t="s">
        <v>94</v>
      </c>
      <c r="AJ27" s="223" t="s">
        <v>94</v>
      </c>
      <c r="AK27" s="138" t="s">
        <v>67</v>
      </c>
      <c r="AL27" s="96" t="s">
        <v>63</v>
      </c>
    </row>
    <row r="28" spans="1:39" ht="26.25" customHeight="1" thickBot="1" x14ac:dyDescent="0.25">
      <c r="A28" s="96" t="s">
        <v>97</v>
      </c>
      <c r="B28" s="96" t="s">
        <v>100</v>
      </c>
      <c r="C28" s="96" t="s">
        <v>101</v>
      </c>
      <c r="D28" s="96"/>
      <c r="E28" s="136">
        <v>2.3481062322161366</v>
      </c>
      <c r="F28" s="136">
        <v>0.73723386281091907</v>
      </c>
      <c r="G28" s="136">
        <v>0.12978342094365716</v>
      </c>
      <c r="H28" s="136">
        <v>1.013113345044805E-3</v>
      </c>
      <c r="I28" s="136">
        <v>3.3172874167255693E-2</v>
      </c>
      <c r="J28" s="136">
        <v>3.3172874167255693E-2</v>
      </c>
      <c r="K28" s="136">
        <v>3.3172874167255693E-2</v>
      </c>
      <c r="L28" s="136">
        <v>1.7732691428334835E-2</v>
      </c>
      <c r="M28" s="136">
        <v>10.069598851643924</v>
      </c>
      <c r="N28" s="136">
        <v>8.1425168209410282E-5</v>
      </c>
      <c r="O28" s="136">
        <v>1.0074435060687788E-5</v>
      </c>
      <c r="P28" s="136">
        <v>4.6416566651204298E-4</v>
      </c>
      <c r="Q28" s="136">
        <v>1.5319074522008671E-5</v>
      </c>
      <c r="R28" s="136">
        <v>3.748005792922929E-4</v>
      </c>
      <c r="S28" s="136">
        <v>2.646330022342653E-4</v>
      </c>
      <c r="T28" s="136">
        <v>1.127446742332546E-4</v>
      </c>
      <c r="U28" s="136">
        <v>1.0489278922641777E-5</v>
      </c>
      <c r="V28" s="136">
        <v>1.7431763380945133E-3</v>
      </c>
      <c r="W28" s="136">
        <v>2.1697899999999999E-2</v>
      </c>
      <c r="X28" s="136">
        <v>5.0093491119999997E-4</v>
      </c>
      <c r="Y28" s="136">
        <v>7.9540125050000003E-4</v>
      </c>
      <c r="Z28" s="136">
        <v>3.569701206E-4</v>
      </c>
      <c r="AA28" s="136">
        <v>8.6528754890000006E-4</v>
      </c>
      <c r="AB28" s="136">
        <v>2.5185938311999998E-3</v>
      </c>
      <c r="AC28" s="136">
        <v>2.1697900000000001E-5</v>
      </c>
      <c r="AD28" s="136">
        <v>2.1697900000000001E-5</v>
      </c>
      <c r="AE28" s="27"/>
      <c r="AF28" s="138">
        <v>2473.1155128793998</v>
      </c>
      <c r="AG28" s="138" t="s">
        <v>67</v>
      </c>
      <c r="AH28" s="138" t="s">
        <v>72</v>
      </c>
      <c r="AI28" s="223" t="s">
        <v>94</v>
      </c>
      <c r="AJ28" s="138" t="s">
        <v>67</v>
      </c>
      <c r="AK28" s="138" t="s">
        <v>67</v>
      </c>
      <c r="AL28" s="96" t="s">
        <v>63</v>
      </c>
    </row>
    <row r="29" spans="1:39" ht="26.25" customHeight="1" thickBot="1" x14ac:dyDescent="0.25">
      <c r="A29" s="96" t="s">
        <v>97</v>
      </c>
      <c r="B29" s="96" t="s">
        <v>102</v>
      </c>
      <c r="C29" s="96" t="s">
        <v>103</v>
      </c>
      <c r="D29" s="96"/>
      <c r="E29" s="136">
        <v>32.830971750542432</v>
      </c>
      <c r="F29" s="136">
        <v>5.8629662245879608</v>
      </c>
      <c r="G29" s="136">
        <v>2.9891255774873504</v>
      </c>
      <c r="H29" s="136">
        <v>9.553345903832177E-3</v>
      </c>
      <c r="I29" s="136">
        <v>1.258645921742042</v>
      </c>
      <c r="J29" s="136">
        <v>1.258645921742042</v>
      </c>
      <c r="K29" s="136">
        <v>1.258645921742042</v>
      </c>
      <c r="L29" s="136">
        <v>0.62932296087102102</v>
      </c>
      <c r="M29" s="136">
        <v>11.940909757654815</v>
      </c>
      <c r="N29" s="136">
        <v>6.0016649012691406E-4</v>
      </c>
      <c r="O29" s="136">
        <v>6.6728524359091265E-5</v>
      </c>
      <c r="P29" s="136">
        <v>4.9757625363137173E-3</v>
      </c>
      <c r="Q29" s="136">
        <v>1.1667736035218287E-4</v>
      </c>
      <c r="R29" s="136">
        <v>6.6958754636636123E-3</v>
      </c>
      <c r="S29" s="136">
        <v>4.5363688059584682E-3</v>
      </c>
      <c r="T29" s="136">
        <v>5.186094229263599E-4</v>
      </c>
      <c r="U29" s="136">
        <v>9.9897671986183247E-5</v>
      </c>
      <c r="V29" s="136">
        <v>1.7478190306532991E-2</v>
      </c>
      <c r="W29" s="136">
        <v>0.22872890000000001</v>
      </c>
      <c r="X29" s="136">
        <v>3.2675553945000001E-3</v>
      </c>
      <c r="Y29" s="136">
        <v>1.97868632219E-2</v>
      </c>
      <c r="Z29" s="136">
        <v>2.2110458169200001E-2</v>
      </c>
      <c r="AA29" s="136">
        <v>5.0828639470000001E-3</v>
      </c>
      <c r="AB29" s="136">
        <v>5.0247740732600001E-2</v>
      </c>
      <c r="AC29" s="136">
        <v>3.9573699999999997E-5</v>
      </c>
      <c r="AD29" s="136">
        <v>3.9573699999999997E-5</v>
      </c>
      <c r="AE29" s="27"/>
      <c r="AF29" s="138">
        <v>35672.822678251498</v>
      </c>
      <c r="AG29" s="138" t="s">
        <v>67</v>
      </c>
      <c r="AH29" s="223" t="s">
        <v>94</v>
      </c>
      <c r="AI29" s="223" t="s">
        <v>94</v>
      </c>
      <c r="AJ29" s="223" t="s">
        <v>94</v>
      </c>
      <c r="AK29" s="138" t="s">
        <v>67</v>
      </c>
      <c r="AL29" s="96" t="s">
        <v>63</v>
      </c>
    </row>
    <row r="30" spans="1:39" ht="26.25" customHeight="1" thickBot="1" x14ac:dyDescent="0.25">
      <c r="A30" s="96" t="s">
        <v>97</v>
      </c>
      <c r="B30" s="96" t="s">
        <v>104</v>
      </c>
      <c r="C30" s="96" t="s">
        <v>105</v>
      </c>
      <c r="D30" s="96"/>
      <c r="E30" s="136">
        <v>7.6445197982741853E-2</v>
      </c>
      <c r="F30" s="136">
        <v>0.71313200278647804</v>
      </c>
      <c r="G30" s="136">
        <v>1.7947644612159575E-2</v>
      </c>
      <c r="H30" s="136">
        <v>4.8640572407124185E-4</v>
      </c>
      <c r="I30" s="136">
        <v>1.4358807442880929E-2</v>
      </c>
      <c r="J30" s="136">
        <v>1.4358807442880929E-2</v>
      </c>
      <c r="K30" s="136">
        <v>1.4358807442880929E-2</v>
      </c>
      <c r="L30" s="136">
        <v>1.6263349940894446E-3</v>
      </c>
      <c r="M30" s="136">
        <v>5.0871449082150049</v>
      </c>
      <c r="N30" s="136">
        <v>1.4358115689727662E-5</v>
      </c>
      <c r="O30" s="136">
        <v>1.7947644612159577E-6</v>
      </c>
      <c r="P30" s="136">
        <v>7.8072254062894143E-5</v>
      </c>
      <c r="Q30" s="136">
        <v>2.6921466918239357E-6</v>
      </c>
      <c r="R30" s="136">
        <v>5.6535080528302647E-5</v>
      </c>
      <c r="S30" s="136">
        <v>4.0382200377359034E-5</v>
      </c>
      <c r="T30" s="136">
        <v>2.0639791303983507E-5</v>
      </c>
      <c r="U30" s="136">
        <v>1.7947644612159577E-6</v>
      </c>
      <c r="V30" s="136">
        <v>2.9613613610063295E-4</v>
      </c>
      <c r="W30" s="136">
        <v>6.8301000000000004E-3</v>
      </c>
      <c r="X30" s="136">
        <v>1.0407770680000001E-4</v>
      </c>
      <c r="Y30" s="136">
        <v>1.9080912920000002E-4</v>
      </c>
      <c r="Z30" s="136">
        <v>6.5048566800000006E-5</v>
      </c>
      <c r="AA30" s="136">
        <v>2.2333341259999999E-4</v>
      </c>
      <c r="AB30" s="136">
        <v>5.8326881539999998E-4</v>
      </c>
      <c r="AC30" s="136">
        <v>6.8301E-6</v>
      </c>
      <c r="AD30" s="136">
        <v>6.8301E-6</v>
      </c>
      <c r="AE30" s="27"/>
      <c r="AF30" s="138">
        <v>393.3369154147</v>
      </c>
      <c r="AG30" s="138" t="s">
        <v>67</v>
      </c>
      <c r="AH30" s="138" t="s">
        <v>72</v>
      </c>
      <c r="AI30" s="223" t="s">
        <v>94</v>
      </c>
      <c r="AJ30" s="138" t="s">
        <v>67</v>
      </c>
      <c r="AK30" s="138" t="s">
        <v>67</v>
      </c>
      <c r="AL30" s="96" t="s">
        <v>63</v>
      </c>
    </row>
    <row r="31" spans="1:39" ht="26.25" customHeight="1" thickBot="1" x14ac:dyDescent="0.25">
      <c r="A31" s="96" t="s">
        <v>97</v>
      </c>
      <c r="B31" s="96" t="s">
        <v>106</v>
      </c>
      <c r="C31" s="96" t="s">
        <v>107</v>
      </c>
      <c r="D31" s="96"/>
      <c r="E31" s="136" t="s">
        <v>67</v>
      </c>
      <c r="F31" s="136">
        <v>2.1736037512551656</v>
      </c>
      <c r="G31" s="136" t="s">
        <v>67</v>
      </c>
      <c r="H31" s="136" t="s">
        <v>67</v>
      </c>
      <c r="I31" s="136" t="s">
        <v>67</v>
      </c>
      <c r="J31" s="136" t="s">
        <v>67</v>
      </c>
      <c r="K31" s="136" t="s">
        <v>67</v>
      </c>
      <c r="L31" s="136" t="s">
        <v>67</v>
      </c>
      <c r="M31" s="136" t="s">
        <v>67</v>
      </c>
      <c r="N31" s="136" t="s">
        <v>67</v>
      </c>
      <c r="O31" s="136" t="s">
        <v>67</v>
      </c>
      <c r="P31" s="136" t="s">
        <v>67</v>
      </c>
      <c r="Q31" s="136" t="s">
        <v>67</v>
      </c>
      <c r="R31" s="136" t="s">
        <v>67</v>
      </c>
      <c r="S31" s="136" t="s">
        <v>67</v>
      </c>
      <c r="T31" s="136" t="s">
        <v>67</v>
      </c>
      <c r="U31" s="136" t="s">
        <v>67</v>
      </c>
      <c r="V31" s="136" t="s">
        <v>67</v>
      </c>
      <c r="W31" s="136" t="s">
        <v>67</v>
      </c>
      <c r="X31" s="136" t="s">
        <v>67</v>
      </c>
      <c r="Y31" s="136" t="s">
        <v>67</v>
      </c>
      <c r="Z31" s="136" t="s">
        <v>67</v>
      </c>
      <c r="AA31" s="136" t="s">
        <v>67</v>
      </c>
      <c r="AB31" s="136" t="s">
        <v>67</v>
      </c>
      <c r="AC31" s="136" t="s">
        <v>67</v>
      </c>
      <c r="AD31" s="136" t="s">
        <v>67</v>
      </c>
      <c r="AE31" s="27"/>
      <c r="AF31" s="138">
        <v>100.85617044389025</v>
      </c>
      <c r="AG31" s="138" t="s">
        <v>67</v>
      </c>
      <c r="AH31" s="138" t="s">
        <v>67</v>
      </c>
      <c r="AI31" s="138" t="s">
        <v>67</v>
      </c>
      <c r="AJ31" s="138" t="s">
        <v>67</v>
      </c>
      <c r="AK31" s="138" t="s">
        <v>67</v>
      </c>
      <c r="AL31" s="96" t="s">
        <v>63</v>
      </c>
    </row>
    <row r="32" spans="1:39" ht="26.25" customHeight="1" thickBot="1" x14ac:dyDescent="0.25">
      <c r="A32" s="96" t="s">
        <v>97</v>
      </c>
      <c r="B32" s="96" t="s">
        <v>108</v>
      </c>
      <c r="C32" s="96" t="s">
        <v>109</v>
      </c>
      <c r="D32" s="96"/>
      <c r="E32" s="136" t="s">
        <v>67</v>
      </c>
      <c r="F32" s="136" t="s">
        <v>67</v>
      </c>
      <c r="G32" s="136" t="s">
        <v>67</v>
      </c>
      <c r="H32" s="136" t="s">
        <v>67</v>
      </c>
      <c r="I32" s="136">
        <v>0.19365000822205194</v>
      </c>
      <c r="J32" s="136">
        <v>0.36102112792819352</v>
      </c>
      <c r="K32" s="136">
        <v>0.47532453244496375</v>
      </c>
      <c r="L32" s="136">
        <v>1.97528597286213E-2</v>
      </c>
      <c r="M32" s="136" t="s">
        <v>67</v>
      </c>
      <c r="N32" s="136">
        <v>0.4929199716367047</v>
      </c>
      <c r="O32" s="136">
        <v>2.2876016112956688E-3</v>
      </c>
      <c r="P32" s="136">
        <v>0</v>
      </c>
      <c r="Q32" s="136">
        <v>5.6931212559858269E-3</v>
      </c>
      <c r="R32" s="136">
        <v>0.18260298324482088</v>
      </c>
      <c r="S32" s="136">
        <v>3.9977840007384784</v>
      </c>
      <c r="T32" s="136">
        <v>2.891100398792501E-2</v>
      </c>
      <c r="U32" s="136">
        <v>3.8730001644410395E-3</v>
      </c>
      <c r="V32" s="136">
        <v>1.5362488867291646</v>
      </c>
      <c r="W32" s="136" t="s">
        <v>72</v>
      </c>
      <c r="X32" s="136" t="s">
        <v>72</v>
      </c>
      <c r="Y32" s="136" t="s">
        <v>72</v>
      </c>
      <c r="Z32" s="136" t="s">
        <v>72</v>
      </c>
      <c r="AA32" s="136" t="s">
        <v>72</v>
      </c>
      <c r="AB32" s="136" t="s">
        <v>72</v>
      </c>
      <c r="AC32" s="136" t="s">
        <v>72</v>
      </c>
      <c r="AD32" s="136" t="s">
        <v>72</v>
      </c>
      <c r="AE32" s="27"/>
      <c r="AF32" s="138" t="s">
        <v>67</v>
      </c>
      <c r="AG32" s="138" t="s">
        <v>67</v>
      </c>
      <c r="AH32" s="138" t="s">
        <v>67</v>
      </c>
      <c r="AI32" s="138" t="s">
        <v>67</v>
      </c>
      <c r="AJ32" s="138" t="s">
        <v>67</v>
      </c>
      <c r="AK32" s="138">
        <v>17443.0194134905</v>
      </c>
      <c r="AL32" s="96" t="s">
        <v>110</v>
      </c>
    </row>
    <row r="33" spans="1:38" ht="26.25" customHeight="1" thickBot="1" x14ac:dyDescent="0.25">
      <c r="A33" s="96" t="s">
        <v>97</v>
      </c>
      <c r="B33" s="96" t="s">
        <v>111</v>
      </c>
      <c r="C33" s="96" t="s">
        <v>112</v>
      </c>
      <c r="D33" s="96"/>
      <c r="E33" s="136" t="s">
        <v>67</v>
      </c>
      <c r="F33" s="136" t="s">
        <v>67</v>
      </c>
      <c r="G33" s="136" t="s">
        <v>67</v>
      </c>
      <c r="H33" s="136" t="s">
        <v>67</v>
      </c>
      <c r="I33" s="136">
        <v>0.12984950938858586</v>
      </c>
      <c r="J33" s="136">
        <v>0.24046205442330709</v>
      </c>
      <c r="K33" s="136">
        <v>0.48092410884661418</v>
      </c>
      <c r="L33" s="136">
        <v>5.0977955537741112E-3</v>
      </c>
      <c r="M33" s="136" t="s">
        <v>67</v>
      </c>
      <c r="N33" s="136" t="s">
        <v>72</v>
      </c>
      <c r="O33" s="136" t="s">
        <v>72</v>
      </c>
      <c r="P33" s="136" t="s">
        <v>72</v>
      </c>
      <c r="Q33" s="136" t="s">
        <v>72</v>
      </c>
      <c r="R33" s="136" t="s">
        <v>72</v>
      </c>
      <c r="S33" s="136" t="s">
        <v>72</v>
      </c>
      <c r="T33" s="136" t="s">
        <v>72</v>
      </c>
      <c r="U33" s="136" t="s">
        <v>72</v>
      </c>
      <c r="V33" s="136" t="s">
        <v>72</v>
      </c>
      <c r="W33" s="136" t="s">
        <v>72</v>
      </c>
      <c r="X33" s="136" t="s">
        <v>72</v>
      </c>
      <c r="Y33" s="136" t="s">
        <v>72</v>
      </c>
      <c r="Z33" s="136" t="s">
        <v>72</v>
      </c>
      <c r="AA33" s="136" t="s">
        <v>72</v>
      </c>
      <c r="AB33" s="136" t="s">
        <v>72</v>
      </c>
      <c r="AC33" s="136" t="s">
        <v>72</v>
      </c>
      <c r="AD33" s="136" t="s">
        <v>72</v>
      </c>
      <c r="AE33" s="27"/>
      <c r="AF33" s="138" t="s">
        <v>67</v>
      </c>
      <c r="AG33" s="138" t="s">
        <v>67</v>
      </c>
      <c r="AH33" s="138" t="s">
        <v>67</v>
      </c>
      <c r="AI33" s="138" t="s">
        <v>67</v>
      </c>
      <c r="AJ33" s="138" t="s">
        <v>67</v>
      </c>
      <c r="AK33" s="138">
        <v>17443.0194134905</v>
      </c>
      <c r="AL33" s="96" t="s">
        <v>110</v>
      </c>
    </row>
    <row r="34" spans="1:38" ht="26.25" customHeight="1" thickBot="1" x14ac:dyDescent="0.25">
      <c r="A34" s="96" t="s">
        <v>86</v>
      </c>
      <c r="B34" s="96" t="s">
        <v>113</v>
      </c>
      <c r="C34" s="96" t="s">
        <v>114</v>
      </c>
      <c r="D34" s="96"/>
      <c r="E34" s="136">
        <v>5.8766001180504865</v>
      </c>
      <c r="F34" s="136">
        <v>0.52149218604837333</v>
      </c>
      <c r="G34" s="136">
        <v>4.4859542885881572E-2</v>
      </c>
      <c r="H34" s="136">
        <v>7.8504200050292757E-4</v>
      </c>
      <c r="I34" s="136">
        <v>0.15364393438414445</v>
      </c>
      <c r="J34" s="136">
        <v>0.16149435438917367</v>
      </c>
      <c r="K34" s="136">
        <v>0.17046626296635001</v>
      </c>
      <c r="L34" s="136">
        <v>8.1431285223596559E-4</v>
      </c>
      <c r="M34" s="136">
        <v>1.1999927721973322</v>
      </c>
      <c r="N34" s="136" t="s">
        <v>72</v>
      </c>
      <c r="O34" s="136">
        <v>1.1214885721470395E-3</v>
      </c>
      <c r="P34" s="136" t="s">
        <v>72</v>
      </c>
      <c r="Q34" s="136" t="s">
        <v>72</v>
      </c>
      <c r="R34" s="136">
        <v>5.6074428607351982E-3</v>
      </c>
      <c r="S34" s="136">
        <v>0.19065305726499673</v>
      </c>
      <c r="T34" s="136">
        <v>7.8504200050292777E-3</v>
      </c>
      <c r="U34" s="136">
        <v>1.1214885721470395E-3</v>
      </c>
      <c r="V34" s="136">
        <v>0.11214885721470395</v>
      </c>
      <c r="W34" s="136" t="s">
        <v>72</v>
      </c>
      <c r="X34" s="136">
        <v>3.3644657164411183E-3</v>
      </c>
      <c r="Y34" s="136">
        <v>5.6074428607351982E-3</v>
      </c>
      <c r="Z34" s="136" t="s">
        <v>72</v>
      </c>
      <c r="AA34" s="136" t="s">
        <v>72</v>
      </c>
      <c r="AB34" s="136">
        <v>8.9719085771763161E-3</v>
      </c>
      <c r="AC34" s="136" t="s">
        <v>72</v>
      </c>
      <c r="AD34" s="136" t="s">
        <v>72</v>
      </c>
      <c r="AE34" s="27"/>
      <c r="AF34" s="138">
        <v>4801</v>
      </c>
      <c r="AG34" s="138" t="s">
        <v>67</v>
      </c>
      <c r="AH34" s="138" t="s">
        <v>67</v>
      </c>
      <c r="AI34" s="138" t="s">
        <v>67</v>
      </c>
      <c r="AJ34" s="138" t="s">
        <v>67</v>
      </c>
      <c r="AK34" s="138" t="s">
        <v>67</v>
      </c>
      <c r="AL34" s="96" t="s">
        <v>63</v>
      </c>
    </row>
    <row r="35" spans="1:38" s="31" customFormat="1" ht="26.25" customHeight="1" thickBot="1" x14ac:dyDescent="0.25">
      <c r="A35" s="96" t="s">
        <v>115</v>
      </c>
      <c r="B35" s="96" t="s">
        <v>116</v>
      </c>
      <c r="C35" s="96" t="s">
        <v>117</v>
      </c>
      <c r="D35" s="96"/>
      <c r="E35" s="136" t="s">
        <v>94</v>
      </c>
      <c r="F35" s="136" t="s">
        <v>94</v>
      </c>
      <c r="G35" s="136" t="s">
        <v>94</v>
      </c>
      <c r="H35" s="136" t="s">
        <v>94</v>
      </c>
      <c r="I35" s="136" t="s">
        <v>94</v>
      </c>
      <c r="J35" s="136" t="s">
        <v>94</v>
      </c>
      <c r="K35" s="136" t="s">
        <v>94</v>
      </c>
      <c r="L35" s="136" t="s">
        <v>94</v>
      </c>
      <c r="M35" s="136" t="s">
        <v>94</v>
      </c>
      <c r="N35" s="136" t="s">
        <v>94</v>
      </c>
      <c r="O35" s="136" t="s">
        <v>94</v>
      </c>
      <c r="P35" s="136" t="s">
        <v>94</v>
      </c>
      <c r="Q35" s="136" t="s">
        <v>94</v>
      </c>
      <c r="R35" s="136" t="s">
        <v>94</v>
      </c>
      <c r="S35" s="136" t="s">
        <v>94</v>
      </c>
      <c r="T35" s="136" t="s">
        <v>94</v>
      </c>
      <c r="U35" s="136" t="s">
        <v>94</v>
      </c>
      <c r="V35" s="136" t="s">
        <v>94</v>
      </c>
      <c r="W35" s="136" t="s">
        <v>94</v>
      </c>
      <c r="X35" s="136" t="s">
        <v>94</v>
      </c>
      <c r="Y35" s="136" t="s">
        <v>94</v>
      </c>
      <c r="Z35" s="136" t="s">
        <v>94</v>
      </c>
      <c r="AA35" s="136" t="s">
        <v>94</v>
      </c>
      <c r="AB35" s="136" t="s">
        <v>94</v>
      </c>
      <c r="AC35" s="136" t="s">
        <v>94</v>
      </c>
      <c r="AD35" s="136" t="s">
        <v>94</v>
      </c>
      <c r="AE35" s="27"/>
      <c r="AF35" s="138" t="s">
        <v>94</v>
      </c>
      <c r="AG35" s="138" t="s">
        <v>94</v>
      </c>
      <c r="AH35" s="138" t="s">
        <v>94</v>
      </c>
      <c r="AI35" s="138" t="s">
        <v>94</v>
      </c>
      <c r="AJ35" s="138" t="s">
        <v>94</v>
      </c>
      <c r="AK35" s="138" t="s">
        <v>94</v>
      </c>
      <c r="AL35" s="96" t="s">
        <v>63</v>
      </c>
    </row>
    <row r="36" spans="1:38" ht="26.25" customHeight="1" thickBot="1" x14ac:dyDescent="0.25">
      <c r="A36" s="96" t="s">
        <v>115</v>
      </c>
      <c r="B36" s="96" t="s">
        <v>118</v>
      </c>
      <c r="C36" s="96" t="s">
        <v>119</v>
      </c>
      <c r="D36" s="96"/>
      <c r="E36" s="136">
        <v>0.19034251049930001</v>
      </c>
      <c r="F36" s="136">
        <v>1.387914139057396E-2</v>
      </c>
      <c r="G36" s="136">
        <v>2.4784181054596358E-2</v>
      </c>
      <c r="H36" s="136">
        <v>3.4697853476434898E-6</v>
      </c>
      <c r="I36" s="136">
        <v>6.9395706952869798E-3</v>
      </c>
      <c r="J36" s="136">
        <v>7.4352543163789071E-3</v>
      </c>
      <c r="K36" s="136">
        <v>7.4352543163789071E-3</v>
      </c>
      <c r="L36" s="136">
        <v>2.1512669155389634E-3</v>
      </c>
      <c r="M36" s="136">
        <v>3.6680587960802605E-2</v>
      </c>
      <c r="N36" s="136">
        <v>6.4438870741950532E-4</v>
      </c>
      <c r="O36" s="136">
        <v>4.9568362109192712E-5</v>
      </c>
      <c r="P36" s="136">
        <v>1.4870508632757812E-4</v>
      </c>
      <c r="Q36" s="136">
        <v>1.9827344843677085E-4</v>
      </c>
      <c r="R36" s="136">
        <v>2.4784181054596357E-4</v>
      </c>
      <c r="S36" s="136">
        <v>4.362015865608959E-3</v>
      </c>
      <c r="T36" s="136">
        <v>4.9568362109192708E-3</v>
      </c>
      <c r="U36" s="136">
        <v>4.9568362109192715E-4</v>
      </c>
      <c r="V36" s="136">
        <v>5.9482034531031253E-3</v>
      </c>
      <c r="W36" s="136">
        <v>2.76185E-5</v>
      </c>
      <c r="X36" s="136">
        <v>1.4870508632757812E-4</v>
      </c>
      <c r="Y36" s="136">
        <v>2.4784181054596357E-4</v>
      </c>
      <c r="Z36" s="136" t="s">
        <v>72</v>
      </c>
      <c r="AA36" s="136" t="s">
        <v>72</v>
      </c>
      <c r="AB36" s="136">
        <v>3.965468968735417E-4</v>
      </c>
      <c r="AC36" s="136">
        <v>3.9654689687354169E-7</v>
      </c>
      <c r="AD36" s="136">
        <v>3.767195520298646E-7</v>
      </c>
      <c r="AE36" s="27"/>
      <c r="AF36" s="138">
        <v>212.45</v>
      </c>
      <c r="AG36" s="138" t="s">
        <v>94</v>
      </c>
      <c r="AH36" s="138" t="s">
        <v>94</v>
      </c>
      <c r="AI36" s="138" t="s">
        <v>94</v>
      </c>
      <c r="AJ36" s="138" t="s">
        <v>94</v>
      </c>
      <c r="AK36" s="138" t="s">
        <v>94</v>
      </c>
      <c r="AL36" s="96" t="s">
        <v>120</v>
      </c>
    </row>
    <row r="37" spans="1:38" ht="26.25" customHeight="1" thickBot="1" x14ac:dyDescent="0.25">
      <c r="A37" s="96" t="s">
        <v>86</v>
      </c>
      <c r="B37" s="96" t="s">
        <v>121</v>
      </c>
      <c r="C37" s="96" t="s">
        <v>122</v>
      </c>
      <c r="D37" s="96"/>
      <c r="E37" s="136">
        <v>0.14222711200000027</v>
      </c>
      <c r="F37" s="136">
        <v>2.9144900000000054E-4</v>
      </c>
      <c r="G37" s="136">
        <v>5.8289800000000107E-4</v>
      </c>
      <c r="H37" s="136">
        <v>1.7486940000000029E-4</v>
      </c>
      <c r="I37" s="136">
        <v>4.6631840000000086E-4</v>
      </c>
      <c r="J37" s="136">
        <v>4.6631840000000086E-4</v>
      </c>
      <c r="K37" s="136">
        <v>4.6631840000000086E-4</v>
      </c>
      <c r="L37" s="136" t="s">
        <v>94</v>
      </c>
      <c r="M37" s="136">
        <v>6.1787188000000111E-2</v>
      </c>
      <c r="N37" s="136" t="s">
        <v>67</v>
      </c>
      <c r="O37" s="136" t="s">
        <v>67</v>
      </c>
      <c r="P37" s="136" t="s">
        <v>67</v>
      </c>
      <c r="Q37" s="136" t="s">
        <v>67</v>
      </c>
      <c r="R37" s="136" t="s">
        <v>67</v>
      </c>
      <c r="S37" s="136" t="s">
        <v>67</v>
      </c>
      <c r="T37" s="136" t="s">
        <v>67</v>
      </c>
      <c r="U37" s="136" t="s">
        <v>67</v>
      </c>
      <c r="V37" s="136" t="s">
        <v>67</v>
      </c>
      <c r="W37" s="136" t="s">
        <v>67</v>
      </c>
      <c r="X37" s="136" t="s">
        <v>67</v>
      </c>
      <c r="Y37" s="136" t="s">
        <v>67</v>
      </c>
      <c r="Z37" s="136" t="s">
        <v>67</v>
      </c>
      <c r="AA37" s="136" t="s">
        <v>67</v>
      </c>
      <c r="AB37" s="136" t="s">
        <v>67</v>
      </c>
      <c r="AC37" s="136" t="s">
        <v>67</v>
      </c>
      <c r="AD37" s="136" t="s">
        <v>67</v>
      </c>
      <c r="AE37" s="27"/>
      <c r="AF37" s="138" t="s">
        <v>94</v>
      </c>
      <c r="AG37" s="138" t="s">
        <v>94</v>
      </c>
      <c r="AH37" s="138">
        <v>1165.7960000000021</v>
      </c>
      <c r="AI37" s="138" t="s">
        <v>94</v>
      </c>
      <c r="AJ37" s="138" t="s">
        <v>94</v>
      </c>
      <c r="AK37" s="138" t="s">
        <v>94</v>
      </c>
      <c r="AL37" s="96" t="s">
        <v>63</v>
      </c>
    </row>
    <row r="38" spans="1:38" ht="26.25" customHeight="1" thickBot="1" x14ac:dyDescent="0.25">
      <c r="A38" s="96" t="s">
        <v>86</v>
      </c>
      <c r="B38" s="96" t="s">
        <v>123</v>
      </c>
      <c r="C38" s="96" t="s">
        <v>124</v>
      </c>
      <c r="D38" s="96"/>
      <c r="E38" s="136" t="s">
        <v>94</v>
      </c>
      <c r="F38" s="136" t="s">
        <v>94</v>
      </c>
      <c r="G38" s="136" t="s">
        <v>94</v>
      </c>
      <c r="H38" s="136" t="s">
        <v>94</v>
      </c>
      <c r="I38" s="136" t="s">
        <v>94</v>
      </c>
      <c r="J38" s="136" t="s">
        <v>94</v>
      </c>
      <c r="K38" s="136" t="s">
        <v>94</v>
      </c>
      <c r="L38" s="136" t="s">
        <v>94</v>
      </c>
      <c r="M38" s="136" t="s">
        <v>94</v>
      </c>
      <c r="N38" s="136" t="s">
        <v>94</v>
      </c>
      <c r="O38" s="136" t="s">
        <v>94</v>
      </c>
      <c r="P38" s="136" t="s">
        <v>94</v>
      </c>
      <c r="Q38" s="136" t="s">
        <v>94</v>
      </c>
      <c r="R38" s="136" t="s">
        <v>94</v>
      </c>
      <c r="S38" s="136" t="s">
        <v>94</v>
      </c>
      <c r="T38" s="136" t="s">
        <v>94</v>
      </c>
      <c r="U38" s="136" t="s">
        <v>94</v>
      </c>
      <c r="V38" s="136" t="s">
        <v>94</v>
      </c>
      <c r="W38" s="136" t="s">
        <v>94</v>
      </c>
      <c r="X38" s="136" t="s">
        <v>94</v>
      </c>
      <c r="Y38" s="136" t="s">
        <v>94</v>
      </c>
      <c r="Z38" s="136" t="s">
        <v>94</v>
      </c>
      <c r="AA38" s="136" t="s">
        <v>94</v>
      </c>
      <c r="AB38" s="136" t="s">
        <v>94</v>
      </c>
      <c r="AC38" s="136" t="s">
        <v>94</v>
      </c>
      <c r="AD38" s="136" t="s">
        <v>94</v>
      </c>
      <c r="AE38" s="27"/>
      <c r="AF38" s="138" t="s">
        <v>94</v>
      </c>
      <c r="AG38" s="138" t="s">
        <v>94</v>
      </c>
      <c r="AH38" s="138" t="s">
        <v>94</v>
      </c>
      <c r="AI38" s="138" t="s">
        <v>94</v>
      </c>
      <c r="AJ38" s="138" t="s">
        <v>94</v>
      </c>
      <c r="AK38" s="138" t="s">
        <v>94</v>
      </c>
      <c r="AL38" s="96" t="s">
        <v>63</v>
      </c>
    </row>
    <row r="39" spans="1:38" ht="26.25" customHeight="1" x14ac:dyDescent="0.25">
      <c r="A39" s="329" t="s">
        <v>125</v>
      </c>
      <c r="B39" s="329" t="s">
        <v>126</v>
      </c>
      <c r="C39" s="329" t="s">
        <v>127</v>
      </c>
      <c r="D39" s="329">
        <v>0</v>
      </c>
      <c r="E39" s="329">
        <v>5.5646870000000002</v>
      </c>
      <c r="F39" s="329">
        <v>1.1973339999999999</v>
      </c>
      <c r="G39" s="329">
        <v>30.967939999999999</v>
      </c>
      <c r="H39" s="329">
        <v>0</v>
      </c>
      <c r="I39" s="329">
        <v>1.8402480000000001</v>
      </c>
      <c r="J39" s="329">
        <v>2.0548199999999999</v>
      </c>
      <c r="K39" s="329">
        <v>2.1525599999999998</v>
      </c>
      <c r="L39" s="329">
        <v>0.141262</v>
      </c>
      <c r="M39" s="329">
        <v>12.67629</v>
      </c>
      <c r="N39" s="329">
        <v>1.9182090000000001</v>
      </c>
      <c r="O39" s="329">
        <v>2.4799999999999999E-2</v>
      </c>
      <c r="P39" s="329">
        <v>0.12114</v>
      </c>
      <c r="Q39" s="329">
        <v>0.21349199999999999</v>
      </c>
      <c r="R39" s="329">
        <v>0.37379099999999998</v>
      </c>
      <c r="S39" s="329">
        <v>0.80422400000000005</v>
      </c>
      <c r="T39" s="329">
        <v>2.5915379999999999</v>
      </c>
      <c r="U39" s="329">
        <v>7.6256000000000004E-2</v>
      </c>
      <c r="V39" s="329">
        <v>2.6735639999999998</v>
      </c>
      <c r="W39" s="329">
        <v>1.9603489999999999</v>
      </c>
      <c r="X39" s="329">
        <v>0.61415699999999995</v>
      </c>
      <c r="Y39" s="329">
        <v>0.76415200000000005</v>
      </c>
      <c r="Z39" s="329">
        <v>0.34831600000000001</v>
      </c>
      <c r="AA39" s="329">
        <v>0.274758</v>
      </c>
      <c r="AB39" s="329">
        <v>2.0013830000000001</v>
      </c>
      <c r="AC39" s="329">
        <v>1.8789E-2</v>
      </c>
      <c r="AD39" s="329">
        <v>2.1204879999999999</v>
      </c>
      <c r="AE39" s="329">
        <v>0</v>
      </c>
      <c r="AF39" s="329">
        <v>12101</v>
      </c>
      <c r="AG39" s="329">
        <v>12473</v>
      </c>
      <c r="AH39" s="329">
        <v>12831</v>
      </c>
      <c r="AI39" s="329">
        <v>1699</v>
      </c>
      <c r="AJ39" s="329" t="s">
        <v>72</v>
      </c>
      <c r="AK39" s="329" t="s">
        <v>67</v>
      </c>
      <c r="AL39" s="329" t="s">
        <v>63</v>
      </c>
    </row>
    <row r="40" spans="1:38" ht="26.25" customHeight="1" thickBot="1" x14ac:dyDescent="0.25">
      <c r="A40" s="96" t="s">
        <v>86</v>
      </c>
      <c r="B40" s="96" t="s">
        <v>128</v>
      </c>
      <c r="C40" s="96" t="s">
        <v>129</v>
      </c>
      <c r="D40" s="96"/>
      <c r="E40" s="136">
        <v>2.389595931967579</v>
      </c>
      <c r="F40" s="136">
        <v>1.8348923118558411</v>
      </c>
      <c r="G40" s="136">
        <v>0.29681289326976623</v>
      </c>
      <c r="H40" s="136">
        <v>5.8114157980075154E-4</v>
      </c>
      <c r="I40" s="136">
        <v>0.16997989919420867</v>
      </c>
      <c r="J40" s="136">
        <v>0.17915031307401758</v>
      </c>
      <c r="K40" s="136">
        <v>0.17915031307401758</v>
      </c>
      <c r="L40" s="136">
        <v>9.6478906316401047E-2</v>
      </c>
      <c r="M40" s="136">
        <v>5.1255153440868098</v>
      </c>
      <c r="N40" s="136" t="s">
        <v>67</v>
      </c>
      <c r="O40" s="136">
        <v>7.9636337642625867E-4</v>
      </c>
      <c r="P40" s="136" t="s">
        <v>72</v>
      </c>
      <c r="Q40" s="136" t="s">
        <v>72</v>
      </c>
      <c r="R40" s="136">
        <v>3.1854535057050347E-3</v>
      </c>
      <c r="S40" s="136">
        <v>0.13538177399246393</v>
      </c>
      <c r="T40" s="136">
        <v>5.5745436349838098E-3</v>
      </c>
      <c r="U40" s="136">
        <v>7.9636337642625867E-4</v>
      </c>
      <c r="V40" s="136">
        <v>7.9636337642625857E-2</v>
      </c>
      <c r="W40" s="136" t="s">
        <v>67</v>
      </c>
      <c r="X40" s="136">
        <v>2.4590265507138344E-3</v>
      </c>
      <c r="Y40" s="136">
        <v>3.9118804606962333E-3</v>
      </c>
      <c r="Z40" s="136" t="s">
        <v>67</v>
      </c>
      <c r="AA40" s="136" t="s">
        <v>72</v>
      </c>
      <c r="AB40" s="136" t="s">
        <v>72</v>
      </c>
      <c r="AC40" s="136" t="s">
        <v>67</v>
      </c>
      <c r="AD40" s="136" t="s">
        <v>72</v>
      </c>
      <c r="AE40" s="27"/>
      <c r="AF40" s="138">
        <v>3197</v>
      </c>
      <c r="AG40" s="138" t="s">
        <v>67</v>
      </c>
      <c r="AH40" s="138" t="s">
        <v>67</v>
      </c>
      <c r="AI40" s="138" t="s">
        <v>67</v>
      </c>
      <c r="AJ40" s="138" t="s">
        <v>67</v>
      </c>
      <c r="AK40" s="138" t="s">
        <v>67</v>
      </c>
      <c r="AL40" s="96" t="s">
        <v>63</v>
      </c>
    </row>
    <row r="41" spans="1:38" s="136" customFormat="1" ht="26.25" customHeight="1" thickBot="1" x14ac:dyDescent="0.3">
      <c r="A41" s="136" t="s">
        <v>125</v>
      </c>
      <c r="B41" s="136" t="s">
        <v>130</v>
      </c>
      <c r="C41" s="136" t="s">
        <v>131</v>
      </c>
      <c r="D41" s="136">
        <v>0</v>
      </c>
      <c r="E41" s="136">
        <v>3.3811460000000002</v>
      </c>
      <c r="F41" s="136">
        <v>9.4242600000000003</v>
      </c>
      <c r="G41" s="136">
        <v>22.143560000000001</v>
      </c>
      <c r="H41" s="136">
        <v>7.3353000000000002E-2</v>
      </c>
      <c r="I41" s="136">
        <v>9.4176819999999992</v>
      </c>
      <c r="J41" s="136">
        <v>9.7436640000000008</v>
      </c>
      <c r="K41" s="136">
        <v>10.623849999999999</v>
      </c>
      <c r="L41" s="136">
        <v>0.89427800000000002</v>
      </c>
      <c r="M41" s="136">
        <v>109.48439999999999</v>
      </c>
      <c r="N41" s="136">
        <v>2.6435019999999998</v>
      </c>
      <c r="O41" s="136">
        <v>4.8533E-2</v>
      </c>
      <c r="P41" s="136">
        <v>9.1718999999999995E-2</v>
      </c>
      <c r="Q41" s="136">
        <v>5.6750000000000002E-2</v>
      </c>
      <c r="R41" s="136">
        <v>0.40363199999999999</v>
      </c>
      <c r="S41" s="136">
        <v>0.44725100000000001</v>
      </c>
      <c r="T41" s="136">
        <v>0.25805600000000001</v>
      </c>
      <c r="U41" s="136">
        <v>3.5290000000000002E-2</v>
      </c>
      <c r="V41" s="136">
        <v>8.5399659999999997</v>
      </c>
      <c r="W41" s="136">
        <v>15.77416</v>
      </c>
      <c r="X41" s="136">
        <v>5.0025979999999999</v>
      </c>
      <c r="Y41" s="136">
        <v>5.746759</v>
      </c>
      <c r="Z41" s="136">
        <v>2.211592</v>
      </c>
      <c r="AA41" s="136">
        <v>2.1624650000000001</v>
      </c>
      <c r="AB41" s="136">
        <v>15.12341</v>
      </c>
      <c r="AC41" s="136">
        <v>5.4493E-2</v>
      </c>
      <c r="AD41" s="136">
        <v>2.604663</v>
      </c>
      <c r="AE41" s="136">
        <v>0</v>
      </c>
      <c r="AF41" s="136">
        <v>4720</v>
      </c>
      <c r="AG41" s="136">
        <v>15319</v>
      </c>
      <c r="AH41" s="136">
        <v>9237</v>
      </c>
      <c r="AI41" s="136">
        <v>8999</v>
      </c>
      <c r="AJ41" s="136" t="s">
        <v>72</v>
      </c>
      <c r="AK41" s="136" t="s">
        <v>67</v>
      </c>
      <c r="AL41" s="136" t="s">
        <v>63</v>
      </c>
    </row>
    <row r="42" spans="1:38" ht="26.25" customHeight="1" thickBot="1" x14ac:dyDescent="0.25">
      <c r="A42" s="96" t="s">
        <v>86</v>
      </c>
      <c r="B42" s="96" t="s">
        <v>132</v>
      </c>
      <c r="C42" s="96" t="s">
        <v>133</v>
      </c>
      <c r="D42" s="96"/>
      <c r="E42" s="136">
        <v>0.97632662811164184</v>
      </c>
      <c r="F42" s="136">
        <v>0.10104676892129746</v>
      </c>
      <c r="G42" s="136">
        <v>0.12225851528384279</v>
      </c>
      <c r="H42" s="136">
        <v>2.3937641438270051E-4</v>
      </c>
      <c r="I42" s="136">
        <v>5.917863716369122E-2</v>
      </c>
      <c r="J42" s="136">
        <v>6.2955996982650239E-2</v>
      </c>
      <c r="K42" s="136">
        <v>6.2955996982650239E-2</v>
      </c>
      <c r="L42" s="136">
        <v>3.9078199647975861E-2</v>
      </c>
      <c r="M42" s="136">
        <v>0.32238018606990193</v>
      </c>
      <c r="N42" s="136">
        <v>2.9174000502891627E-4</v>
      </c>
      <c r="O42" s="136">
        <v>2.9922051797837568E-4</v>
      </c>
      <c r="P42" s="136" t="s">
        <v>67</v>
      </c>
      <c r="Q42" s="136" t="s">
        <v>67</v>
      </c>
      <c r="R42" s="136">
        <v>1.1968820719135027E-3</v>
      </c>
      <c r="S42" s="136">
        <v>5.0867488056323865E-2</v>
      </c>
      <c r="T42" s="136">
        <v>2.0945436258486298E-3</v>
      </c>
      <c r="U42" s="136">
        <v>2.9922051797837568E-4</v>
      </c>
      <c r="V42" s="136">
        <v>2.9922051797837561E-2</v>
      </c>
      <c r="W42" s="136">
        <v>0</v>
      </c>
      <c r="X42" s="136">
        <v>8.9766155393512705E-4</v>
      </c>
      <c r="Y42" s="136">
        <v>1.4961025898918782E-3</v>
      </c>
      <c r="Z42" s="136" t="s">
        <v>67</v>
      </c>
      <c r="AA42" s="136" t="s">
        <v>67</v>
      </c>
      <c r="AB42" s="136">
        <v>0</v>
      </c>
      <c r="AC42" s="136">
        <v>0</v>
      </c>
      <c r="AD42" s="136" t="s">
        <v>67</v>
      </c>
      <c r="AE42" s="27"/>
      <c r="AF42" s="138">
        <v>1190</v>
      </c>
      <c r="AG42" s="138" t="s">
        <v>67</v>
      </c>
      <c r="AH42" s="138" t="s">
        <v>67</v>
      </c>
      <c r="AI42" s="138" t="s">
        <v>67</v>
      </c>
      <c r="AJ42" s="138" t="s">
        <v>67</v>
      </c>
      <c r="AK42" s="138" t="s">
        <v>67</v>
      </c>
      <c r="AL42" s="96" t="s">
        <v>63</v>
      </c>
    </row>
    <row r="43" spans="1:38" ht="26.25" customHeight="1" x14ac:dyDescent="0.25">
      <c r="A43" s="329" t="s">
        <v>125</v>
      </c>
      <c r="B43" s="329" t="s">
        <v>134</v>
      </c>
      <c r="C43" s="329" t="s">
        <v>135</v>
      </c>
      <c r="D43" s="329">
        <v>0</v>
      </c>
      <c r="E43" s="329">
        <v>0.748919</v>
      </c>
      <c r="F43" s="329">
        <v>0.14544699999999999</v>
      </c>
      <c r="G43" s="329">
        <v>3.4698229999999999</v>
      </c>
      <c r="H43" s="329">
        <v>0</v>
      </c>
      <c r="I43" s="329">
        <v>0.21537600000000001</v>
      </c>
      <c r="J43" s="329">
        <v>0.23919299999999999</v>
      </c>
      <c r="K43" s="329">
        <v>0.25126700000000002</v>
      </c>
      <c r="L43" s="329">
        <v>1.6729999999999998E-2</v>
      </c>
      <c r="M43" s="329">
        <v>1.660811</v>
      </c>
      <c r="N43" s="329">
        <v>0.26102199999999998</v>
      </c>
      <c r="O43" s="329">
        <v>2.9510000000000001E-3</v>
      </c>
      <c r="P43" s="329">
        <v>1.7835E-2</v>
      </c>
      <c r="Q43" s="329">
        <v>4.2159000000000002E-2</v>
      </c>
      <c r="R43" s="329">
        <v>3.5625999999999998E-2</v>
      </c>
      <c r="S43" s="329">
        <v>0.167877</v>
      </c>
      <c r="T43" s="329">
        <v>0.25962299999999999</v>
      </c>
      <c r="U43" s="329">
        <v>1.5159000000000001E-2</v>
      </c>
      <c r="V43" s="329">
        <v>0.347416</v>
      </c>
      <c r="W43" s="329">
        <v>0.21637999999999999</v>
      </c>
      <c r="X43" s="329">
        <v>7.1998999999999994E-2</v>
      </c>
      <c r="Y43" s="329">
        <v>8.9611999999999997E-2</v>
      </c>
      <c r="Z43" s="329">
        <v>4.052E-2</v>
      </c>
      <c r="AA43" s="329">
        <v>3.2370000000000003E-2</v>
      </c>
      <c r="AB43" s="329">
        <v>0.23449999999999999</v>
      </c>
      <c r="AC43" s="329">
        <v>2.1389999999999998E-3</v>
      </c>
      <c r="AD43" s="329">
        <v>0.26469900000000002</v>
      </c>
      <c r="AE43" s="329">
        <v>0</v>
      </c>
      <c r="AF43" s="328">
        <v>1314</v>
      </c>
      <c r="AG43" s="329">
        <v>1557</v>
      </c>
      <c r="AH43" s="329">
        <v>2946</v>
      </c>
      <c r="AI43" s="329">
        <v>187</v>
      </c>
      <c r="AJ43" s="329" t="s">
        <v>72</v>
      </c>
      <c r="AK43" s="329" t="s">
        <v>67</v>
      </c>
      <c r="AL43" s="329" t="s">
        <v>63</v>
      </c>
    </row>
    <row r="44" spans="1:38" ht="26.25" customHeight="1" thickBot="1" x14ac:dyDescent="0.25">
      <c r="A44" s="96" t="s">
        <v>86</v>
      </c>
      <c r="B44" s="96" t="s">
        <v>136</v>
      </c>
      <c r="C44" s="96" t="s">
        <v>137</v>
      </c>
      <c r="D44" s="96"/>
      <c r="E44" s="136">
        <v>11.741083096172657</v>
      </c>
      <c r="F44" s="136">
        <v>3.4831321003810052</v>
      </c>
      <c r="G44" s="136">
        <v>1.4667969606617004</v>
      </c>
      <c r="H44" s="136">
        <v>2.2582560000000002E-11</v>
      </c>
      <c r="I44" s="136">
        <v>0.74758028718537595</v>
      </c>
      <c r="J44" s="136">
        <v>0.79289908225703798</v>
      </c>
      <c r="K44" s="136">
        <v>0.79289908225703798</v>
      </c>
      <c r="L44" s="136">
        <v>4.8446133925905022E-2</v>
      </c>
      <c r="M44" s="136">
        <v>10.319541967539511</v>
      </c>
      <c r="N44" s="136">
        <v>0.12987867847411441</v>
      </c>
      <c r="O44" s="136">
        <v>3.6898010517788823E-3</v>
      </c>
      <c r="P44" s="136" t="s">
        <v>72</v>
      </c>
      <c r="Q44" s="136" t="s">
        <v>72</v>
      </c>
      <c r="R44" s="136">
        <v>1.4759204207115529E-2</v>
      </c>
      <c r="S44" s="136">
        <v>0.62726617880240998</v>
      </c>
      <c r="T44" s="136">
        <v>2.5828607362452176E-2</v>
      </c>
      <c r="U44" s="136">
        <v>3.6898010517788823E-3</v>
      </c>
      <c r="V44" s="136">
        <v>0.36898010517788821</v>
      </c>
      <c r="W44" s="136" t="s">
        <v>67</v>
      </c>
      <c r="X44" s="136">
        <v>1.1169312328815304E-2</v>
      </c>
      <c r="Y44" s="136">
        <v>1.8349096085415757E-2</v>
      </c>
      <c r="Z44" s="136" t="s">
        <v>67</v>
      </c>
      <c r="AA44" s="136" t="s">
        <v>72</v>
      </c>
      <c r="AB44" s="136" t="s">
        <v>72</v>
      </c>
      <c r="AC44" s="136" t="s">
        <v>67</v>
      </c>
      <c r="AD44" s="136" t="s">
        <v>72</v>
      </c>
      <c r="AE44" s="27"/>
      <c r="AF44" s="138">
        <v>14717</v>
      </c>
      <c r="AG44" s="138" t="s">
        <v>67</v>
      </c>
      <c r="AH44" s="138" t="s">
        <v>67</v>
      </c>
      <c r="AI44" s="138" t="s">
        <v>67</v>
      </c>
      <c r="AJ44" s="138" t="s">
        <v>67</v>
      </c>
      <c r="AK44" s="138" t="s">
        <v>67</v>
      </c>
      <c r="AL44" s="96" t="s">
        <v>63</v>
      </c>
    </row>
    <row r="45" spans="1:38" ht="26.25" customHeight="1" thickBot="1" x14ac:dyDescent="0.25">
      <c r="A45" s="96" t="s">
        <v>86</v>
      </c>
      <c r="B45" s="96" t="s">
        <v>138</v>
      </c>
      <c r="C45" s="96" t="s">
        <v>139</v>
      </c>
      <c r="D45" s="96"/>
      <c r="E45" s="136">
        <v>5.1840000000000002E-4</v>
      </c>
      <c r="F45" s="136">
        <v>3.7799999999999997E-5</v>
      </c>
      <c r="G45" s="136">
        <v>6.7500000000000001E-5</v>
      </c>
      <c r="H45" s="136">
        <v>9.4500000000000002E-9</v>
      </c>
      <c r="I45" s="136">
        <v>1.8899999999999999E-5</v>
      </c>
      <c r="J45" s="136">
        <v>2.0250000000000001E-5</v>
      </c>
      <c r="K45" s="136">
        <v>2.0250000000000001E-5</v>
      </c>
      <c r="L45" s="136">
        <v>5.8589999999999993E-6</v>
      </c>
      <c r="M45" s="136">
        <v>9.9900000000000002E-5</v>
      </c>
      <c r="N45" s="136">
        <v>1.7550000000000001E-6</v>
      </c>
      <c r="O45" s="136">
        <v>1.35E-7</v>
      </c>
      <c r="P45" s="136">
        <v>4.0499999999999999E-7</v>
      </c>
      <c r="Q45" s="136">
        <v>5.4000000000000002E-7</v>
      </c>
      <c r="R45" s="136">
        <v>6.75E-7</v>
      </c>
      <c r="S45" s="136">
        <v>1.1880000000000001E-5</v>
      </c>
      <c r="T45" s="136">
        <v>1.3499999999999999E-5</v>
      </c>
      <c r="U45" s="136">
        <v>1.35E-6</v>
      </c>
      <c r="V45" s="136">
        <v>1.6200000000000001E-5</v>
      </c>
      <c r="W45" s="136" t="s">
        <v>67</v>
      </c>
      <c r="X45" s="136" t="s">
        <v>67</v>
      </c>
      <c r="Y45" s="136" t="s">
        <v>67</v>
      </c>
      <c r="Z45" s="136" t="s">
        <v>72</v>
      </c>
      <c r="AA45" s="136" t="s">
        <v>72</v>
      </c>
      <c r="AB45" s="136">
        <v>1.08E-6</v>
      </c>
      <c r="AC45" s="136">
        <v>1.08E-9</v>
      </c>
      <c r="AD45" s="136">
        <v>1.026E-9</v>
      </c>
      <c r="AE45" s="27"/>
      <c r="AF45" s="138">
        <v>13.5</v>
      </c>
      <c r="AG45" s="138" t="s">
        <v>67</v>
      </c>
      <c r="AH45" s="138" t="s">
        <v>67</v>
      </c>
      <c r="AI45" s="138" t="s">
        <v>67</v>
      </c>
      <c r="AJ45" s="138" t="s">
        <v>67</v>
      </c>
      <c r="AK45" s="138" t="s">
        <v>67</v>
      </c>
      <c r="AL45" s="96" t="s">
        <v>63</v>
      </c>
    </row>
    <row r="46" spans="1:38" ht="26.25" customHeight="1" thickBot="1" x14ac:dyDescent="0.25">
      <c r="A46" s="96" t="s">
        <v>125</v>
      </c>
      <c r="B46" s="96" t="s">
        <v>140</v>
      </c>
      <c r="C46" s="96" t="s">
        <v>141</v>
      </c>
      <c r="D46" s="96"/>
      <c r="E46" s="136" t="s">
        <v>72</v>
      </c>
      <c r="F46" s="136" t="s">
        <v>72</v>
      </c>
      <c r="G46" s="136" t="s">
        <v>72</v>
      </c>
      <c r="H46" s="136" t="s">
        <v>72</v>
      </c>
      <c r="I46" s="136" t="s">
        <v>72</v>
      </c>
      <c r="J46" s="136" t="s">
        <v>72</v>
      </c>
      <c r="K46" s="136" t="s">
        <v>72</v>
      </c>
      <c r="L46" s="136" t="s">
        <v>72</v>
      </c>
      <c r="M46" s="136" t="s">
        <v>72</v>
      </c>
      <c r="N46" s="136" t="s">
        <v>72</v>
      </c>
      <c r="O46" s="136" t="s">
        <v>72</v>
      </c>
      <c r="P46" s="136" t="s">
        <v>72</v>
      </c>
      <c r="Q46" s="136" t="s">
        <v>72</v>
      </c>
      <c r="R46" s="136" t="s">
        <v>72</v>
      </c>
      <c r="S46" s="136" t="s">
        <v>72</v>
      </c>
      <c r="T46" s="136" t="s">
        <v>72</v>
      </c>
      <c r="U46" s="136" t="s">
        <v>72</v>
      </c>
      <c r="V46" s="136" t="s">
        <v>72</v>
      </c>
      <c r="W46" s="136" t="s">
        <v>72</v>
      </c>
      <c r="X46" s="136" t="s">
        <v>72</v>
      </c>
      <c r="Y46" s="136" t="s">
        <v>72</v>
      </c>
      <c r="Z46" s="136" t="s">
        <v>72</v>
      </c>
      <c r="AA46" s="136" t="s">
        <v>72</v>
      </c>
      <c r="AB46" s="136" t="s">
        <v>72</v>
      </c>
      <c r="AC46" s="136" t="s">
        <v>72</v>
      </c>
      <c r="AD46" s="136" t="s">
        <v>72</v>
      </c>
      <c r="AE46" s="27"/>
      <c r="AF46" s="138" t="s">
        <v>72</v>
      </c>
      <c r="AG46" s="138" t="s">
        <v>72</v>
      </c>
      <c r="AH46" s="138" t="s">
        <v>72</v>
      </c>
      <c r="AI46" s="138" t="s">
        <v>72</v>
      </c>
      <c r="AJ46" s="138" t="s">
        <v>72</v>
      </c>
      <c r="AK46" s="138" t="s">
        <v>72</v>
      </c>
      <c r="AL46" s="96" t="s">
        <v>63</v>
      </c>
    </row>
    <row r="47" spans="1:38" ht="26.25" customHeight="1" thickBot="1" x14ac:dyDescent="0.25">
      <c r="A47" s="96" t="s">
        <v>86</v>
      </c>
      <c r="B47" s="96" t="s">
        <v>142</v>
      </c>
      <c r="C47" s="96" t="s">
        <v>143</v>
      </c>
      <c r="D47" s="96"/>
      <c r="E47" s="136">
        <v>4.1022127231581601E-3</v>
      </c>
      <c r="F47" s="136">
        <v>4.245662559718381E-4</v>
      </c>
      <c r="G47" s="136">
        <v>5.1369124068841509E-4</v>
      </c>
      <c r="H47" s="136">
        <v>1.0057832537088259E-6</v>
      </c>
      <c r="I47" s="136">
        <v>2.4864973598189591E-4</v>
      </c>
      <c r="J47" s="136">
        <v>2.6452099572542119E-4</v>
      </c>
      <c r="K47" s="136">
        <v>2.6452099572542119E-4</v>
      </c>
      <c r="L47" s="136">
        <v>1.6162232838823236E-5</v>
      </c>
      <c r="M47" s="136">
        <v>1.3545385969323611E-3</v>
      </c>
      <c r="N47" s="136">
        <v>1.2257983404576315E-6</v>
      </c>
      <c r="O47" s="136">
        <v>1.2572290671360321E-6</v>
      </c>
      <c r="P47" s="136" t="s">
        <v>67</v>
      </c>
      <c r="Q47" s="136" t="s">
        <v>67</v>
      </c>
      <c r="R47" s="136">
        <v>5.0289162685441284E-6</v>
      </c>
      <c r="S47" s="136">
        <v>2.1372894141312548E-4</v>
      </c>
      <c r="T47" s="136">
        <v>8.8006034699522275E-6</v>
      </c>
      <c r="U47" s="136">
        <v>1.2572290671360321E-6</v>
      </c>
      <c r="V47" s="136">
        <v>1.2572290671360322E-4</v>
      </c>
      <c r="W47" s="136" t="s">
        <v>67</v>
      </c>
      <c r="X47" s="136">
        <v>3.771687201408097E-6</v>
      </c>
      <c r="Y47" s="136">
        <v>6.286145335680162E-6</v>
      </c>
      <c r="Z47" s="136" t="s">
        <v>72</v>
      </c>
      <c r="AA47" s="136" t="s">
        <v>72</v>
      </c>
      <c r="AB47" s="136">
        <v>1.0057832537088259E-5</v>
      </c>
      <c r="AC47" s="136" t="s">
        <v>67</v>
      </c>
      <c r="AD47" s="136" t="s">
        <v>67</v>
      </c>
      <c r="AE47" s="27"/>
      <c r="AF47" s="138">
        <v>5</v>
      </c>
      <c r="AG47" s="138" t="s">
        <v>67</v>
      </c>
      <c r="AH47" s="138" t="s">
        <v>67</v>
      </c>
      <c r="AI47" s="138" t="s">
        <v>67</v>
      </c>
      <c r="AJ47" s="138" t="s">
        <v>67</v>
      </c>
      <c r="AK47" s="138" t="s">
        <v>67</v>
      </c>
      <c r="AL47" s="96" t="s">
        <v>63</v>
      </c>
    </row>
    <row r="48" spans="1:38" ht="26.25" customHeight="1" thickBot="1" x14ac:dyDescent="0.25">
      <c r="A48" s="96" t="s">
        <v>144</v>
      </c>
      <c r="B48" s="96" t="s">
        <v>145</v>
      </c>
      <c r="C48" s="96" t="s">
        <v>146</v>
      </c>
      <c r="D48" s="96"/>
      <c r="E48" s="136" t="s">
        <v>67</v>
      </c>
      <c r="F48" s="136" t="s">
        <v>67</v>
      </c>
      <c r="G48" s="136" t="s">
        <v>67</v>
      </c>
      <c r="H48" s="136" t="s">
        <v>67</v>
      </c>
      <c r="I48" s="136">
        <v>2.0447E-2</v>
      </c>
      <c r="J48" s="136">
        <v>0.20447499999999999</v>
      </c>
      <c r="K48" s="136">
        <v>0.51118699999999995</v>
      </c>
      <c r="L48" s="136" t="s">
        <v>67</v>
      </c>
      <c r="M48" s="136" t="s">
        <v>67</v>
      </c>
      <c r="N48" s="136" t="s">
        <v>67</v>
      </c>
      <c r="O48" s="136" t="s">
        <v>67</v>
      </c>
      <c r="P48" s="136" t="s">
        <v>67</v>
      </c>
      <c r="Q48" s="136" t="s">
        <v>67</v>
      </c>
      <c r="R48" s="136" t="s">
        <v>67</v>
      </c>
      <c r="S48" s="136" t="s">
        <v>67</v>
      </c>
      <c r="T48" s="136" t="s">
        <v>67</v>
      </c>
      <c r="U48" s="136" t="s">
        <v>67</v>
      </c>
      <c r="V48" s="136" t="s">
        <v>67</v>
      </c>
      <c r="W48" s="136" t="s">
        <v>67</v>
      </c>
      <c r="X48" s="136" t="s">
        <v>67</v>
      </c>
      <c r="Y48" s="136" t="s">
        <v>67</v>
      </c>
      <c r="Z48" s="136" t="s">
        <v>67</v>
      </c>
      <c r="AA48" s="136" t="s">
        <v>67</v>
      </c>
      <c r="AB48" s="136" t="s">
        <v>67</v>
      </c>
      <c r="AC48" s="136" t="s">
        <v>67</v>
      </c>
      <c r="AD48" s="136" t="s">
        <v>67</v>
      </c>
      <c r="AE48" s="27">
        <v>0</v>
      </c>
      <c r="AF48" s="138" t="s">
        <v>67</v>
      </c>
      <c r="AG48" s="138" t="s">
        <v>67</v>
      </c>
      <c r="AH48" s="138" t="s">
        <v>67</v>
      </c>
      <c r="AI48" s="138" t="s">
        <v>67</v>
      </c>
      <c r="AJ48" s="138" t="s">
        <v>67</v>
      </c>
      <c r="AK48" s="139">
        <v>1.3029999999999999</v>
      </c>
      <c r="AL48" s="96" t="s">
        <v>147</v>
      </c>
    </row>
    <row r="49" spans="1:16382" ht="26.25" customHeight="1" thickBot="1" x14ac:dyDescent="0.25">
      <c r="A49" s="96" t="s">
        <v>144</v>
      </c>
      <c r="B49" s="96" t="s">
        <v>148</v>
      </c>
      <c r="C49" s="96" t="s">
        <v>149</v>
      </c>
      <c r="D49" s="96"/>
      <c r="E49" s="136" t="s">
        <v>94</v>
      </c>
      <c r="F49" s="136" t="s">
        <v>94</v>
      </c>
      <c r="G49" s="136" t="s">
        <v>94</v>
      </c>
      <c r="H49" s="136" t="s">
        <v>94</v>
      </c>
      <c r="I49" s="136" t="s">
        <v>94</v>
      </c>
      <c r="J49" s="136" t="s">
        <v>94</v>
      </c>
      <c r="K49" s="136" t="s">
        <v>94</v>
      </c>
      <c r="L49" s="136" t="s">
        <v>94</v>
      </c>
      <c r="M49" s="136" t="s">
        <v>94</v>
      </c>
      <c r="N49" s="136" t="s">
        <v>94</v>
      </c>
      <c r="O49" s="136" t="s">
        <v>94</v>
      </c>
      <c r="P49" s="136" t="s">
        <v>94</v>
      </c>
      <c r="Q49" s="136" t="s">
        <v>94</v>
      </c>
      <c r="R49" s="136" t="s">
        <v>94</v>
      </c>
      <c r="S49" s="136" t="s">
        <v>94</v>
      </c>
      <c r="T49" s="136" t="s">
        <v>94</v>
      </c>
      <c r="U49" s="136" t="s">
        <v>94</v>
      </c>
      <c r="V49" s="136" t="s">
        <v>94</v>
      </c>
      <c r="W49" s="136" t="s">
        <v>94</v>
      </c>
      <c r="X49" s="136" t="s">
        <v>94</v>
      </c>
      <c r="Y49" s="136" t="s">
        <v>94</v>
      </c>
      <c r="Z49" s="136" t="s">
        <v>94</v>
      </c>
      <c r="AA49" s="136" t="s">
        <v>94</v>
      </c>
      <c r="AB49" s="136" t="s">
        <v>94</v>
      </c>
      <c r="AC49" s="136" t="s">
        <v>94</v>
      </c>
      <c r="AD49" s="136" t="s">
        <v>94</v>
      </c>
      <c r="AE49" s="27" t="s">
        <v>94</v>
      </c>
      <c r="AF49" s="138" t="s">
        <v>94</v>
      </c>
      <c r="AG49" s="138" t="s">
        <v>94</v>
      </c>
      <c r="AH49" s="138" t="s">
        <v>94</v>
      </c>
      <c r="AI49" s="138" t="s">
        <v>94</v>
      </c>
      <c r="AJ49" s="138" t="s">
        <v>94</v>
      </c>
      <c r="AK49" s="138" t="s">
        <v>94</v>
      </c>
      <c r="AL49" s="96" t="s">
        <v>63</v>
      </c>
    </row>
    <row r="50" spans="1:16382" ht="26.25" customHeight="1" thickBot="1" x14ac:dyDescent="0.25">
      <c r="A50" s="96" t="s">
        <v>144</v>
      </c>
      <c r="B50" s="96" t="s">
        <v>150</v>
      </c>
      <c r="C50" s="96" t="s">
        <v>151</v>
      </c>
      <c r="D50" s="96"/>
      <c r="E50" s="136" t="s">
        <v>94</v>
      </c>
      <c r="F50" s="136" t="s">
        <v>94</v>
      </c>
      <c r="G50" s="136" t="s">
        <v>94</v>
      </c>
      <c r="H50" s="136" t="s">
        <v>94</v>
      </c>
      <c r="I50" s="136" t="s">
        <v>94</v>
      </c>
      <c r="J50" s="136" t="s">
        <v>94</v>
      </c>
      <c r="K50" s="136" t="s">
        <v>94</v>
      </c>
      <c r="L50" s="136" t="s">
        <v>94</v>
      </c>
      <c r="M50" s="136" t="s">
        <v>94</v>
      </c>
      <c r="N50" s="136" t="s">
        <v>94</v>
      </c>
      <c r="O50" s="136" t="s">
        <v>94</v>
      </c>
      <c r="P50" s="136" t="s">
        <v>94</v>
      </c>
      <c r="Q50" s="136" t="s">
        <v>94</v>
      </c>
      <c r="R50" s="136" t="s">
        <v>94</v>
      </c>
      <c r="S50" s="136" t="s">
        <v>94</v>
      </c>
      <c r="T50" s="136" t="s">
        <v>94</v>
      </c>
      <c r="U50" s="136" t="s">
        <v>94</v>
      </c>
      <c r="V50" s="136" t="s">
        <v>94</v>
      </c>
      <c r="W50" s="136" t="s">
        <v>94</v>
      </c>
      <c r="X50" s="136" t="s">
        <v>94</v>
      </c>
      <c r="Y50" s="136" t="s">
        <v>94</v>
      </c>
      <c r="Z50" s="136" t="s">
        <v>94</v>
      </c>
      <c r="AA50" s="136" t="s">
        <v>94</v>
      </c>
      <c r="AB50" s="136" t="s">
        <v>94</v>
      </c>
      <c r="AC50" s="136" t="s">
        <v>94</v>
      </c>
      <c r="AD50" s="136" t="s">
        <v>94</v>
      </c>
      <c r="AE50" s="27" t="s">
        <v>94</v>
      </c>
      <c r="AF50" s="138" t="s">
        <v>94</v>
      </c>
      <c r="AG50" s="138" t="s">
        <v>94</v>
      </c>
      <c r="AH50" s="138" t="s">
        <v>94</v>
      </c>
      <c r="AI50" s="138" t="s">
        <v>94</v>
      </c>
      <c r="AJ50" s="138" t="s">
        <v>94</v>
      </c>
      <c r="AK50" s="138" t="s">
        <v>94</v>
      </c>
      <c r="AL50" s="96" t="s">
        <v>63</v>
      </c>
    </row>
    <row r="51" spans="1:16382" ht="26.25" customHeight="1" thickBot="1" x14ac:dyDescent="0.25">
      <c r="A51" s="96" t="s">
        <v>144</v>
      </c>
      <c r="B51" s="96" t="s">
        <v>152</v>
      </c>
      <c r="C51" s="96" t="s">
        <v>153</v>
      </c>
      <c r="D51" s="96">
        <v>0</v>
      </c>
      <c r="E51" s="136" t="s">
        <v>67</v>
      </c>
      <c r="F51" s="136">
        <v>1.1999999999999999E-3</v>
      </c>
      <c r="G51" s="136" t="s">
        <v>67</v>
      </c>
      <c r="H51" s="136" t="s">
        <v>67</v>
      </c>
      <c r="I51" s="136" t="s">
        <v>67</v>
      </c>
      <c r="J51" s="136" t="s">
        <v>67</v>
      </c>
      <c r="K51" s="136" t="s">
        <v>67</v>
      </c>
      <c r="L51" s="136" t="s">
        <v>67</v>
      </c>
      <c r="M51" s="136" t="s">
        <v>67</v>
      </c>
      <c r="N51" s="136" t="s">
        <v>67</v>
      </c>
      <c r="O51" s="136" t="s">
        <v>67</v>
      </c>
      <c r="P51" s="136" t="s">
        <v>67</v>
      </c>
      <c r="Q51" s="136" t="s">
        <v>67</v>
      </c>
      <c r="R51" s="136" t="s">
        <v>67</v>
      </c>
      <c r="S51" s="136" t="s">
        <v>67</v>
      </c>
      <c r="T51" s="136" t="s">
        <v>67</v>
      </c>
      <c r="U51" s="136" t="s">
        <v>67</v>
      </c>
      <c r="V51" s="136" t="s">
        <v>67</v>
      </c>
      <c r="W51" s="136" t="s">
        <v>67</v>
      </c>
      <c r="X51" s="136" t="s">
        <v>67</v>
      </c>
      <c r="Y51" s="136" t="s">
        <v>67</v>
      </c>
      <c r="Z51" s="136" t="s">
        <v>67</v>
      </c>
      <c r="AA51" s="136" t="s">
        <v>67</v>
      </c>
      <c r="AB51" s="136" t="s">
        <v>67</v>
      </c>
      <c r="AC51" s="136" t="s">
        <v>67</v>
      </c>
      <c r="AD51" s="136" t="s">
        <v>67</v>
      </c>
      <c r="AE51" s="27">
        <v>0</v>
      </c>
      <c r="AF51" s="138" t="s">
        <v>67</v>
      </c>
      <c r="AG51" s="138" t="s">
        <v>67</v>
      </c>
      <c r="AH51" s="138" t="s">
        <v>67</v>
      </c>
      <c r="AI51" s="138" t="s">
        <v>67</v>
      </c>
      <c r="AJ51" s="138" t="s">
        <v>67</v>
      </c>
      <c r="AK51" s="139">
        <v>1.2E-2</v>
      </c>
      <c r="AL51" s="96" t="s">
        <v>154</v>
      </c>
    </row>
    <row r="52" spans="1:16382" ht="26.25" customHeight="1" x14ac:dyDescent="0.25">
      <c r="A52" s="329" t="s">
        <v>144</v>
      </c>
      <c r="B52" s="329" t="s">
        <v>155</v>
      </c>
      <c r="C52" s="329" t="s">
        <v>156</v>
      </c>
      <c r="D52" s="329">
        <v>0</v>
      </c>
      <c r="E52" s="329" t="s">
        <v>72</v>
      </c>
      <c r="F52" s="329">
        <v>32.239240000000002</v>
      </c>
      <c r="G52" s="329" t="s">
        <v>72</v>
      </c>
      <c r="H52" s="329" t="s">
        <v>71</v>
      </c>
      <c r="I52" s="329">
        <v>3.77E-4</v>
      </c>
      <c r="J52" s="329">
        <v>9.4300000000000004E-4</v>
      </c>
      <c r="K52" s="329">
        <v>1.132E-3</v>
      </c>
      <c r="L52" s="329" t="s">
        <v>72</v>
      </c>
      <c r="M52" s="329">
        <v>0.386766</v>
      </c>
      <c r="N52" s="329">
        <v>2.8299999999999999E-2</v>
      </c>
      <c r="O52" s="329">
        <v>4.7169999999999998E-3</v>
      </c>
      <c r="P52" s="329">
        <v>5.6600000000000001E-3</v>
      </c>
      <c r="Q52" s="329">
        <v>9.4300000000000004E-4</v>
      </c>
      <c r="R52" s="329">
        <v>9.4300000000000004E-4</v>
      </c>
      <c r="S52" s="329">
        <v>1.132E-2</v>
      </c>
      <c r="T52" s="329">
        <v>4.9997E-2</v>
      </c>
      <c r="U52" s="329">
        <v>9.4300000000000004E-4</v>
      </c>
      <c r="V52" s="329">
        <v>9.4330000000000004E-3</v>
      </c>
      <c r="W52" s="331">
        <v>1.13E-8</v>
      </c>
      <c r="X52" s="331">
        <v>4.2700000000000001E-5</v>
      </c>
      <c r="Y52" s="331">
        <v>7.2100000000000004E-5</v>
      </c>
      <c r="Z52" s="331">
        <v>4.9299999999999999E-5</v>
      </c>
      <c r="AA52" s="331">
        <v>3.7299999999999999E-5</v>
      </c>
      <c r="AB52" s="329">
        <v>2.0100000000000001E-4</v>
      </c>
      <c r="AC52" s="329" t="s">
        <v>72</v>
      </c>
      <c r="AD52" s="329" t="s">
        <v>72</v>
      </c>
      <c r="AE52" s="329">
        <v>0</v>
      </c>
      <c r="AF52" s="329" t="s">
        <v>67</v>
      </c>
      <c r="AG52" s="329" t="s">
        <v>67</v>
      </c>
      <c r="AH52" s="329" t="s">
        <v>67</v>
      </c>
      <c r="AI52" s="329" t="s">
        <v>67</v>
      </c>
      <c r="AJ52" s="329">
        <v>1962</v>
      </c>
      <c r="AK52" s="329">
        <v>9.4333179999999999</v>
      </c>
      <c r="AL52" s="329" t="s">
        <v>157</v>
      </c>
    </row>
    <row r="53" spans="1:16382" ht="26.25" customHeight="1" x14ac:dyDescent="0.25">
      <c r="A53" s="329" t="s">
        <v>144</v>
      </c>
      <c r="B53" s="329" t="s">
        <v>158</v>
      </c>
      <c r="C53" s="329" t="s">
        <v>159</v>
      </c>
      <c r="D53" s="329">
        <v>0</v>
      </c>
      <c r="E53" s="329" t="s">
        <v>67</v>
      </c>
      <c r="F53" s="329">
        <v>4.4374969999999996</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43379</v>
      </c>
      <c r="AL53" s="329" t="s">
        <v>160</v>
      </c>
    </row>
    <row r="54" spans="1:16382" customFormat="1" ht="37.5" customHeight="1" thickBot="1" x14ac:dyDescent="0.3">
      <c r="A54" s="329" t="s">
        <v>144</v>
      </c>
      <c r="B54" s="329" t="s">
        <v>161</v>
      </c>
      <c r="C54" s="329" t="s">
        <v>162</v>
      </c>
      <c r="D54" s="329">
        <v>0</v>
      </c>
      <c r="E54" s="329" t="s">
        <v>67</v>
      </c>
      <c r="F54" s="329">
        <v>0.21639800000000001</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10.66</v>
      </c>
      <c r="AL54" s="329" t="s">
        <v>163</v>
      </c>
      <c r="AM54" s="329" t="s">
        <v>164</v>
      </c>
      <c r="AN54" s="329" t="s">
        <v>164</v>
      </c>
      <c r="AO54" s="329" t="s">
        <v>164</v>
      </c>
      <c r="AP54" s="329" t="s">
        <v>164</v>
      </c>
      <c r="AQ54" s="329" t="s">
        <v>164</v>
      </c>
      <c r="AR54" s="329" t="s">
        <v>164</v>
      </c>
      <c r="AS54" s="329" t="s">
        <v>164</v>
      </c>
      <c r="AT54" s="329" t="s">
        <v>164</v>
      </c>
      <c r="AU54" s="329" t="s">
        <v>164</v>
      </c>
      <c r="AV54" s="329" t="s">
        <v>164</v>
      </c>
      <c r="AW54" s="329" t="s">
        <v>164</v>
      </c>
      <c r="AX54" s="329" t="s">
        <v>164</v>
      </c>
      <c r="AY54" s="329" t="s">
        <v>164</v>
      </c>
      <c r="AZ54" s="329" t="s">
        <v>164</v>
      </c>
      <c r="BA54" s="329" t="s">
        <v>164</v>
      </c>
      <c r="BB54" s="329" t="s">
        <v>164</v>
      </c>
      <c r="BC54" s="329" t="s">
        <v>164</v>
      </c>
      <c r="BD54" s="329" t="s">
        <v>164</v>
      </c>
      <c r="BE54" s="329" t="s">
        <v>164</v>
      </c>
      <c r="BF54" s="329" t="s">
        <v>164</v>
      </c>
      <c r="BG54" s="329" t="s">
        <v>164</v>
      </c>
      <c r="BH54" s="329" t="s">
        <v>164</v>
      </c>
      <c r="BI54" s="329" t="s">
        <v>164</v>
      </c>
      <c r="BJ54" s="329" t="s">
        <v>164</v>
      </c>
      <c r="BK54" s="329" t="s">
        <v>164</v>
      </c>
      <c r="BL54" s="329" t="s">
        <v>164</v>
      </c>
      <c r="BM54" s="329" t="s">
        <v>164</v>
      </c>
      <c r="BN54" s="329" t="s">
        <v>164</v>
      </c>
      <c r="BO54" s="329" t="s">
        <v>164</v>
      </c>
      <c r="BP54" s="329" t="s">
        <v>164</v>
      </c>
      <c r="BQ54" s="329" t="s">
        <v>164</v>
      </c>
      <c r="BR54" s="329" t="s">
        <v>164</v>
      </c>
      <c r="BS54" s="329" t="s">
        <v>164</v>
      </c>
      <c r="BT54" s="329" t="s">
        <v>164</v>
      </c>
      <c r="BU54" s="329" t="s">
        <v>164</v>
      </c>
      <c r="BV54" s="329" t="s">
        <v>164</v>
      </c>
      <c r="BW54" s="329" t="s">
        <v>164</v>
      </c>
      <c r="BX54" s="329" t="s">
        <v>164</v>
      </c>
      <c r="BY54" s="329" t="s">
        <v>164</v>
      </c>
      <c r="BZ54" s="329" t="s">
        <v>164</v>
      </c>
      <c r="CA54" s="329" t="s">
        <v>164</v>
      </c>
      <c r="CB54" s="329" t="s">
        <v>164</v>
      </c>
      <c r="CC54" s="329" t="s">
        <v>164</v>
      </c>
      <c r="CD54" s="329" t="s">
        <v>164</v>
      </c>
      <c r="CE54" s="329" t="s">
        <v>164</v>
      </c>
      <c r="CF54" s="329" t="s">
        <v>164</v>
      </c>
      <c r="CG54" s="329" t="s">
        <v>164</v>
      </c>
      <c r="CH54" s="329" t="s">
        <v>164</v>
      </c>
      <c r="CI54" s="329" t="s">
        <v>164</v>
      </c>
      <c r="CJ54" s="329" t="s">
        <v>164</v>
      </c>
      <c r="CK54" s="329" t="s">
        <v>164</v>
      </c>
      <c r="CL54" s="329" t="s">
        <v>164</v>
      </c>
      <c r="CM54" s="329" t="s">
        <v>164</v>
      </c>
      <c r="CN54" s="329" t="s">
        <v>164</v>
      </c>
      <c r="CO54" s="329" t="s">
        <v>164</v>
      </c>
      <c r="CP54" s="329" t="s">
        <v>164</v>
      </c>
      <c r="CQ54" s="329" t="s">
        <v>164</v>
      </c>
      <c r="CR54" s="329" t="s">
        <v>164</v>
      </c>
      <c r="CS54" s="329" t="s">
        <v>164</v>
      </c>
      <c r="CT54" s="329" t="s">
        <v>164</v>
      </c>
      <c r="CU54" s="329" t="s">
        <v>164</v>
      </c>
      <c r="CV54" s="329" t="s">
        <v>164</v>
      </c>
      <c r="CW54" s="329" t="s">
        <v>164</v>
      </c>
      <c r="CX54" s="329" t="s">
        <v>164</v>
      </c>
      <c r="CY54" s="329" t="s">
        <v>164</v>
      </c>
      <c r="CZ54" s="329" t="s">
        <v>164</v>
      </c>
      <c r="DA54" s="329" t="s">
        <v>164</v>
      </c>
      <c r="DB54" s="329" t="s">
        <v>164</v>
      </c>
      <c r="DC54" s="329" t="s">
        <v>164</v>
      </c>
      <c r="DD54" s="329" t="s">
        <v>164</v>
      </c>
      <c r="DE54" s="329" t="s">
        <v>164</v>
      </c>
      <c r="DF54" s="329" t="s">
        <v>164</v>
      </c>
      <c r="DG54" s="329" t="s">
        <v>164</v>
      </c>
      <c r="DH54" s="329" t="s">
        <v>164</v>
      </c>
      <c r="DI54" s="329" t="s">
        <v>164</v>
      </c>
      <c r="DJ54" s="329" t="s">
        <v>164</v>
      </c>
      <c r="DK54" s="329" t="s">
        <v>164</v>
      </c>
      <c r="DL54" s="329" t="s">
        <v>164</v>
      </c>
      <c r="DM54" s="329" t="s">
        <v>164</v>
      </c>
      <c r="DN54" s="329" t="s">
        <v>164</v>
      </c>
      <c r="DO54" s="329" t="s">
        <v>164</v>
      </c>
      <c r="DP54" s="329" t="s">
        <v>164</v>
      </c>
      <c r="DQ54" s="329" t="s">
        <v>164</v>
      </c>
      <c r="DR54" s="329" t="s">
        <v>164</v>
      </c>
      <c r="DS54" s="329" t="s">
        <v>164</v>
      </c>
      <c r="DT54" s="329" t="s">
        <v>164</v>
      </c>
      <c r="DU54" s="329" t="s">
        <v>164</v>
      </c>
      <c r="DV54" s="329" t="s">
        <v>164</v>
      </c>
      <c r="DW54" s="329" t="s">
        <v>164</v>
      </c>
      <c r="DX54" s="329" t="s">
        <v>164</v>
      </c>
      <c r="DY54" s="329" t="s">
        <v>164</v>
      </c>
      <c r="DZ54" s="329" t="s">
        <v>164</v>
      </c>
      <c r="EA54" s="329" t="s">
        <v>164</v>
      </c>
      <c r="EB54" s="329" t="s">
        <v>164</v>
      </c>
      <c r="EC54" s="329" t="s">
        <v>164</v>
      </c>
      <c r="ED54" s="329" t="s">
        <v>164</v>
      </c>
      <c r="EE54" s="329" t="s">
        <v>164</v>
      </c>
      <c r="EF54" s="329" t="s">
        <v>164</v>
      </c>
      <c r="EG54" s="329" t="s">
        <v>164</v>
      </c>
      <c r="EH54" s="329" t="s">
        <v>164</v>
      </c>
      <c r="EI54" s="329" t="s">
        <v>164</v>
      </c>
      <c r="EJ54" s="329" t="s">
        <v>164</v>
      </c>
      <c r="EK54" s="329" t="s">
        <v>164</v>
      </c>
      <c r="EL54" s="329" t="s">
        <v>164</v>
      </c>
      <c r="EM54" s="329" t="s">
        <v>164</v>
      </c>
      <c r="EN54" s="329" t="s">
        <v>164</v>
      </c>
      <c r="EO54" s="329" t="s">
        <v>164</v>
      </c>
      <c r="EP54" s="329" t="s">
        <v>164</v>
      </c>
      <c r="EQ54" s="329" t="s">
        <v>164</v>
      </c>
      <c r="ER54" s="329" t="s">
        <v>164</v>
      </c>
      <c r="ES54" s="329" t="s">
        <v>164</v>
      </c>
      <c r="ET54" s="329" t="s">
        <v>164</v>
      </c>
      <c r="EU54" s="329" t="s">
        <v>164</v>
      </c>
      <c r="EV54" s="329" t="s">
        <v>164</v>
      </c>
      <c r="EW54" s="329" t="s">
        <v>164</v>
      </c>
      <c r="EX54" s="329" t="s">
        <v>164</v>
      </c>
      <c r="EY54" s="329" t="s">
        <v>164</v>
      </c>
      <c r="EZ54" s="329" t="s">
        <v>164</v>
      </c>
      <c r="FA54" s="329" t="s">
        <v>164</v>
      </c>
      <c r="FB54" s="329" t="s">
        <v>164</v>
      </c>
      <c r="FC54" s="329" t="s">
        <v>164</v>
      </c>
      <c r="FD54" s="329" t="s">
        <v>164</v>
      </c>
      <c r="FE54" s="329" t="s">
        <v>164</v>
      </c>
      <c r="FF54" s="329" t="s">
        <v>164</v>
      </c>
      <c r="FG54" s="329" t="s">
        <v>164</v>
      </c>
      <c r="FH54" s="329" t="s">
        <v>164</v>
      </c>
      <c r="FI54" s="329" t="s">
        <v>164</v>
      </c>
      <c r="FJ54" s="329" t="s">
        <v>164</v>
      </c>
      <c r="FK54" s="329" t="s">
        <v>164</v>
      </c>
      <c r="FL54" s="329" t="s">
        <v>164</v>
      </c>
      <c r="FM54" s="329" t="s">
        <v>164</v>
      </c>
      <c r="FN54" s="329" t="s">
        <v>164</v>
      </c>
      <c r="FO54" s="329" t="s">
        <v>164</v>
      </c>
      <c r="FP54" s="329" t="s">
        <v>164</v>
      </c>
      <c r="FQ54" s="329" t="s">
        <v>164</v>
      </c>
      <c r="FR54" s="329" t="s">
        <v>164</v>
      </c>
      <c r="FS54" s="329" t="s">
        <v>164</v>
      </c>
      <c r="FT54" s="329" t="s">
        <v>164</v>
      </c>
      <c r="FU54" s="329" t="s">
        <v>164</v>
      </c>
      <c r="FV54" s="329" t="s">
        <v>164</v>
      </c>
      <c r="FW54" s="329" t="s">
        <v>164</v>
      </c>
      <c r="FX54" s="329" t="s">
        <v>164</v>
      </c>
      <c r="FY54" s="329" t="s">
        <v>164</v>
      </c>
      <c r="FZ54" s="329" t="s">
        <v>164</v>
      </c>
      <c r="GA54" s="329" t="s">
        <v>164</v>
      </c>
      <c r="GB54" s="329" t="s">
        <v>164</v>
      </c>
      <c r="GC54" s="329" t="s">
        <v>164</v>
      </c>
      <c r="GD54" s="329" t="s">
        <v>164</v>
      </c>
      <c r="GE54" s="329" t="s">
        <v>164</v>
      </c>
      <c r="GF54" s="329" t="s">
        <v>164</v>
      </c>
      <c r="GG54" s="329" t="s">
        <v>164</v>
      </c>
      <c r="GH54" s="329" t="s">
        <v>164</v>
      </c>
      <c r="GI54" s="329" t="s">
        <v>164</v>
      </c>
      <c r="GJ54" s="329" t="s">
        <v>164</v>
      </c>
      <c r="GK54" s="329" t="s">
        <v>164</v>
      </c>
      <c r="GL54" s="329" t="s">
        <v>164</v>
      </c>
      <c r="GM54" s="329" t="s">
        <v>164</v>
      </c>
      <c r="GN54" s="329" t="s">
        <v>164</v>
      </c>
      <c r="GO54" s="329" t="s">
        <v>164</v>
      </c>
      <c r="GP54" s="329" t="s">
        <v>164</v>
      </c>
      <c r="GQ54" s="329" t="s">
        <v>164</v>
      </c>
      <c r="GR54" s="329" t="s">
        <v>164</v>
      </c>
      <c r="GS54" s="329" t="s">
        <v>164</v>
      </c>
      <c r="GT54" s="329" t="s">
        <v>164</v>
      </c>
      <c r="GU54" s="329" t="s">
        <v>164</v>
      </c>
      <c r="GV54" s="329" t="s">
        <v>164</v>
      </c>
      <c r="GW54" s="329" t="s">
        <v>164</v>
      </c>
      <c r="GX54" s="329" t="s">
        <v>164</v>
      </c>
      <c r="GY54" s="329" t="s">
        <v>164</v>
      </c>
      <c r="GZ54" s="329" t="s">
        <v>164</v>
      </c>
      <c r="HA54" s="329" t="s">
        <v>164</v>
      </c>
      <c r="HB54" s="329" t="s">
        <v>164</v>
      </c>
      <c r="HC54" s="329" t="s">
        <v>164</v>
      </c>
      <c r="HD54" s="329" t="s">
        <v>164</v>
      </c>
      <c r="HE54" s="329" t="s">
        <v>164</v>
      </c>
      <c r="HF54" s="329" t="s">
        <v>164</v>
      </c>
      <c r="HG54" s="329" t="s">
        <v>164</v>
      </c>
      <c r="HH54" s="329" t="s">
        <v>164</v>
      </c>
      <c r="HI54" s="329" t="s">
        <v>164</v>
      </c>
      <c r="HJ54" s="329" t="s">
        <v>164</v>
      </c>
      <c r="HK54" s="329" t="s">
        <v>164</v>
      </c>
      <c r="HL54" s="329" t="s">
        <v>164</v>
      </c>
      <c r="HM54" s="329" t="s">
        <v>164</v>
      </c>
      <c r="HN54" s="329" t="s">
        <v>164</v>
      </c>
      <c r="HO54" s="329" t="s">
        <v>164</v>
      </c>
      <c r="HP54" s="329" t="s">
        <v>164</v>
      </c>
      <c r="HQ54" s="329" t="s">
        <v>164</v>
      </c>
      <c r="HR54" s="329" t="s">
        <v>164</v>
      </c>
      <c r="HS54" s="329" t="s">
        <v>164</v>
      </c>
      <c r="HT54" s="329" t="s">
        <v>164</v>
      </c>
      <c r="HU54" s="329" t="s">
        <v>164</v>
      </c>
      <c r="HV54" s="329" t="s">
        <v>164</v>
      </c>
      <c r="HW54" s="329" t="s">
        <v>164</v>
      </c>
      <c r="HX54" s="329" t="s">
        <v>164</v>
      </c>
      <c r="HY54" s="329" t="s">
        <v>164</v>
      </c>
      <c r="HZ54" s="329" t="s">
        <v>164</v>
      </c>
      <c r="IA54" s="329" t="s">
        <v>164</v>
      </c>
      <c r="IB54" s="329" t="s">
        <v>164</v>
      </c>
      <c r="IC54" s="329" t="s">
        <v>164</v>
      </c>
      <c r="ID54" s="329" t="s">
        <v>164</v>
      </c>
      <c r="IE54" s="329" t="s">
        <v>164</v>
      </c>
      <c r="IF54" s="329" t="s">
        <v>164</v>
      </c>
      <c r="IG54" s="329" t="s">
        <v>164</v>
      </c>
      <c r="IH54" s="329" t="s">
        <v>164</v>
      </c>
      <c r="II54" s="329" t="s">
        <v>164</v>
      </c>
      <c r="IJ54" s="329" t="s">
        <v>164</v>
      </c>
      <c r="IK54" s="329" t="s">
        <v>164</v>
      </c>
      <c r="IL54" s="329" t="s">
        <v>164</v>
      </c>
      <c r="IM54" s="329" t="s">
        <v>164</v>
      </c>
      <c r="IN54" s="329" t="s">
        <v>164</v>
      </c>
      <c r="IO54" s="329" t="s">
        <v>164</v>
      </c>
      <c r="IP54" s="329" t="s">
        <v>164</v>
      </c>
      <c r="IQ54" s="329" t="s">
        <v>164</v>
      </c>
      <c r="IR54" s="329" t="s">
        <v>164</v>
      </c>
      <c r="IS54" s="329" t="s">
        <v>164</v>
      </c>
      <c r="IT54" s="329" t="s">
        <v>164</v>
      </c>
      <c r="IU54" s="329" t="s">
        <v>164</v>
      </c>
      <c r="IV54" s="329" t="s">
        <v>164</v>
      </c>
      <c r="IW54" s="329" t="s">
        <v>164</v>
      </c>
      <c r="IX54" s="329" t="s">
        <v>164</v>
      </c>
      <c r="IY54" s="329" t="s">
        <v>164</v>
      </c>
      <c r="IZ54" s="329" t="s">
        <v>164</v>
      </c>
      <c r="JA54" s="329" t="s">
        <v>164</v>
      </c>
      <c r="JB54" s="329" t="s">
        <v>164</v>
      </c>
      <c r="JC54" s="329" t="s">
        <v>164</v>
      </c>
      <c r="JD54" s="329" t="s">
        <v>164</v>
      </c>
      <c r="JE54" s="329" t="s">
        <v>164</v>
      </c>
      <c r="JF54" s="329" t="s">
        <v>164</v>
      </c>
      <c r="JG54" s="329" t="s">
        <v>164</v>
      </c>
      <c r="JH54" s="329" t="s">
        <v>164</v>
      </c>
      <c r="JI54" s="329" t="s">
        <v>164</v>
      </c>
      <c r="JJ54" s="329" t="s">
        <v>164</v>
      </c>
      <c r="JK54" s="329" t="s">
        <v>164</v>
      </c>
      <c r="JL54" s="329" t="s">
        <v>164</v>
      </c>
      <c r="JM54" s="329" t="s">
        <v>164</v>
      </c>
      <c r="JN54" s="329" t="s">
        <v>164</v>
      </c>
      <c r="JO54" s="329" t="s">
        <v>164</v>
      </c>
      <c r="JP54" s="329" t="s">
        <v>164</v>
      </c>
      <c r="JQ54" s="329" t="s">
        <v>164</v>
      </c>
      <c r="JR54" s="329" t="s">
        <v>164</v>
      </c>
      <c r="JS54" s="329" t="s">
        <v>164</v>
      </c>
      <c r="JT54" s="329" t="s">
        <v>164</v>
      </c>
      <c r="JU54" s="329" t="s">
        <v>164</v>
      </c>
      <c r="JV54" s="329" t="s">
        <v>164</v>
      </c>
      <c r="JW54" s="329" t="s">
        <v>164</v>
      </c>
      <c r="JX54" s="329" t="s">
        <v>164</v>
      </c>
      <c r="JY54" s="329" t="s">
        <v>164</v>
      </c>
      <c r="JZ54" s="329" t="s">
        <v>164</v>
      </c>
      <c r="KA54" s="329" t="s">
        <v>164</v>
      </c>
      <c r="KB54" s="329" t="s">
        <v>164</v>
      </c>
      <c r="KC54" s="329" t="s">
        <v>164</v>
      </c>
      <c r="KD54" s="329" t="s">
        <v>164</v>
      </c>
      <c r="KE54" s="329" t="s">
        <v>164</v>
      </c>
      <c r="KF54" s="329" t="s">
        <v>164</v>
      </c>
      <c r="KG54" s="329" t="s">
        <v>164</v>
      </c>
      <c r="KH54" s="329" t="s">
        <v>164</v>
      </c>
      <c r="KI54" s="329" t="s">
        <v>164</v>
      </c>
      <c r="KJ54" s="329" t="s">
        <v>164</v>
      </c>
      <c r="KK54" s="329" t="s">
        <v>164</v>
      </c>
      <c r="KL54" s="329" t="s">
        <v>164</v>
      </c>
      <c r="KM54" s="329" t="s">
        <v>164</v>
      </c>
      <c r="KN54" s="329" t="s">
        <v>164</v>
      </c>
      <c r="KO54" s="329" t="s">
        <v>164</v>
      </c>
      <c r="KP54" s="329" t="s">
        <v>164</v>
      </c>
      <c r="KQ54" s="329" t="s">
        <v>164</v>
      </c>
      <c r="KR54" s="329" t="s">
        <v>164</v>
      </c>
      <c r="KS54" s="329" t="s">
        <v>164</v>
      </c>
      <c r="KT54" s="329" t="s">
        <v>164</v>
      </c>
      <c r="KU54" s="329" t="s">
        <v>164</v>
      </c>
      <c r="KV54" s="329" t="s">
        <v>164</v>
      </c>
      <c r="KW54" s="329" t="s">
        <v>164</v>
      </c>
      <c r="KX54" s="329" t="s">
        <v>164</v>
      </c>
      <c r="KY54" s="329" t="s">
        <v>164</v>
      </c>
      <c r="KZ54" s="329" t="s">
        <v>164</v>
      </c>
      <c r="LA54" s="329" t="s">
        <v>164</v>
      </c>
      <c r="LB54" s="329" t="s">
        <v>164</v>
      </c>
      <c r="LC54" s="329" t="s">
        <v>164</v>
      </c>
      <c r="LD54" s="329" t="s">
        <v>164</v>
      </c>
      <c r="LE54" s="329" t="s">
        <v>164</v>
      </c>
      <c r="LF54" s="329" t="s">
        <v>164</v>
      </c>
      <c r="LG54" s="329" t="s">
        <v>164</v>
      </c>
      <c r="LH54" s="329" t="s">
        <v>164</v>
      </c>
      <c r="LI54" s="329" t="s">
        <v>164</v>
      </c>
      <c r="LJ54" s="329" t="s">
        <v>164</v>
      </c>
      <c r="LK54" s="329" t="s">
        <v>164</v>
      </c>
      <c r="LL54" s="329" t="s">
        <v>164</v>
      </c>
      <c r="LM54" s="329" t="s">
        <v>164</v>
      </c>
      <c r="LN54" s="329" t="s">
        <v>164</v>
      </c>
      <c r="LO54" s="329" t="s">
        <v>164</v>
      </c>
      <c r="LP54" s="329" t="s">
        <v>164</v>
      </c>
      <c r="LQ54" s="329" t="s">
        <v>164</v>
      </c>
      <c r="LR54" s="329" t="s">
        <v>164</v>
      </c>
      <c r="LS54" s="329" t="s">
        <v>164</v>
      </c>
      <c r="LT54" s="329" t="s">
        <v>164</v>
      </c>
      <c r="LU54" s="329" t="s">
        <v>164</v>
      </c>
      <c r="LV54" s="329" t="s">
        <v>164</v>
      </c>
      <c r="LW54" s="329" t="s">
        <v>164</v>
      </c>
      <c r="LX54" s="329" t="s">
        <v>164</v>
      </c>
      <c r="LY54" s="329" t="s">
        <v>164</v>
      </c>
      <c r="LZ54" s="329" t="s">
        <v>164</v>
      </c>
      <c r="MA54" s="329" t="s">
        <v>164</v>
      </c>
      <c r="MB54" s="329" t="s">
        <v>164</v>
      </c>
      <c r="MC54" s="329" t="s">
        <v>164</v>
      </c>
      <c r="MD54" s="329" t="s">
        <v>164</v>
      </c>
      <c r="ME54" s="329" t="s">
        <v>164</v>
      </c>
      <c r="MF54" s="329" t="s">
        <v>164</v>
      </c>
      <c r="MG54" s="329" t="s">
        <v>164</v>
      </c>
      <c r="MH54" s="329" t="s">
        <v>164</v>
      </c>
      <c r="MI54" s="329" t="s">
        <v>164</v>
      </c>
      <c r="MJ54" s="329" t="s">
        <v>164</v>
      </c>
      <c r="MK54" s="329" t="s">
        <v>164</v>
      </c>
      <c r="ML54" s="329" t="s">
        <v>164</v>
      </c>
      <c r="MM54" s="329" t="s">
        <v>164</v>
      </c>
      <c r="MN54" s="329" t="s">
        <v>164</v>
      </c>
      <c r="MO54" s="329" t="s">
        <v>164</v>
      </c>
      <c r="MP54" s="329" t="s">
        <v>164</v>
      </c>
      <c r="MQ54" s="329" t="s">
        <v>164</v>
      </c>
      <c r="MR54" s="329" t="s">
        <v>164</v>
      </c>
      <c r="MS54" s="329" t="s">
        <v>164</v>
      </c>
      <c r="MT54" s="329" t="s">
        <v>164</v>
      </c>
      <c r="MU54" s="329" t="s">
        <v>164</v>
      </c>
      <c r="MV54" s="329" t="s">
        <v>164</v>
      </c>
      <c r="MW54" s="329" t="s">
        <v>164</v>
      </c>
      <c r="MX54" s="329" t="s">
        <v>164</v>
      </c>
      <c r="MY54" s="329" t="s">
        <v>164</v>
      </c>
      <c r="MZ54" s="329" t="s">
        <v>164</v>
      </c>
      <c r="NA54" s="329" t="s">
        <v>164</v>
      </c>
      <c r="NB54" s="329" t="s">
        <v>164</v>
      </c>
      <c r="NC54" s="329" t="s">
        <v>164</v>
      </c>
      <c r="ND54" s="329" t="s">
        <v>164</v>
      </c>
      <c r="NE54" s="329" t="s">
        <v>164</v>
      </c>
      <c r="NF54" s="329" t="s">
        <v>164</v>
      </c>
      <c r="NG54" s="329" t="s">
        <v>164</v>
      </c>
      <c r="NH54" s="329" t="s">
        <v>164</v>
      </c>
      <c r="NI54" s="329" t="s">
        <v>164</v>
      </c>
      <c r="NJ54" s="329" t="s">
        <v>164</v>
      </c>
      <c r="NK54" s="329" t="s">
        <v>164</v>
      </c>
      <c r="NL54" s="329" t="s">
        <v>164</v>
      </c>
      <c r="NM54" s="329" t="s">
        <v>164</v>
      </c>
      <c r="NN54" s="329" t="s">
        <v>164</v>
      </c>
      <c r="NO54" s="329" t="s">
        <v>164</v>
      </c>
      <c r="NP54" s="329" t="s">
        <v>164</v>
      </c>
      <c r="NQ54" s="329" t="s">
        <v>164</v>
      </c>
      <c r="NR54" s="329" t="s">
        <v>164</v>
      </c>
      <c r="NS54" s="329" t="s">
        <v>164</v>
      </c>
      <c r="NT54" s="329" t="s">
        <v>164</v>
      </c>
      <c r="NU54" s="329" t="s">
        <v>164</v>
      </c>
      <c r="NV54" s="329" t="s">
        <v>164</v>
      </c>
      <c r="NW54" s="329" t="s">
        <v>164</v>
      </c>
      <c r="NX54" s="329" t="s">
        <v>164</v>
      </c>
      <c r="NY54" s="329" t="s">
        <v>164</v>
      </c>
      <c r="NZ54" s="329" t="s">
        <v>164</v>
      </c>
      <c r="OA54" s="329" t="s">
        <v>164</v>
      </c>
      <c r="OB54" s="329" t="s">
        <v>164</v>
      </c>
      <c r="OC54" s="329" t="s">
        <v>164</v>
      </c>
      <c r="OD54" s="329" t="s">
        <v>164</v>
      </c>
      <c r="OE54" s="329" t="s">
        <v>164</v>
      </c>
      <c r="OF54" s="329" t="s">
        <v>164</v>
      </c>
      <c r="OG54" s="329" t="s">
        <v>164</v>
      </c>
      <c r="OH54" s="329" t="s">
        <v>164</v>
      </c>
      <c r="OI54" s="329" t="s">
        <v>164</v>
      </c>
      <c r="OJ54" s="329" t="s">
        <v>164</v>
      </c>
      <c r="OK54" s="329" t="s">
        <v>164</v>
      </c>
      <c r="OL54" s="329" t="s">
        <v>164</v>
      </c>
      <c r="OM54" s="329" t="s">
        <v>164</v>
      </c>
      <c r="ON54" s="329" t="s">
        <v>164</v>
      </c>
      <c r="OO54" s="329" t="s">
        <v>164</v>
      </c>
      <c r="OP54" s="329" t="s">
        <v>164</v>
      </c>
      <c r="OQ54" s="329" t="s">
        <v>164</v>
      </c>
      <c r="OR54" s="329" t="s">
        <v>164</v>
      </c>
      <c r="OS54" s="329" t="s">
        <v>164</v>
      </c>
      <c r="OT54" s="329" t="s">
        <v>164</v>
      </c>
      <c r="OU54" s="329" t="s">
        <v>164</v>
      </c>
      <c r="OV54" s="329" t="s">
        <v>164</v>
      </c>
      <c r="OW54" s="329" t="s">
        <v>164</v>
      </c>
      <c r="OX54" s="329" t="s">
        <v>164</v>
      </c>
      <c r="OY54" s="329" t="s">
        <v>164</v>
      </c>
      <c r="OZ54" s="329" t="s">
        <v>164</v>
      </c>
      <c r="PA54" s="329" t="s">
        <v>164</v>
      </c>
      <c r="PB54" s="329" t="s">
        <v>164</v>
      </c>
      <c r="PC54" s="329" t="s">
        <v>164</v>
      </c>
      <c r="PD54" s="329" t="s">
        <v>164</v>
      </c>
      <c r="PE54" s="329" t="s">
        <v>164</v>
      </c>
      <c r="PF54" s="329" t="s">
        <v>164</v>
      </c>
      <c r="PG54" s="329" t="s">
        <v>164</v>
      </c>
      <c r="PH54" s="329" t="s">
        <v>164</v>
      </c>
      <c r="PI54" s="329" t="s">
        <v>164</v>
      </c>
      <c r="PJ54" s="329" t="s">
        <v>164</v>
      </c>
      <c r="PK54" s="329" t="s">
        <v>164</v>
      </c>
      <c r="PL54" s="329" t="s">
        <v>164</v>
      </c>
      <c r="PM54" s="329" t="s">
        <v>164</v>
      </c>
      <c r="PN54" s="329" t="s">
        <v>164</v>
      </c>
      <c r="PO54" s="329" t="s">
        <v>164</v>
      </c>
      <c r="PP54" s="329" t="s">
        <v>164</v>
      </c>
      <c r="PQ54" s="329" t="s">
        <v>164</v>
      </c>
      <c r="PR54" s="329" t="s">
        <v>164</v>
      </c>
      <c r="PS54" s="329" t="s">
        <v>164</v>
      </c>
      <c r="PT54" s="329" t="s">
        <v>164</v>
      </c>
      <c r="PU54" s="329" t="s">
        <v>164</v>
      </c>
      <c r="PV54" s="329" t="s">
        <v>164</v>
      </c>
      <c r="PW54" s="329" t="s">
        <v>164</v>
      </c>
      <c r="PX54" s="329" t="s">
        <v>164</v>
      </c>
      <c r="PY54" s="329" t="s">
        <v>164</v>
      </c>
      <c r="PZ54" s="329" t="s">
        <v>164</v>
      </c>
      <c r="QA54" s="329" t="s">
        <v>164</v>
      </c>
      <c r="QB54" s="329" t="s">
        <v>164</v>
      </c>
      <c r="QC54" s="329" t="s">
        <v>164</v>
      </c>
      <c r="QD54" s="329" t="s">
        <v>164</v>
      </c>
      <c r="QE54" s="329" t="s">
        <v>164</v>
      </c>
      <c r="QF54" s="329" t="s">
        <v>164</v>
      </c>
      <c r="QG54" s="329" t="s">
        <v>164</v>
      </c>
      <c r="QH54" s="329" t="s">
        <v>164</v>
      </c>
      <c r="QI54" s="329" t="s">
        <v>164</v>
      </c>
      <c r="QJ54" s="329" t="s">
        <v>164</v>
      </c>
      <c r="QK54" s="329" t="s">
        <v>164</v>
      </c>
      <c r="QL54" s="329" t="s">
        <v>164</v>
      </c>
      <c r="QM54" s="329" t="s">
        <v>164</v>
      </c>
      <c r="QN54" s="329" t="s">
        <v>164</v>
      </c>
      <c r="QO54" s="329" t="s">
        <v>164</v>
      </c>
      <c r="QP54" s="329" t="s">
        <v>164</v>
      </c>
      <c r="QQ54" s="329" t="s">
        <v>164</v>
      </c>
      <c r="QR54" s="329" t="s">
        <v>164</v>
      </c>
      <c r="QS54" s="329" t="s">
        <v>164</v>
      </c>
      <c r="QT54" s="329" t="s">
        <v>164</v>
      </c>
      <c r="QU54" s="329" t="s">
        <v>164</v>
      </c>
      <c r="QV54" s="329" t="s">
        <v>164</v>
      </c>
      <c r="QW54" s="329" t="s">
        <v>164</v>
      </c>
      <c r="QX54" s="329" t="s">
        <v>164</v>
      </c>
      <c r="QY54" s="329" t="s">
        <v>164</v>
      </c>
      <c r="QZ54" s="329" t="s">
        <v>164</v>
      </c>
      <c r="RA54" s="329" t="s">
        <v>164</v>
      </c>
      <c r="RB54" s="329" t="s">
        <v>164</v>
      </c>
      <c r="RC54" s="329" t="s">
        <v>164</v>
      </c>
      <c r="RD54" s="329" t="s">
        <v>164</v>
      </c>
      <c r="RE54" s="329" t="s">
        <v>164</v>
      </c>
      <c r="RF54" s="329" t="s">
        <v>164</v>
      </c>
      <c r="RG54" s="329" t="s">
        <v>164</v>
      </c>
      <c r="RH54" s="329" t="s">
        <v>164</v>
      </c>
      <c r="RI54" s="329" t="s">
        <v>164</v>
      </c>
      <c r="RJ54" s="329" t="s">
        <v>164</v>
      </c>
      <c r="RK54" s="329" t="s">
        <v>164</v>
      </c>
      <c r="RL54" s="329" t="s">
        <v>164</v>
      </c>
      <c r="RM54" s="329" t="s">
        <v>164</v>
      </c>
      <c r="RN54" s="329" t="s">
        <v>164</v>
      </c>
      <c r="RO54" s="329" t="s">
        <v>164</v>
      </c>
      <c r="RP54" s="329" t="s">
        <v>164</v>
      </c>
      <c r="RQ54" s="329" t="s">
        <v>164</v>
      </c>
      <c r="RR54" s="329" t="s">
        <v>164</v>
      </c>
      <c r="RS54" s="329" t="s">
        <v>164</v>
      </c>
      <c r="RT54" s="329" t="s">
        <v>164</v>
      </c>
      <c r="RU54" s="329" t="s">
        <v>164</v>
      </c>
      <c r="RV54" s="329" t="s">
        <v>164</v>
      </c>
      <c r="RW54" s="329" t="s">
        <v>164</v>
      </c>
      <c r="RX54" s="329" t="s">
        <v>164</v>
      </c>
      <c r="RY54" s="329" t="s">
        <v>164</v>
      </c>
      <c r="RZ54" s="329" t="s">
        <v>164</v>
      </c>
      <c r="SA54" s="329" t="s">
        <v>164</v>
      </c>
      <c r="SB54" s="329" t="s">
        <v>164</v>
      </c>
      <c r="SC54" s="329" t="s">
        <v>164</v>
      </c>
      <c r="SD54" s="329" t="s">
        <v>164</v>
      </c>
      <c r="SE54" s="329" t="s">
        <v>164</v>
      </c>
      <c r="SF54" s="329" t="s">
        <v>164</v>
      </c>
      <c r="SG54" s="329" t="s">
        <v>164</v>
      </c>
      <c r="SH54" s="329" t="s">
        <v>164</v>
      </c>
      <c r="SI54" s="329" t="s">
        <v>164</v>
      </c>
      <c r="SJ54" s="329" t="s">
        <v>164</v>
      </c>
      <c r="SK54" s="329" t="s">
        <v>164</v>
      </c>
      <c r="SL54" s="329" t="s">
        <v>164</v>
      </c>
      <c r="SM54" s="329" t="s">
        <v>164</v>
      </c>
      <c r="SN54" s="329" t="s">
        <v>164</v>
      </c>
      <c r="SO54" s="329" t="s">
        <v>164</v>
      </c>
      <c r="SP54" s="329" t="s">
        <v>164</v>
      </c>
      <c r="SQ54" s="329" t="s">
        <v>164</v>
      </c>
      <c r="SR54" s="329" t="s">
        <v>164</v>
      </c>
      <c r="SS54" s="329" t="s">
        <v>164</v>
      </c>
      <c r="ST54" s="329" t="s">
        <v>164</v>
      </c>
      <c r="SU54" s="329" t="s">
        <v>164</v>
      </c>
      <c r="SV54" s="329" t="s">
        <v>164</v>
      </c>
      <c r="SW54" s="329" t="s">
        <v>164</v>
      </c>
      <c r="SX54" s="329" t="s">
        <v>164</v>
      </c>
      <c r="SY54" s="329" t="s">
        <v>164</v>
      </c>
      <c r="SZ54" s="329" t="s">
        <v>164</v>
      </c>
      <c r="TA54" s="329" t="s">
        <v>164</v>
      </c>
      <c r="TB54" s="329" t="s">
        <v>164</v>
      </c>
      <c r="TC54" s="329" t="s">
        <v>164</v>
      </c>
      <c r="TD54" s="329" t="s">
        <v>164</v>
      </c>
      <c r="TE54" s="329" t="s">
        <v>164</v>
      </c>
      <c r="TF54" s="329" t="s">
        <v>164</v>
      </c>
      <c r="TG54" s="329" t="s">
        <v>164</v>
      </c>
      <c r="TH54" s="329" t="s">
        <v>164</v>
      </c>
      <c r="TI54" s="329" t="s">
        <v>164</v>
      </c>
      <c r="TJ54" s="329" t="s">
        <v>164</v>
      </c>
      <c r="TK54" s="329" t="s">
        <v>164</v>
      </c>
      <c r="TL54" s="329" t="s">
        <v>164</v>
      </c>
      <c r="TM54" s="329" t="s">
        <v>164</v>
      </c>
      <c r="TN54" s="329" t="s">
        <v>164</v>
      </c>
      <c r="TO54" s="329" t="s">
        <v>164</v>
      </c>
      <c r="TP54" s="329" t="s">
        <v>164</v>
      </c>
      <c r="TQ54" s="329" t="s">
        <v>164</v>
      </c>
      <c r="TR54" s="329" t="s">
        <v>164</v>
      </c>
      <c r="TS54" s="329" t="s">
        <v>164</v>
      </c>
      <c r="TT54" s="329" t="s">
        <v>164</v>
      </c>
      <c r="TU54" s="329" t="s">
        <v>164</v>
      </c>
      <c r="TV54" s="329" t="s">
        <v>164</v>
      </c>
      <c r="TW54" s="329" t="s">
        <v>164</v>
      </c>
      <c r="TX54" s="329" t="s">
        <v>164</v>
      </c>
      <c r="TY54" s="329" t="s">
        <v>164</v>
      </c>
      <c r="TZ54" s="329" t="s">
        <v>164</v>
      </c>
      <c r="UA54" s="329" t="s">
        <v>164</v>
      </c>
      <c r="UB54" s="329" t="s">
        <v>164</v>
      </c>
      <c r="UC54" s="329" t="s">
        <v>164</v>
      </c>
      <c r="UD54" s="329" t="s">
        <v>164</v>
      </c>
      <c r="UE54" s="329" t="s">
        <v>164</v>
      </c>
      <c r="UF54" s="329" t="s">
        <v>164</v>
      </c>
      <c r="UG54" s="329" t="s">
        <v>164</v>
      </c>
      <c r="UH54" s="329" t="s">
        <v>164</v>
      </c>
      <c r="UI54" s="329" t="s">
        <v>164</v>
      </c>
      <c r="UJ54" s="329" t="s">
        <v>164</v>
      </c>
      <c r="UK54" s="329" t="s">
        <v>164</v>
      </c>
      <c r="UL54" s="329" t="s">
        <v>164</v>
      </c>
      <c r="UM54" s="329" t="s">
        <v>164</v>
      </c>
      <c r="UN54" s="329" t="s">
        <v>164</v>
      </c>
      <c r="UO54" s="329" t="s">
        <v>164</v>
      </c>
      <c r="UP54" s="329" t="s">
        <v>164</v>
      </c>
      <c r="UQ54" s="329" t="s">
        <v>164</v>
      </c>
      <c r="UR54" s="329" t="s">
        <v>164</v>
      </c>
      <c r="US54" s="329" t="s">
        <v>164</v>
      </c>
      <c r="UT54" s="329" t="s">
        <v>164</v>
      </c>
      <c r="UU54" s="329" t="s">
        <v>164</v>
      </c>
      <c r="UV54" s="329" t="s">
        <v>164</v>
      </c>
      <c r="UW54" s="329" t="s">
        <v>164</v>
      </c>
      <c r="UX54" s="329" t="s">
        <v>164</v>
      </c>
      <c r="UY54" s="329" t="s">
        <v>164</v>
      </c>
      <c r="UZ54" s="329" t="s">
        <v>164</v>
      </c>
      <c r="VA54" s="329" t="s">
        <v>164</v>
      </c>
      <c r="VB54" s="329" t="s">
        <v>164</v>
      </c>
      <c r="VC54" s="329" t="s">
        <v>164</v>
      </c>
      <c r="VD54" s="329" t="s">
        <v>164</v>
      </c>
      <c r="VE54" s="329" t="s">
        <v>164</v>
      </c>
      <c r="VF54" s="329" t="s">
        <v>164</v>
      </c>
      <c r="VG54" s="329" t="s">
        <v>164</v>
      </c>
      <c r="VH54" s="329" t="s">
        <v>164</v>
      </c>
      <c r="VI54" s="329" t="s">
        <v>164</v>
      </c>
      <c r="VJ54" s="329" t="s">
        <v>164</v>
      </c>
      <c r="VK54" s="329" t="s">
        <v>164</v>
      </c>
      <c r="VL54" s="329" t="s">
        <v>164</v>
      </c>
      <c r="VM54" s="329" t="s">
        <v>164</v>
      </c>
      <c r="VN54" s="329" t="s">
        <v>164</v>
      </c>
      <c r="VO54" s="329" t="s">
        <v>164</v>
      </c>
      <c r="VP54" s="329" t="s">
        <v>164</v>
      </c>
      <c r="VQ54" s="329" t="s">
        <v>164</v>
      </c>
      <c r="VR54" s="329" t="s">
        <v>164</v>
      </c>
      <c r="VS54" s="329" t="s">
        <v>164</v>
      </c>
      <c r="VT54" s="329" t="s">
        <v>164</v>
      </c>
      <c r="VU54" s="329" t="s">
        <v>164</v>
      </c>
      <c r="VV54" s="329" t="s">
        <v>164</v>
      </c>
      <c r="VW54" s="329" t="s">
        <v>164</v>
      </c>
      <c r="VX54" s="329" t="s">
        <v>164</v>
      </c>
      <c r="VY54" s="329" t="s">
        <v>164</v>
      </c>
      <c r="VZ54" s="329" t="s">
        <v>164</v>
      </c>
      <c r="WA54" s="329" t="s">
        <v>164</v>
      </c>
      <c r="WB54" s="329" t="s">
        <v>164</v>
      </c>
      <c r="WC54" s="329" t="s">
        <v>164</v>
      </c>
      <c r="WD54" s="329" t="s">
        <v>164</v>
      </c>
      <c r="WE54" s="329" t="s">
        <v>164</v>
      </c>
      <c r="WF54" s="329" t="s">
        <v>164</v>
      </c>
      <c r="WG54" s="329" t="s">
        <v>164</v>
      </c>
      <c r="WH54" s="329" t="s">
        <v>164</v>
      </c>
      <c r="WI54" s="329" t="s">
        <v>164</v>
      </c>
      <c r="WJ54" s="329" t="s">
        <v>164</v>
      </c>
      <c r="WK54" s="329" t="s">
        <v>164</v>
      </c>
      <c r="WL54" s="329" t="s">
        <v>164</v>
      </c>
      <c r="WM54" s="329" t="s">
        <v>164</v>
      </c>
      <c r="WN54" s="329" t="s">
        <v>164</v>
      </c>
      <c r="WO54" s="329" t="s">
        <v>164</v>
      </c>
      <c r="WP54" s="329" t="s">
        <v>164</v>
      </c>
      <c r="WQ54" s="329" t="s">
        <v>164</v>
      </c>
      <c r="WR54" s="329" t="s">
        <v>164</v>
      </c>
      <c r="WS54" s="329" t="s">
        <v>164</v>
      </c>
      <c r="WT54" s="329" t="s">
        <v>164</v>
      </c>
      <c r="WU54" s="329" t="s">
        <v>164</v>
      </c>
      <c r="WV54" s="329" t="s">
        <v>164</v>
      </c>
      <c r="WW54" s="329" t="s">
        <v>164</v>
      </c>
      <c r="WX54" s="329" t="s">
        <v>164</v>
      </c>
      <c r="WY54" s="329" t="s">
        <v>164</v>
      </c>
      <c r="WZ54" s="329" t="s">
        <v>164</v>
      </c>
      <c r="XA54" s="329" t="s">
        <v>164</v>
      </c>
      <c r="XB54" s="329" t="s">
        <v>164</v>
      </c>
      <c r="XC54" s="329" t="s">
        <v>164</v>
      </c>
      <c r="XD54" s="329" t="s">
        <v>164</v>
      </c>
      <c r="XE54" s="329" t="s">
        <v>164</v>
      </c>
      <c r="XF54" s="329" t="s">
        <v>164</v>
      </c>
      <c r="XG54" s="329" t="s">
        <v>164</v>
      </c>
      <c r="XH54" s="329" t="s">
        <v>164</v>
      </c>
      <c r="XI54" s="329" t="s">
        <v>164</v>
      </c>
      <c r="XJ54" s="329" t="s">
        <v>164</v>
      </c>
      <c r="XK54" s="329" t="s">
        <v>164</v>
      </c>
      <c r="XL54" s="329" t="s">
        <v>164</v>
      </c>
      <c r="XM54" s="329" t="s">
        <v>164</v>
      </c>
      <c r="XN54" s="329" t="s">
        <v>164</v>
      </c>
      <c r="XO54" s="329" t="s">
        <v>164</v>
      </c>
      <c r="XP54" s="329" t="s">
        <v>164</v>
      </c>
      <c r="XQ54" s="329" t="s">
        <v>164</v>
      </c>
      <c r="XR54" s="329" t="s">
        <v>164</v>
      </c>
      <c r="XS54" s="329" t="s">
        <v>164</v>
      </c>
      <c r="XT54" s="329" t="s">
        <v>164</v>
      </c>
      <c r="XU54" s="329" t="s">
        <v>164</v>
      </c>
      <c r="XV54" s="329" t="s">
        <v>164</v>
      </c>
      <c r="XW54" s="329" t="s">
        <v>164</v>
      </c>
      <c r="XX54" s="329" t="s">
        <v>164</v>
      </c>
      <c r="XY54" s="329" t="s">
        <v>164</v>
      </c>
      <c r="XZ54" s="329" t="s">
        <v>164</v>
      </c>
      <c r="YA54" s="329" t="s">
        <v>164</v>
      </c>
      <c r="YB54" s="329" t="s">
        <v>164</v>
      </c>
      <c r="YC54" s="329" t="s">
        <v>164</v>
      </c>
      <c r="YD54" s="329" t="s">
        <v>164</v>
      </c>
      <c r="YE54" s="329" t="s">
        <v>164</v>
      </c>
      <c r="YF54" s="329" t="s">
        <v>164</v>
      </c>
      <c r="YG54" s="329" t="s">
        <v>164</v>
      </c>
      <c r="YH54" s="329" t="s">
        <v>164</v>
      </c>
      <c r="YI54" s="329" t="s">
        <v>164</v>
      </c>
      <c r="YJ54" s="329" t="s">
        <v>164</v>
      </c>
      <c r="YK54" s="329" t="s">
        <v>164</v>
      </c>
      <c r="YL54" s="329" t="s">
        <v>164</v>
      </c>
      <c r="YM54" s="329" t="s">
        <v>164</v>
      </c>
      <c r="YN54" s="329" t="s">
        <v>164</v>
      </c>
      <c r="YO54" s="329" t="s">
        <v>164</v>
      </c>
      <c r="YP54" s="329" t="s">
        <v>164</v>
      </c>
      <c r="YQ54" s="329" t="s">
        <v>164</v>
      </c>
      <c r="YR54" s="329" t="s">
        <v>164</v>
      </c>
      <c r="YS54" s="329" t="s">
        <v>164</v>
      </c>
      <c r="YT54" s="329" t="s">
        <v>164</v>
      </c>
      <c r="YU54" s="329" t="s">
        <v>164</v>
      </c>
      <c r="YV54" s="329" t="s">
        <v>164</v>
      </c>
      <c r="YW54" s="329" t="s">
        <v>164</v>
      </c>
      <c r="YX54" s="329" t="s">
        <v>164</v>
      </c>
      <c r="YY54" s="329" t="s">
        <v>164</v>
      </c>
      <c r="YZ54" s="329" t="s">
        <v>164</v>
      </c>
      <c r="ZA54" s="329" t="s">
        <v>164</v>
      </c>
      <c r="ZB54" s="329" t="s">
        <v>164</v>
      </c>
      <c r="ZC54" s="329" t="s">
        <v>164</v>
      </c>
      <c r="ZD54" s="329" t="s">
        <v>164</v>
      </c>
      <c r="ZE54" s="329" t="s">
        <v>164</v>
      </c>
      <c r="ZF54" s="329" t="s">
        <v>164</v>
      </c>
      <c r="ZG54" s="329" t="s">
        <v>164</v>
      </c>
      <c r="ZH54" s="329" t="s">
        <v>164</v>
      </c>
      <c r="ZI54" s="329" t="s">
        <v>164</v>
      </c>
      <c r="ZJ54" s="329" t="s">
        <v>164</v>
      </c>
      <c r="ZK54" s="329" t="s">
        <v>164</v>
      </c>
      <c r="ZL54" s="329" t="s">
        <v>164</v>
      </c>
      <c r="ZM54" s="329" t="s">
        <v>164</v>
      </c>
      <c r="ZN54" s="329" t="s">
        <v>164</v>
      </c>
      <c r="ZO54" s="329" t="s">
        <v>164</v>
      </c>
      <c r="ZP54" s="329" t="s">
        <v>164</v>
      </c>
      <c r="ZQ54" s="329" t="s">
        <v>164</v>
      </c>
      <c r="ZR54" s="329" t="s">
        <v>164</v>
      </c>
      <c r="ZS54" s="329" t="s">
        <v>164</v>
      </c>
      <c r="ZT54" s="329" t="s">
        <v>164</v>
      </c>
      <c r="ZU54" s="329" t="s">
        <v>164</v>
      </c>
      <c r="ZV54" s="329" t="s">
        <v>164</v>
      </c>
      <c r="ZW54" s="329" t="s">
        <v>164</v>
      </c>
      <c r="ZX54" s="329" t="s">
        <v>164</v>
      </c>
      <c r="ZY54" s="329" t="s">
        <v>164</v>
      </c>
      <c r="ZZ54" s="329" t="s">
        <v>164</v>
      </c>
      <c r="AAA54" s="329" t="s">
        <v>164</v>
      </c>
      <c r="AAB54" s="329" t="s">
        <v>164</v>
      </c>
      <c r="AAC54" s="329" t="s">
        <v>164</v>
      </c>
      <c r="AAD54" s="329" t="s">
        <v>164</v>
      </c>
      <c r="AAE54" s="329" t="s">
        <v>164</v>
      </c>
      <c r="AAF54" s="329" t="s">
        <v>164</v>
      </c>
      <c r="AAG54" s="329" t="s">
        <v>164</v>
      </c>
      <c r="AAH54" s="329" t="s">
        <v>164</v>
      </c>
      <c r="AAI54" s="329" t="s">
        <v>164</v>
      </c>
      <c r="AAJ54" s="329" t="s">
        <v>164</v>
      </c>
      <c r="AAK54" s="329" t="s">
        <v>164</v>
      </c>
      <c r="AAL54" s="329" t="s">
        <v>164</v>
      </c>
      <c r="AAM54" s="329" t="s">
        <v>164</v>
      </c>
      <c r="AAN54" s="329" t="s">
        <v>164</v>
      </c>
      <c r="AAO54" s="329" t="s">
        <v>164</v>
      </c>
      <c r="AAP54" s="329" t="s">
        <v>164</v>
      </c>
      <c r="AAQ54" s="329" t="s">
        <v>164</v>
      </c>
      <c r="AAR54" s="329" t="s">
        <v>164</v>
      </c>
      <c r="AAS54" s="329" t="s">
        <v>164</v>
      </c>
      <c r="AAT54" s="329" t="s">
        <v>164</v>
      </c>
      <c r="AAU54" s="329" t="s">
        <v>164</v>
      </c>
      <c r="AAV54" s="329" t="s">
        <v>164</v>
      </c>
      <c r="AAW54" s="329" t="s">
        <v>164</v>
      </c>
      <c r="AAX54" s="329" t="s">
        <v>164</v>
      </c>
      <c r="AAY54" s="329" t="s">
        <v>164</v>
      </c>
      <c r="AAZ54" s="329" t="s">
        <v>164</v>
      </c>
      <c r="ABA54" s="329" t="s">
        <v>164</v>
      </c>
      <c r="ABB54" s="329" t="s">
        <v>164</v>
      </c>
      <c r="ABC54" s="329" t="s">
        <v>164</v>
      </c>
      <c r="ABD54" s="329" t="s">
        <v>164</v>
      </c>
      <c r="ABE54" s="329" t="s">
        <v>164</v>
      </c>
      <c r="ABF54" s="329" t="s">
        <v>164</v>
      </c>
      <c r="ABG54" s="329" t="s">
        <v>164</v>
      </c>
      <c r="ABH54" s="329" t="s">
        <v>164</v>
      </c>
      <c r="ABI54" s="329" t="s">
        <v>164</v>
      </c>
      <c r="ABJ54" s="329" t="s">
        <v>164</v>
      </c>
      <c r="ABK54" s="329" t="s">
        <v>164</v>
      </c>
      <c r="ABL54" s="329" t="s">
        <v>164</v>
      </c>
      <c r="ABM54" s="329" t="s">
        <v>164</v>
      </c>
      <c r="ABN54" s="329" t="s">
        <v>164</v>
      </c>
      <c r="ABO54" s="329" t="s">
        <v>164</v>
      </c>
      <c r="ABP54" s="329" t="s">
        <v>164</v>
      </c>
      <c r="ABQ54" s="329" t="s">
        <v>164</v>
      </c>
      <c r="ABR54" s="329" t="s">
        <v>164</v>
      </c>
      <c r="ABS54" s="329" t="s">
        <v>164</v>
      </c>
      <c r="ABT54" s="329" t="s">
        <v>164</v>
      </c>
      <c r="ABU54" s="329" t="s">
        <v>164</v>
      </c>
      <c r="ABV54" s="329" t="s">
        <v>164</v>
      </c>
      <c r="ABW54" s="329" t="s">
        <v>164</v>
      </c>
      <c r="ABX54" s="329" t="s">
        <v>164</v>
      </c>
      <c r="ABY54" s="329" t="s">
        <v>164</v>
      </c>
      <c r="ABZ54" s="329" t="s">
        <v>164</v>
      </c>
      <c r="ACA54" s="329" t="s">
        <v>164</v>
      </c>
      <c r="ACB54" s="329" t="s">
        <v>164</v>
      </c>
      <c r="ACC54" s="329" t="s">
        <v>164</v>
      </c>
      <c r="ACD54" s="329" t="s">
        <v>164</v>
      </c>
      <c r="ACE54" s="329" t="s">
        <v>164</v>
      </c>
      <c r="ACF54" s="329" t="s">
        <v>164</v>
      </c>
      <c r="ACG54" s="329" t="s">
        <v>164</v>
      </c>
      <c r="ACH54" s="329" t="s">
        <v>164</v>
      </c>
      <c r="ACI54" s="329" t="s">
        <v>164</v>
      </c>
      <c r="ACJ54" s="329" t="s">
        <v>164</v>
      </c>
      <c r="ACK54" s="329" t="s">
        <v>164</v>
      </c>
      <c r="ACL54" s="329" t="s">
        <v>164</v>
      </c>
      <c r="ACM54" s="329" t="s">
        <v>164</v>
      </c>
      <c r="ACN54" s="329" t="s">
        <v>164</v>
      </c>
      <c r="ACO54" s="329" t="s">
        <v>164</v>
      </c>
      <c r="ACP54" s="329" t="s">
        <v>164</v>
      </c>
      <c r="ACQ54" s="329" t="s">
        <v>164</v>
      </c>
      <c r="ACR54" s="329" t="s">
        <v>164</v>
      </c>
      <c r="ACS54" s="329" t="s">
        <v>164</v>
      </c>
      <c r="ACT54" s="329" t="s">
        <v>164</v>
      </c>
      <c r="ACU54" s="329" t="s">
        <v>164</v>
      </c>
      <c r="ACV54" s="329" t="s">
        <v>164</v>
      </c>
      <c r="ACW54" s="329" t="s">
        <v>164</v>
      </c>
      <c r="ACX54" s="329" t="s">
        <v>164</v>
      </c>
      <c r="ACY54" s="329" t="s">
        <v>164</v>
      </c>
      <c r="ACZ54" s="329" t="s">
        <v>164</v>
      </c>
      <c r="ADA54" s="329" t="s">
        <v>164</v>
      </c>
      <c r="ADB54" s="329" t="s">
        <v>164</v>
      </c>
      <c r="ADC54" s="329" t="s">
        <v>164</v>
      </c>
      <c r="ADD54" s="329" t="s">
        <v>164</v>
      </c>
      <c r="ADE54" s="329" t="s">
        <v>164</v>
      </c>
      <c r="ADF54" s="329" t="s">
        <v>164</v>
      </c>
      <c r="ADG54" s="329" t="s">
        <v>164</v>
      </c>
      <c r="ADH54" s="329" t="s">
        <v>164</v>
      </c>
      <c r="ADI54" s="329" t="s">
        <v>164</v>
      </c>
      <c r="ADJ54" s="329" t="s">
        <v>164</v>
      </c>
      <c r="ADK54" s="329" t="s">
        <v>164</v>
      </c>
      <c r="ADL54" s="329" t="s">
        <v>164</v>
      </c>
      <c r="ADM54" s="329" t="s">
        <v>164</v>
      </c>
      <c r="ADN54" s="329" t="s">
        <v>164</v>
      </c>
      <c r="ADO54" s="329" t="s">
        <v>164</v>
      </c>
      <c r="ADP54" s="329" t="s">
        <v>164</v>
      </c>
      <c r="ADQ54" s="329" t="s">
        <v>164</v>
      </c>
      <c r="ADR54" s="329" t="s">
        <v>164</v>
      </c>
      <c r="ADS54" s="329" t="s">
        <v>164</v>
      </c>
      <c r="ADT54" s="329" t="s">
        <v>164</v>
      </c>
      <c r="ADU54" s="329" t="s">
        <v>164</v>
      </c>
      <c r="ADV54" s="329" t="s">
        <v>164</v>
      </c>
      <c r="ADW54" s="329" t="s">
        <v>164</v>
      </c>
      <c r="ADX54" s="329" t="s">
        <v>164</v>
      </c>
      <c r="ADY54" s="329" t="s">
        <v>164</v>
      </c>
      <c r="ADZ54" s="329" t="s">
        <v>164</v>
      </c>
      <c r="AEA54" s="329" t="s">
        <v>164</v>
      </c>
      <c r="AEB54" s="329" t="s">
        <v>164</v>
      </c>
      <c r="AEC54" s="329" t="s">
        <v>164</v>
      </c>
      <c r="AED54" s="329" t="s">
        <v>164</v>
      </c>
      <c r="AEE54" s="329" t="s">
        <v>164</v>
      </c>
      <c r="AEF54" s="329" t="s">
        <v>164</v>
      </c>
      <c r="AEG54" s="329" t="s">
        <v>164</v>
      </c>
      <c r="AEH54" s="329" t="s">
        <v>164</v>
      </c>
      <c r="AEI54" s="329" t="s">
        <v>164</v>
      </c>
      <c r="AEJ54" s="329" t="s">
        <v>164</v>
      </c>
      <c r="AEK54" s="329" t="s">
        <v>164</v>
      </c>
      <c r="AEL54" s="329" t="s">
        <v>164</v>
      </c>
      <c r="AEM54" s="329" t="s">
        <v>164</v>
      </c>
      <c r="AEN54" s="329" t="s">
        <v>164</v>
      </c>
      <c r="AEO54" s="329" t="s">
        <v>164</v>
      </c>
      <c r="AEP54" s="329" t="s">
        <v>164</v>
      </c>
      <c r="AEQ54" s="329" t="s">
        <v>164</v>
      </c>
      <c r="AER54" s="329" t="s">
        <v>164</v>
      </c>
      <c r="AES54" s="329" t="s">
        <v>164</v>
      </c>
      <c r="AET54" s="329" t="s">
        <v>164</v>
      </c>
      <c r="AEU54" s="329" t="s">
        <v>164</v>
      </c>
      <c r="AEV54" s="329" t="s">
        <v>164</v>
      </c>
      <c r="AEW54" s="329" t="s">
        <v>164</v>
      </c>
      <c r="AEX54" s="329" t="s">
        <v>164</v>
      </c>
      <c r="AEY54" s="329" t="s">
        <v>164</v>
      </c>
      <c r="AEZ54" s="329" t="s">
        <v>164</v>
      </c>
      <c r="AFA54" s="329" t="s">
        <v>164</v>
      </c>
      <c r="AFB54" s="329" t="s">
        <v>164</v>
      </c>
      <c r="AFC54" s="329" t="s">
        <v>164</v>
      </c>
      <c r="AFD54" s="329" t="s">
        <v>164</v>
      </c>
      <c r="AFE54" s="329" t="s">
        <v>164</v>
      </c>
      <c r="AFF54" s="329" t="s">
        <v>164</v>
      </c>
      <c r="AFG54" s="329" t="s">
        <v>164</v>
      </c>
      <c r="AFH54" s="329" t="s">
        <v>164</v>
      </c>
      <c r="AFI54" s="329" t="s">
        <v>164</v>
      </c>
      <c r="AFJ54" s="329" t="s">
        <v>164</v>
      </c>
      <c r="AFK54" s="329" t="s">
        <v>164</v>
      </c>
      <c r="AFL54" s="329" t="s">
        <v>164</v>
      </c>
      <c r="AFM54" s="329" t="s">
        <v>164</v>
      </c>
      <c r="AFN54" s="329" t="s">
        <v>164</v>
      </c>
      <c r="AFO54" s="329" t="s">
        <v>164</v>
      </c>
      <c r="AFP54" s="329" t="s">
        <v>164</v>
      </c>
      <c r="AFQ54" s="329" t="s">
        <v>164</v>
      </c>
      <c r="AFR54" s="329" t="s">
        <v>164</v>
      </c>
      <c r="AFS54" s="329" t="s">
        <v>164</v>
      </c>
      <c r="AFT54" s="329" t="s">
        <v>164</v>
      </c>
      <c r="AFU54" s="329" t="s">
        <v>164</v>
      </c>
      <c r="AFV54" s="329" t="s">
        <v>164</v>
      </c>
      <c r="AFW54" s="329" t="s">
        <v>164</v>
      </c>
      <c r="AFX54" s="329" t="s">
        <v>164</v>
      </c>
      <c r="AFY54" s="329" t="s">
        <v>164</v>
      </c>
      <c r="AFZ54" s="329" t="s">
        <v>164</v>
      </c>
      <c r="AGA54" s="329" t="s">
        <v>164</v>
      </c>
      <c r="AGB54" s="329" t="s">
        <v>164</v>
      </c>
      <c r="AGC54" s="329" t="s">
        <v>164</v>
      </c>
      <c r="AGD54" s="329" t="s">
        <v>164</v>
      </c>
      <c r="AGE54" s="329" t="s">
        <v>164</v>
      </c>
      <c r="AGF54" s="329" t="s">
        <v>164</v>
      </c>
      <c r="AGG54" s="329" t="s">
        <v>164</v>
      </c>
      <c r="AGH54" s="329" t="s">
        <v>164</v>
      </c>
      <c r="AGI54" s="329" t="s">
        <v>164</v>
      </c>
      <c r="AGJ54" s="329" t="s">
        <v>164</v>
      </c>
      <c r="AGK54" s="329" t="s">
        <v>164</v>
      </c>
      <c r="AGL54" s="329" t="s">
        <v>164</v>
      </c>
      <c r="AGM54" s="329" t="s">
        <v>164</v>
      </c>
      <c r="AGN54" s="329" t="s">
        <v>164</v>
      </c>
      <c r="AGO54" s="329" t="s">
        <v>164</v>
      </c>
      <c r="AGP54" s="329" t="s">
        <v>164</v>
      </c>
      <c r="AGQ54" s="329" t="s">
        <v>164</v>
      </c>
      <c r="AGR54" s="329" t="s">
        <v>164</v>
      </c>
      <c r="AGS54" s="329" t="s">
        <v>164</v>
      </c>
      <c r="AGT54" s="329" t="s">
        <v>164</v>
      </c>
      <c r="AGU54" s="329" t="s">
        <v>164</v>
      </c>
      <c r="AGV54" s="329" t="s">
        <v>164</v>
      </c>
      <c r="AGW54" s="329" t="s">
        <v>164</v>
      </c>
      <c r="AGX54" s="329" t="s">
        <v>164</v>
      </c>
      <c r="AGY54" s="329" t="s">
        <v>164</v>
      </c>
      <c r="AGZ54" s="329" t="s">
        <v>164</v>
      </c>
      <c r="AHA54" s="329" t="s">
        <v>164</v>
      </c>
      <c r="AHB54" s="329" t="s">
        <v>164</v>
      </c>
      <c r="AHC54" s="329" t="s">
        <v>164</v>
      </c>
      <c r="AHD54" s="329" t="s">
        <v>164</v>
      </c>
      <c r="AHE54" s="329" t="s">
        <v>164</v>
      </c>
      <c r="AHF54" s="329" t="s">
        <v>164</v>
      </c>
      <c r="AHG54" s="329" t="s">
        <v>164</v>
      </c>
      <c r="AHH54" s="329" t="s">
        <v>164</v>
      </c>
      <c r="AHI54" s="329" t="s">
        <v>164</v>
      </c>
      <c r="AHJ54" s="329" t="s">
        <v>164</v>
      </c>
      <c r="AHK54" s="329" t="s">
        <v>164</v>
      </c>
      <c r="AHL54" s="329" t="s">
        <v>164</v>
      </c>
      <c r="AHM54" s="329" t="s">
        <v>164</v>
      </c>
      <c r="AHN54" s="329" t="s">
        <v>164</v>
      </c>
      <c r="AHO54" s="329" t="s">
        <v>164</v>
      </c>
      <c r="AHP54" s="329" t="s">
        <v>164</v>
      </c>
      <c r="AHQ54" s="329" t="s">
        <v>164</v>
      </c>
      <c r="AHR54" s="329" t="s">
        <v>164</v>
      </c>
      <c r="AHS54" s="329" t="s">
        <v>164</v>
      </c>
      <c r="AHT54" s="329" t="s">
        <v>164</v>
      </c>
      <c r="AHU54" s="329" t="s">
        <v>164</v>
      </c>
      <c r="AHV54" s="329" t="s">
        <v>164</v>
      </c>
      <c r="AHW54" s="329" t="s">
        <v>164</v>
      </c>
      <c r="AHX54" s="329" t="s">
        <v>164</v>
      </c>
      <c r="AHY54" s="329" t="s">
        <v>164</v>
      </c>
      <c r="AHZ54" s="329" t="s">
        <v>164</v>
      </c>
      <c r="AIA54" s="329" t="s">
        <v>164</v>
      </c>
      <c r="AIB54" s="329" t="s">
        <v>164</v>
      </c>
      <c r="AIC54" s="329" t="s">
        <v>164</v>
      </c>
      <c r="AID54" s="329" t="s">
        <v>164</v>
      </c>
      <c r="AIE54" s="329" t="s">
        <v>164</v>
      </c>
      <c r="AIF54" s="329" t="s">
        <v>164</v>
      </c>
      <c r="AIG54" s="329" t="s">
        <v>164</v>
      </c>
      <c r="AIH54" s="329" t="s">
        <v>164</v>
      </c>
      <c r="AII54" s="329" t="s">
        <v>164</v>
      </c>
      <c r="AIJ54" s="329" t="s">
        <v>164</v>
      </c>
      <c r="AIK54" s="329" t="s">
        <v>164</v>
      </c>
      <c r="AIL54" s="329" t="s">
        <v>164</v>
      </c>
      <c r="AIM54" s="329" t="s">
        <v>164</v>
      </c>
      <c r="AIN54" s="329" t="s">
        <v>164</v>
      </c>
      <c r="AIO54" s="329" t="s">
        <v>164</v>
      </c>
      <c r="AIP54" s="329" t="s">
        <v>164</v>
      </c>
      <c r="AIQ54" s="329" t="s">
        <v>164</v>
      </c>
      <c r="AIR54" s="329" t="s">
        <v>164</v>
      </c>
      <c r="AIS54" s="329" t="s">
        <v>164</v>
      </c>
      <c r="AIT54" s="329" t="s">
        <v>164</v>
      </c>
      <c r="AIU54" s="329" t="s">
        <v>164</v>
      </c>
      <c r="AIV54" s="329" t="s">
        <v>164</v>
      </c>
      <c r="AIW54" s="329" t="s">
        <v>164</v>
      </c>
      <c r="AIX54" s="329" t="s">
        <v>164</v>
      </c>
      <c r="AIY54" s="329" t="s">
        <v>164</v>
      </c>
      <c r="AIZ54" s="329" t="s">
        <v>164</v>
      </c>
      <c r="AJA54" s="329" t="s">
        <v>164</v>
      </c>
      <c r="AJB54" s="329" t="s">
        <v>164</v>
      </c>
      <c r="AJC54" s="329" t="s">
        <v>164</v>
      </c>
      <c r="AJD54" s="329" t="s">
        <v>164</v>
      </c>
      <c r="AJE54" s="329" t="s">
        <v>164</v>
      </c>
      <c r="AJF54" s="329" t="s">
        <v>164</v>
      </c>
      <c r="AJG54" s="329" t="s">
        <v>164</v>
      </c>
      <c r="AJH54" s="329" t="s">
        <v>164</v>
      </c>
      <c r="AJI54" s="329" t="s">
        <v>164</v>
      </c>
      <c r="AJJ54" s="329" t="s">
        <v>164</v>
      </c>
      <c r="AJK54" s="329" t="s">
        <v>164</v>
      </c>
      <c r="AJL54" s="329" t="s">
        <v>164</v>
      </c>
      <c r="AJM54" s="329" t="s">
        <v>164</v>
      </c>
      <c r="AJN54" s="329" t="s">
        <v>164</v>
      </c>
      <c r="AJO54" s="329" t="s">
        <v>164</v>
      </c>
      <c r="AJP54" s="329" t="s">
        <v>164</v>
      </c>
      <c r="AJQ54" s="329" t="s">
        <v>164</v>
      </c>
      <c r="AJR54" s="329" t="s">
        <v>164</v>
      </c>
      <c r="AJS54" s="329" t="s">
        <v>164</v>
      </c>
      <c r="AJT54" s="329" t="s">
        <v>164</v>
      </c>
      <c r="AJU54" s="329" t="s">
        <v>164</v>
      </c>
      <c r="AJV54" s="329" t="s">
        <v>164</v>
      </c>
      <c r="AJW54" s="329" t="s">
        <v>164</v>
      </c>
      <c r="AJX54" s="329" t="s">
        <v>164</v>
      </c>
      <c r="AJY54" s="329" t="s">
        <v>164</v>
      </c>
      <c r="AJZ54" s="329" t="s">
        <v>164</v>
      </c>
      <c r="AKA54" s="329" t="s">
        <v>164</v>
      </c>
      <c r="AKB54" s="329" t="s">
        <v>164</v>
      </c>
      <c r="AKC54" s="329" t="s">
        <v>164</v>
      </c>
      <c r="AKD54" s="329" t="s">
        <v>164</v>
      </c>
      <c r="AKE54" s="329" t="s">
        <v>164</v>
      </c>
      <c r="AKF54" s="329" t="s">
        <v>164</v>
      </c>
      <c r="AKG54" s="329" t="s">
        <v>164</v>
      </c>
      <c r="AKH54" s="329" t="s">
        <v>164</v>
      </c>
      <c r="AKI54" s="329" t="s">
        <v>164</v>
      </c>
      <c r="AKJ54" s="329" t="s">
        <v>164</v>
      </c>
      <c r="AKK54" s="329" t="s">
        <v>164</v>
      </c>
      <c r="AKL54" s="329" t="s">
        <v>164</v>
      </c>
      <c r="AKM54" s="329" t="s">
        <v>164</v>
      </c>
      <c r="AKN54" s="329" t="s">
        <v>164</v>
      </c>
      <c r="AKO54" s="329" t="s">
        <v>164</v>
      </c>
      <c r="AKP54" s="329" t="s">
        <v>164</v>
      </c>
      <c r="AKQ54" s="329" t="s">
        <v>164</v>
      </c>
      <c r="AKR54" s="329" t="s">
        <v>164</v>
      </c>
      <c r="AKS54" s="329" t="s">
        <v>164</v>
      </c>
      <c r="AKT54" s="329" t="s">
        <v>164</v>
      </c>
      <c r="AKU54" s="329" t="s">
        <v>164</v>
      </c>
      <c r="AKV54" s="329" t="s">
        <v>164</v>
      </c>
      <c r="AKW54" s="329" t="s">
        <v>164</v>
      </c>
      <c r="AKX54" s="329" t="s">
        <v>164</v>
      </c>
      <c r="AKY54" s="329" t="s">
        <v>164</v>
      </c>
      <c r="AKZ54" s="329" t="s">
        <v>164</v>
      </c>
      <c r="ALA54" s="329" t="s">
        <v>164</v>
      </c>
      <c r="ALB54" s="329" t="s">
        <v>164</v>
      </c>
      <c r="ALC54" s="329" t="s">
        <v>164</v>
      </c>
      <c r="ALD54" s="329" t="s">
        <v>164</v>
      </c>
      <c r="ALE54" s="329" t="s">
        <v>164</v>
      </c>
      <c r="ALF54" s="329" t="s">
        <v>164</v>
      </c>
      <c r="ALG54" s="329" t="s">
        <v>164</v>
      </c>
      <c r="ALH54" s="329" t="s">
        <v>164</v>
      </c>
      <c r="ALI54" s="329" t="s">
        <v>164</v>
      </c>
      <c r="ALJ54" s="329" t="s">
        <v>164</v>
      </c>
      <c r="ALK54" s="329" t="s">
        <v>164</v>
      </c>
      <c r="ALL54" s="329" t="s">
        <v>164</v>
      </c>
      <c r="ALM54" s="329" t="s">
        <v>164</v>
      </c>
      <c r="ALN54" s="329" t="s">
        <v>164</v>
      </c>
      <c r="ALO54" s="329" t="s">
        <v>164</v>
      </c>
      <c r="ALP54" s="329" t="s">
        <v>164</v>
      </c>
      <c r="ALQ54" s="329" t="s">
        <v>164</v>
      </c>
      <c r="ALR54" s="329" t="s">
        <v>164</v>
      </c>
      <c r="ALS54" s="329" t="s">
        <v>164</v>
      </c>
      <c r="ALT54" s="329" t="s">
        <v>164</v>
      </c>
      <c r="ALU54" s="329" t="s">
        <v>164</v>
      </c>
      <c r="ALV54" s="329" t="s">
        <v>164</v>
      </c>
      <c r="ALW54" s="329" t="s">
        <v>164</v>
      </c>
      <c r="ALX54" s="329" t="s">
        <v>164</v>
      </c>
      <c r="ALY54" s="329" t="s">
        <v>164</v>
      </c>
      <c r="ALZ54" s="329" t="s">
        <v>164</v>
      </c>
      <c r="AMA54" s="329" t="s">
        <v>164</v>
      </c>
      <c r="AMB54" s="329" t="s">
        <v>164</v>
      </c>
      <c r="AMC54" s="329" t="s">
        <v>164</v>
      </c>
      <c r="AMD54" s="329" t="s">
        <v>164</v>
      </c>
      <c r="AME54" s="329" t="s">
        <v>164</v>
      </c>
      <c r="AMF54" s="329" t="s">
        <v>164</v>
      </c>
      <c r="AMG54" s="329" t="s">
        <v>164</v>
      </c>
      <c r="AMH54" s="329" t="s">
        <v>164</v>
      </c>
      <c r="AMI54" s="329" t="s">
        <v>164</v>
      </c>
      <c r="AMJ54" s="329" t="s">
        <v>164</v>
      </c>
      <c r="AMK54" s="329" t="s">
        <v>164</v>
      </c>
      <c r="AML54" s="329" t="s">
        <v>164</v>
      </c>
      <c r="AMM54" s="329" t="s">
        <v>164</v>
      </c>
      <c r="AMN54" s="329" t="s">
        <v>164</v>
      </c>
      <c r="AMO54" s="329" t="s">
        <v>164</v>
      </c>
      <c r="AMP54" s="329" t="s">
        <v>164</v>
      </c>
      <c r="AMQ54" s="329" t="s">
        <v>164</v>
      </c>
      <c r="AMR54" s="329" t="s">
        <v>164</v>
      </c>
      <c r="AMS54" s="329" t="s">
        <v>164</v>
      </c>
      <c r="AMT54" s="329" t="s">
        <v>164</v>
      </c>
      <c r="AMU54" s="329" t="s">
        <v>164</v>
      </c>
      <c r="AMV54" s="329" t="s">
        <v>164</v>
      </c>
      <c r="AMW54" s="329" t="s">
        <v>164</v>
      </c>
      <c r="AMX54" s="329" t="s">
        <v>164</v>
      </c>
      <c r="AMY54" s="329" t="s">
        <v>164</v>
      </c>
      <c r="AMZ54" s="329" t="s">
        <v>164</v>
      </c>
      <c r="ANA54" s="329" t="s">
        <v>164</v>
      </c>
      <c r="ANB54" s="329" t="s">
        <v>164</v>
      </c>
      <c r="ANC54" s="329" t="s">
        <v>164</v>
      </c>
      <c r="AND54" s="329" t="s">
        <v>164</v>
      </c>
      <c r="ANE54" s="329" t="s">
        <v>164</v>
      </c>
      <c r="ANF54" s="329" t="s">
        <v>164</v>
      </c>
      <c r="ANG54" s="329" t="s">
        <v>164</v>
      </c>
      <c r="ANH54" s="329" t="s">
        <v>164</v>
      </c>
      <c r="ANI54" s="329" t="s">
        <v>164</v>
      </c>
      <c r="ANJ54" s="329" t="s">
        <v>164</v>
      </c>
      <c r="ANK54" s="329" t="s">
        <v>164</v>
      </c>
      <c r="ANL54" s="329" t="s">
        <v>164</v>
      </c>
      <c r="ANM54" s="329" t="s">
        <v>164</v>
      </c>
      <c r="ANN54" s="329" t="s">
        <v>164</v>
      </c>
      <c r="ANO54" s="329" t="s">
        <v>164</v>
      </c>
      <c r="ANP54" s="329" t="s">
        <v>164</v>
      </c>
      <c r="ANQ54" s="329" t="s">
        <v>164</v>
      </c>
      <c r="ANR54" s="329" t="s">
        <v>164</v>
      </c>
      <c r="ANS54" s="329" t="s">
        <v>164</v>
      </c>
      <c r="ANT54" s="329" t="s">
        <v>164</v>
      </c>
      <c r="ANU54" s="329" t="s">
        <v>164</v>
      </c>
      <c r="ANV54" s="329" t="s">
        <v>164</v>
      </c>
      <c r="ANW54" s="329" t="s">
        <v>164</v>
      </c>
      <c r="ANX54" s="329" t="s">
        <v>164</v>
      </c>
      <c r="ANY54" s="329" t="s">
        <v>164</v>
      </c>
      <c r="ANZ54" s="329" t="s">
        <v>164</v>
      </c>
      <c r="AOA54" s="329" t="s">
        <v>164</v>
      </c>
      <c r="AOB54" s="329" t="s">
        <v>164</v>
      </c>
      <c r="AOC54" s="329" t="s">
        <v>164</v>
      </c>
      <c r="AOD54" s="329" t="s">
        <v>164</v>
      </c>
      <c r="AOE54" s="329" t="s">
        <v>164</v>
      </c>
      <c r="AOF54" s="329" t="s">
        <v>164</v>
      </c>
      <c r="AOG54" s="329" t="s">
        <v>164</v>
      </c>
      <c r="AOH54" s="329" t="s">
        <v>164</v>
      </c>
      <c r="AOI54" s="329" t="s">
        <v>164</v>
      </c>
      <c r="AOJ54" s="329" t="s">
        <v>164</v>
      </c>
      <c r="AOK54" s="329" t="s">
        <v>164</v>
      </c>
      <c r="AOL54" s="329" t="s">
        <v>164</v>
      </c>
      <c r="AOM54" s="329" t="s">
        <v>164</v>
      </c>
      <c r="AON54" s="329" t="s">
        <v>164</v>
      </c>
      <c r="AOO54" s="329" t="s">
        <v>164</v>
      </c>
      <c r="AOP54" s="329" t="s">
        <v>164</v>
      </c>
      <c r="AOQ54" s="329" t="s">
        <v>164</v>
      </c>
      <c r="AOR54" s="329" t="s">
        <v>164</v>
      </c>
      <c r="AOS54" s="329" t="s">
        <v>164</v>
      </c>
      <c r="AOT54" s="329" t="s">
        <v>164</v>
      </c>
      <c r="AOU54" s="329" t="s">
        <v>164</v>
      </c>
      <c r="AOV54" s="329" t="s">
        <v>164</v>
      </c>
      <c r="AOW54" s="329" t="s">
        <v>164</v>
      </c>
      <c r="AOX54" s="329" t="s">
        <v>164</v>
      </c>
      <c r="AOY54" s="329" t="s">
        <v>164</v>
      </c>
      <c r="AOZ54" s="329" t="s">
        <v>164</v>
      </c>
      <c r="APA54" s="329" t="s">
        <v>164</v>
      </c>
      <c r="APB54" s="329" t="s">
        <v>164</v>
      </c>
      <c r="APC54" s="329" t="s">
        <v>164</v>
      </c>
      <c r="APD54" s="329" t="s">
        <v>164</v>
      </c>
      <c r="APE54" s="329" t="s">
        <v>164</v>
      </c>
      <c r="APF54" s="329" t="s">
        <v>164</v>
      </c>
      <c r="APG54" s="329" t="s">
        <v>164</v>
      </c>
      <c r="APH54" s="329" t="s">
        <v>164</v>
      </c>
      <c r="API54" s="329" t="s">
        <v>164</v>
      </c>
      <c r="APJ54" s="329" t="s">
        <v>164</v>
      </c>
      <c r="APK54" s="329" t="s">
        <v>164</v>
      </c>
      <c r="APL54" s="329" t="s">
        <v>164</v>
      </c>
      <c r="APM54" s="329" t="s">
        <v>164</v>
      </c>
      <c r="APN54" s="329" t="s">
        <v>164</v>
      </c>
      <c r="APO54" s="329" t="s">
        <v>164</v>
      </c>
      <c r="APP54" s="329" t="s">
        <v>164</v>
      </c>
      <c r="APQ54" s="329" t="s">
        <v>164</v>
      </c>
      <c r="APR54" s="329" t="s">
        <v>164</v>
      </c>
      <c r="APS54" s="329" t="s">
        <v>164</v>
      </c>
      <c r="APT54" s="329" t="s">
        <v>164</v>
      </c>
      <c r="APU54" s="329" t="s">
        <v>164</v>
      </c>
      <c r="APV54" s="329" t="s">
        <v>164</v>
      </c>
      <c r="APW54" s="329" t="s">
        <v>164</v>
      </c>
      <c r="APX54" s="329" t="s">
        <v>164</v>
      </c>
      <c r="APY54" s="329" t="s">
        <v>164</v>
      </c>
      <c r="APZ54" s="329" t="s">
        <v>164</v>
      </c>
      <c r="AQA54" s="329" t="s">
        <v>164</v>
      </c>
      <c r="AQB54" s="329" t="s">
        <v>164</v>
      </c>
      <c r="AQC54" s="329" t="s">
        <v>164</v>
      </c>
      <c r="AQD54" s="329" t="s">
        <v>164</v>
      </c>
      <c r="AQE54" s="329" t="s">
        <v>164</v>
      </c>
      <c r="AQF54" s="329" t="s">
        <v>164</v>
      </c>
      <c r="AQG54" s="329" t="s">
        <v>164</v>
      </c>
      <c r="AQH54" s="329" t="s">
        <v>164</v>
      </c>
      <c r="AQI54" s="329" t="s">
        <v>164</v>
      </c>
      <c r="AQJ54" s="329" t="s">
        <v>164</v>
      </c>
      <c r="AQK54" s="329" t="s">
        <v>164</v>
      </c>
      <c r="AQL54" s="329" t="s">
        <v>164</v>
      </c>
      <c r="AQM54" s="329" t="s">
        <v>164</v>
      </c>
      <c r="AQN54" s="329" t="s">
        <v>164</v>
      </c>
      <c r="AQO54" s="329" t="s">
        <v>164</v>
      </c>
      <c r="AQP54" s="329" t="s">
        <v>164</v>
      </c>
      <c r="AQQ54" s="329" t="s">
        <v>164</v>
      </c>
      <c r="AQR54" s="329" t="s">
        <v>164</v>
      </c>
      <c r="AQS54" s="329" t="s">
        <v>164</v>
      </c>
      <c r="AQT54" s="329" t="s">
        <v>164</v>
      </c>
      <c r="AQU54" s="329" t="s">
        <v>164</v>
      </c>
      <c r="AQV54" s="329" t="s">
        <v>164</v>
      </c>
      <c r="AQW54" s="329" t="s">
        <v>164</v>
      </c>
      <c r="AQX54" s="329" t="s">
        <v>164</v>
      </c>
      <c r="AQY54" s="329" t="s">
        <v>164</v>
      </c>
      <c r="AQZ54" s="329" t="s">
        <v>164</v>
      </c>
      <c r="ARA54" s="329" t="s">
        <v>164</v>
      </c>
      <c r="ARB54" s="329" t="s">
        <v>164</v>
      </c>
      <c r="ARC54" s="329" t="s">
        <v>164</v>
      </c>
      <c r="ARD54" s="329" t="s">
        <v>164</v>
      </c>
      <c r="ARE54" s="329" t="s">
        <v>164</v>
      </c>
      <c r="ARF54" s="329" t="s">
        <v>164</v>
      </c>
      <c r="ARG54" s="329" t="s">
        <v>164</v>
      </c>
      <c r="ARH54" s="329" t="s">
        <v>164</v>
      </c>
      <c r="ARI54" s="329" t="s">
        <v>164</v>
      </c>
      <c r="ARJ54" s="329" t="s">
        <v>164</v>
      </c>
      <c r="ARK54" s="329" t="s">
        <v>164</v>
      </c>
      <c r="ARL54" s="329" t="s">
        <v>164</v>
      </c>
      <c r="ARM54" s="329" t="s">
        <v>164</v>
      </c>
      <c r="ARN54" s="329" t="s">
        <v>164</v>
      </c>
      <c r="ARO54" s="329" t="s">
        <v>164</v>
      </c>
      <c r="ARP54" s="329" t="s">
        <v>164</v>
      </c>
      <c r="ARQ54" s="329" t="s">
        <v>164</v>
      </c>
      <c r="ARR54" s="329" t="s">
        <v>164</v>
      </c>
      <c r="ARS54" s="329" t="s">
        <v>164</v>
      </c>
      <c r="ART54" s="329" t="s">
        <v>164</v>
      </c>
      <c r="ARU54" s="329" t="s">
        <v>164</v>
      </c>
      <c r="ARV54" s="329" t="s">
        <v>164</v>
      </c>
      <c r="ARW54" s="329" t="s">
        <v>164</v>
      </c>
      <c r="ARX54" s="329" t="s">
        <v>164</v>
      </c>
      <c r="ARY54" s="329" t="s">
        <v>164</v>
      </c>
      <c r="ARZ54" s="329" t="s">
        <v>164</v>
      </c>
      <c r="ASA54" s="329" t="s">
        <v>164</v>
      </c>
      <c r="ASB54" s="329" t="s">
        <v>164</v>
      </c>
      <c r="ASC54" s="329" t="s">
        <v>164</v>
      </c>
      <c r="ASD54" s="329" t="s">
        <v>164</v>
      </c>
      <c r="ASE54" s="329" t="s">
        <v>164</v>
      </c>
      <c r="ASF54" s="329" t="s">
        <v>164</v>
      </c>
      <c r="ASG54" s="329" t="s">
        <v>164</v>
      </c>
      <c r="ASH54" s="329" t="s">
        <v>164</v>
      </c>
      <c r="ASI54" s="329" t="s">
        <v>164</v>
      </c>
      <c r="ASJ54" s="329" t="s">
        <v>164</v>
      </c>
      <c r="ASK54" s="329" t="s">
        <v>164</v>
      </c>
      <c r="ASL54" s="329" t="s">
        <v>164</v>
      </c>
      <c r="ASM54" s="329" t="s">
        <v>164</v>
      </c>
      <c r="ASN54" s="329" t="s">
        <v>164</v>
      </c>
      <c r="ASO54" s="329" t="s">
        <v>164</v>
      </c>
      <c r="ASP54" s="329" t="s">
        <v>164</v>
      </c>
      <c r="ASQ54" s="329" t="s">
        <v>164</v>
      </c>
      <c r="ASR54" s="329" t="s">
        <v>164</v>
      </c>
      <c r="ASS54" s="329" t="s">
        <v>164</v>
      </c>
      <c r="AST54" s="329" t="s">
        <v>164</v>
      </c>
      <c r="ASU54" s="329" t="s">
        <v>164</v>
      </c>
      <c r="ASV54" s="329" t="s">
        <v>164</v>
      </c>
      <c r="ASW54" s="329" t="s">
        <v>164</v>
      </c>
      <c r="ASX54" s="329" t="s">
        <v>164</v>
      </c>
      <c r="ASY54" s="329" t="s">
        <v>164</v>
      </c>
      <c r="ASZ54" s="329" t="s">
        <v>164</v>
      </c>
      <c r="ATA54" s="329" t="s">
        <v>164</v>
      </c>
      <c r="ATB54" s="329" t="s">
        <v>164</v>
      </c>
      <c r="ATC54" s="329" t="s">
        <v>164</v>
      </c>
      <c r="ATD54" s="329" t="s">
        <v>164</v>
      </c>
      <c r="ATE54" s="329" t="s">
        <v>164</v>
      </c>
      <c r="ATF54" s="329" t="s">
        <v>164</v>
      </c>
      <c r="ATG54" s="329" t="s">
        <v>164</v>
      </c>
      <c r="ATH54" s="329" t="s">
        <v>164</v>
      </c>
      <c r="ATI54" s="329" t="s">
        <v>164</v>
      </c>
      <c r="ATJ54" s="329" t="s">
        <v>164</v>
      </c>
      <c r="ATK54" s="329" t="s">
        <v>164</v>
      </c>
      <c r="ATL54" s="329" t="s">
        <v>164</v>
      </c>
      <c r="ATM54" s="329" t="s">
        <v>164</v>
      </c>
      <c r="ATN54" s="329" t="s">
        <v>164</v>
      </c>
      <c r="ATO54" s="329" t="s">
        <v>164</v>
      </c>
      <c r="ATP54" s="329" t="s">
        <v>164</v>
      </c>
      <c r="ATQ54" s="329" t="s">
        <v>164</v>
      </c>
      <c r="ATR54" s="329" t="s">
        <v>164</v>
      </c>
      <c r="ATS54" s="329" t="s">
        <v>164</v>
      </c>
      <c r="ATT54" s="329" t="s">
        <v>164</v>
      </c>
      <c r="ATU54" s="329" t="s">
        <v>164</v>
      </c>
      <c r="ATV54" s="329" t="s">
        <v>164</v>
      </c>
      <c r="ATW54" s="329" t="s">
        <v>164</v>
      </c>
      <c r="ATX54" s="329" t="s">
        <v>164</v>
      </c>
      <c r="ATY54" s="329" t="s">
        <v>164</v>
      </c>
      <c r="ATZ54" s="329" t="s">
        <v>164</v>
      </c>
      <c r="AUA54" s="329" t="s">
        <v>164</v>
      </c>
      <c r="AUB54" s="329" t="s">
        <v>164</v>
      </c>
      <c r="AUC54" s="329" t="s">
        <v>164</v>
      </c>
      <c r="AUD54" s="329" t="s">
        <v>164</v>
      </c>
      <c r="AUE54" s="329" t="s">
        <v>164</v>
      </c>
      <c r="AUF54" s="329" t="s">
        <v>164</v>
      </c>
      <c r="AUG54" s="329" t="s">
        <v>164</v>
      </c>
      <c r="AUH54" s="329" t="s">
        <v>164</v>
      </c>
      <c r="AUI54" s="329" t="s">
        <v>164</v>
      </c>
      <c r="AUJ54" s="329" t="s">
        <v>164</v>
      </c>
      <c r="AUK54" s="329" t="s">
        <v>164</v>
      </c>
      <c r="AUL54" s="329" t="s">
        <v>164</v>
      </c>
      <c r="AUM54" s="329" t="s">
        <v>164</v>
      </c>
      <c r="AUN54" s="329" t="s">
        <v>164</v>
      </c>
      <c r="AUO54" s="329" t="s">
        <v>164</v>
      </c>
      <c r="AUP54" s="329" t="s">
        <v>164</v>
      </c>
      <c r="AUQ54" s="329" t="s">
        <v>164</v>
      </c>
      <c r="AUR54" s="329" t="s">
        <v>164</v>
      </c>
      <c r="AUS54" s="329" t="s">
        <v>164</v>
      </c>
      <c r="AUT54" s="329" t="s">
        <v>164</v>
      </c>
      <c r="AUU54" s="329" t="s">
        <v>164</v>
      </c>
      <c r="AUV54" s="329" t="s">
        <v>164</v>
      </c>
      <c r="AUW54" s="329" t="s">
        <v>164</v>
      </c>
      <c r="AUX54" s="329" t="s">
        <v>164</v>
      </c>
      <c r="AUY54" s="329" t="s">
        <v>164</v>
      </c>
      <c r="AUZ54" s="329" t="s">
        <v>164</v>
      </c>
      <c r="AVA54" s="329" t="s">
        <v>164</v>
      </c>
      <c r="AVB54" s="329" t="s">
        <v>164</v>
      </c>
      <c r="AVC54" s="329" t="s">
        <v>164</v>
      </c>
      <c r="AVD54" s="329" t="s">
        <v>164</v>
      </c>
      <c r="AVE54" s="329" t="s">
        <v>164</v>
      </c>
      <c r="AVF54" s="329" t="s">
        <v>164</v>
      </c>
      <c r="AVG54" s="329" t="s">
        <v>164</v>
      </c>
      <c r="AVH54" s="329" t="s">
        <v>164</v>
      </c>
      <c r="AVI54" s="329" t="s">
        <v>164</v>
      </c>
      <c r="AVJ54" s="329" t="s">
        <v>164</v>
      </c>
      <c r="AVK54" s="329" t="s">
        <v>164</v>
      </c>
      <c r="AVL54" s="329" t="s">
        <v>164</v>
      </c>
      <c r="AVM54" s="329" t="s">
        <v>164</v>
      </c>
      <c r="AVN54" s="329" t="s">
        <v>164</v>
      </c>
      <c r="AVO54" s="329" t="s">
        <v>164</v>
      </c>
      <c r="AVP54" s="329" t="s">
        <v>164</v>
      </c>
      <c r="AVQ54" s="329" t="s">
        <v>164</v>
      </c>
      <c r="AVR54" s="329" t="s">
        <v>164</v>
      </c>
      <c r="AVS54" s="329" t="s">
        <v>164</v>
      </c>
      <c r="AVT54" s="329" t="s">
        <v>164</v>
      </c>
      <c r="AVU54" s="329" t="s">
        <v>164</v>
      </c>
      <c r="AVV54" s="329" t="s">
        <v>164</v>
      </c>
      <c r="AVW54" s="329" t="s">
        <v>164</v>
      </c>
      <c r="AVX54" s="329" t="s">
        <v>164</v>
      </c>
      <c r="AVY54" s="329" t="s">
        <v>164</v>
      </c>
      <c r="AVZ54" s="329" t="s">
        <v>164</v>
      </c>
      <c r="AWA54" s="329" t="s">
        <v>164</v>
      </c>
      <c r="AWB54" s="329" t="s">
        <v>164</v>
      </c>
      <c r="AWC54" s="329" t="s">
        <v>164</v>
      </c>
      <c r="AWD54" s="329" t="s">
        <v>164</v>
      </c>
      <c r="AWE54" s="329" t="s">
        <v>164</v>
      </c>
      <c r="AWF54" s="329" t="s">
        <v>164</v>
      </c>
      <c r="AWG54" s="329" t="s">
        <v>164</v>
      </c>
      <c r="AWH54" s="329" t="s">
        <v>164</v>
      </c>
      <c r="AWI54" s="329" t="s">
        <v>164</v>
      </c>
      <c r="AWJ54" s="329" t="s">
        <v>164</v>
      </c>
      <c r="AWK54" s="329" t="s">
        <v>164</v>
      </c>
      <c r="AWL54" s="329" t="s">
        <v>164</v>
      </c>
      <c r="AWM54" s="329" t="s">
        <v>164</v>
      </c>
      <c r="AWN54" s="329" t="s">
        <v>164</v>
      </c>
      <c r="AWO54" s="329" t="s">
        <v>164</v>
      </c>
      <c r="AWP54" s="329" t="s">
        <v>164</v>
      </c>
      <c r="AWQ54" s="329" t="s">
        <v>164</v>
      </c>
      <c r="AWR54" s="329" t="s">
        <v>164</v>
      </c>
      <c r="AWS54" s="329" t="s">
        <v>164</v>
      </c>
      <c r="AWT54" s="329" t="s">
        <v>164</v>
      </c>
      <c r="AWU54" s="329" t="s">
        <v>164</v>
      </c>
      <c r="AWV54" s="329" t="s">
        <v>164</v>
      </c>
      <c r="AWW54" s="329" t="s">
        <v>164</v>
      </c>
      <c r="AWX54" s="329" t="s">
        <v>164</v>
      </c>
      <c r="AWY54" s="329" t="s">
        <v>164</v>
      </c>
      <c r="AWZ54" s="329" t="s">
        <v>164</v>
      </c>
      <c r="AXA54" s="329" t="s">
        <v>164</v>
      </c>
      <c r="AXB54" s="329" t="s">
        <v>164</v>
      </c>
      <c r="AXC54" s="329" t="s">
        <v>164</v>
      </c>
      <c r="AXD54" s="329" t="s">
        <v>164</v>
      </c>
      <c r="AXE54" s="329" t="s">
        <v>164</v>
      </c>
      <c r="AXF54" s="329" t="s">
        <v>164</v>
      </c>
      <c r="AXG54" s="329" t="s">
        <v>164</v>
      </c>
      <c r="AXH54" s="329" t="s">
        <v>164</v>
      </c>
      <c r="AXI54" s="329" t="s">
        <v>164</v>
      </c>
      <c r="AXJ54" s="329" t="s">
        <v>164</v>
      </c>
      <c r="AXK54" s="329" t="s">
        <v>164</v>
      </c>
      <c r="AXL54" s="329" t="s">
        <v>164</v>
      </c>
      <c r="AXM54" s="329" t="s">
        <v>164</v>
      </c>
      <c r="AXN54" s="329" t="s">
        <v>164</v>
      </c>
      <c r="AXO54" s="329" t="s">
        <v>164</v>
      </c>
      <c r="AXP54" s="329" t="s">
        <v>164</v>
      </c>
      <c r="AXQ54" s="329" t="s">
        <v>164</v>
      </c>
      <c r="AXR54" s="329" t="s">
        <v>164</v>
      </c>
      <c r="AXS54" s="329" t="s">
        <v>164</v>
      </c>
      <c r="AXT54" s="329" t="s">
        <v>164</v>
      </c>
      <c r="AXU54" s="329" t="s">
        <v>164</v>
      </c>
      <c r="AXV54" s="329" t="s">
        <v>164</v>
      </c>
      <c r="AXW54" s="329" t="s">
        <v>164</v>
      </c>
      <c r="AXX54" s="329" t="s">
        <v>164</v>
      </c>
      <c r="AXY54" s="329" t="s">
        <v>164</v>
      </c>
      <c r="AXZ54" s="329" t="s">
        <v>164</v>
      </c>
      <c r="AYA54" s="329" t="s">
        <v>164</v>
      </c>
      <c r="AYB54" s="329" t="s">
        <v>164</v>
      </c>
      <c r="AYC54" s="329" t="s">
        <v>164</v>
      </c>
      <c r="AYD54" s="329" t="s">
        <v>164</v>
      </c>
      <c r="AYE54" s="329" t="s">
        <v>164</v>
      </c>
      <c r="AYF54" s="329" t="s">
        <v>164</v>
      </c>
      <c r="AYG54" s="329" t="s">
        <v>164</v>
      </c>
      <c r="AYH54" s="329" t="s">
        <v>164</v>
      </c>
      <c r="AYI54" s="329" t="s">
        <v>164</v>
      </c>
      <c r="AYJ54" s="329" t="s">
        <v>164</v>
      </c>
      <c r="AYK54" s="329" t="s">
        <v>164</v>
      </c>
      <c r="AYL54" s="329" t="s">
        <v>164</v>
      </c>
      <c r="AYM54" s="329" t="s">
        <v>164</v>
      </c>
      <c r="AYN54" s="329" t="s">
        <v>164</v>
      </c>
      <c r="AYO54" s="329" t="s">
        <v>164</v>
      </c>
      <c r="AYP54" s="329" t="s">
        <v>164</v>
      </c>
      <c r="AYQ54" s="329" t="s">
        <v>164</v>
      </c>
      <c r="AYR54" s="329" t="s">
        <v>164</v>
      </c>
      <c r="AYS54" s="329" t="s">
        <v>164</v>
      </c>
      <c r="AYT54" s="329" t="s">
        <v>164</v>
      </c>
      <c r="AYU54" s="329" t="s">
        <v>164</v>
      </c>
      <c r="AYV54" s="329" t="s">
        <v>164</v>
      </c>
      <c r="AYW54" s="329" t="s">
        <v>164</v>
      </c>
      <c r="AYX54" s="329" t="s">
        <v>164</v>
      </c>
      <c r="AYY54" s="329" t="s">
        <v>164</v>
      </c>
      <c r="AYZ54" s="329" t="s">
        <v>164</v>
      </c>
      <c r="AZA54" s="329" t="s">
        <v>164</v>
      </c>
      <c r="AZB54" s="329" t="s">
        <v>164</v>
      </c>
      <c r="AZC54" s="329" t="s">
        <v>164</v>
      </c>
      <c r="AZD54" s="329" t="s">
        <v>164</v>
      </c>
      <c r="AZE54" s="329" t="s">
        <v>164</v>
      </c>
      <c r="AZF54" s="329" t="s">
        <v>164</v>
      </c>
      <c r="AZG54" s="329" t="s">
        <v>164</v>
      </c>
      <c r="AZH54" s="329" t="s">
        <v>164</v>
      </c>
      <c r="AZI54" s="329" t="s">
        <v>164</v>
      </c>
      <c r="AZJ54" s="329" t="s">
        <v>164</v>
      </c>
      <c r="AZK54" s="329" t="s">
        <v>164</v>
      </c>
      <c r="AZL54" s="329" t="s">
        <v>164</v>
      </c>
      <c r="AZM54" s="329" t="s">
        <v>164</v>
      </c>
      <c r="AZN54" s="329" t="s">
        <v>164</v>
      </c>
      <c r="AZO54" s="329" t="s">
        <v>164</v>
      </c>
      <c r="AZP54" s="329" t="s">
        <v>164</v>
      </c>
      <c r="AZQ54" s="329" t="s">
        <v>164</v>
      </c>
      <c r="AZR54" s="329" t="s">
        <v>164</v>
      </c>
      <c r="AZS54" s="329" t="s">
        <v>164</v>
      </c>
      <c r="AZT54" s="329" t="s">
        <v>164</v>
      </c>
      <c r="AZU54" s="329" t="s">
        <v>164</v>
      </c>
      <c r="AZV54" s="329" t="s">
        <v>164</v>
      </c>
      <c r="AZW54" s="329" t="s">
        <v>164</v>
      </c>
      <c r="AZX54" s="329" t="s">
        <v>164</v>
      </c>
      <c r="AZY54" s="329" t="s">
        <v>164</v>
      </c>
      <c r="AZZ54" s="329" t="s">
        <v>164</v>
      </c>
      <c r="BAA54" s="329" t="s">
        <v>164</v>
      </c>
      <c r="BAB54" s="329" t="s">
        <v>164</v>
      </c>
      <c r="BAC54" s="329" t="s">
        <v>164</v>
      </c>
      <c r="BAD54" s="329" t="s">
        <v>164</v>
      </c>
      <c r="BAE54" s="329" t="s">
        <v>164</v>
      </c>
      <c r="BAF54" s="329" t="s">
        <v>164</v>
      </c>
      <c r="BAG54" s="329" t="s">
        <v>164</v>
      </c>
      <c r="BAH54" s="329" t="s">
        <v>164</v>
      </c>
      <c r="BAI54" s="329" t="s">
        <v>164</v>
      </c>
      <c r="BAJ54" s="329" t="s">
        <v>164</v>
      </c>
      <c r="BAK54" s="329" t="s">
        <v>164</v>
      </c>
      <c r="BAL54" s="329" t="s">
        <v>164</v>
      </c>
      <c r="BAM54" s="329" t="s">
        <v>164</v>
      </c>
      <c r="BAN54" s="329" t="s">
        <v>164</v>
      </c>
      <c r="BAO54" s="329" t="s">
        <v>164</v>
      </c>
      <c r="BAP54" s="329" t="s">
        <v>164</v>
      </c>
      <c r="BAQ54" s="329" t="s">
        <v>164</v>
      </c>
      <c r="BAR54" s="329" t="s">
        <v>164</v>
      </c>
      <c r="BAS54" s="329" t="s">
        <v>164</v>
      </c>
      <c r="BAT54" s="329" t="s">
        <v>164</v>
      </c>
      <c r="BAU54" s="329" t="s">
        <v>164</v>
      </c>
      <c r="BAV54" s="329" t="s">
        <v>164</v>
      </c>
      <c r="BAW54" s="329" t="s">
        <v>164</v>
      </c>
      <c r="BAX54" s="329" t="s">
        <v>164</v>
      </c>
      <c r="BAY54" s="329" t="s">
        <v>164</v>
      </c>
      <c r="BAZ54" s="329" t="s">
        <v>164</v>
      </c>
      <c r="BBA54" s="329" t="s">
        <v>164</v>
      </c>
      <c r="BBB54" s="329" t="s">
        <v>164</v>
      </c>
      <c r="BBC54" s="329" t="s">
        <v>164</v>
      </c>
      <c r="BBD54" s="329" t="s">
        <v>164</v>
      </c>
      <c r="BBE54" s="329" t="s">
        <v>164</v>
      </c>
      <c r="BBF54" s="329" t="s">
        <v>164</v>
      </c>
      <c r="BBG54" s="329" t="s">
        <v>164</v>
      </c>
      <c r="BBH54" s="329" t="s">
        <v>164</v>
      </c>
      <c r="BBI54" s="329" t="s">
        <v>164</v>
      </c>
      <c r="BBJ54" s="329" t="s">
        <v>164</v>
      </c>
      <c r="BBK54" s="329" t="s">
        <v>164</v>
      </c>
      <c r="BBL54" s="329" t="s">
        <v>164</v>
      </c>
      <c r="BBM54" s="329" t="s">
        <v>164</v>
      </c>
      <c r="BBN54" s="329" t="s">
        <v>164</v>
      </c>
      <c r="BBO54" s="329" t="s">
        <v>164</v>
      </c>
      <c r="BBP54" s="329" t="s">
        <v>164</v>
      </c>
      <c r="BBQ54" s="329" t="s">
        <v>164</v>
      </c>
      <c r="BBR54" s="329" t="s">
        <v>164</v>
      </c>
      <c r="BBS54" s="329" t="s">
        <v>164</v>
      </c>
      <c r="BBT54" s="329" t="s">
        <v>164</v>
      </c>
      <c r="BBU54" s="329" t="s">
        <v>164</v>
      </c>
      <c r="BBV54" s="329" t="s">
        <v>164</v>
      </c>
      <c r="BBW54" s="329" t="s">
        <v>164</v>
      </c>
      <c r="BBX54" s="329" t="s">
        <v>164</v>
      </c>
      <c r="BBY54" s="329" t="s">
        <v>164</v>
      </c>
      <c r="BBZ54" s="329" t="s">
        <v>164</v>
      </c>
      <c r="BCA54" s="329" t="s">
        <v>164</v>
      </c>
      <c r="BCB54" s="329" t="s">
        <v>164</v>
      </c>
      <c r="BCC54" s="329" t="s">
        <v>164</v>
      </c>
      <c r="BCD54" s="329" t="s">
        <v>164</v>
      </c>
      <c r="BCE54" s="329" t="s">
        <v>164</v>
      </c>
      <c r="BCF54" s="329" t="s">
        <v>164</v>
      </c>
      <c r="BCG54" s="329" t="s">
        <v>164</v>
      </c>
      <c r="BCH54" s="329" t="s">
        <v>164</v>
      </c>
      <c r="BCI54" s="329" t="s">
        <v>164</v>
      </c>
      <c r="BCJ54" s="329" t="s">
        <v>164</v>
      </c>
      <c r="BCK54" s="329" t="s">
        <v>164</v>
      </c>
      <c r="BCL54" s="329" t="s">
        <v>164</v>
      </c>
      <c r="BCM54" s="329" t="s">
        <v>164</v>
      </c>
      <c r="BCN54" s="329" t="s">
        <v>164</v>
      </c>
      <c r="BCO54" s="329" t="s">
        <v>164</v>
      </c>
      <c r="BCP54" s="329" t="s">
        <v>164</v>
      </c>
      <c r="BCQ54" s="329" t="s">
        <v>164</v>
      </c>
      <c r="BCR54" s="329" t="s">
        <v>164</v>
      </c>
      <c r="BCS54" s="329" t="s">
        <v>164</v>
      </c>
      <c r="BCT54" s="329" t="s">
        <v>164</v>
      </c>
      <c r="BCU54" s="329" t="s">
        <v>164</v>
      </c>
      <c r="BCV54" s="329" t="s">
        <v>164</v>
      </c>
      <c r="BCW54" s="329" t="s">
        <v>164</v>
      </c>
      <c r="BCX54" s="329" t="s">
        <v>164</v>
      </c>
      <c r="BCY54" s="329" t="s">
        <v>164</v>
      </c>
      <c r="BCZ54" s="329" t="s">
        <v>164</v>
      </c>
      <c r="BDA54" s="329" t="s">
        <v>164</v>
      </c>
      <c r="BDB54" s="329" t="s">
        <v>164</v>
      </c>
      <c r="BDC54" s="329" t="s">
        <v>164</v>
      </c>
      <c r="BDD54" s="329" t="s">
        <v>164</v>
      </c>
      <c r="BDE54" s="329" t="s">
        <v>164</v>
      </c>
      <c r="BDF54" s="329" t="s">
        <v>164</v>
      </c>
      <c r="BDG54" s="329" t="s">
        <v>164</v>
      </c>
      <c r="BDH54" s="329" t="s">
        <v>164</v>
      </c>
      <c r="BDI54" s="329" t="s">
        <v>164</v>
      </c>
      <c r="BDJ54" s="329" t="s">
        <v>164</v>
      </c>
      <c r="BDK54" s="329" t="s">
        <v>164</v>
      </c>
      <c r="BDL54" s="329" t="s">
        <v>164</v>
      </c>
      <c r="BDM54" s="329" t="s">
        <v>164</v>
      </c>
      <c r="BDN54" s="329" t="s">
        <v>164</v>
      </c>
      <c r="BDO54" s="329" t="s">
        <v>164</v>
      </c>
      <c r="BDP54" s="329" t="s">
        <v>164</v>
      </c>
      <c r="BDQ54" s="329" t="s">
        <v>164</v>
      </c>
      <c r="BDR54" s="329" t="s">
        <v>164</v>
      </c>
      <c r="BDS54" s="329" t="s">
        <v>164</v>
      </c>
      <c r="BDT54" s="329" t="s">
        <v>164</v>
      </c>
      <c r="BDU54" s="329" t="s">
        <v>164</v>
      </c>
      <c r="BDV54" s="329" t="s">
        <v>164</v>
      </c>
      <c r="BDW54" s="329" t="s">
        <v>164</v>
      </c>
      <c r="BDX54" s="329" t="s">
        <v>164</v>
      </c>
      <c r="BDY54" s="329" t="s">
        <v>164</v>
      </c>
      <c r="BDZ54" s="329" t="s">
        <v>164</v>
      </c>
      <c r="BEA54" s="329" t="s">
        <v>164</v>
      </c>
      <c r="BEB54" s="329" t="s">
        <v>164</v>
      </c>
      <c r="BEC54" s="329" t="s">
        <v>164</v>
      </c>
      <c r="BED54" s="329" t="s">
        <v>164</v>
      </c>
      <c r="BEE54" s="329" t="s">
        <v>164</v>
      </c>
      <c r="BEF54" s="329" t="s">
        <v>164</v>
      </c>
      <c r="BEG54" s="329" t="s">
        <v>164</v>
      </c>
      <c r="BEH54" s="329" t="s">
        <v>164</v>
      </c>
      <c r="BEI54" s="329" t="s">
        <v>164</v>
      </c>
      <c r="BEJ54" s="329" t="s">
        <v>164</v>
      </c>
      <c r="BEK54" s="329" t="s">
        <v>164</v>
      </c>
      <c r="BEL54" s="329" t="s">
        <v>164</v>
      </c>
      <c r="BEM54" s="329" t="s">
        <v>164</v>
      </c>
      <c r="BEN54" s="329" t="s">
        <v>164</v>
      </c>
      <c r="BEO54" s="329" t="s">
        <v>164</v>
      </c>
      <c r="BEP54" s="329" t="s">
        <v>164</v>
      </c>
      <c r="BEQ54" s="329" t="s">
        <v>164</v>
      </c>
      <c r="BER54" s="329" t="s">
        <v>164</v>
      </c>
      <c r="BES54" s="329" t="s">
        <v>164</v>
      </c>
      <c r="BET54" s="329" t="s">
        <v>164</v>
      </c>
      <c r="BEU54" s="329" t="s">
        <v>164</v>
      </c>
      <c r="BEV54" s="329" t="s">
        <v>164</v>
      </c>
      <c r="BEW54" s="329" t="s">
        <v>164</v>
      </c>
      <c r="BEX54" s="329" t="s">
        <v>164</v>
      </c>
      <c r="BEY54" s="329" t="s">
        <v>164</v>
      </c>
      <c r="BEZ54" s="329" t="s">
        <v>164</v>
      </c>
      <c r="BFA54" s="329" t="s">
        <v>164</v>
      </c>
      <c r="BFB54" s="329" t="s">
        <v>164</v>
      </c>
      <c r="BFC54" s="329" t="s">
        <v>164</v>
      </c>
      <c r="BFD54" s="329" t="s">
        <v>164</v>
      </c>
      <c r="BFE54" s="329" t="s">
        <v>164</v>
      </c>
      <c r="BFF54" s="329" t="s">
        <v>164</v>
      </c>
      <c r="BFG54" s="329" t="s">
        <v>164</v>
      </c>
      <c r="BFH54" s="329" t="s">
        <v>164</v>
      </c>
      <c r="BFI54" s="329" t="s">
        <v>164</v>
      </c>
      <c r="BFJ54" s="329" t="s">
        <v>164</v>
      </c>
      <c r="BFK54" s="329" t="s">
        <v>164</v>
      </c>
      <c r="BFL54" s="329" t="s">
        <v>164</v>
      </c>
      <c r="BFM54" s="329" t="s">
        <v>164</v>
      </c>
      <c r="BFN54" s="329" t="s">
        <v>164</v>
      </c>
      <c r="BFO54" s="329" t="s">
        <v>164</v>
      </c>
      <c r="BFP54" s="329" t="s">
        <v>164</v>
      </c>
      <c r="BFQ54" s="329" t="s">
        <v>164</v>
      </c>
      <c r="BFR54" s="329" t="s">
        <v>164</v>
      </c>
      <c r="BFS54" s="329" t="s">
        <v>164</v>
      </c>
      <c r="BFT54" s="329" t="s">
        <v>164</v>
      </c>
      <c r="BFU54" s="329" t="s">
        <v>164</v>
      </c>
      <c r="BFV54" s="329" t="s">
        <v>164</v>
      </c>
      <c r="BFW54" s="329" t="s">
        <v>164</v>
      </c>
      <c r="BFX54" s="329" t="s">
        <v>164</v>
      </c>
      <c r="BFY54" s="329" t="s">
        <v>164</v>
      </c>
      <c r="BFZ54" s="329" t="s">
        <v>164</v>
      </c>
      <c r="BGA54" s="329" t="s">
        <v>164</v>
      </c>
      <c r="BGB54" s="329" t="s">
        <v>164</v>
      </c>
      <c r="BGC54" s="329" t="s">
        <v>164</v>
      </c>
      <c r="BGD54" s="329" t="s">
        <v>164</v>
      </c>
      <c r="BGE54" s="329" t="s">
        <v>164</v>
      </c>
      <c r="BGF54" s="329" t="s">
        <v>164</v>
      </c>
      <c r="BGG54" s="329" t="s">
        <v>164</v>
      </c>
      <c r="BGH54" s="329" t="s">
        <v>164</v>
      </c>
      <c r="BGI54" s="329" t="s">
        <v>164</v>
      </c>
      <c r="BGJ54" s="329" t="s">
        <v>164</v>
      </c>
      <c r="BGK54" s="329" t="s">
        <v>164</v>
      </c>
      <c r="BGL54" s="329" t="s">
        <v>164</v>
      </c>
      <c r="BGM54" s="329" t="s">
        <v>164</v>
      </c>
      <c r="BGN54" s="329" t="s">
        <v>164</v>
      </c>
      <c r="BGO54" s="329" t="s">
        <v>164</v>
      </c>
      <c r="BGP54" s="329" t="s">
        <v>164</v>
      </c>
      <c r="BGQ54" s="329" t="s">
        <v>164</v>
      </c>
      <c r="BGR54" s="329" t="s">
        <v>164</v>
      </c>
      <c r="BGS54" s="329" t="s">
        <v>164</v>
      </c>
      <c r="BGT54" s="329" t="s">
        <v>164</v>
      </c>
      <c r="BGU54" s="329" t="s">
        <v>164</v>
      </c>
      <c r="BGV54" s="329" t="s">
        <v>164</v>
      </c>
      <c r="BGW54" s="329" t="s">
        <v>164</v>
      </c>
      <c r="BGX54" s="329" t="s">
        <v>164</v>
      </c>
      <c r="BGY54" s="329" t="s">
        <v>164</v>
      </c>
      <c r="BGZ54" s="329" t="s">
        <v>164</v>
      </c>
      <c r="BHA54" s="329" t="s">
        <v>164</v>
      </c>
      <c r="BHB54" s="329" t="s">
        <v>164</v>
      </c>
      <c r="BHC54" s="329" t="s">
        <v>164</v>
      </c>
      <c r="BHD54" s="329" t="s">
        <v>164</v>
      </c>
      <c r="BHE54" s="329" t="s">
        <v>164</v>
      </c>
      <c r="BHF54" s="329" t="s">
        <v>164</v>
      </c>
      <c r="BHG54" s="329" t="s">
        <v>164</v>
      </c>
      <c r="BHH54" s="329" t="s">
        <v>164</v>
      </c>
      <c r="BHI54" s="329" t="s">
        <v>164</v>
      </c>
      <c r="BHJ54" s="329" t="s">
        <v>164</v>
      </c>
      <c r="BHK54" s="329" t="s">
        <v>164</v>
      </c>
      <c r="BHL54" s="329" t="s">
        <v>164</v>
      </c>
      <c r="BHM54" s="329" t="s">
        <v>164</v>
      </c>
      <c r="BHN54" s="329" t="s">
        <v>164</v>
      </c>
      <c r="BHO54" s="329" t="s">
        <v>164</v>
      </c>
      <c r="BHP54" s="329" t="s">
        <v>164</v>
      </c>
      <c r="BHQ54" s="329" t="s">
        <v>164</v>
      </c>
      <c r="BHR54" s="329" t="s">
        <v>164</v>
      </c>
      <c r="BHS54" s="329" t="s">
        <v>164</v>
      </c>
      <c r="BHT54" s="329" t="s">
        <v>164</v>
      </c>
      <c r="BHU54" s="329" t="s">
        <v>164</v>
      </c>
      <c r="BHV54" s="329" t="s">
        <v>164</v>
      </c>
      <c r="BHW54" s="329" t="s">
        <v>164</v>
      </c>
      <c r="BHX54" s="329" t="s">
        <v>164</v>
      </c>
      <c r="BHY54" s="329" t="s">
        <v>164</v>
      </c>
      <c r="BHZ54" s="329" t="s">
        <v>164</v>
      </c>
      <c r="BIA54" s="329" t="s">
        <v>164</v>
      </c>
      <c r="BIB54" s="329" t="s">
        <v>164</v>
      </c>
      <c r="BIC54" s="329" t="s">
        <v>164</v>
      </c>
      <c r="BID54" s="329" t="s">
        <v>164</v>
      </c>
      <c r="BIE54" s="329" t="s">
        <v>164</v>
      </c>
      <c r="BIF54" s="329" t="s">
        <v>164</v>
      </c>
      <c r="BIG54" s="329" t="s">
        <v>164</v>
      </c>
      <c r="BIH54" s="329" t="s">
        <v>164</v>
      </c>
      <c r="BII54" s="329" t="s">
        <v>164</v>
      </c>
      <c r="BIJ54" s="329" t="s">
        <v>164</v>
      </c>
      <c r="BIK54" s="329" t="s">
        <v>164</v>
      </c>
      <c r="BIL54" s="329" t="s">
        <v>164</v>
      </c>
      <c r="BIM54" s="329" t="s">
        <v>164</v>
      </c>
      <c r="BIN54" s="329" t="s">
        <v>164</v>
      </c>
      <c r="BIO54" s="329" t="s">
        <v>164</v>
      </c>
      <c r="BIP54" s="329" t="s">
        <v>164</v>
      </c>
      <c r="BIQ54" s="329" t="s">
        <v>164</v>
      </c>
      <c r="BIR54" s="329" t="s">
        <v>164</v>
      </c>
      <c r="BIS54" s="329" t="s">
        <v>164</v>
      </c>
      <c r="BIT54" s="329" t="s">
        <v>164</v>
      </c>
      <c r="BIU54" s="329" t="s">
        <v>164</v>
      </c>
      <c r="BIV54" s="329" t="s">
        <v>164</v>
      </c>
      <c r="BIW54" s="329" t="s">
        <v>164</v>
      </c>
      <c r="BIX54" s="329" t="s">
        <v>164</v>
      </c>
      <c r="BIY54" s="329" t="s">
        <v>164</v>
      </c>
      <c r="BIZ54" s="329" t="s">
        <v>164</v>
      </c>
      <c r="BJA54" s="329" t="s">
        <v>164</v>
      </c>
      <c r="BJB54" s="329" t="s">
        <v>164</v>
      </c>
      <c r="BJC54" s="329" t="s">
        <v>164</v>
      </c>
      <c r="BJD54" s="329" t="s">
        <v>164</v>
      </c>
      <c r="BJE54" s="329" t="s">
        <v>164</v>
      </c>
      <c r="BJF54" s="329" t="s">
        <v>164</v>
      </c>
      <c r="BJG54" s="329" t="s">
        <v>164</v>
      </c>
      <c r="BJH54" s="329" t="s">
        <v>164</v>
      </c>
      <c r="BJI54" s="329" t="s">
        <v>164</v>
      </c>
      <c r="BJJ54" s="329" t="s">
        <v>164</v>
      </c>
      <c r="BJK54" s="329" t="s">
        <v>164</v>
      </c>
      <c r="BJL54" s="329" t="s">
        <v>164</v>
      </c>
      <c r="BJM54" s="329" t="s">
        <v>164</v>
      </c>
      <c r="BJN54" s="329" t="s">
        <v>164</v>
      </c>
      <c r="BJO54" s="329" t="s">
        <v>164</v>
      </c>
      <c r="BJP54" s="329" t="s">
        <v>164</v>
      </c>
      <c r="BJQ54" s="329" t="s">
        <v>164</v>
      </c>
      <c r="BJR54" s="329" t="s">
        <v>164</v>
      </c>
      <c r="BJS54" s="329" t="s">
        <v>164</v>
      </c>
      <c r="BJT54" s="329" t="s">
        <v>164</v>
      </c>
      <c r="BJU54" s="329" t="s">
        <v>164</v>
      </c>
      <c r="BJV54" s="329" t="s">
        <v>164</v>
      </c>
      <c r="BJW54" s="329" t="s">
        <v>164</v>
      </c>
      <c r="BJX54" s="329" t="s">
        <v>164</v>
      </c>
      <c r="BJY54" s="329" t="s">
        <v>164</v>
      </c>
      <c r="BJZ54" s="329" t="s">
        <v>164</v>
      </c>
      <c r="BKA54" s="329" t="s">
        <v>164</v>
      </c>
      <c r="BKB54" s="329" t="s">
        <v>164</v>
      </c>
      <c r="BKC54" s="329" t="s">
        <v>164</v>
      </c>
      <c r="BKD54" s="329" t="s">
        <v>164</v>
      </c>
      <c r="BKE54" s="329" t="s">
        <v>164</v>
      </c>
      <c r="BKF54" s="329" t="s">
        <v>164</v>
      </c>
      <c r="BKG54" s="329" t="s">
        <v>164</v>
      </c>
      <c r="BKH54" s="329" t="s">
        <v>164</v>
      </c>
      <c r="BKI54" s="329" t="s">
        <v>164</v>
      </c>
      <c r="BKJ54" s="329" t="s">
        <v>164</v>
      </c>
      <c r="BKK54" s="329" t="s">
        <v>164</v>
      </c>
      <c r="BKL54" s="329" t="s">
        <v>164</v>
      </c>
      <c r="BKM54" s="329" t="s">
        <v>164</v>
      </c>
      <c r="BKN54" s="329" t="s">
        <v>164</v>
      </c>
      <c r="BKO54" s="329" t="s">
        <v>164</v>
      </c>
      <c r="BKP54" s="329" t="s">
        <v>164</v>
      </c>
      <c r="BKQ54" s="329" t="s">
        <v>164</v>
      </c>
      <c r="BKR54" s="329" t="s">
        <v>164</v>
      </c>
      <c r="BKS54" s="329" t="s">
        <v>164</v>
      </c>
      <c r="BKT54" s="329" t="s">
        <v>164</v>
      </c>
      <c r="BKU54" s="329" t="s">
        <v>164</v>
      </c>
      <c r="BKV54" s="329" t="s">
        <v>164</v>
      </c>
      <c r="BKW54" s="329" t="s">
        <v>164</v>
      </c>
      <c r="BKX54" s="329" t="s">
        <v>164</v>
      </c>
      <c r="BKY54" s="329" t="s">
        <v>164</v>
      </c>
      <c r="BKZ54" s="329" t="s">
        <v>164</v>
      </c>
      <c r="BLA54" s="329" t="s">
        <v>164</v>
      </c>
      <c r="BLB54" s="329" t="s">
        <v>164</v>
      </c>
      <c r="BLC54" s="329" t="s">
        <v>164</v>
      </c>
      <c r="BLD54" s="329" t="s">
        <v>164</v>
      </c>
      <c r="BLE54" s="329" t="s">
        <v>164</v>
      </c>
      <c r="BLF54" s="329" t="s">
        <v>164</v>
      </c>
      <c r="BLG54" s="329" t="s">
        <v>164</v>
      </c>
      <c r="BLH54" s="329" t="s">
        <v>164</v>
      </c>
      <c r="BLI54" s="329" t="s">
        <v>164</v>
      </c>
      <c r="BLJ54" s="329" t="s">
        <v>164</v>
      </c>
      <c r="BLK54" s="329" t="s">
        <v>164</v>
      </c>
      <c r="BLL54" s="329" t="s">
        <v>164</v>
      </c>
      <c r="BLM54" s="329" t="s">
        <v>164</v>
      </c>
      <c r="BLN54" s="329" t="s">
        <v>164</v>
      </c>
      <c r="BLO54" s="329" t="s">
        <v>164</v>
      </c>
      <c r="BLP54" s="329" t="s">
        <v>164</v>
      </c>
      <c r="BLQ54" s="329" t="s">
        <v>164</v>
      </c>
      <c r="BLR54" s="329" t="s">
        <v>164</v>
      </c>
      <c r="BLS54" s="329" t="s">
        <v>164</v>
      </c>
      <c r="BLT54" s="329" t="s">
        <v>164</v>
      </c>
      <c r="BLU54" s="329" t="s">
        <v>164</v>
      </c>
      <c r="BLV54" s="329" t="s">
        <v>164</v>
      </c>
      <c r="BLW54" s="329" t="s">
        <v>164</v>
      </c>
      <c r="BLX54" s="329" t="s">
        <v>164</v>
      </c>
      <c r="BLY54" s="329" t="s">
        <v>164</v>
      </c>
      <c r="BLZ54" s="329" t="s">
        <v>164</v>
      </c>
      <c r="BMA54" s="329" t="s">
        <v>164</v>
      </c>
      <c r="BMB54" s="329" t="s">
        <v>164</v>
      </c>
      <c r="BMC54" s="329" t="s">
        <v>164</v>
      </c>
      <c r="BMD54" s="329" t="s">
        <v>164</v>
      </c>
      <c r="BME54" s="329" t="s">
        <v>164</v>
      </c>
      <c r="BMF54" s="329" t="s">
        <v>164</v>
      </c>
      <c r="BMG54" s="329" t="s">
        <v>164</v>
      </c>
      <c r="BMH54" s="329" t="s">
        <v>164</v>
      </c>
      <c r="BMI54" s="329" t="s">
        <v>164</v>
      </c>
      <c r="BMJ54" s="329" t="s">
        <v>164</v>
      </c>
      <c r="BMK54" s="329" t="s">
        <v>164</v>
      </c>
      <c r="BML54" s="329" t="s">
        <v>164</v>
      </c>
      <c r="BMM54" s="329" t="s">
        <v>164</v>
      </c>
      <c r="BMN54" s="329" t="s">
        <v>164</v>
      </c>
      <c r="BMO54" s="329" t="s">
        <v>164</v>
      </c>
      <c r="BMP54" s="329" t="s">
        <v>164</v>
      </c>
      <c r="BMQ54" s="329" t="s">
        <v>164</v>
      </c>
      <c r="BMR54" s="329" t="s">
        <v>164</v>
      </c>
      <c r="BMS54" s="329" t="s">
        <v>164</v>
      </c>
      <c r="BMT54" s="329" t="s">
        <v>164</v>
      </c>
      <c r="BMU54" s="329" t="s">
        <v>164</v>
      </c>
      <c r="BMV54" s="329" t="s">
        <v>164</v>
      </c>
      <c r="BMW54" s="329" t="s">
        <v>164</v>
      </c>
      <c r="BMX54" s="329" t="s">
        <v>164</v>
      </c>
      <c r="BMY54" s="329" t="s">
        <v>164</v>
      </c>
      <c r="BMZ54" s="329" t="s">
        <v>164</v>
      </c>
      <c r="BNA54" s="329" t="s">
        <v>164</v>
      </c>
      <c r="BNB54" s="329" t="s">
        <v>164</v>
      </c>
      <c r="BNC54" s="329" t="s">
        <v>164</v>
      </c>
      <c r="BND54" s="329" t="s">
        <v>164</v>
      </c>
      <c r="BNE54" s="329" t="s">
        <v>164</v>
      </c>
      <c r="BNF54" s="329" t="s">
        <v>164</v>
      </c>
      <c r="BNG54" s="329" t="s">
        <v>164</v>
      </c>
      <c r="BNH54" s="329" t="s">
        <v>164</v>
      </c>
      <c r="BNI54" s="329" t="s">
        <v>164</v>
      </c>
      <c r="BNJ54" s="329" t="s">
        <v>164</v>
      </c>
      <c r="BNK54" s="329" t="s">
        <v>164</v>
      </c>
      <c r="BNL54" s="329" t="s">
        <v>164</v>
      </c>
      <c r="BNM54" s="329" t="s">
        <v>164</v>
      </c>
      <c r="BNN54" s="329" t="s">
        <v>164</v>
      </c>
      <c r="BNO54" s="329" t="s">
        <v>164</v>
      </c>
      <c r="BNP54" s="329" t="s">
        <v>164</v>
      </c>
      <c r="BNQ54" s="329" t="s">
        <v>164</v>
      </c>
      <c r="BNR54" s="329" t="s">
        <v>164</v>
      </c>
      <c r="BNS54" s="329" t="s">
        <v>164</v>
      </c>
      <c r="BNT54" s="329" t="s">
        <v>164</v>
      </c>
      <c r="BNU54" s="329" t="s">
        <v>164</v>
      </c>
      <c r="BNV54" s="329" t="s">
        <v>164</v>
      </c>
      <c r="BNW54" s="329" t="s">
        <v>164</v>
      </c>
      <c r="BNX54" s="329" t="s">
        <v>164</v>
      </c>
      <c r="BNY54" s="329" t="s">
        <v>164</v>
      </c>
      <c r="BNZ54" s="329" t="s">
        <v>164</v>
      </c>
      <c r="BOA54" s="329" t="s">
        <v>164</v>
      </c>
      <c r="BOB54" s="329" t="s">
        <v>164</v>
      </c>
      <c r="BOC54" s="329" t="s">
        <v>164</v>
      </c>
      <c r="BOD54" s="329" t="s">
        <v>164</v>
      </c>
      <c r="BOE54" s="329" t="s">
        <v>164</v>
      </c>
      <c r="BOF54" s="329" t="s">
        <v>164</v>
      </c>
      <c r="BOG54" s="329" t="s">
        <v>164</v>
      </c>
      <c r="BOH54" s="329" t="s">
        <v>164</v>
      </c>
      <c r="BOI54" s="329" t="s">
        <v>164</v>
      </c>
      <c r="BOJ54" s="329" t="s">
        <v>164</v>
      </c>
      <c r="BOK54" s="329" t="s">
        <v>164</v>
      </c>
      <c r="BOL54" s="329" t="s">
        <v>164</v>
      </c>
      <c r="BOM54" s="329" t="s">
        <v>164</v>
      </c>
      <c r="BON54" s="329" t="s">
        <v>164</v>
      </c>
      <c r="BOO54" s="329" t="s">
        <v>164</v>
      </c>
      <c r="BOP54" s="329" t="s">
        <v>164</v>
      </c>
      <c r="BOQ54" s="329" t="s">
        <v>164</v>
      </c>
      <c r="BOR54" s="329" t="s">
        <v>164</v>
      </c>
      <c r="BOS54" s="329" t="s">
        <v>164</v>
      </c>
      <c r="BOT54" s="329" t="s">
        <v>164</v>
      </c>
      <c r="BOU54" s="329" t="s">
        <v>164</v>
      </c>
      <c r="BOV54" s="329" t="s">
        <v>164</v>
      </c>
      <c r="BOW54" s="329" t="s">
        <v>164</v>
      </c>
      <c r="BOX54" s="329" t="s">
        <v>164</v>
      </c>
      <c r="BOY54" s="329" t="s">
        <v>164</v>
      </c>
      <c r="BOZ54" s="329" t="s">
        <v>164</v>
      </c>
      <c r="BPA54" s="329" t="s">
        <v>164</v>
      </c>
      <c r="BPB54" s="329" t="s">
        <v>164</v>
      </c>
      <c r="BPC54" s="329" t="s">
        <v>164</v>
      </c>
      <c r="BPD54" s="329" t="s">
        <v>164</v>
      </c>
      <c r="BPE54" s="329" t="s">
        <v>164</v>
      </c>
      <c r="BPF54" s="329" t="s">
        <v>164</v>
      </c>
      <c r="BPG54" s="329" t="s">
        <v>164</v>
      </c>
      <c r="BPH54" s="329" t="s">
        <v>164</v>
      </c>
      <c r="BPI54" s="329" t="s">
        <v>164</v>
      </c>
      <c r="BPJ54" s="329" t="s">
        <v>164</v>
      </c>
      <c r="BPK54" s="329" t="s">
        <v>164</v>
      </c>
      <c r="BPL54" s="329" t="s">
        <v>164</v>
      </c>
      <c r="BPM54" s="329" t="s">
        <v>164</v>
      </c>
      <c r="BPN54" s="329" t="s">
        <v>164</v>
      </c>
      <c r="BPO54" s="329" t="s">
        <v>164</v>
      </c>
      <c r="BPP54" s="329" t="s">
        <v>164</v>
      </c>
      <c r="BPQ54" s="329" t="s">
        <v>164</v>
      </c>
      <c r="BPR54" s="329" t="s">
        <v>164</v>
      </c>
      <c r="BPS54" s="329" t="s">
        <v>164</v>
      </c>
      <c r="BPT54" s="329" t="s">
        <v>164</v>
      </c>
      <c r="BPU54" s="329" t="s">
        <v>164</v>
      </c>
      <c r="BPV54" s="329" t="s">
        <v>164</v>
      </c>
      <c r="BPW54" s="329" t="s">
        <v>164</v>
      </c>
      <c r="BPX54" s="329" t="s">
        <v>164</v>
      </c>
      <c r="BPY54" s="329" t="s">
        <v>164</v>
      </c>
      <c r="BPZ54" s="329" t="s">
        <v>164</v>
      </c>
      <c r="BQA54" s="329" t="s">
        <v>164</v>
      </c>
      <c r="BQB54" s="329" t="s">
        <v>164</v>
      </c>
      <c r="BQC54" s="329" t="s">
        <v>164</v>
      </c>
      <c r="BQD54" s="329" t="s">
        <v>164</v>
      </c>
      <c r="BQE54" s="329" t="s">
        <v>164</v>
      </c>
      <c r="BQF54" s="329" t="s">
        <v>164</v>
      </c>
      <c r="BQG54" s="329" t="s">
        <v>164</v>
      </c>
      <c r="BQH54" s="329" t="s">
        <v>164</v>
      </c>
      <c r="BQI54" s="329" t="s">
        <v>164</v>
      </c>
      <c r="BQJ54" s="329" t="s">
        <v>164</v>
      </c>
      <c r="BQK54" s="329" t="s">
        <v>164</v>
      </c>
      <c r="BQL54" s="329" t="s">
        <v>164</v>
      </c>
      <c r="BQM54" s="329" t="s">
        <v>164</v>
      </c>
      <c r="BQN54" s="329" t="s">
        <v>164</v>
      </c>
      <c r="BQO54" s="329" t="s">
        <v>164</v>
      </c>
      <c r="BQP54" s="329" t="s">
        <v>164</v>
      </c>
      <c r="BQQ54" s="329" t="s">
        <v>164</v>
      </c>
      <c r="BQR54" s="329" t="s">
        <v>164</v>
      </c>
      <c r="BQS54" s="329" t="s">
        <v>164</v>
      </c>
      <c r="BQT54" s="329" t="s">
        <v>164</v>
      </c>
      <c r="BQU54" s="329" t="s">
        <v>164</v>
      </c>
      <c r="BQV54" s="329" t="s">
        <v>164</v>
      </c>
      <c r="BQW54" s="329" t="s">
        <v>164</v>
      </c>
      <c r="BQX54" s="329" t="s">
        <v>164</v>
      </c>
      <c r="BQY54" s="329" t="s">
        <v>164</v>
      </c>
      <c r="BQZ54" s="329" t="s">
        <v>164</v>
      </c>
      <c r="BRA54" s="329" t="s">
        <v>164</v>
      </c>
      <c r="BRB54" s="329" t="s">
        <v>164</v>
      </c>
      <c r="BRC54" s="329" t="s">
        <v>164</v>
      </c>
      <c r="BRD54" s="329" t="s">
        <v>164</v>
      </c>
      <c r="BRE54" s="329" t="s">
        <v>164</v>
      </c>
      <c r="BRF54" s="329" t="s">
        <v>164</v>
      </c>
      <c r="BRG54" s="329" t="s">
        <v>164</v>
      </c>
      <c r="BRH54" s="329" t="s">
        <v>164</v>
      </c>
      <c r="BRI54" s="329" t="s">
        <v>164</v>
      </c>
      <c r="BRJ54" s="329" t="s">
        <v>164</v>
      </c>
      <c r="BRK54" s="329" t="s">
        <v>164</v>
      </c>
      <c r="BRL54" s="329" t="s">
        <v>164</v>
      </c>
      <c r="BRM54" s="329" t="s">
        <v>164</v>
      </c>
      <c r="BRN54" s="329" t="s">
        <v>164</v>
      </c>
      <c r="BRO54" s="329" t="s">
        <v>164</v>
      </c>
      <c r="BRP54" s="329" t="s">
        <v>164</v>
      </c>
      <c r="BRQ54" s="329" t="s">
        <v>164</v>
      </c>
      <c r="BRR54" s="329" t="s">
        <v>164</v>
      </c>
      <c r="BRS54" s="329" t="s">
        <v>164</v>
      </c>
      <c r="BRT54" s="329" t="s">
        <v>164</v>
      </c>
      <c r="BRU54" s="329" t="s">
        <v>164</v>
      </c>
      <c r="BRV54" s="329" t="s">
        <v>164</v>
      </c>
      <c r="BRW54" s="329" t="s">
        <v>164</v>
      </c>
      <c r="BRX54" s="329" t="s">
        <v>164</v>
      </c>
      <c r="BRY54" s="329" t="s">
        <v>164</v>
      </c>
      <c r="BRZ54" s="329" t="s">
        <v>164</v>
      </c>
      <c r="BSA54" s="329" t="s">
        <v>164</v>
      </c>
      <c r="BSB54" s="329" t="s">
        <v>164</v>
      </c>
      <c r="BSC54" s="329" t="s">
        <v>164</v>
      </c>
      <c r="BSD54" s="329" t="s">
        <v>164</v>
      </c>
      <c r="BSE54" s="329" t="s">
        <v>164</v>
      </c>
      <c r="BSF54" s="329" t="s">
        <v>164</v>
      </c>
      <c r="BSG54" s="329" t="s">
        <v>164</v>
      </c>
      <c r="BSH54" s="329" t="s">
        <v>164</v>
      </c>
      <c r="BSI54" s="329" t="s">
        <v>164</v>
      </c>
      <c r="BSJ54" s="329" t="s">
        <v>164</v>
      </c>
      <c r="BSK54" s="329" t="s">
        <v>164</v>
      </c>
      <c r="BSL54" s="329" t="s">
        <v>164</v>
      </c>
      <c r="BSM54" s="329" t="s">
        <v>164</v>
      </c>
      <c r="BSN54" s="329" t="s">
        <v>164</v>
      </c>
      <c r="BSO54" s="329" t="s">
        <v>164</v>
      </c>
      <c r="BSP54" s="329" t="s">
        <v>164</v>
      </c>
      <c r="BSQ54" s="329" t="s">
        <v>164</v>
      </c>
      <c r="BSR54" s="329" t="s">
        <v>164</v>
      </c>
      <c r="BSS54" s="329" t="s">
        <v>164</v>
      </c>
      <c r="BST54" s="329" t="s">
        <v>164</v>
      </c>
      <c r="BSU54" s="329" t="s">
        <v>164</v>
      </c>
      <c r="BSV54" s="329" t="s">
        <v>164</v>
      </c>
      <c r="BSW54" s="329" t="s">
        <v>164</v>
      </c>
      <c r="BSX54" s="329" t="s">
        <v>164</v>
      </c>
      <c r="BSY54" s="329" t="s">
        <v>164</v>
      </c>
      <c r="BSZ54" s="329" t="s">
        <v>164</v>
      </c>
      <c r="BTA54" s="329" t="s">
        <v>164</v>
      </c>
      <c r="BTB54" s="329" t="s">
        <v>164</v>
      </c>
      <c r="BTC54" s="329" t="s">
        <v>164</v>
      </c>
      <c r="BTD54" s="329" t="s">
        <v>164</v>
      </c>
      <c r="BTE54" s="329" t="s">
        <v>164</v>
      </c>
      <c r="BTF54" s="329" t="s">
        <v>164</v>
      </c>
      <c r="BTG54" s="329" t="s">
        <v>164</v>
      </c>
      <c r="BTH54" s="329" t="s">
        <v>164</v>
      </c>
      <c r="BTI54" s="329" t="s">
        <v>164</v>
      </c>
      <c r="BTJ54" s="329" t="s">
        <v>164</v>
      </c>
      <c r="BTK54" s="329" t="s">
        <v>164</v>
      </c>
      <c r="BTL54" s="329" t="s">
        <v>164</v>
      </c>
      <c r="BTM54" s="329" t="s">
        <v>164</v>
      </c>
      <c r="BTN54" s="329" t="s">
        <v>164</v>
      </c>
      <c r="BTO54" s="329" t="s">
        <v>164</v>
      </c>
      <c r="BTP54" s="329" t="s">
        <v>164</v>
      </c>
      <c r="BTQ54" s="329" t="s">
        <v>164</v>
      </c>
      <c r="BTR54" s="329" t="s">
        <v>164</v>
      </c>
      <c r="BTS54" s="329" t="s">
        <v>164</v>
      </c>
      <c r="BTT54" s="329" t="s">
        <v>164</v>
      </c>
      <c r="BTU54" s="329" t="s">
        <v>164</v>
      </c>
      <c r="BTV54" s="329" t="s">
        <v>164</v>
      </c>
      <c r="BTW54" s="329" t="s">
        <v>164</v>
      </c>
      <c r="BTX54" s="329" t="s">
        <v>164</v>
      </c>
      <c r="BTY54" s="329" t="s">
        <v>164</v>
      </c>
      <c r="BTZ54" s="329" t="s">
        <v>164</v>
      </c>
      <c r="BUA54" s="329" t="s">
        <v>164</v>
      </c>
      <c r="BUB54" s="329" t="s">
        <v>164</v>
      </c>
      <c r="BUC54" s="329" t="s">
        <v>164</v>
      </c>
      <c r="BUD54" s="329" t="s">
        <v>164</v>
      </c>
      <c r="BUE54" s="329" t="s">
        <v>164</v>
      </c>
      <c r="BUF54" s="329" t="s">
        <v>164</v>
      </c>
      <c r="BUG54" s="329" t="s">
        <v>164</v>
      </c>
      <c r="BUH54" s="329" t="s">
        <v>164</v>
      </c>
      <c r="BUI54" s="329" t="s">
        <v>164</v>
      </c>
      <c r="BUJ54" s="329" t="s">
        <v>164</v>
      </c>
      <c r="BUK54" s="329" t="s">
        <v>164</v>
      </c>
      <c r="BUL54" s="329" t="s">
        <v>164</v>
      </c>
      <c r="BUM54" s="329" t="s">
        <v>164</v>
      </c>
      <c r="BUN54" s="329" t="s">
        <v>164</v>
      </c>
      <c r="BUO54" s="329" t="s">
        <v>164</v>
      </c>
      <c r="BUP54" s="329" t="s">
        <v>164</v>
      </c>
      <c r="BUQ54" s="329" t="s">
        <v>164</v>
      </c>
      <c r="BUR54" s="329" t="s">
        <v>164</v>
      </c>
      <c r="BUS54" s="329" t="s">
        <v>164</v>
      </c>
      <c r="BUT54" s="329" t="s">
        <v>164</v>
      </c>
      <c r="BUU54" s="329" t="s">
        <v>164</v>
      </c>
      <c r="BUV54" s="329" t="s">
        <v>164</v>
      </c>
      <c r="BUW54" s="329" t="s">
        <v>164</v>
      </c>
      <c r="BUX54" s="329" t="s">
        <v>164</v>
      </c>
      <c r="BUY54" s="329" t="s">
        <v>164</v>
      </c>
      <c r="BUZ54" s="329" t="s">
        <v>164</v>
      </c>
      <c r="BVA54" s="329" t="s">
        <v>164</v>
      </c>
      <c r="BVB54" s="329" t="s">
        <v>164</v>
      </c>
      <c r="BVC54" s="329" t="s">
        <v>164</v>
      </c>
      <c r="BVD54" s="329" t="s">
        <v>164</v>
      </c>
      <c r="BVE54" s="329" t="s">
        <v>164</v>
      </c>
      <c r="BVF54" s="329" t="s">
        <v>164</v>
      </c>
      <c r="BVG54" s="329" t="s">
        <v>164</v>
      </c>
      <c r="BVH54" s="329" t="s">
        <v>164</v>
      </c>
      <c r="BVI54" s="329" t="s">
        <v>164</v>
      </c>
      <c r="BVJ54" s="329" t="s">
        <v>164</v>
      </c>
      <c r="BVK54" s="329" t="s">
        <v>164</v>
      </c>
      <c r="BVL54" s="329" t="s">
        <v>164</v>
      </c>
      <c r="BVM54" s="329" t="s">
        <v>164</v>
      </c>
      <c r="BVN54" s="329" t="s">
        <v>164</v>
      </c>
      <c r="BVO54" s="329" t="s">
        <v>164</v>
      </c>
      <c r="BVP54" s="329" t="s">
        <v>164</v>
      </c>
      <c r="BVQ54" s="329" t="s">
        <v>164</v>
      </c>
      <c r="BVR54" s="329" t="s">
        <v>164</v>
      </c>
      <c r="BVS54" s="329" t="s">
        <v>164</v>
      </c>
      <c r="BVT54" s="329" t="s">
        <v>164</v>
      </c>
      <c r="BVU54" s="329" t="s">
        <v>164</v>
      </c>
      <c r="BVV54" s="329" t="s">
        <v>164</v>
      </c>
      <c r="BVW54" s="329" t="s">
        <v>164</v>
      </c>
      <c r="BVX54" s="329" t="s">
        <v>164</v>
      </c>
      <c r="BVY54" s="329" t="s">
        <v>164</v>
      </c>
      <c r="BVZ54" s="329" t="s">
        <v>164</v>
      </c>
      <c r="BWA54" s="329" t="s">
        <v>164</v>
      </c>
      <c r="BWB54" s="329" t="s">
        <v>164</v>
      </c>
      <c r="BWC54" s="329" t="s">
        <v>164</v>
      </c>
      <c r="BWD54" s="329" t="s">
        <v>164</v>
      </c>
      <c r="BWE54" s="329" t="s">
        <v>164</v>
      </c>
      <c r="BWF54" s="329" t="s">
        <v>164</v>
      </c>
      <c r="BWG54" s="329" t="s">
        <v>164</v>
      </c>
      <c r="BWH54" s="329" t="s">
        <v>164</v>
      </c>
      <c r="BWI54" s="329" t="s">
        <v>164</v>
      </c>
      <c r="BWJ54" s="329" t="s">
        <v>164</v>
      </c>
      <c r="BWK54" s="329" t="s">
        <v>164</v>
      </c>
      <c r="BWL54" s="329" t="s">
        <v>164</v>
      </c>
      <c r="BWM54" s="329" t="s">
        <v>164</v>
      </c>
      <c r="BWN54" s="329" t="s">
        <v>164</v>
      </c>
      <c r="BWO54" s="329" t="s">
        <v>164</v>
      </c>
      <c r="BWP54" s="329" t="s">
        <v>164</v>
      </c>
      <c r="BWQ54" s="329" t="s">
        <v>164</v>
      </c>
      <c r="BWR54" s="329" t="s">
        <v>164</v>
      </c>
      <c r="BWS54" s="329" t="s">
        <v>164</v>
      </c>
      <c r="BWT54" s="329" t="s">
        <v>164</v>
      </c>
      <c r="BWU54" s="329" t="s">
        <v>164</v>
      </c>
      <c r="BWV54" s="329" t="s">
        <v>164</v>
      </c>
      <c r="BWW54" s="329" t="s">
        <v>164</v>
      </c>
      <c r="BWX54" s="329" t="s">
        <v>164</v>
      </c>
      <c r="BWY54" s="329" t="s">
        <v>164</v>
      </c>
      <c r="BWZ54" s="329" t="s">
        <v>164</v>
      </c>
      <c r="BXA54" s="329" t="s">
        <v>164</v>
      </c>
      <c r="BXB54" s="329" t="s">
        <v>164</v>
      </c>
      <c r="BXC54" s="329" t="s">
        <v>164</v>
      </c>
      <c r="BXD54" s="329" t="s">
        <v>164</v>
      </c>
      <c r="BXE54" s="329" t="s">
        <v>164</v>
      </c>
      <c r="BXF54" s="329" t="s">
        <v>164</v>
      </c>
      <c r="BXG54" s="329" t="s">
        <v>164</v>
      </c>
      <c r="BXH54" s="329" t="s">
        <v>164</v>
      </c>
      <c r="BXI54" s="329" t="s">
        <v>164</v>
      </c>
      <c r="BXJ54" s="329" t="s">
        <v>164</v>
      </c>
      <c r="BXK54" s="329" t="s">
        <v>164</v>
      </c>
      <c r="BXL54" s="329" t="s">
        <v>164</v>
      </c>
      <c r="BXM54" s="329" t="s">
        <v>164</v>
      </c>
      <c r="BXN54" s="329" t="s">
        <v>164</v>
      </c>
      <c r="BXO54" s="329" t="s">
        <v>164</v>
      </c>
      <c r="BXP54" s="329" t="s">
        <v>164</v>
      </c>
      <c r="BXQ54" s="329" t="s">
        <v>164</v>
      </c>
      <c r="BXR54" s="329" t="s">
        <v>164</v>
      </c>
      <c r="BXS54" s="329" t="s">
        <v>164</v>
      </c>
      <c r="BXT54" s="329" t="s">
        <v>164</v>
      </c>
      <c r="BXU54" s="329" t="s">
        <v>164</v>
      </c>
      <c r="BXV54" s="329" t="s">
        <v>164</v>
      </c>
      <c r="BXW54" s="329" t="s">
        <v>164</v>
      </c>
      <c r="BXX54" s="329" t="s">
        <v>164</v>
      </c>
      <c r="BXY54" s="329" t="s">
        <v>164</v>
      </c>
      <c r="BXZ54" s="329" t="s">
        <v>164</v>
      </c>
      <c r="BYA54" s="329" t="s">
        <v>164</v>
      </c>
      <c r="BYB54" s="329" t="s">
        <v>164</v>
      </c>
      <c r="BYC54" s="329" t="s">
        <v>164</v>
      </c>
      <c r="BYD54" s="329" t="s">
        <v>164</v>
      </c>
      <c r="BYE54" s="329" t="s">
        <v>164</v>
      </c>
      <c r="BYF54" s="329" t="s">
        <v>164</v>
      </c>
      <c r="BYG54" s="329" t="s">
        <v>164</v>
      </c>
      <c r="BYH54" s="329" t="s">
        <v>164</v>
      </c>
      <c r="BYI54" s="329" t="s">
        <v>164</v>
      </c>
      <c r="BYJ54" s="329" t="s">
        <v>164</v>
      </c>
      <c r="BYK54" s="329" t="s">
        <v>164</v>
      </c>
      <c r="BYL54" s="329" t="s">
        <v>164</v>
      </c>
      <c r="BYM54" s="329" t="s">
        <v>164</v>
      </c>
      <c r="BYN54" s="329" t="s">
        <v>164</v>
      </c>
      <c r="BYO54" s="329" t="s">
        <v>164</v>
      </c>
      <c r="BYP54" s="329" t="s">
        <v>164</v>
      </c>
      <c r="BYQ54" s="329" t="s">
        <v>164</v>
      </c>
      <c r="BYR54" s="329" t="s">
        <v>164</v>
      </c>
      <c r="BYS54" s="329" t="s">
        <v>164</v>
      </c>
      <c r="BYT54" s="329" t="s">
        <v>164</v>
      </c>
      <c r="BYU54" s="329" t="s">
        <v>164</v>
      </c>
      <c r="BYV54" s="329" t="s">
        <v>164</v>
      </c>
      <c r="BYW54" s="329" t="s">
        <v>164</v>
      </c>
      <c r="BYX54" s="329" t="s">
        <v>164</v>
      </c>
      <c r="BYY54" s="329" t="s">
        <v>164</v>
      </c>
      <c r="BYZ54" s="329" t="s">
        <v>164</v>
      </c>
      <c r="BZA54" s="329" t="s">
        <v>164</v>
      </c>
      <c r="BZB54" s="329" t="s">
        <v>164</v>
      </c>
      <c r="BZC54" s="329" t="s">
        <v>164</v>
      </c>
      <c r="BZD54" s="329" t="s">
        <v>164</v>
      </c>
      <c r="BZE54" s="329" t="s">
        <v>164</v>
      </c>
      <c r="BZF54" s="329" t="s">
        <v>164</v>
      </c>
      <c r="BZG54" s="329" t="s">
        <v>164</v>
      </c>
      <c r="BZH54" s="329" t="s">
        <v>164</v>
      </c>
      <c r="BZI54" s="329" t="s">
        <v>164</v>
      </c>
      <c r="BZJ54" s="329" t="s">
        <v>164</v>
      </c>
      <c r="BZK54" s="329" t="s">
        <v>164</v>
      </c>
      <c r="BZL54" s="329" t="s">
        <v>164</v>
      </c>
      <c r="BZM54" s="329" t="s">
        <v>164</v>
      </c>
      <c r="BZN54" s="329" t="s">
        <v>164</v>
      </c>
      <c r="BZO54" s="329" t="s">
        <v>164</v>
      </c>
      <c r="BZP54" s="329" t="s">
        <v>164</v>
      </c>
      <c r="BZQ54" s="329" t="s">
        <v>164</v>
      </c>
      <c r="BZR54" s="329" t="s">
        <v>164</v>
      </c>
      <c r="BZS54" s="329" t="s">
        <v>164</v>
      </c>
      <c r="BZT54" s="329" t="s">
        <v>164</v>
      </c>
      <c r="BZU54" s="329" t="s">
        <v>164</v>
      </c>
      <c r="BZV54" s="329" t="s">
        <v>164</v>
      </c>
      <c r="BZW54" s="329" t="s">
        <v>164</v>
      </c>
      <c r="BZX54" s="329" t="s">
        <v>164</v>
      </c>
      <c r="BZY54" s="329" t="s">
        <v>164</v>
      </c>
      <c r="BZZ54" s="329" t="s">
        <v>164</v>
      </c>
      <c r="CAA54" s="329" t="s">
        <v>164</v>
      </c>
      <c r="CAB54" s="329" t="s">
        <v>164</v>
      </c>
      <c r="CAC54" s="329" t="s">
        <v>164</v>
      </c>
      <c r="CAD54" s="329" t="s">
        <v>164</v>
      </c>
      <c r="CAE54" s="329" t="s">
        <v>164</v>
      </c>
      <c r="CAF54" s="329" t="s">
        <v>164</v>
      </c>
      <c r="CAG54" s="329" t="s">
        <v>164</v>
      </c>
      <c r="CAH54" s="329" t="s">
        <v>164</v>
      </c>
      <c r="CAI54" s="329" t="s">
        <v>164</v>
      </c>
      <c r="CAJ54" s="329" t="s">
        <v>164</v>
      </c>
      <c r="CAK54" s="329" t="s">
        <v>164</v>
      </c>
      <c r="CAL54" s="329" t="s">
        <v>164</v>
      </c>
      <c r="CAM54" s="329" t="s">
        <v>164</v>
      </c>
      <c r="CAN54" s="329" t="s">
        <v>164</v>
      </c>
      <c r="CAO54" s="329" t="s">
        <v>164</v>
      </c>
      <c r="CAP54" s="329" t="s">
        <v>164</v>
      </c>
      <c r="CAQ54" s="329" t="s">
        <v>164</v>
      </c>
      <c r="CAR54" s="329" t="s">
        <v>164</v>
      </c>
      <c r="CAS54" s="329" t="s">
        <v>164</v>
      </c>
      <c r="CAT54" s="329" t="s">
        <v>164</v>
      </c>
      <c r="CAU54" s="329" t="s">
        <v>164</v>
      </c>
      <c r="CAV54" s="329" t="s">
        <v>164</v>
      </c>
      <c r="CAW54" s="329" t="s">
        <v>164</v>
      </c>
      <c r="CAX54" s="329" t="s">
        <v>164</v>
      </c>
      <c r="CAY54" s="329" t="s">
        <v>164</v>
      </c>
      <c r="CAZ54" s="329" t="s">
        <v>164</v>
      </c>
      <c r="CBA54" s="329" t="s">
        <v>164</v>
      </c>
      <c r="CBB54" s="329" t="s">
        <v>164</v>
      </c>
      <c r="CBC54" s="329" t="s">
        <v>164</v>
      </c>
      <c r="CBD54" s="329" t="s">
        <v>164</v>
      </c>
      <c r="CBE54" s="329" t="s">
        <v>164</v>
      </c>
      <c r="CBF54" s="329" t="s">
        <v>164</v>
      </c>
      <c r="CBG54" s="329" t="s">
        <v>164</v>
      </c>
      <c r="CBH54" s="329" t="s">
        <v>164</v>
      </c>
      <c r="CBI54" s="329" t="s">
        <v>164</v>
      </c>
      <c r="CBJ54" s="329" t="s">
        <v>164</v>
      </c>
      <c r="CBK54" s="329" t="s">
        <v>164</v>
      </c>
      <c r="CBL54" s="329" t="s">
        <v>164</v>
      </c>
      <c r="CBM54" s="329" t="s">
        <v>164</v>
      </c>
      <c r="CBN54" s="329" t="s">
        <v>164</v>
      </c>
      <c r="CBO54" s="329" t="s">
        <v>164</v>
      </c>
      <c r="CBP54" s="329" t="s">
        <v>164</v>
      </c>
      <c r="CBQ54" s="329" t="s">
        <v>164</v>
      </c>
      <c r="CBR54" s="329" t="s">
        <v>164</v>
      </c>
      <c r="CBS54" s="329" t="s">
        <v>164</v>
      </c>
      <c r="CBT54" s="329" t="s">
        <v>164</v>
      </c>
      <c r="CBU54" s="329" t="s">
        <v>164</v>
      </c>
      <c r="CBV54" s="329" t="s">
        <v>164</v>
      </c>
      <c r="CBW54" s="329" t="s">
        <v>164</v>
      </c>
      <c r="CBX54" s="329" t="s">
        <v>164</v>
      </c>
      <c r="CBY54" s="329" t="s">
        <v>164</v>
      </c>
      <c r="CBZ54" s="329" t="s">
        <v>164</v>
      </c>
      <c r="CCA54" s="329" t="s">
        <v>164</v>
      </c>
      <c r="CCB54" s="329" t="s">
        <v>164</v>
      </c>
      <c r="CCC54" s="329" t="s">
        <v>164</v>
      </c>
      <c r="CCD54" s="329" t="s">
        <v>164</v>
      </c>
      <c r="CCE54" s="329" t="s">
        <v>164</v>
      </c>
      <c r="CCF54" s="329" t="s">
        <v>164</v>
      </c>
      <c r="CCG54" s="329" t="s">
        <v>164</v>
      </c>
      <c r="CCH54" s="329" t="s">
        <v>164</v>
      </c>
      <c r="CCI54" s="329" t="s">
        <v>164</v>
      </c>
      <c r="CCJ54" s="329" t="s">
        <v>164</v>
      </c>
      <c r="CCK54" s="329" t="s">
        <v>164</v>
      </c>
      <c r="CCL54" s="329" t="s">
        <v>164</v>
      </c>
      <c r="CCM54" s="329" t="s">
        <v>164</v>
      </c>
      <c r="CCN54" s="329" t="s">
        <v>164</v>
      </c>
      <c r="CCO54" s="329" t="s">
        <v>164</v>
      </c>
      <c r="CCP54" s="329" t="s">
        <v>164</v>
      </c>
      <c r="CCQ54" s="329" t="s">
        <v>164</v>
      </c>
      <c r="CCR54" s="329" t="s">
        <v>164</v>
      </c>
      <c r="CCS54" s="329" t="s">
        <v>164</v>
      </c>
      <c r="CCT54" s="329" t="s">
        <v>164</v>
      </c>
      <c r="CCU54" s="329" t="s">
        <v>164</v>
      </c>
      <c r="CCV54" s="329" t="s">
        <v>164</v>
      </c>
      <c r="CCW54" s="329" t="s">
        <v>164</v>
      </c>
      <c r="CCX54" s="329" t="s">
        <v>164</v>
      </c>
      <c r="CCY54" s="329" t="s">
        <v>164</v>
      </c>
      <c r="CCZ54" s="329" t="s">
        <v>164</v>
      </c>
      <c r="CDA54" s="329" t="s">
        <v>164</v>
      </c>
      <c r="CDB54" s="329" t="s">
        <v>164</v>
      </c>
      <c r="CDC54" s="329" t="s">
        <v>164</v>
      </c>
      <c r="CDD54" s="329" t="s">
        <v>164</v>
      </c>
      <c r="CDE54" s="329" t="s">
        <v>164</v>
      </c>
      <c r="CDF54" s="329" t="s">
        <v>164</v>
      </c>
      <c r="CDG54" s="329" t="s">
        <v>164</v>
      </c>
      <c r="CDH54" s="329" t="s">
        <v>164</v>
      </c>
      <c r="CDI54" s="329" t="s">
        <v>164</v>
      </c>
      <c r="CDJ54" s="329" t="s">
        <v>164</v>
      </c>
      <c r="CDK54" s="329" t="s">
        <v>164</v>
      </c>
      <c r="CDL54" s="329" t="s">
        <v>164</v>
      </c>
      <c r="CDM54" s="329" t="s">
        <v>164</v>
      </c>
      <c r="CDN54" s="329" t="s">
        <v>164</v>
      </c>
      <c r="CDO54" s="329" t="s">
        <v>164</v>
      </c>
      <c r="CDP54" s="329" t="s">
        <v>164</v>
      </c>
      <c r="CDQ54" s="329" t="s">
        <v>164</v>
      </c>
      <c r="CDR54" s="329" t="s">
        <v>164</v>
      </c>
      <c r="CDS54" s="329" t="s">
        <v>164</v>
      </c>
      <c r="CDT54" s="329" t="s">
        <v>164</v>
      </c>
      <c r="CDU54" s="329" t="s">
        <v>164</v>
      </c>
      <c r="CDV54" s="329" t="s">
        <v>164</v>
      </c>
      <c r="CDW54" s="329" t="s">
        <v>164</v>
      </c>
      <c r="CDX54" s="329" t="s">
        <v>164</v>
      </c>
      <c r="CDY54" s="329" t="s">
        <v>164</v>
      </c>
      <c r="CDZ54" s="329" t="s">
        <v>164</v>
      </c>
      <c r="CEA54" s="329" t="s">
        <v>164</v>
      </c>
      <c r="CEB54" s="329" t="s">
        <v>164</v>
      </c>
      <c r="CEC54" s="329" t="s">
        <v>164</v>
      </c>
      <c r="CED54" s="329" t="s">
        <v>164</v>
      </c>
      <c r="CEE54" s="329" t="s">
        <v>164</v>
      </c>
      <c r="CEF54" s="329" t="s">
        <v>164</v>
      </c>
      <c r="CEG54" s="329" t="s">
        <v>164</v>
      </c>
      <c r="CEH54" s="329" t="s">
        <v>164</v>
      </c>
      <c r="CEI54" s="329" t="s">
        <v>164</v>
      </c>
      <c r="CEJ54" s="329" t="s">
        <v>164</v>
      </c>
      <c r="CEK54" s="329" t="s">
        <v>164</v>
      </c>
      <c r="CEL54" s="329" t="s">
        <v>164</v>
      </c>
      <c r="CEM54" s="329" t="s">
        <v>164</v>
      </c>
      <c r="CEN54" s="329" t="s">
        <v>164</v>
      </c>
      <c r="CEO54" s="329" t="s">
        <v>164</v>
      </c>
      <c r="CEP54" s="329" t="s">
        <v>164</v>
      </c>
      <c r="CEQ54" s="329" t="s">
        <v>164</v>
      </c>
      <c r="CER54" s="329" t="s">
        <v>164</v>
      </c>
      <c r="CES54" s="329" t="s">
        <v>164</v>
      </c>
      <c r="CET54" s="329" t="s">
        <v>164</v>
      </c>
      <c r="CEU54" s="329" t="s">
        <v>164</v>
      </c>
      <c r="CEV54" s="329" t="s">
        <v>164</v>
      </c>
      <c r="CEW54" s="329" t="s">
        <v>164</v>
      </c>
      <c r="CEX54" s="329" t="s">
        <v>164</v>
      </c>
      <c r="CEY54" s="329" t="s">
        <v>164</v>
      </c>
      <c r="CEZ54" s="329" t="s">
        <v>164</v>
      </c>
      <c r="CFA54" s="329" t="s">
        <v>164</v>
      </c>
      <c r="CFB54" s="329" t="s">
        <v>164</v>
      </c>
      <c r="CFC54" s="329" t="s">
        <v>164</v>
      </c>
      <c r="CFD54" s="329" t="s">
        <v>164</v>
      </c>
      <c r="CFE54" s="329" t="s">
        <v>164</v>
      </c>
      <c r="CFF54" s="329" t="s">
        <v>164</v>
      </c>
      <c r="CFG54" s="329" t="s">
        <v>164</v>
      </c>
      <c r="CFH54" s="329" t="s">
        <v>164</v>
      </c>
      <c r="CFI54" s="329" t="s">
        <v>164</v>
      </c>
      <c r="CFJ54" s="329" t="s">
        <v>164</v>
      </c>
      <c r="CFK54" s="329" t="s">
        <v>164</v>
      </c>
      <c r="CFL54" s="329" t="s">
        <v>164</v>
      </c>
      <c r="CFM54" s="329" t="s">
        <v>164</v>
      </c>
      <c r="CFN54" s="329" t="s">
        <v>164</v>
      </c>
      <c r="CFO54" s="329" t="s">
        <v>164</v>
      </c>
      <c r="CFP54" s="329" t="s">
        <v>164</v>
      </c>
      <c r="CFQ54" s="329" t="s">
        <v>164</v>
      </c>
      <c r="CFR54" s="329" t="s">
        <v>164</v>
      </c>
      <c r="CFS54" s="329" t="s">
        <v>164</v>
      </c>
      <c r="CFT54" s="329" t="s">
        <v>164</v>
      </c>
      <c r="CFU54" s="329" t="s">
        <v>164</v>
      </c>
      <c r="CFV54" s="329" t="s">
        <v>164</v>
      </c>
      <c r="CFW54" s="329" t="s">
        <v>164</v>
      </c>
      <c r="CFX54" s="329" t="s">
        <v>164</v>
      </c>
      <c r="CFY54" s="329" t="s">
        <v>164</v>
      </c>
      <c r="CFZ54" s="329" t="s">
        <v>164</v>
      </c>
      <c r="CGA54" s="329" t="s">
        <v>164</v>
      </c>
      <c r="CGB54" s="329" t="s">
        <v>164</v>
      </c>
      <c r="CGC54" s="329" t="s">
        <v>164</v>
      </c>
      <c r="CGD54" s="329" t="s">
        <v>164</v>
      </c>
      <c r="CGE54" s="329" t="s">
        <v>164</v>
      </c>
      <c r="CGF54" s="329" t="s">
        <v>164</v>
      </c>
      <c r="CGG54" s="329" t="s">
        <v>164</v>
      </c>
      <c r="CGH54" s="329" t="s">
        <v>164</v>
      </c>
      <c r="CGI54" s="329" t="s">
        <v>164</v>
      </c>
      <c r="CGJ54" s="329" t="s">
        <v>164</v>
      </c>
      <c r="CGK54" s="329" t="s">
        <v>164</v>
      </c>
      <c r="CGL54" s="329" t="s">
        <v>164</v>
      </c>
      <c r="CGM54" s="329" t="s">
        <v>164</v>
      </c>
      <c r="CGN54" s="329" t="s">
        <v>164</v>
      </c>
      <c r="CGO54" s="329" t="s">
        <v>164</v>
      </c>
      <c r="CGP54" s="329" t="s">
        <v>164</v>
      </c>
      <c r="CGQ54" s="329" t="s">
        <v>164</v>
      </c>
      <c r="CGR54" s="329" t="s">
        <v>164</v>
      </c>
      <c r="CGS54" s="329" t="s">
        <v>164</v>
      </c>
      <c r="CGT54" s="329" t="s">
        <v>164</v>
      </c>
      <c r="CGU54" s="329" t="s">
        <v>164</v>
      </c>
      <c r="CGV54" s="329" t="s">
        <v>164</v>
      </c>
      <c r="CGW54" s="329" t="s">
        <v>164</v>
      </c>
      <c r="CGX54" s="329" t="s">
        <v>164</v>
      </c>
      <c r="CGY54" s="329" t="s">
        <v>164</v>
      </c>
      <c r="CGZ54" s="329" t="s">
        <v>164</v>
      </c>
      <c r="CHA54" s="329" t="s">
        <v>164</v>
      </c>
      <c r="CHB54" s="329" t="s">
        <v>164</v>
      </c>
      <c r="CHC54" s="329" t="s">
        <v>164</v>
      </c>
      <c r="CHD54" s="329" t="s">
        <v>164</v>
      </c>
      <c r="CHE54" s="329" t="s">
        <v>164</v>
      </c>
      <c r="CHF54" s="329" t="s">
        <v>164</v>
      </c>
      <c r="CHG54" s="329" t="s">
        <v>164</v>
      </c>
      <c r="CHH54" s="329" t="s">
        <v>164</v>
      </c>
      <c r="CHI54" s="329" t="s">
        <v>164</v>
      </c>
      <c r="CHJ54" s="329" t="s">
        <v>164</v>
      </c>
      <c r="CHK54" s="329" t="s">
        <v>164</v>
      </c>
      <c r="CHL54" s="329" t="s">
        <v>164</v>
      </c>
      <c r="CHM54" s="329" t="s">
        <v>164</v>
      </c>
      <c r="CHN54" s="329" t="s">
        <v>164</v>
      </c>
      <c r="CHO54" s="329" t="s">
        <v>164</v>
      </c>
      <c r="CHP54" s="329" t="s">
        <v>164</v>
      </c>
      <c r="CHQ54" s="329" t="s">
        <v>164</v>
      </c>
      <c r="CHR54" s="329" t="s">
        <v>164</v>
      </c>
      <c r="CHS54" s="329" t="s">
        <v>164</v>
      </c>
      <c r="CHT54" s="329" t="s">
        <v>164</v>
      </c>
      <c r="CHU54" s="329" t="s">
        <v>164</v>
      </c>
      <c r="CHV54" s="329" t="s">
        <v>164</v>
      </c>
      <c r="CHW54" s="329" t="s">
        <v>164</v>
      </c>
      <c r="CHX54" s="329" t="s">
        <v>164</v>
      </c>
      <c r="CHY54" s="329" t="s">
        <v>164</v>
      </c>
      <c r="CHZ54" s="329" t="s">
        <v>164</v>
      </c>
      <c r="CIA54" s="329" t="s">
        <v>164</v>
      </c>
      <c r="CIB54" s="329" t="s">
        <v>164</v>
      </c>
      <c r="CIC54" s="329" t="s">
        <v>164</v>
      </c>
      <c r="CID54" s="329" t="s">
        <v>164</v>
      </c>
      <c r="CIE54" s="329" t="s">
        <v>164</v>
      </c>
      <c r="CIF54" s="329" t="s">
        <v>164</v>
      </c>
      <c r="CIG54" s="329" t="s">
        <v>164</v>
      </c>
      <c r="CIH54" s="329" t="s">
        <v>164</v>
      </c>
      <c r="CII54" s="329" t="s">
        <v>164</v>
      </c>
      <c r="CIJ54" s="329" t="s">
        <v>164</v>
      </c>
      <c r="CIK54" s="329" t="s">
        <v>164</v>
      </c>
      <c r="CIL54" s="329" t="s">
        <v>164</v>
      </c>
      <c r="CIM54" s="329" t="s">
        <v>164</v>
      </c>
      <c r="CIN54" s="329" t="s">
        <v>164</v>
      </c>
      <c r="CIO54" s="329" t="s">
        <v>164</v>
      </c>
      <c r="CIP54" s="329" t="s">
        <v>164</v>
      </c>
      <c r="CIQ54" s="329" t="s">
        <v>164</v>
      </c>
      <c r="CIR54" s="329" t="s">
        <v>164</v>
      </c>
      <c r="CIS54" s="329" t="s">
        <v>164</v>
      </c>
      <c r="CIT54" s="329" t="s">
        <v>164</v>
      </c>
      <c r="CIU54" s="329" t="s">
        <v>164</v>
      </c>
      <c r="CIV54" s="329" t="s">
        <v>164</v>
      </c>
      <c r="CIW54" s="329" t="s">
        <v>164</v>
      </c>
      <c r="CIX54" s="329" t="s">
        <v>164</v>
      </c>
      <c r="CIY54" s="329" t="s">
        <v>164</v>
      </c>
      <c r="CIZ54" s="329" t="s">
        <v>164</v>
      </c>
      <c r="CJA54" s="329" t="s">
        <v>164</v>
      </c>
      <c r="CJB54" s="329" t="s">
        <v>164</v>
      </c>
      <c r="CJC54" s="329" t="s">
        <v>164</v>
      </c>
      <c r="CJD54" s="329" t="s">
        <v>164</v>
      </c>
      <c r="CJE54" s="329" t="s">
        <v>164</v>
      </c>
      <c r="CJF54" s="329" t="s">
        <v>164</v>
      </c>
      <c r="CJG54" s="329" t="s">
        <v>164</v>
      </c>
      <c r="CJH54" s="329" t="s">
        <v>164</v>
      </c>
      <c r="CJI54" s="329" t="s">
        <v>164</v>
      </c>
      <c r="CJJ54" s="329" t="s">
        <v>164</v>
      </c>
      <c r="CJK54" s="329" t="s">
        <v>164</v>
      </c>
      <c r="CJL54" s="329" t="s">
        <v>164</v>
      </c>
      <c r="CJM54" s="329" t="s">
        <v>164</v>
      </c>
      <c r="CJN54" s="329" t="s">
        <v>164</v>
      </c>
      <c r="CJO54" s="329" t="s">
        <v>164</v>
      </c>
      <c r="CJP54" s="329" t="s">
        <v>164</v>
      </c>
      <c r="CJQ54" s="329" t="s">
        <v>164</v>
      </c>
      <c r="CJR54" s="329" t="s">
        <v>164</v>
      </c>
      <c r="CJS54" s="329" t="s">
        <v>164</v>
      </c>
      <c r="CJT54" s="329" t="s">
        <v>164</v>
      </c>
      <c r="CJU54" s="329" t="s">
        <v>164</v>
      </c>
      <c r="CJV54" s="329" t="s">
        <v>164</v>
      </c>
      <c r="CJW54" s="329" t="s">
        <v>164</v>
      </c>
      <c r="CJX54" s="329" t="s">
        <v>164</v>
      </c>
      <c r="CJY54" s="329" t="s">
        <v>164</v>
      </c>
      <c r="CJZ54" s="329" t="s">
        <v>164</v>
      </c>
      <c r="CKA54" s="329" t="s">
        <v>164</v>
      </c>
      <c r="CKB54" s="329" t="s">
        <v>164</v>
      </c>
      <c r="CKC54" s="329" t="s">
        <v>164</v>
      </c>
      <c r="CKD54" s="329" t="s">
        <v>164</v>
      </c>
      <c r="CKE54" s="329" t="s">
        <v>164</v>
      </c>
      <c r="CKF54" s="329" t="s">
        <v>164</v>
      </c>
      <c r="CKG54" s="329" t="s">
        <v>164</v>
      </c>
      <c r="CKH54" s="329" t="s">
        <v>164</v>
      </c>
      <c r="CKI54" s="329" t="s">
        <v>164</v>
      </c>
      <c r="CKJ54" s="329" t="s">
        <v>164</v>
      </c>
      <c r="CKK54" s="329" t="s">
        <v>164</v>
      </c>
      <c r="CKL54" s="329" t="s">
        <v>164</v>
      </c>
      <c r="CKM54" s="329" t="s">
        <v>164</v>
      </c>
      <c r="CKN54" s="329" t="s">
        <v>164</v>
      </c>
      <c r="CKO54" s="329" t="s">
        <v>164</v>
      </c>
      <c r="CKP54" s="329" t="s">
        <v>164</v>
      </c>
      <c r="CKQ54" s="329" t="s">
        <v>164</v>
      </c>
      <c r="CKR54" s="329" t="s">
        <v>164</v>
      </c>
      <c r="CKS54" s="329" t="s">
        <v>164</v>
      </c>
      <c r="CKT54" s="329" t="s">
        <v>164</v>
      </c>
      <c r="CKU54" s="329" t="s">
        <v>164</v>
      </c>
      <c r="CKV54" s="329" t="s">
        <v>164</v>
      </c>
      <c r="CKW54" s="329" t="s">
        <v>164</v>
      </c>
      <c r="CKX54" s="329" t="s">
        <v>164</v>
      </c>
      <c r="CKY54" s="329" t="s">
        <v>164</v>
      </c>
      <c r="CKZ54" s="329" t="s">
        <v>164</v>
      </c>
      <c r="CLA54" s="329" t="s">
        <v>164</v>
      </c>
      <c r="CLB54" s="329" t="s">
        <v>164</v>
      </c>
      <c r="CLC54" s="329" t="s">
        <v>164</v>
      </c>
      <c r="CLD54" s="329" t="s">
        <v>164</v>
      </c>
      <c r="CLE54" s="329" t="s">
        <v>164</v>
      </c>
      <c r="CLF54" s="329" t="s">
        <v>164</v>
      </c>
      <c r="CLG54" s="329" t="s">
        <v>164</v>
      </c>
      <c r="CLH54" s="329" t="s">
        <v>164</v>
      </c>
      <c r="CLI54" s="329" t="s">
        <v>164</v>
      </c>
      <c r="CLJ54" s="329" t="s">
        <v>164</v>
      </c>
      <c r="CLK54" s="329" t="s">
        <v>164</v>
      </c>
      <c r="CLL54" s="329" t="s">
        <v>164</v>
      </c>
      <c r="CLM54" s="329" t="s">
        <v>164</v>
      </c>
      <c r="CLN54" s="329" t="s">
        <v>164</v>
      </c>
      <c r="CLO54" s="329" t="s">
        <v>164</v>
      </c>
      <c r="CLP54" s="329" t="s">
        <v>164</v>
      </c>
      <c r="CLQ54" s="329" t="s">
        <v>164</v>
      </c>
      <c r="CLR54" s="329" t="s">
        <v>164</v>
      </c>
      <c r="CLS54" s="329" t="s">
        <v>164</v>
      </c>
      <c r="CLT54" s="329" t="s">
        <v>164</v>
      </c>
      <c r="CLU54" s="329" t="s">
        <v>164</v>
      </c>
      <c r="CLV54" s="329" t="s">
        <v>164</v>
      </c>
      <c r="CLW54" s="329" t="s">
        <v>164</v>
      </c>
      <c r="CLX54" s="329" t="s">
        <v>164</v>
      </c>
      <c r="CLY54" s="329" t="s">
        <v>164</v>
      </c>
      <c r="CLZ54" s="329" t="s">
        <v>164</v>
      </c>
      <c r="CMA54" s="329" t="s">
        <v>164</v>
      </c>
      <c r="CMB54" s="329" t="s">
        <v>164</v>
      </c>
      <c r="CMC54" s="329" t="s">
        <v>164</v>
      </c>
      <c r="CMD54" s="329" t="s">
        <v>164</v>
      </c>
      <c r="CME54" s="329" t="s">
        <v>164</v>
      </c>
      <c r="CMF54" s="329" t="s">
        <v>164</v>
      </c>
      <c r="CMG54" s="329" t="s">
        <v>164</v>
      </c>
      <c r="CMH54" s="329" t="s">
        <v>164</v>
      </c>
      <c r="CMI54" s="329" t="s">
        <v>164</v>
      </c>
      <c r="CMJ54" s="329" t="s">
        <v>164</v>
      </c>
      <c r="CMK54" s="329" t="s">
        <v>164</v>
      </c>
      <c r="CML54" s="329" t="s">
        <v>164</v>
      </c>
      <c r="CMM54" s="329" t="s">
        <v>164</v>
      </c>
      <c r="CMN54" s="329" t="s">
        <v>164</v>
      </c>
      <c r="CMO54" s="329" t="s">
        <v>164</v>
      </c>
      <c r="CMP54" s="329" t="s">
        <v>164</v>
      </c>
      <c r="CMQ54" s="329" t="s">
        <v>164</v>
      </c>
      <c r="CMR54" s="329" t="s">
        <v>164</v>
      </c>
      <c r="CMS54" s="329" t="s">
        <v>164</v>
      </c>
      <c r="CMT54" s="329" t="s">
        <v>164</v>
      </c>
      <c r="CMU54" s="329" t="s">
        <v>164</v>
      </c>
      <c r="CMV54" s="329" t="s">
        <v>164</v>
      </c>
      <c r="CMW54" s="329" t="s">
        <v>164</v>
      </c>
      <c r="CMX54" s="329" t="s">
        <v>164</v>
      </c>
      <c r="CMY54" s="329" t="s">
        <v>164</v>
      </c>
      <c r="CMZ54" s="329" t="s">
        <v>164</v>
      </c>
      <c r="CNA54" s="329" t="s">
        <v>164</v>
      </c>
      <c r="CNB54" s="329" t="s">
        <v>164</v>
      </c>
      <c r="CNC54" s="329" t="s">
        <v>164</v>
      </c>
      <c r="CND54" s="329" t="s">
        <v>164</v>
      </c>
      <c r="CNE54" s="329" t="s">
        <v>164</v>
      </c>
      <c r="CNF54" s="329" t="s">
        <v>164</v>
      </c>
      <c r="CNG54" s="329" t="s">
        <v>164</v>
      </c>
      <c r="CNH54" s="329" t="s">
        <v>164</v>
      </c>
      <c r="CNI54" s="329" t="s">
        <v>164</v>
      </c>
      <c r="CNJ54" s="329" t="s">
        <v>164</v>
      </c>
      <c r="CNK54" s="329" t="s">
        <v>164</v>
      </c>
      <c r="CNL54" s="329" t="s">
        <v>164</v>
      </c>
      <c r="CNM54" s="329" t="s">
        <v>164</v>
      </c>
      <c r="CNN54" s="329" t="s">
        <v>164</v>
      </c>
      <c r="CNO54" s="329" t="s">
        <v>164</v>
      </c>
      <c r="CNP54" s="329" t="s">
        <v>164</v>
      </c>
      <c r="CNQ54" s="329" t="s">
        <v>164</v>
      </c>
      <c r="CNR54" s="329" t="s">
        <v>164</v>
      </c>
      <c r="CNS54" s="329" t="s">
        <v>164</v>
      </c>
      <c r="CNT54" s="329" t="s">
        <v>164</v>
      </c>
      <c r="CNU54" s="329" t="s">
        <v>164</v>
      </c>
      <c r="CNV54" s="329" t="s">
        <v>164</v>
      </c>
      <c r="CNW54" s="329" t="s">
        <v>164</v>
      </c>
      <c r="CNX54" s="329" t="s">
        <v>164</v>
      </c>
      <c r="CNY54" s="329" t="s">
        <v>164</v>
      </c>
      <c r="CNZ54" s="329" t="s">
        <v>164</v>
      </c>
      <c r="COA54" s="329" t="s">
        <v>164</v>
      </c>
      <c r="COB54" s="329" t="s">
        <v>164</v>
      </c>
      <c r="COC54" s="329" t="s">
        <v>164</v>
      </c>
      <c r="COD54" s="329" t="s">
        <v>164</v>
      </c>
      <c r="COE54" s="329" t="s">
        <v>164</v>
      </c>
      <c r="COF54" s="329" t="s">
        <v>164</v>
      </c>
      <c r="COG54" s="329" t="s">
        <v>164</v>
      </c>
      <c r="COH54" s="329" t="s">
        <v>164</v>
      </c>
      <c r="COI54" s="329" t="s">
        <v>164</v>
      </c>
      <c r="COJ54" s="329" t="s">
        <v>164</v>
      </c>
      <c r="COK54" s="329" t="s">
        <v>164</v>
      </c>
      <c r="COL54" s="329" t="s">
        <v>164</v>
      </c>
      <c r="COM54" s="329" t="s">
        <v>164</v>
      </c>
      <c r="CON54" s="329" t="s">
        <v>164</v>
      </c>
      <c r="COO54" s="329" t="s">
        <v>164</v>
      </c>
      <c r="COP54" s="329" t="s">
        <v>164</v>
      </c>
      <c r="COQ54" s="329" t="s">
        <v>164</v>
      </c>
      <c r="COR54" s="329" t="s">
        <v>164</v>
      </c>
      <c r="COS54" s="329" t="s">
        <v>164</v>
      </c>
      <c r="COT54" s="329" t="s">
        <v>164</v>
      </c>
      <c r="COU54" s="329" t="s">
        <v>164</v>
      </c>
      <c r="COV54" s="329" t="s">
        <v>164</v>
      </c>
      <c r="COW54" s="329" t="s">
        <v>164</v>
      </c>
      <c r="COX54" s="329" t="s">
        <v>164</v>
      </c>
      <c r="COY54" s="329" t="s">
        <v>164</v>
      </c>
      <c r="COZ54" s="329" t="s">
        <v>164</v>
      </c>
      <c r="CPA54" s="329" t="s">
        <v>164</v>
      </c>
      <c r="CPB54" s="329" t="s">
        <v>164</v>
      </c>
      <c r="CPC54" s="329" t="s">
        <v>164</v>
      </c>
      <c r="CPD54" s="329" t="s">
        <v>164</v>
      </c>
      <c r="CPE54" s="329" t="s">
        <v>164</v>
      </c>
      <c r="CPF54" s="329" t="s">
        <v>164</v>
      </c>
      <c r="CPG54" s="329" t="s">
        <v>164</v>
      </c>
      <c r="CPH54" s="329" t="s">
        <v>164</v>
      </c>
      <c r="CPI54" s="329" t="s">
        <v>164</v>
      </c>
      <c r="CPJ54" s="329" t="s">
        <v>164</v>
      </c>
      <c r="CPK54" s="329" t="s">
        <v>164</v>
      </c>
      <c r="CPL54" s="329" t="s">
        <v>164</v>
      </c>
      <c r="CPM54" s="329" t="s">
        <v>164</v>
      </c>
      <c r="CPN54" s="329" t="s">
        <v>164</v>
      </c>
      <c r="CPO54" s="329" t="s">
        <v>164</v>
      </c>
      <c r="CPP54" s="329" t="s">
        <v>164</v>
      </c>
      <c r="CPQ54" s="329" t="s">
        <v>164</v>
      </c>
      <c r="CPR54" s="329" t="s">
        <v>164</v>
      </c>
      <c r="CPS54" s="329" t="s">
        <v>164</v>
      </c>
      <c r="CPT54" s="329" t="s">
        <v>164</v>
      </c>
      <c r="CPU54" s="329" t="s">
        <v>164</v>
      </c>
      <c r="CPV54" s="329" t="s">
        <v>164</v>
      </c>
      <c r="CPW54" s="329" t="s">
        <v>164</v>
      </c>
      <c r="CPX54" s="329" t="s">
        <v>164</v>
      </c>
      <c r="CPY54" s="329" t="s">
        <v>164</v>
      </c>
      <c r="CPZ54" s="329" t="s">
        <v>164</v>
      </c>
      <c r="CQA54" s="329" t="s">
        <v>164</v>
      </c>
      <c r="CQB54" s="329" t="s">
        <v>164</v>
      </c>
      <c r="CQC54" s="329" t="s">
        <v>164</v>
      </c>
      <c r="CQD54" s="329" t="s">
        <v>164</v>
      </c>
      <c r="CQE54" s="329" t="s">
        <v>164</v>
      </c>
      <c r="CQF54" s="329" t="s">
        <v>164</v>
      </c>
      <c r="CQG54" s="329" t="s">
        <v>164</v>
      </c>
      <c r="CQH54" s="329" t="s">
        <v>164</v>
      </c>
      <c r="CQI54" s="329" t="s">
        <v>164</v>
      </c>
      <c r="CQJ54" s="329" t="s">
        <v>164</v>
      </c>
      <c r="CQK54" s="329" t="s">
        <v>164</v>
      </c>
      <c r="CQL54" s="329" t="s">
        <v>164</v>
      </c>
      <c r="CQM54" s="329" t="s">
        <v>164</v>
      </c>
      <c r="CQN54" s="329" t="s">
        <v>164</v>
      </c>
      <c r="CQO54" s="329" t="s">
        <v>164</v>
      </c>
      <c r="CQP54" s="329" t="s">
        <v>164</v>
      </c>
      <c r="CQQ54" s="329" t="s">
        <v>164</v>
      </c>
      <c r="CQR54" s="329" t="s">
        <v>164</v>
      </c>
      <c r="CQS54" s="329" t="s">
        <v>164</v>
      </c>
      <c r="CQT54" s="329" t="s">
        <v>164</v>
      </c>
      <c r="CQU54" s="329" t="s">
        <v>164</v>
      </c>
      <c r="CQV54" s="329" t="s">
        <v>164</v>
      </c>
      <c r="CQW54" s="329" t="s">
        <v>164</v>
      </c>
      <c r="CQX54" s="329" t="s">
        <v>164</v>
      </c>
      <c r="CQY54" s="329" t="s">
        <v>164</v>
      </c>
      <c r="CQZ54" s="329" t="s">
        <v>164</v>
      </c>
      <c r="CRA54" s="329" t="s">
        <v>164</v>
      </c>
      <c r="CRB54" s="329" t="s">
        <v>164</v>
      </c>
      <c r="CRC54" s="329" t="s">
        <v>164</v>
      </c>
      <c r="CRD54" s="329" t="s">
        <v>164</v>
      </c>
      <c r="CRE54" s="329" t="s">
        <v>164</v>
      </c>
      <c r="CRF54" s="329" t="s">
        <v>164</v>
      </c>
      <c r="CRG54" s="329" t="s">
        <v>164</v>
      </c>
      <c r="CRH54" s="329" t="s">
        <v>164</v>
      </c>
      <c r="CRI54" s="329" t="s">
        <v>164</v>
      </c>
      <c r="CRJ54" s="329" t="s">
        <v>164</v>
      </c>
      <c r="CRK54" s="329" t="s">
        <v>164</v>
      </c>
      <c r="CRL54" s="329" t="s">
        <v>164</v>
      </c>
      <c r="CRM54" s="329" t="s">
        <v>164</v>
      </c>
      <c r="CRN54" s="329" t="s">
        <v>164</v>
      </c>
      <c r="CRO54" s="329" t="s">
        <v>164</v>
      </c>
      <c r="CRP54" s="329" t="s">
        <v>164</v>
      </c>
      <c r="CRQ54" s="329" t="s">
        <v>164</v>
      </c>
      <c r="CRR54" s="329" t="s">
        <v>164</v>
      </c>
      <c r="CRS54" s="329" t="s">
        <v>164</v>
      </c>
      <c r="CRT54" s="329" t="s">
        <v>164</v>
      </c>
      <c r="CRU54" s="329" t="s">
        <v>164</v>
      </c>
      <c r="CRV54" s="329" t="s">
        <v>164</v>
      </c>
      <c r="CRW54" s="329" t="s">
        <v>164</v>
      </c>
      <c r="CRX54" s="329" t="s">
        <v>164</v>
      </c>
      <c r="CRY54" s="329" t="s">
        <v>164</v>
      </c>
      <c r="CRZ54" s="329" t="s">
        <v>164</v>
      </c>
      <c r="CSA54" s="329" t="s">
        <v>164</v>
      </c>
      <c r="CSB54" s="329" t="s">
        <v>164</v>
      </c>
      <c r="CSC54" s="329" t="s">
        <v>164</v>
      </c>
      <c r="CSD54" s="329" t="s">
        <v>164</v>
      </c>
      <c r="CSE54" s="329" t="s">
        <v>164</v>
      </c>
      <c r="CSF54" s="329" t="s">
        <v>164</v>
      </c>
      <c r="CSG54" s="329" t="s">
        <v>164</v>
      </c>
      <c r="CSH54" s="329" t="s">
        <v>164</v>
      </c>
      <c r="CSI54" s="329" t="s">
        <v>164</v>
      </c>
      <c r="CSJ54" s="329" t="s">
        <v>164</v>
      </c>
      <c r="CSK54" s="329" t="s">
        <v>164</v>
      </c>
      <c r="CSL54" s="329" t="s">
        <v>164</v>
      </c>
      <c r="CSM54" s="329" t="s">
        <v>164</v>
      </c>
      <c r="CSN54" s="329" t="s">
        <v>164</v>
      </c>
      <c r="CSO54" s="329" t="s">
        <v>164</v>
      </c>
      <c r="CSP54" s="329" t="s">
        <v>164</v>
      </c>
      <c r="CSQ54" s="329" t="s">
        <v>164</v>
      </c>
      <c r="CSR54" s="329" t="s">
        <v>164</v>
      </c>
      <c r="CSS54" s="329" t="s">
        <v>164</v>
      </c>
      <c r="CST54" s="329" t="s">
        <v>164</v>
      </c>
      <c r="CSU54" s="329" t="s">
        <v>164</v>
      </c>
      <c r="CSV54" s="329" t="s">
        <v>164</v>
      </c>
      <c r="CSW54" s="329" t="s">
        <v>164</v>
      </c>
      <c r="CSX54" s="329" t="s">
        <v>164</v>
      </c>
      <c r="CSY54" s="329" t="s">
        <v>164</v>
      </c>
      <c r="CSZ54" s="329" t="s">
        <v>164</v>
      </c>
      <c r="CTA54" s="329" t="s">
        <v>164</v>
      </c>
      <c r="CTB54" s="329" t="s">
        <v>164</v>
      </c>
      <c r="CTC54" s="329" t="s">
        <v>164</v>
      </c>
      <c r="CTD54" s="329" t="s">
        <v>164</v>
      </c>
      <c r="CTE54" s="329" t="s">
        <v>164</v>
      </c>
      <c r="CTF54" s="329" t="s">
        <v>164</v>
      </c>
      <c r="CTG54" s="329" t="s">
        <v>164</v>
      </c>
      <c r="CTH54" s="329" t="s">
        <v>164</v>
      </c>
      <c r="CTI54" s="329" t="s">
        <v>164</v>
      </c>
      <c r="CTJ54" s="329" t="s">
        <v>164</v>
      </c>
      <c r="CTK54" s="329" t="s">
        <v>164</v>
      </c>
      <c r="CTL54" s="329" t="s">
        <v>164</v>
      </c>
      <c r="CTM54" s="329" t="s">
        <v>164</v>
      </c>
      <c r="CTN54" s="329" t="s">
        <v>164</v>
      </c>
      <c r="CTO54" s="329" t="s">
        <v>164</v>
      </c>
      <c r="CTP54" s="329" t="s">
        <v>164</v>
      </c>
      <c r="CTQ54" s="329" t="s">
        <v>164</v>
      </c>
      <c r="CTR54" s="329" t="s">
        <v>164</v>
      </c>
      <c r="CTS54" s="329" t="s">
        <v>164</v>
      </c>
      <c r="CTT54" s="329" t="s">
        <v>164</v>
      </c>
      <c r="CTU54" s="329" t="s">
        <v>164</v>
      </c>
      <c r="CTV54" s="329" t="s">
        <v>164</v>
      </c>
      <c r="CTW54" s="329" t="s">
        <v>164</v>
      </c>
      <c r="CTX54" s="329" t="s">
        <v>164</v>
      </c>
      <c r="CTY54" s="329" t="s">
        <v>164</v>
      </c>
      <c r="CTZ54" s="329" t="s">
        <v>164</v>
      </c>
      <c r="CUA54" s="329" t="s">
        <v>164</v>
      </c>
      <c r="CUB54" s="329" t="s">
        <v>164</v>
      </c>
      <c r="CUC54" s="329" t="s">
        <v>164</v>
      </c>
      <c r="CUD54" s="329" t="s">
        <v>164</v>
      </c>
      <c r="CUE54" s="329" t="s">
        <v>164</v>
      </c>
      <c r="CUF54" s="329" t="s">
        <v>164</v>
      </c>
      <c r="CUG54" s="329" t="s">
        <v>164</v>
      </c>
      <c r="CUH54" s="329" t="s">
        <v>164</v>
      </c>
      <c r="CUI54" s="329" t="s">
        <v>164</v>
      </c>
      <c r="CUJ54" s="329" t="s">
        <v>164</v>
      </c>
      <c r="CUK54" s="329" t="s">
        <v>164</v>
      </c>
      <c r="CUL54" s="329" t="s">
        <v>164</v>
      </c>
      <c r="CUM54" s="329" t="s">
        <v>164</v>
      </c>
      <c r="CUN54" s="329" t="s">
        <v>164</v>
      </c>
      <c r="CUO54" s="329" t="s">
        <v>164</v>
      </c>
      <c r="CUP54" s="329" t="s">
        <v>164</v>
      </c>
      <c r="CUQ54" s="329" t="s">
        <v>164</v>
      </c>
      <c r="CUR54" s="329" t="s">
        <v>164</v>
      </c>
      <c r="CUS54" s="329" t="s">
        <v>164</v>
      </c>
      <c r="CUT54" s="329" t="s">
        <v>164</v>
      </c>
      <c r="CUU54" s="329" t="s">
        <v>164</v>
      </c>
      <c r="CUV54" s="329" t="s">
        <v>164</v>
      </c>
      <c r="CUW54" s="329" t="s">
        <v>164</v>
      </c>
      <c r="CUX54" s="329" t="s">
        <v>164</v>
      </c>
      <c r="CUY54" s="329" t="s">
        <v>164</v>
      </c>
      <c r="CUZ54" s="329" t="s">
        <v>164</v>
      </c>
      <c r="CVA54" s="329" t="s">
        <v>164</v>
      </c>
      <c r="CVB54" s="329" t="s">
        <v>164</v>
      </c>
      <c r="CVC54" s="329" t="s">
        <v>164</v>
      </c>
      <c r="CVD54" s="329" t="s">
        <v>164</v>
      </c>
      <c r="CVE54" s="329" t="s">
        <v>164</v>
      </c>
      <c r="CVF54" s="329" t="s">
        <v>164</v>
      </c>
      <c r="CVG54" s="329" t="s">
        <v>164</v>
      </c>
      <c r="CVH54" s="329" t="s">
        <v>164</v>
      </c>
      <c r="CVI54" s="329" t="s">
        <v>164</v>
      </c>
      <c r="CVJ54" s="329" t="s">
        <v>164</v>
      </c>
      <c r="CVK54" s="329" t="s">
        <v>164</v>
      </c>
      <c r="CVL54" s="329" t="s">
        <v>164</v>
      </c>
      <c r="CVM54" s="329" t="s">
        <v>164</v>
      </c>
      <c r="CVN54" s="329" t="s">
        <v>164</v>
      </c>
      <c r="CVO54" s="329" t="s">
        <v>164</v>
      </c>
      <c r="CVP54" s="329" t="s">
        <v>164</v>
      </c>
      <c r="CVQ54" s="329" t="s">
        <v>164</v>
      </c>
      <c r="CVR54" s="329" t="s">
        <v>164</v>
      </c>
      <c r="CVS54" s="329" t="s">
        <v>164</v>
      </c>
      <c r="CVT54" s="329" t="s">
        <v>164</v>
      </c>
      <c r="CVU54" s="329" t="s">
        <v>164</v>
      </c>
      <c r="CVV54" s="329" t="s">
        <v>164</v>
      </c>
      <c r="CVW54" s="329" t="s">
        <v>164</v>
      </c>
      <c r="CVX54" s="329" t="s">
        <v>164</v>
      </c>
      <c r="CVY54" s="329" t="s">
        <v>164</v>
      </c>
      <c r="CVZ54" s="329" t="s">
        <v>164</v>
      </c>
      <c r="CWA54" s="329" t="s">
        <v>164</v>
      </c>
      <c r="CWB54" s="329" t="s">
        <v>164</v>
      </c>
      <c r="CWC54" s="329" t="s">
        <v>164</v>
      </c>
      <c r="CWD54" s="329" t="s">
        <v>164</v>
      </c>
      <c r="CWE54" s="329" t="s">
        <v>164</v>
      </c>
      <c r="CWF54" s="329" t="s">
        <v>164</v>
      </c>
      <c r="CWG54" s="329" t="s">
        <v>164</v>
      </c>
      <c r="CWH54" s="329" t="s">
        <v>164</v>
      </c>
      <c r="CWI54" s="329" t="s">
        <v>164</v>
      </c>
      <c r="CWJ54" s="329" t="s">
        <v>164</v>
      </c>
      <c r="CWK54" s="329" t="s">
        <v>164</v>
      </c>
      <c r="CWL54" s="329" t="s">
        <v>164</v>
      </c>
      <c r="CWM54" s="329" t="s">
        <v>164</v>
      </c>
      <c r="CWN54" s="329" t="s">
        <v>164</v>
      </c>
      <c r="CWO54" s="329" t="s">
        <v>164</v>
      </c>
      <c r="CWP54" s="329" t="s">
        <v>164</v>
      </c>
      <c r="CWQ54" s="329" t="s">
        <v>164</v>
      </c>
      <c r="CWR54" s="329" t="s">
        <v>164</v>
      </c>
      <c r="CWS54" s="329" t="s">
        <v>164</v>
      </c>
      <c r="CWT54" s="329" t="s">
        <v>164</v>
      </c>
      <c r="CWU54" s="329" t="s">
        <v>164</v>
      </c>
      <c r="CWV54" s="329" t="s">
        <v>164</v>
      </c>
      <c r="CWW54" s="329" t="s">
        <v>164</v>
      </c>
      <c r="CWX54" s="329" t="s">
        <v>164</v>
      </c>
      <c r="CWY54" s="329" t="s">
        <v>164</v>
      </c>
      <c r="CWZ54" s="329" t="s">
        <v>164</v>
      </c>
      <c r="CXA54" s="329" t="s">
        <v>164</v>
      </c>
      <c r="CXB54" s="329" t="s">
        <v>164</v>
      </c>
      <c r="CXC54" s="329" t="s">
        <v>164</v>
      </c>
      <c r="CXD54" s="329" t="s">
        <v>164</v>
      </c>
      <c r="CXE54" s="329" t="s">
        <v>164</v>
      </c>
      <c r="CXF54" s="329" t="s">
        <v>164</v>
      </c>
      <c r="CXG54" s="329" t="s">
        <v>164</v>
      </c>
      <c r="CXH54" s="329" t="s">
        <v>164</v>
      </c>
      <c r="CXI54" s="329" t="s">
        <v>164</v>
      </c>
      <c r="CXJ54" s="329" t="s">
        <v>164</v>
      </c>
      <c r="CXK54" s="329" t="s">
        <v>164</v>
      </c>
      <c r="CXL54" s="329" t="s">
        <v>164</v>
      </c>
      <c r="CXM54" s="329" t="s">
        <v>164</v>
      </c>
      <c r="CXN54" s="329" t="s">
        <v>164</v>
      </c>
      <c r="CXO54" s="329" t="s">
        <v>164</v>
      </c>
      <c r="CXP54" s="329" t="s">
        <v>164</v>
      </c>
      <c r="CXQ54" s="329" t="s">
        <v>164</v>
      </c>
      <c r="CXR54" s="329" t="s">
        <v>164</v>
      </c>
      <c r="CXS54" s="329" t="s">
        <v>164</v>
      </c>
      <c r="CXT54" s="329" t="s">
        <v>164</v>
      </c>
      <c r="CXU54" s="329" t="s">
        <v>164</v>
      </c>
      <c r="CXV54" s="329" t="s">
        <v>164</v>
      </c>
      <c r="CXW54" s="329" t="s">
        <v>164</v>
      </c>
      <c r="CXX54" s="329" t="s">
        <v>164</v>
      </c>
      <c r="CXY54" s="329" t="s">
        <v>164</v>
      </c>
      <c r="CXZ54" s="329" t="s">
        <v>164</v>
      </c>
      <c r="CYA54" s="329" t="s">
        <v>164</v>
      </c>
      <c r="CYB54" s="329" t="s">
        <v>164</v>
      </c>
      <c r="CYC54" s="329" t="s">
        <v>164</v>
      </c>
      <c r="CYD54" s="329" t="s">
        <v>164</v>
      </c>
      <c r="CYE54" s="329" t="s">
        <v>164</v>
      </c>
      <c r="CYF54" s="329" t="s">
        <v>164</v>
      </c>
      <c r="CYG54" s="329" t="s">
        <v>164</v>
      </c>
      <c r="CYH54" s="329" t="s">
        <v>164</v>
      </c>
      <c r="CYI54" s="329" t="s">
        <v>164</v>
      </c>
      <c r="CYJ54" s="329" t="s">
        <v>164</v>
      </c>
      <c r="CYK54" s="329" t="s">
        <v>164</v>
      </c>
      <c r="CYL54" s="329" t="s">
        <v>164</v>
      </c>
      <c r="CYM54" s="329" t="s">
        <v>164</v>
      </c>
      <c r="CYN54" s="329" t="s">
        <v>164</v>
      </c>
      <c r="CYO54" s="329" t="s">
        <v>164</v>
      </c>
      <c r="CYP54" s="329" t="s">
        <v>164</v>
      </c>
      <c r="CYQ54" s="329" t="s">
        <v>164</v>
      </c>
      <c r="CYR54" s="329" t="s">
        <v>164</v>
      </c>
      <c r="CYS54" s="329" t="s">
        <v>164</v>
      </c>
      <c r="CYT54" s="329" t="s">
        <v>164</v>
      </c>
      <c r="CYU54" s="329" t="s">
        <v>164</v>
      </c>
      <c r="CYV54" s="329" t="s">
        <v>164</v>
      </c>
      <c r="CYW54" s="329" t="s">
        <v>164</v>
      </c>
      <c r="CYX54" s="329" t="s">
        <v>164</v>
      </c>
      <c r="CYY54" s="329" t="s">
        <v>164</v>
      </c>
      <c r="CYZ54" s="329" t="s">
        <v>164</v>
      </c>
      <c r="CZA54" s="329" t="s">
        <v>164</v>
      </c>
      <c r="CZB54" s="329" t="s">
        <v>164</v>
      </c>
      <c r="CZC54" s="329" t="s">
        <v>164</v>
      </c>
      <c r="CZD54" s="329" t="s">
        <v>164</v>
      </c>
      <c r="CZE54" s="329" t="s">
        <v>164</v>
      </c>
      <c r="CZF54" s="329" t="s">
        <v>164</v>
      </c>
      <c r="CZG54" s="329" t="s">
        <v>164</v>
      </c>
      <c r="CZH54" s="329" t="s">
        <v>164</v>
      </c>
      <c r="CZI54" s="329" t="s">
        <v>164</v>
      </c>
      <c r="CZJ54" s="329" t="s">
        <v>164</v>
      </c>
      <c r="CZK54" s="329" t="s">
        <v>164</v>
      </c>
      <c r="CZL54" s="329" t="s">
        <v>164</v>
      </c>
      <c r="CZM54" s="329" t="s">
        <v>164</v>
      </c>
      <c r="CZN54" s="329" t="s">
        <v>164</v>
      </c>
      <c r="CZO54" s="329" t="s">
        <v>164</v>
      </c>
      <c r="CZP54" s="329" t="s">
        <v>164</v>
      </c>
      <c r="CZQ54" s="329" t="s">
        <v>164</v>
      </c>
      <c r="CZR54" s="329" t="s">
        <v>164</v>
      </c>
      <c r="CZS54" s="329" t="s">
        <v>164</v>
      </c>
      <c r="CZT54" s="329" t="s">
        <v>164</v>
      </c>
      <c r="CZU54" s="329" t="s">
        <v>164</v>
      </c>
      <c r="CZV54" s="329" t="s">
        <v>164</v>
      </c>
      <c r="CZW54" s="329" t="s">
        <v>164</v>
      </c>
      <c r="CZX54" s="329" t="s">
        <v>164</v>
      </c>
      <c r="CZY54" s="329" t="s">
        <v>164</v>
      </c>
      <c r="CZZ54" s="329" t="s">
        <v>164</v>
      </c>
      <c r="DAA54" s="329" t="s">
        <v>164</v>
      </c>
      <c r="DAB54" s="329" t="s">
        <v>164</v>
      </c>
      <c r="DAC54" s="329" t="s">
        <v>164</v>
      </c>
      <c r="DAD54" s="329" t="s">
        <v>164</v>
      </c>
      <c r="DAE54" s="329" t="s">
        <v>164</v>
      </c>
      <c r="DAF54" s="329" t="s">
        <v>164</v>
      </c>
      <c r="DAG54" s="329" t="s">
        <v>164</v>
      </c>
      <c r="DAH54" s="329" t="s">
        <v>164</v>
      </c>
      <c r="DAI54" s="329" t="s">
        <v>164</v>
      </c>
      <c r="DAJ54" s="329" t="s">
        <v>164</v>
      </c>
      <c r="DAK54" s="329" t="s">
        <v>164</v>
      </c>
      <c r="DAL54" s="329" t="s">
        <v>164</v>
      </c>
      <c r="DAM54" s="329" t="s">
        <v>164</v>
      </c>
      <c r="DAN54" s="329" t="s">
        <v>164</v>
      </c>
      <c r="DAO54" s="329" t="s">
        <v>164</v>
      </c>
      <c r="DAP54" s="329" t="s">
        <v>164</v>
      </c>
      <c r="DAQ54" s="329" t="s">
        <v>164</v>
      </c>
      <c r="DAR54" s="329" t="s">
        <v>164</v>
      </c>
      <c r="DAS54" s="329" t="s">
        <v>164</v>
      </c>
      <c r="DAT54" s="329" t="s">
        <v>164</v>
      </c>
      <c r="DAU54" s="329" t="s">
        <v>164</v>
      </c>
      <c r="DAV54" s="329" t="s">
        <v>164</v>
      </c>
      <c r="DAW54" s="329" t="s">
        <v>164</v>
      </c>
      <c r="DAX54" s="329" t="s">
        <v>164</v>
      </c>
      <c r="DAY54" s="329" t="s">
        <v>164</v>
      </c>
      <c r="DAZ54" s="329" t="s">
        <v>164</v>
      </c>
      <c r="DBA54" s="329" t="s">
        <v>164</v>
      </c>
      <c r="DBB54" s="329" t="s">
        <v>164</v>
      </c>
      <c r="DBC54" s="329" t="s">
        <v>164</v>
      </c>
      <c r="DBD54" s="329" t="s">
        <v>164</v>
      </c>
      <c r="DBE54" s="329" t="s">
        <v>164</v>
      </c>
      <c r="DBF54" s="329" t="s">
        <v>164</v>
      </c>
      <c r="DBG54" s="329" t="s">
        <v>164</v>
      </c>
      <c r="DBH54" s="329" t="s">
        <v>164</v>
      </c>
      <c r="DBI54" s="329" t="s">
        <v>164</v>
      </c>
      <c r="DBJ54" s="329" t="s">
        <v>164</v>
      </c>
      <c r="DBK54" s="329" t="s">
        <v>164</v>
      </c>
      <c r="DBL54" s="329" t="s">
        <v>164</v>
      </c>
      <c r="DBM54" s="329" t="s">
        <v>164</v>
      </c>
      <c r="DBN54" s="329" t="s">
        <v>164</v>
      </c>
      <c r="DBO54" s="329" t="s">
        <v>164</v>
      </c>
      <c r="DBP54" s="329" t="s">
        <v>164</v>
      </c>
      <c r="DBQ54" s="329" t="s">
        <v>164</v>
      </c>
      <c r="DBR54" s="329" t="s">
        <v>164</v>
      </c>
      <c r="DBS54" s="329" t="s">
        <v>164</v>
      </c>
      <c r="DBT54" s="329" t="s">
        <v>164</v>
      </c>
      <c r="DBU54" s="329" t="s">
        <v>164</v>
      </c>
      <c r="DBV54" s="329" t="s">
        <v>164</v>
      </c>
      <c r="DBW54" s="329" t="s">
        <v>164</v>
      </c>
      <c r="DBX54" s="329" t="s">
        <v>164</v>
      </c>
      <c r="DBY54" s="329" t="s">
        <v>164</v>
      </c>
      <c r="DBZ54" s="329" t="s">
        <v>164</v>
      </c>
      <c r="DCA54" s="329" t="s">
        <v>164</v>
      </c>
      <c r="DCB54" s="329" t="s">
        <v>164</v>
      </c>
      <c r="DCC54" s="329" t="s">
        <v>164</v>
      </c>
      <c r="DCD54" s="329" t="s">
        <v>164</v>
      </c>
      <c r="DCE54" s="329" t="s">
        <v>164</v>
      </c>
      <c r="DCF54" s="329" t="s">
        <v>164</v>
      </c>
      <c r="DCG54" s="329" t="s">
        <v>164</v>
      </c>
      <c r="DCH54" s="329" t="s">
        <v>164</v>
      </c>
      <c r="DCI54" s="329" t="s">
        <v>164</v>
      </c>
      <c r="DCJ54" s="329" t="s">
        <v>164</v>
      </c>
      <c r="DCK54" s="329" t="s">
        <v>164</v>
      </c>
      <c r="DCL54" s="329" t="s">
        <v>164</v>
      </c>
      <c r="DCM54" s="329" t="s">
        <v>164</v>
      </c>
      <c r="DCN54" s="329" t="s">
        <v>164</v>
      </c>
      <c r="DCO54" s="329" t="s">
        <v>164</v>
      </c>
      <c r="DCP54" s="329" t="s">
        <v>164</v>
      </c>
      <c r="DCQ54" s="329" t="s">
        <v>164</v>
      </c>
      <c r="DCR54" s="329" t="s">
        <v>164</v>
      </c>
      <c r="DCS54" s="329" t="s">
        <v>164</v>
      </c>
      <c r="DCT54" s="329" t="s">
        <v>164</v>
      </c>
      <c r="DCU54" s="329" t="s">
        <v>164</v>
      </c>
      <c r="DCV54" s="329" t="s">
        <v>164</v>
      </c>
      <c r="DCW54" s="329" t="s">
        <v>164</v>
      </c>
      <c r="DCX54" s="329" t="s">
        <v>164</v>
      </c>
      <c r="DCY54" s="329" t="s">
        <v>164</v>
      </c>
      <c r="DCZ54" s="329" t="s">
        <v>164</v>
      </c>
      <c r="DDA54" s="329" t="s">
        <v>164</v>
      </c>
      <c r="DDB54" s="329" t="s">
        <v>164</v>
      </c>
      <c r="DDC54" s="329" t="s">
        <v>164</v>
      </c>
      <c r="DDD54" s="329" t="s">
        <v>164</v>
      </c>
      <c r="DDE54" s="329" t="s">
        <v>164</v>
      </c>
      <c r="DDF54" s="329" t="s">
        <v>164</v>
      </c>
      <c r="DDG54" s="329" t="s">
        <v>164</v>
      </c>
      <c r="DDH54" s="329" t="s">
        <v>164</v>
      </c>
      <c r="DDI54" s="329" t="s">
        <v>164</v>
      </c>
      <c r="DDJ54" s="329" t="s">
        <v>164</v>
      </c>
      <c r="DDK54" s="329" t="s">
        <v>164</v>
      </c>
      <c r="DDL54" s="329" t="s">
        <v>164</v>
      </c>
      <c r="DDM54" s="329" t="s">
        <v>164</v>
      </c>
      <c r="DDN54" s="329" t="s">
        <v>164</v>
      </c>
      <c r="DDO54" s="329" t="s">
        <v>164</v>
      </c>
      <c r="DDP54" s="329" t="s">
        <v>164</v>
      </c>
      <c r="DDQ54" s="329" t="s">
        <v>164</v>
      </c>
      <c r="DDR54" s="329" t="s">
        <v>164</v>
      </c>
      <c r="DDS54" s="329" t="s">
        <v>164</v>
      </c>
      <c r="DDT54" s="329" t="s">
        <v>164</v>
      </c>
      <c r="DDU54" s="329" t="s">
        <v>164</v>
      </c>
      <c r="DDV54" s="329" t="s">
        <v>164</v>
      </c>
      <c r="DDW54" s="329" t="s">
        <v>164</v>
      </c>
      <c r="DDX54" s="329" t="s">
        <v>164</v>
      </c>
      <c r="DDY54" s="329" t="s">
        <v>164</v>
      </c>
      <c r="DDZ54" s="329" t="s">
        <v>164</v>
      </c>
      <c r="DEA54" s="329" t="s">
        <v>164</v>
      </c>
      <c r="DEB54" s="329" t="s">
        <v>164</v>
      </c>
      <c r="DEC54" s="329" t="s">
        <v>164</v>
      </c>
      <c r="DED54" s="329" t="s">
        <v>164</v>
      </c>
      <c r="DEE54" s="329" t="s">
        <v>164</v>
      </c>
      <c r="DEF54" s="329" t="s">
        <v>164</v>
      </c>
      <c r="DEG54" s="329" t="s">
        <v>164</v>
      </c>
      <c r="DEH54" s="329" t="s">
        <v>164</v>
      </c>
      <c r="DEI54" s="329" t="s">
        <v>164</v>
      </c>
      <c r="DEJ54" s="329" t="s">
        <v>164</v>
      </c>
      <c r="DEK54" s="329" t="s">
        <v>164</v>
      </c>
      <c r="DEL54" s="329" t="s">
        <v>164</v>
      </c>
      <c r="DEM54" s="329" t="s">
        <v>164</v>
      </c>
      <c r="DEN54" s="329" t="s">
        <v>164</v>
      </c>
      <c r="DEO54" s="329" t="s">
        <v>164</v>
      </c>
      <c r="DEP54" s="329" t="s">
        <v>164</v>
      </c>
      <c r="DEQ54" s="329" t="s">
        <v>164</v>
      </c>
      <c r="DER54" s="329" t="s">
        <v>164</v>
      </c>
      <c r="DES54" s="329" t="s">
        <v>164</v>
      </c>
      <c r="DET54" s="329" t="s">
        <v>164</v>
      </c>
      <c r="DEU54" s="329" t="s">
        <v>164</v>
      </c>
      <c r="DEV54" s="329" t="s">
        <v>164</v>
      </c>
      <c r="DEW54" s="329" t="s">
        <v>164</v>
      </c>
      <c r="DEX54" s="329" t="s">
        <v>164</v>
      </c>
      <c r="DEY54" s="329" t="s">
        <v>164</v>
      </c>
      <c r="DEZ54" s="329" t="s">
        <v>164</v>
      </c>
      <c r="DFA54" s="329" t="s">
        <v>164</v>
      </c>
      <c r="DFB54" s="329" t="s">
        <v>164</v>
      </c>
      <c r="DFC54" s="329" t="s">
        <v>164</v>
      </c>
      <c r="DFD54" s="329" t="s">
        <v>164</v>
      </c>
      <c r="DFE54" s="329" t="s">
        <v>164</v>
      </c>
      <c r="DFF54" s="329" t="s">
        <v>164</v>
      </c>
      <c r="DFG54" s="329" t="s">
        <v>164</v>
      </c>
      <c r="DFH54" s="329" t="s">
        <v>164</v>
      </c>
      <c r="DFI54" s="329" t="s">
        <v>164</v>
      </c>
      <c r="DFJ54" s="329" t="s">
        <v>164</v>
      </c>
      <c r="DFK54" s="329" t="s">
        <v>164</v>
      </c>
      <c r="DFL54" s="329" t="s">
        <v>164</v>
      </c>
      <c r="DFM54" s="329" t="s">
        <v>164</v>
      </c>
      <c r="DFN54" s="329" t="s">
        <v>164</v>
      </c>
      <c r="DFO54" s="329" t="s">
        <v>164</v>
      </c>
      <c r="DFP54" s="329" t="s">
        <v>164</v>
      </c>
      <c r="DFQ54" s="329" t="s">
        <v>164</v>
      </c>
      <c r="DFR54" s="329" t="s">
        <v>164</v>
      </c>
      <c r="DFS54" s="329" t="s">
        <v>164</v>
      </c>
      <c r="DFT54" s="329" t="s">
        <v>164</v>
      </c>
      <c r="DFU54" s="329" t="s">
        <v>164</v>
      </c>
      <c r="DFV54" s="329" t="s">
        <v>164</v>
      </c>
      <c r="DFW54" s="329" t="s">
        <v>164</v>
      </c>
      <c r="DFX54" s="329" t="s">
        <v>164</v>
      </c>
      <c r="DFY54" s="329" t="s">
        <v>164</v>
      </c>
      <c r="DFZ54" s="329" t="s">
        <v>164</v>
      </c>
      <c r="DGA54" s="329" t="s">
        <v>164</v>
      </c>
      <c r="DGB54" s="329" t="s">
        <v>164</v>
      </c>
      <c r="DGC54" s="329" t="s">
        <v>164</v>
      </c>
      <c r="DGD54" s="329" t="s">
        <v>164</v>
      </c>
      <c r="DGE54" s="329" t="s">
        <v>164</v>
      </c>
      <c r="DGF54" s="329" t="s">
        <v>164</v>
      </c>
      <c r="DGG54" s="329" t="s">
        <v>164</v>
      </c>
      <c r="DGH54" s="329" t="s">
        <v>164</v>
      </c>
      <c r="DGI54" s="329" t="s">
        <v>164</v>
      </c>
      <c r="DGJ54" s="329" t="s">
        <v>164</v>
      </c>
      <c r="DGK54" s="329" t="s">
        <v>164</v>
      </c>
      <c r="DGL54" s="329" t="s">
        <v>164</v>
      </c>
      <c r="DGM54" s="329" t="s">
        <v>164</v>
      </c>
      <c r="DGN54" s="329" t="s">
        <v>164</v>
      </c>
      <c r="DGO54" s="329" t="s">
        <v>164</v>
      </c>
      <c r="DGP54" s="329" t="s">
        <v>164</v>
      </c>
      <c r="DGQ54" s="329" t="s">
        <v>164</v>
      </c>
      <c r="DGR54" s="329" t="s">
        <v>164</v>
      </c>
      <c r="DGS54" s="329" t="s">
        <v>164</v>
      </c>
      <c r="DGT54" s="329" t="s">
        <v>164</v>
      </c>
      <c r="DGU54" s="329" t="s">
        <v>164</v>
      </c>
      <c r="DGV54" s="329" t="s">
        <v>164</v>
      </c>
      <c r="DGW54" s="329" t="s">
        <v>164</v>
      </c>
      <c r="DGX54" s="329" t="s">
        <v>164</v>
      </c>
      <c r="DGY54" s="329" t="s">
        <v>164</v>
      </c>
      <c r="DGZ54" s="329" t="s">
        <v>164</v>
      </c>
      <c r="DHA54" s="329" t="s">
        <v>164</v>
      </c>
      <c r="DHB54" s="329" t="s">
        <v>164</v>
      </c>
      <c r="DHC54" s="329" t="s">
        <v>164</v>
      </c>
      <c r="DHD54" s="329" t="s">
        <v>164</v>
      </c>
      <c r="DHE54" s="329" t="s">
        <v>164</v>
      </c>
      <c r="DHF54" s="329" t="s">
        <v>164</v>
      </c>
      <c r="DHG54" s="329" t="s">
        <v>164</v>
      </c>
      <c r="DHH54" s="329" t="s">
        <v>164</v>
      </c>
      <c r="DHI54" s="329" t="s">
        <v>164</v>
      </c>
      <c r="DHJ54" s="329" t="s">
        <v>164</v>
      </c>
      <c r="DHK54" s="329" t="s">
        <v>164</v>
      </c>
      <c r="DHL54" s="329" t="s">
        <v>164</v>
      </c>
      <c r="DHM54" s="329" t="s">
        <v>164</v>
      </c>
      <c r="DHN54" s="329" t="s">
        <v>164</v>
      </c>
      <c r="DHO54" s="329" t="s">
        <v>164</v>
      </c>
      <c r="DHP54" s="329" t="s">
        <v>164</v>
      </c>
      <c r="DHQ54" s="329" t="s">
        <v>164</v>
      </c>
      <c r="DHR54" s="329" t="s">
        <v>164</v>
      </c>
      <c r="DHS54" s="329" t="s">
        <v>164</v>
      </c>
      <c r="DHT54" s="329" t="s">
        <v>164</v>
      </c>
      <c r="DHU54" s="329" t="s">
        <v>164</v>
      </c>
      <c r="DHV54" s="329" t="s">
        <v>164</v>
      </c>
      <c r="DHW54" s="329" t="s">
        <v>164</v>
      </c>
      <c r="DHX54" s="329" t="s">
        <v>164</v>
      </c>
      <c r="DHY54" s="329" t="s">
        <v>164</v>
      </c>
      <c r="DHZ54" s="329" t="s">
        <v>164</v>
      </c>
      <c r="DIA54" s="329" t="s">
        <v>164</v>
      </c>
      <c r="DIB54" s="329" t="s">
        <v>164</v>
      </c>
      <c r="DIC54" s="329" t="s">
        <v>164</v>
      </c>
      <c r="DID54" s="329" t="s">
        <v>164</v>
      </c>
      <c r="DIE54" s="329" t="s">
        <v>164</v>
      </c>
      <c r="DIF54" s="329" t="s">
        <v>164</v>
      </c>
      <c r="DIG54" s="329" t="s">
        <v>164</v>
      </c>
      <c r="DIH54" s="329" t="s">
        <v>164</v>
      </c>
      <c r="DII54" s="329" t="s">
        <v>164</v>
      </c>
      <c r="DIJ54" s="329" t="s">
        <v>164</v>
      </c>
      <c r="DIK54" s="329" t="s">
        <v>164</v>
      </c>
      <c r="DIL54" s="329" t="s">
        <v>164</v>
      </c>
      <c r="DIM54" s="329" t="s">
        <v>164</v>
      </c>
      <c r="DIN54" s="329" t="s">
        <v>164</v>
      </c>
      <c r="DIO54" s="329" t="s">
        <v>164</v>
      </c>
      <c r="DIP54" s="329" t="s">
        <v>164</v>
      </c>
      <c r="DIQ54" s="329" t="s">
        <v>164</v>
      </c>
      <c r="DIR54" s="329" t="s">
        <v>164</v>
      </c>
      <c r="DIS54" s="329" t="s">
        <v>164</v>
      </c>
      <c r="DIT54" s="329" t="s">
        <v>164</v>
      </c>
      <c r="DIU54" s="329" t="s">
        <v>164</v>
      </c>
      <c r="DIV54" s="329" t="s">
        <v>164</v>
      </c>
      <c r="DIW54" s="329" t="s">
        <v>164</v>
      </c>
      <c r="DIX54" s="329" t="s">
        <v>164</v>
      </c>
      <c r="DIY54" s="329" t="s">
        <v>164</v>
      </c>
      <c r="DIZ54" s="329" t="s">
        <v>164</v>
      </c>
      <c r="DJA54" s="329" t="s">
        <v>164</v>
      </c>
      <c r="DJB54" s="329" t="s">
        <v>164</v>
      </c>
      <c r="DJC54" s="329" t="s">
        <v>164</v>
      </c>
      <c r="DJD54" s="329" t="s">
        <v>164</v>
      </c>
      <c r="DJE54" s="329" t="s">
        <v>164</v>
      </c>
      <c r="DJF54" s="329" t="s">
        <v>164</v>
      </c>
      <c r="DJG54" s="329" t="s">
        <v>164</v>
      </c>
      <c r="DJH54" s="329" t="s">
        <v>164</v>
      </c>
      <c r="DJI54" s="329" t="s">
        <v>164</v>
      </c>
      <c r="DJJ54" s="329" t="s">
        <v>164</v>
      </c>
      <c r="DJK54" s="329" t="s">
        <v>164</v>
      </c>
      <c r="DJL54" s="329" t="s">
        <v>164</v>
      </c>
      <c r="DJM54" s="329" t="s">
        <v>164</v>
      </c>
      <c r="DJN54" s="329" t="s">
        <v>164</v>
      </c>
      <c r="DJO54" s="329" t="s">
        <v>164</v>
      </c>
      <c r="DJP54" s="329" t="s">
        <v>164</v>
      </c>
      <c r="DJQ54" s="329" t="s">
        <v>164</v>
      </c>
      <c r="DJR54" s="329" t="s">
        <v>164</v>
      </c>
      <c r="DJS54" s="329" t="s">
        <v>164</v>
      </c>
      <c r="DJT54" s="329" t="s">
        <v>164</v>
      </c>
      <c r="DJU54" s="329" t="s">
        <v>164</v>
      </c>
      <c r="DJV54" s="329" t="s">
        <v>164</v>
      </c>
      <c r="DJW54" s="329" t="s">
        <v>164</v>
      </c>
      <c r="DJX54" s="329" t="s">
        <v>164</v>
      </c>
      <c r="DJY54" s="329" t="s">
        <v>164</v>
      </c>
      <c r="DJZ54" s="329" t="s">
        <v>164</v>
      </c>
      <c r="DKA54" s="329" t="s">
        <v>164</v>
      </c>
      <c r="DKB54" s="329" t="s">
        <v>164</v>
      </c>
      <c r="DKC54" s="329" t="s">
        <v>164</v>
      </c>
      <c r="DKD54" s="329" t="s">
        <v>164</v>
      </c>
      <c r="DKE54" s="329" t="s">
        <v>164</v>
      </c>
      <c r="DKF54" s="329" t="s">
        <v>164</v>
      </c>
      <c r="DKG54" s="329" t="s">
        <v>164</v>
      </c>
      <c r="DKH54" s="329" t="s">
        <v>164</v>
      </c>
      <c r="DKI54" s="329" t="s">
        <v>164</v>
      </c>
      <c r="DKJ54" s="329" t="s">
        <v>164</v>
      </c>
      <c r="DKK54" s="329" t="s">
        <v>164</v>
      </c>
      <c r="DKL54" s="329" t="s">
        <v>164</v>
      </c>
      <c r="DKM54" s="329" t="s">
        <v>164</v>
      </c>
      <c r="DKN54" s="329" t="s">
        <v>164</v>
      </c>
      <c r="DKO54" s="329" t="s">
        <v>164</v>
      </c>
      <c r="DKP54" s="329" t="s">
        <v>164</v>
      </c>
      <c r="DKQ54" s="329" t="s">
        <v>164</v>
      </c>
      <c r="DKR54" s="329" t="s">
        <v>164</v>
      </c>
      <c r="DKS54" s="329" t="s">
        <v>164</v>
      </c>
      <c r="DKT54" s="329" t="s">
        <v>164</v>
      </c>
      <c r="DKU54" s="329" t="s">
        <v>164</v>
      </c>
      <c r="DKV54" s="329" t="s">
        <v>164</v>
      </c>
      <c r="DKW54" s="329" t="s">
        <v>164</v>
      </c>
      <c r="DKX54" s="329" t="s">
        <v>164</v>
      </c>
      <c r="DKY54" s="329" t="s">
        <v>164</v>
      </c>
      <c r="DKZ54" s="329" t="s">
        <v>164</v>
      </c>
      <c r="DLA54" s="329" t="s">
        <v>164</v>
      </c>
      <c r="DLB54" s="329" t="s">
        <v>164</v>
      </c>
      <c r="DLC54" s="329" t="s">
        <v>164</v>
      </c>
      <c r="DLD54" s="329" t="s">
        <v>164</v>
      </c>
      <c r="DLE54" s="329" t="s">
        <v>164</v>
      </c>
      <c r="DLF54" s="329" t="s">
        <v>164</v>
      </c>
      <c r="DLG54" s="329" t="s">
        <v>164</v>
      </c>
      <c r="DLH54" s="329" t="s">
        <v>164</v>
      </c>
      <c r="DLI54" s="329" t="s">
        <v>164</v>
      </c>
      <c r="DLJ54" s="329" t="s">
        <v>164</v>
      </c>
      <c r="DLK54" s="329" t="s">
        <v>164</v>
      </c>
      <c r="DLL54" s="329" t="s">
        <v>164</v>
      </c>
      <c r="DLM54" s="329" t="s">
        <v>164</v>
      </c>
      <c r="DLN54" s="329" t="s">
        <v>164</v>
      </c>
      <c r="DLO54" s="329" t="s">
        <v>164</v>
      </c>
      <c r="DLP54" s="329" t="s">
        <v>164</v>
      </c>
      <c r="DLQ54" s="329" t="s">
        <v>164</v>
      </c>
      <c r="DLR54" s="329" t="s">
        <v>164</v>
      </c>
      <c r="DLS54" s="329" t="s">
        <v>164</v>
      </c>
      <c r="DLT54" s="329" t="s">
        <v>164</v>
      </c>
      <c r="DLU54" s="329" t="s">
        <v>164</v>
      </c>
      <c r="DLV54" s="329" t="s">
        <v>164</v>
      </c>
      <c r="DLW54" s="329" t="s">
        <v>164</v>
      </c>
      <c r="DLX54" s="329" t="s">
        <v>164</v>
      </c>
      <c r="DLY54" s="329" t="s">
        <v>164</v>
      </c>
      <c r="DLZ54" s="329" t="s">
        <v>164</v>
      </c>
      <c r="DMA54" s="329" t="s">
        <v>164</v>
      </c>
      <c r="DMB54" s="329" t="s">
        <v>164</v>
      </c>
      <c r="DMC54" s="329" t="s">
        <v>164</v>
      </c>
      <c r="DMD54" s="329" t="s">
        <v>164</v>
      </c>
      <c r="DME54" s="329" t="s">
        <v>164</v>
      </c>
      <c r="DMF54" s="329" t="s">
        <v>164</v>
      </c>
      <c r="DMG54" s="329" t="s">
        <v>164</v>
      </c>
      <c r="DMH54" s="329" t="s">
        <v>164</v>
      </c>
      <c r="DMI54" s="329" t="s">
        <v>164</v>
      </c>
      <c r="DMJ54" s="329" t="s">
        <v>164</v>
      </c>
      <c r="DMK54" s="329" t="s">
        <v>164</v>
      </c>
      <c r="DML54" s="329" t="s">
        <v>164</v>
      </c>
      <c r="DMM54" s="329" t="s">
        <v>164</v>
      </c>
      <c r="DMN54" s="329" t="s">
        <v>164</v>
      </c>
      <c r="DMO54" s="329" t="s">
        <v>164</v>
      </c>
      <c r="DMP54" s="329" t="s">
        <v>164</v>
      </c>
      <c r="DMQ54" s="329" t="s">
        <v>164</v>
      </c>
      <c r="DMR54" s="329" t="s">
        <v>164</v>
      </c>
      <c r="DMS54" s="329" t="s">
        <v>164</v>
      </c>
      <c r="DMT54" s="329" t="s">
        <v>164</v>
      </c>
      <c r="DMU54" s="329" t="s">
        <v>164</v>
      </c>
      <c r="DMV54" s="329" t="s">
        <v>164</v>
      </c>
      <c r="DMW54" s="329" t="s">
        <v>164</v>
      </c>
      <c r="DMX54" s="329" t="s">
        <v>164</v>
      </c>
      <c r="DMY54" s="329" t="s">
        <v>164</v>
      </c>
      <c r="DMZ54" s="329" t="s">
        <v>164</v>
      </c>
      <c r="DNA54" s="329" t="s">
        <v>164</v>
      </c>
      <c r="DNB54" s="329" t="s">
        <v>164</v>
      </c>
      <c r="DNC54" s="329" t="s">
        <v>164</v>
      </c>
      <c r="DND54" s="329" t="s">
        <v>164</v>
      </c>
      <c r="DNE54" s="329" t="s">
        <v>164</v>
      </c>
      <c r="DNF54" s="329" t="s">
        <v>164</v>
      </c>
      <c r="DNG54" s="329" t="s">
        <v>164</v>
      </c>
      <c r="DNH54" s="329" t="s">
        <v>164</v>
      </c>
      <c r="DNI54" s="329" t="s">
        <v>164</v>
      </c>
      <c r="DNJ54" s="329" t="s">
        <v>164</v>
      </c>
      <c r="DNK54" s="329" t="s">
        <v>164</v>
      </c>
      <c r="DNL54" s="329" t="s">
        <v>164</v>
      </c>
      <c r="DNM54" s="329" t="s">
        <v>164</v>
      </c>
      <c r="DNN54" s="329" t="s">
        <v>164</v>
      </c>
      <c r="DNO54" s="329" t="s">
        <v>164</v>
      </c>
      <c r="DNP54" s="329" t="s">
        <v>164</v>
      </c>
      <c r="DNQ54" s="329" t="s">
        <v>164</v>
      </c>
      <c r="DNR54" s="329" t="s">
        <v>164</v>
      </c>
      <c r="DNS54" s="329" t="s">
        <v>164</v>
      </c>
      <c r="DNT54" s="329" t="s">
        <v>164</v>
      </c>
      <c r="DNU54" s="329" t="s">
        <v>164</v>
      </c>
      <c r="DNV54" s="329" t="s">
        <v>164</v>
      </c>
      <c r="DNW54" s="329" t="s">
        <v>164</v>
      </c>
      <c r="DNX54" s="329" t="s">
        <v>164</v>
      </c>
      <c r="DNY54" s="329" t="s">
        <v>164</v>
      </c>
      <c r="DNZ54" s="329" t="s">
        <v>164</v>
      </c>
      <c r="DOA54" s="329" t="s">
        <v>164</v>
      </c>
      <c r="DOB54" s="329" t="s">
        <v>164</v>
      </c>
      <c r="DOC54" s="329" t="s">
        <v>164</v>
      </c>
      <c r="DOD54" s="329" t="s">
        <v>164</v>
      </c>
      <c r="DOE54" s="329" t="s">
        <v>164</v>
      </c>
      <c r="DOF54" s="329" t="s">
        <v>164</v>
      </c>
      <c r="DOG54" s="329" t="s">
        <v>164</v>
      </c>
      <c r="DOH54" s="329" t="s">
        <v>164</v>
      </c>
      <c r="DOI54" s="329" t="s">
        <v>164</v>
      </c>
      <c r="DOJ54" s="329" t="s">
        <v>164</v>
      </c>
      <c r="DOK54" s="329" t="s">
        <v>164</v>
      </c>
      <c r="DOL54" s="329" t="s">
        <v>164</v>
      </c>
      <c r="DOM54" s="329" t="s">
        <v>164</v>
      </c>
      <c r="DON54" s="329" t="s">
        <v>164</v>
      </c>
      <c r="DOO54" s="329" t="s">
        <v>164</v>
      </c>
      <c r="DOP54" s="329" t="s">
        <v>164</v>
      </c>
      <c r="DOQ54" s="329" t="s">
        <v>164</v>
      </c>
      <c r="DOR54" s="329" t="s">
        <v>164</v>
      </c>
      <c r="DOS54" s="329" t="s">
        <v>164</v>
      </c>
      <c r="DOT54" s="329" t="s">
        <v>164</v>
      </c>
      <c r="DOU54" s="329" t="s">
        <v>164</v>
      </c>
      <c r="DOV54" s="329" t="s">
        <v>164</v>
      </c>
      <c r="DOW54" s="329" t="s">
        <v>164</v>
      </c>
      <c r="DOX54" s="329" t="s">
        <v>164</v>
      </c>
      <c r="DOY54" s="329" t="s">
        <v>164</v>
      </c>
      <c r="DOZ54" s="329" t="s">
        <v>164</v>
      </c>
      <c r="DPA54" s="329" t="s">
        <v>164</v>
      </c>
      <c r="DPB54" s="329" t="s">
        <v>164</v>
      </c>
      <c r="DPC54" s="329" t="s">
        <v>164</v>
      </c>
      <c r="DPD54" s="329" t="s">
        <v>164</v>
      </c>
      <c r="DPE54" s="329" t="s">
        <v>164</v>
      </c>
      <c r="DPF54" s="329" t="s">
        <v>164</v>
      </c>
      <c r="DPG54" s="329" t="s">
        <v>164</v>
      </c>
      <c r="DPH54" s="329" t="s">
        <v>164</v>
      </c>
      <c r="DPI54" s="329" t="s">
        <v>164</v>
      </c>
      <c r="DPJ54" s="329" t="s">
        <v>164</v>
      </c>
      <c r="DPK54" s="329" t="s">
        <v>164</v>
      </c>
      <c r="DPL54" s="329" t="s">
        <v>164</v>
      </c>
      <c r="DPM54" s="329" t="s">
        <v>164</v>
      </c>
      <c r="DPN54" s="329" t="s">
        <v>164</v>
      </c>
      <c r="DPO54" s="329" t="s">
        <v>164</v>
      </c>
      <c r="DPP54" s="329" t="s">
        <v>164</v>
      </c>
      <c r="DPQ54" s="329" t="s">
        <v>164</v>
      </c>
      <c r="DPR54" s="329" t="s">
        <v>164</v>
      </c>
      <c r="DPS54" s="329" t="s">
        <v>164</v>
      </c>
      <c r="DPT54" s="329" t="s">
        <v>164</v>
      </c>
      <c r="DPU54" s="329" t="s">
        <v>164</v>
      </c>
      <c r="DPV54" s="329" t="s">
        <v>164</v>
      </c>
      <c r="DPW54" s="329" t="s">
        <v>164</v>
      </c>
      <c r="DPX54" s="329" t="s">
        <v>164</v>
      </c>
      <c r="DPY54" s="329" t="s">
        <v>164</v>
      </c>
      <c r="DPZ54" s="329" t="s">
        <v>164</v>
      </c>
      <c r="DQA54" s="329" t="s">
        <v>164</v>
      </c>
      <c r="DQB54" s="329" t="s">
        <v>164</v>
      </c>
      <c r="DQC54" s="329" t="s">
        <v>164</v>
      </c>
      <c r="DQD54" s="329" t="s">
        <v>164</v>
      </c>
      <c r="DQE54" s="329" t="s">
        <v>164</v>
      </c>
      <c r="DQF54" s="329" t="s">
        <v>164</v>
      </c>
      <c r="DQG54" s="329" t="s">
        <v>164</v>
      </c>
      <c r="DQH54" s="329" t="s">
        <v>164</v>
      </c>
      <c r="DQI54" s="329" t="s">
        <v>164</v>
      </c>
      <c r="DQJ54" s="329" t="s">
        <v>164</v>
      </c>
      <c r="DQK54" s="329" t="s">
        <v>164</v>
      </c>
      <c r="DQL54" s="329" t="s">
        <v>164</v>
      </c>
      <c r="DQM54" s="329" t="s">
        <v>164</v>
      </c>
      <c r="DQN54" s="329" t="s">
        <v>164</v>
      </c>
      <c r="DQO54" s="329" t="s">
        <v>164</v>
      </c>
      <c r="DQP54" s="329" t="s">
        <v>164</v>
      </c>
      <c r="DQQ54" s="329" t="s">
        <v>164</v>
      </c>
      <c r="DQR54" s="329" t="s">
        <v>164</v>
      </c>
      <c r="DQS54" s="329" t="s">
        <v>164</v>
      </c>
      <c r="DQT54" s="329" t="s">
        <v>164</v>
      </c>
      <c r="DQU54" s="329" t="s">
        <v>164</v>
      </c>
      <c r="DQV54" s="329" t="s">
        <v>164</v>
      </c>
      <c r="DQW54" s="329" t="s">
        <v>164</v>
      </c>
      <c r="DQX54" s="329" t="s">
        <v>164</v>
      </c>
      <c r="DQY54" s="329" t="s">
        <v>164</v>
      </c>
      <c r="DQZ54" s="329" t="s">
        <v>164</v>
      </c>
      <c r="DRA54" s="329" t="s">
        <v>164</v>
      </c>
      <c r="DRB54" s="329" t="s">
        <v>164</v>
      </c>
      <c r="DRC54" s="329" t="s">
        <v>164</v>
      </c>
      <c r="DRD54" s="329" t="s">
        <v>164</v>
      </c>
      <c r="DRE54" s="329" t="s">
        <v>164</v>
      </c>
      <c r="DRF54" s="329" t="s">
        <v>164</v>
      </c>
      <c r="DRG54" s="329" t="s">
        <v>164</v>
      </c>
      <c r="DRH54" s="329" t="s">
        <v>164</v>
      </c>
      <c r="DRI54" s="329" t="s">
        <v>164</v>
      </c>
      <c r="DRJ54" s="329" t="s">
        <v>164</v>
      </c>
      <c r="DRK54" s="329" t="s">
        <v>164</v>
      </c>
      <c r="DRL54" s="329" t="s">
        <v>164</v>
      </c>
      <c r="DRM54" s="329" t="s">
        <v>164</v>
      </c>
      <c r="DRN54" s="329" t="s">
        <v>164</v>
      </c>
      <c r="DRO54" s="329" t="s">
        <v>164</v>
      </c>
      <c r="DRP54" s="329" t="s">
        <v>164</v>
      </c>
      <c r="DRQ54" s="329" t="s">
        <v>164</v>
      </c>
      <c r="DRR54" s="329" t="s">
        <v>164</v>
      </c>
      <c r="DRS54" s="329" t="s">
        <v>164</v>
      </c>
      <c r="DRT54" s="329" t="s">
        <v>164</v>
      </c>
      <c r="DRU54" s="329" t="s">
        <v>164</v>
      </c>
      <c r="DRV54" s="329" t="s">
        <v>164</v>
      </c>
      <c r="DRW54" s="329" t="s">
        <v>164</v>
      </c>
      <c r="DRX54" s="329" t="s">
        <v>164</v>
      </c>
      <c r="DRY54" s="329" t="s">
        <v>164</v>
      </c>
      <c r="DRZ54" s="329" t="s">
        <v>164</v>
      </c>
      <c r="DSA54" s="329" t="s">
        <v>164</v>
      </c>
      <c r="DSB54" s="329" t="s">
        <v>164</v>
      </c>
      <c r="DSC54" s="329" t="s">
        <v>164</v>
      </c>
      <c r="DSD54" s="329" t="s">
        <v>164</v>
      </c>
      <c r="DSE54" s="329" t="s">
        <v>164</v>
      </c>
      <c r="DSF54" s="329" t="s">
        <v>164</v>
      </c>
      <c r="DSG54" s="329" t="s">
        <v>164</v>
      </c>
      <c r="DSH54" s="329" t="s">
        <v>164</v>
      </c>
      <c r="DSI54" s="329" t="s">
        <v>164</v>
      </c>
      <c r="DSJ54" s="329" t="s">
        <v>164</v>
      </c>
      <c r="DSK54" s="329" t="s">
        <v>164</v>
      </c>
      <c r="DSL54" s="329" t="s">
        <v>164</v>
      </c>
      <c r="DSM54" s="329" t="s">
        <v>164</v>
      </c>
      <c r="DSN54" s="329" t="s">
        <v>164</v>
      </c>
      <c r="DSO54" s="329" t="s">
        <v>164</v>
      </c>
      <c r="DSP54" s="329" t="s">
        <v>164</v>
      </c>
      <c r="DSQ54" s="329" t="s">
        <v>164</v>
      </c>
      <c r="DSR54" s="329" t="s">
        <v>164</v>
      </c>
      <c r="DSS54" s="329" t="s">
        <v>164</v>
      </c>
      <c r="DST54" s="329" t="s">
        <v>164</v>
      </c>
      <c r="DSU54" s="329" t="s">
        <v>164</v>
      </c>
      <c r="DSV54" s="329" t="s">
        <v>164</v>
      </c>
      <c r="DSW54" s="329" t="s">
        <v>164</v>
      </c>
      <c r="DSX54" s="329" t="s">
        <v>164</v>
      </c>
      <c r="DSY54" s="329" t="s">
        <v>164</v>
      </c>
      <c r="DSZ54" s="329" t="s">
        <v>164</v>
      </c>
      <c r="DTA54" s="329" t="s">
        <v>164</v>
      </c>
      <c r="DTB54" s="329" t="s">
        <v>164</v>
      </c>
      <c r="DTC54" s="329" t="s">
        <v>164</v>
      </c>
      <c r="DTD54" s="329" t="s">
        <v>164</v>
      </c>
      <c r="DTE54" s="329" t="s">
        <v>164</v>
      </c>
      <c r="DTF54" s="329" t="s">
        <v>164</v>
      </c>
      <c r="DTG54" s="329" t="s">
        <v>164</v>
      </c>
      <c r="DTH54" s="329" t="s">
        <v>164</v>
      </c>
      <c r="DTI54" s="329" t="s">
        <v>164</v>
      </c>
      <c r="DTJ54" s="329" t="s">
        <v>164</v>
      </c>
      <c r="DTK54" s="329" t="s">
        <v>164</v>
      </c>
      <c r="DTL54" s="329" t="s">
        <v>164</v>
      </c>
      <c r="DTM54" s="329" t="s">
        <v>164</v>
      </c>
      <c r="DTN54" s="329" t="s">
        <v>164</v>
      </c>
      <c r="DTO54" s="329" t="s">
        <v>164</v>
      </c>
      <c r="DTP54" s="329" t="s">
        <v>164</v>
      </c>
      <c r="DTQ54" s="329" t="s">
        <v>164</v>
      </c>
      <c r="DTR54" s="329" t="s">
        <v>164</v>
      </c>
      <c r="DTS54" s="329" t="s">
        <v>164</v>
      </c>
      <c r="DTT54" s="329" t="s">
        <v>164</v>
      </c>
      <c r="DTU54" s="329" t="s">
        <v>164</v>
      </c>
      <c r="DTV54" s="329" t="s">
        <v>164</v>
      </c>
      <c r="DTW54" s="329" t="s">
        <v>164</v>
      </c>
      <c r="DTX54" s="329" t="s">
        <v>164</v>
      </c>
      <c r="DTY54" s="329" t="s">
        <v>164</v>
      </c>
      <c r="DTZ54" s="329" t="s">
        <v>164</v>
      </c>
      <c r="DUA54" s="329" t="s">
        <v>164</v>
      </c>
      <c r="DUB54" s="329" t="s">
        <v>164</v>
      </c>
      <c r="DUC54" s="329" t="s">
        <v>164</v>
      </c>
      <c r="DUD54" s="329" t="s">
        <v>164</v>
      </c>
      <c r="DUE54" s="329" t="s">
        <v>164</v>
      </c>
      <c r="DUF54" s="329" t="s">
        <v>164</v>
      </c>
      <c r="DUG54" s="329" t="s">
        <v>164</v>
      </c>
      <c r="DUH54" s="329" t="s">
        <v>164</v>
      </c>
      <c r="DUI54" s="329" t="s">
        <v>164</v>
      </c>
      <c r="DUJ54" s="329" t="s">
        <v>164</v>
      </c>
      <c r="DUK54" s="329" t="s">
        <v>164</v>
      </c>
      <c r="DUL54" s="329" t="s">
        <v>164</v>
      </c>
      <c r="DUM54" s="329" t="s">
        <v>164</v>
      </c>
      <c r="DUN54" s="329" t="s">
        <v>164</v>
      </c>
      <c r="DUO54" s="329" t="s">
        <v>164</v>
      </c>
      <c r="DUP54" s="329" t="s">
        <v>164</v>
      </c>
      <c r="DUQ54" s="329" t="s">
        <v>164</v>
      </c>
      <c r="DUR54" s="329" t="s">
        <v>164</v>
      </c>
      <c r="DUS54" s="329" t="s">
        <v>164</v>
      </c>
      <c r="DUT54" s="329" t="s">
        <v>164</v>
      </c>
      <c r="DUU54" s="329" t="s">
        <v>164</v>
      </c>
      <c r="DUV54" s="329" t="s">
        <v>164</v>
      </c>
      <c r="DUW54" s="329" t="s">
        <v>164</v>
      </c>
      <c r="DUX54" s="329" t="s">
        <v>164</v>
      </c>
      <c r="DUY54" s="329" t="s">
        <v>164</v>
      </c>
      <c r="DUZ54" s="329" t="s">
        <v>164</v>
      </c>
      <c r="DVA54" s="329" t="s">
        <v>164</v>
      </c>
      <c r="DVB54" s="329" t="s">
        <v>164</v>
      </c>
      <c r="DVC54" s="329" t="s">
        <v>164</v>
      </c>
      <c r="DVD54" s="329" t="s">
        <v>164</v>
      </c>
      <c r="DVE54" s="329" t="s">
        <v>164</v>
      </c>
      <c r="DVF54" s="329" t="s">
        <v>164</v>
      </c>
      <c r="DVG54" s="329" t="s">
        <v>164</v>
      </c>
      <c r="DVH54" s="329" t="s">
        <v>164</v>
      </c>
      <c r="DVI54" s="329" t="s">
        <v>164</v>
      </c>
      <c r="DVJ54" s="329" t="s">
        <v>164</v>
      </c>
      <c r="DVK54" s="329" t="s">
        <v>164</v>
      </c>
      <c r="DVL54" s="329" t="s">
        <v>164</v>
      </c>
      <c r="DVM54" s="329" t="s">
        <v>164</v>
      </c>
      <c r="DVN54" s="329" t="s">
        <v>164</v>
      </c>
      <c r="DVO54" s="329" t="s">
        <v>164</v>
      </c>
      <c r="DVP54" s="329" t="s">
        <v>164</v>
      </c>
      <c r="DVQ54" s="329" t="s">
        <v>164</v>
      </c>
      <c r="DVR54" s="329" t="s">
        <v>164</v>
      </c>
      <c r="DVS54" s="329" t="s">
        <v>164</v>
      </c>
      <c r="DVT54" s="329" t="s">
        <v>164</v>
      </c>
      <c r="DVU54" s="329" t="s">
        <v>164</v>
      </c>
      <c r="DVV54" s="329" t="s">
        <v>164</v>
      </c>
      <c r="DVW54" s="329" t="s">
        <v>164</v>
      </c>
      <c r="DVX54" s="329" t="s">
        <v>164</v>
      </c>
      <c r="DVY54" s="329" t="s">
        <v>164</v>
      </c>
      <c r="DVZ54" s="329" t="s">
        <v>164</v>
      </c>
      <c r="DWA54" s="329" t="s">
        <v>164</v>
      </c>
      <c r="DWB54" s="329" t="s">
        <v>164</v>
      </c>
      <c r="DWC54" s="329" t="s">
        <v>164</v>
      </c>
      <c r="DWD54" s="329" t="s">
        <v>164</v>
      </c>
      <c r="DWE54" s="329" t="s">
        <v>164</v>
      </c>
      <c r="DWF54" s="329" t="s">
        <v>164</v>
      </c>
      <c r="DWG54" s="329" t="s">
        <v>164</v>
      </c>
      <c r="DWH54" s="329" t="s">
        <v>164</v>
      </c>
      <c r="DWI54" s="329" t="s">
        <v>164</v>
      </c>
      <c r="DWJ54" s="329" t="s">
        <v>164</v>
      </c>
      <c r="DWK54" s="329" t="s">
        <v>164</v>
      </c>
      <c r="DWL54" s="329" t="s">
        <v>164</v>
      </c>
      <c r="DWM54" s="329" t="s">
        <v>164</v>
      </c>
      <c r="DWN54" s="329" t="s">
        <v>164</v>
      </c>
      <c r="DWO54" s="329" t="s">
        <v>164</v>
      </c>
      <c r="DWP54" s="329" t="s">
        <v>164</v>
      </c>
      <c r="DWQ54" s="329" t="s">
        <v>164</v>
      </c>
      <c r="DWR54" s="329" t="s">
        <v>164</v>
      </c>
      <c r="DWS54" s="329" t="s">
        <v>164</v>
      </c>
      <c r="DWT54" s="329" t="s">
        <v>164</v>
      </c>
      <c r="DWU54" s="329" t="s">
        <v>164</v>
      </c>
      <c r="DWV54" s="329" t="s">
        <v>164</v>
      </c>
      <c r="DWW54" s="329" t="s">
        <v>164</v>
      </c>
      <c r="DWX54" s="329" t="s">
        <v>164</v>
      </c>
      <c r="DWY54" s="329" t="s">
        <v>164</v>
      </c>
      <c r="DWZ54" s="329" t="s">
        <v>164</v>
      </c>
      <c r="DXA54" s="329" t="s">
        <v>164</v>
      </c>
      <c r="DXB54" s="329" t="s">
        <v>164</v>
      </c>
      <c r="DXC54" s="329" t="s">
        <v>164</v>
      </c>
      <c r="DXD54" s="329" t="s">
        <v>164</v>
      </c>
      <c r="DXE54" s="329" t="s">
        <v>164</v>
      </c>
      <c r="DXF54" s="329" t="s">
        <v>164</v>
      </c>
      <c r="DXG54" s="329" t="s">
        <v>164</v>
      </c>
      <c r="DXH54" s="329" t="s">
        <v>164</v>
      </c>
      <c r="DXI54" s="329" t="s">
        <v>164</v>
      </c>
      <c r="DXJ54" s="329" t="s">
        <v>164</v>
      </c>
      <c r="DXK54" s="329" t="s">
        <v>164</v>
      </c>
      <c r="DXL54" s="329" t="s">
        <v>164</v>
      </c>
      <c r="DXM54" s="329" t="s">
        <v>164</v>
      </c>
      <c r="DXN54" s="329" t="s">
        <v>164</v>
      </c>
      <c r="DXO54" s="329" t="s">
        <v>164</v>
      </c>
      <c r="DXP54" s="329" t="s">
        <v>164</v>
      </c>
      <c r="DXQ54" s="329" t="s">
        <v>164</v>
      </c>
      <c r="DXR54" s="329" t="s">
        <v>164</v>
      </c>
      <c r="DXS54" s="329" t="s">
        <v>164</v>
      </c>
      <c r="DXT54" s="329" t="s">
        <v>164</v>
      </c>
      <c r="DXU54" s="329" t="s">
        <v>164</v>
      </c>
      <c r="DXV54" s="329" t="s">
        <v>164</v>
      </c>
      <c r="DXW54" s="329" t="s">
        <v>164</v>
      </c>
      <c r="DXX54" s="329" t="s">
        <v>164</v>
      </c>
      <c r="DXY54" s="329" t="s">
        <v>164</v>
      </c>
      <c r="DXZ54" s="329" t="s">
        <v>164</v>
      </c>
      <c r="DYA54" s="329" t="s">
        <v>164</v>
      </c>
      <c r="DYB54" s="329" t="s">
        <v>164</v>
      </c>
      <c r="DYC54" s="329" t="s">
        <v>164</v>
      </c>
      <c r="DYD54" s="329" t="s">
        <v>164</v>
      </c>
      <c r="DYE54" s="329" t="s">
        <v>164</v>
      </c>
      <c r="DYF54" s="329" t="s">
        <v>164</v>
      </c>
      <c r="DYG54" s="329" t="s">
        <v>164</v>
      </c>
      <c r="DYH54" s="329" t="s">
        <v>164</v>
      </c>
      <c r="DYI54" s="329" t="s">
        <v>164</v>
      </c>
      <c r="DYJ54" s="329" t="s">
        <v>164</v>
      </c>
      <c r="DYK54" s="329" t="s">
        <v>164</v>
      </c>
      <c r="DYL54" s="329" t="s">
        <v>164</v>
      </c>
      <c r="DYM54" s="329" t="s">
        <v>164</v>
      </c>
      <c r="DYN54" s="329" t="s">
        <v>164</v>
      </c>
      <c r="DYO54" s="329" t="s">
        <v>164</v>
      </c>
      <c r="DYP54" s="329" t="s">
        <v>164</v>
      </c>
      <c r="DYQ54" s="329" t="s">
        <v>164</v>
      </c>
      <c r="DYR54" s="329" t="s">
        <v>164</v>
      </c>
      <c r="DYS54" s="329" t="s">
        <v>164</v>
      </c>
      <c r="DYT54" s="329" t="s">
        <v>164</v>
      </c>
      <c r="DYU54" s="329" t="s">
        <v>164</v>
      </c>
      <c r="DYV54" s="329" t="s">
        <v>164</v>
      </c>
      <c r="DYW54" s="329" t="s">
        <v>164</v>
      </c>
      <c r="DYX54" s="329" t="s">
        <v>164</v>
      </c>
      <c r="DYY54" s="329" t="s">
        <v>164</v>
      </c>
      <c r="DYZ54" s="329" t="s">
        <v>164</v>
      </c>
      <c r="DZA54" s="329" t="s">
        <v>164</v>
      </c>
      <c r="DZB54" s="329" t="s">
        <v>164</v>
      </c>
      <c r="DZC54" s="329" t="s">
        <v>164</v>
      </c>
      <c r="DZD54" s="329" t="s">
        <v>164</v>
      </c>
      <c r="DZE54" s="329" t="s">
        <v>164</v>
      </c>
      <c r="DZF54" s="329" t="s">
        <v>164</v>
      </c>
      <c r="DZG54" s="329" t="s">
        <v>164</v>
      </c>
      <c r="DZH54" s="329" t="s">
        <v>164</v>
      </c>
      <c r="DZI54" s="329" t="s">
        <v>164</v>
      </c>
      <c r="DZJ54" s="329" t="s">
        <v>164</v>
      </c>
      <c r="DZK54" s="329" t="s">
        <v>164</v>
      </c>
      <c r="DZL54" s="329" t="s">
        <v>164</v>
      </c>
      <c r="DZM54" s="329" t="s">
        <v>164</v>
      </c>
      <c r="DZN54" s="329" t="s">
        <v>164</v>
      </c>
      <c r="DZO54" s="329" t="s">
        <v>164</v>
      </c>
      <c r="DZP54" s="329" t="s">
        <v>164</v>
      </c>
      <c r="DZQ54" s="329" t="s">
        <v>164</v>
      </c>
      <c r="DZR54" s="329" t="s">
        <v>164</v>
      </c>
      <c r="DZS54" s="329" t="s">
        <v>164</v>
      </c>
      <c r="DZT54" s="329" t="s">
        <v>164</v>
      </c>
      <c r="DZU54" s="329" t="s">
        <v>164</v>
      </c>
      <c r="DZV54" s="329" t="s">
        <v>164</v>
      </c>
      <c r="DZW54" s="329" t="s">
        <v>164</v>
      </c>
      <c r="DZX54" s="329" t="s">
        <v>164</v>
      </c>
      <c r="DZY54" s="329" t="s">
        <v>164</v>
      </c>
      <c r="DZZ54" s="329" t="s">
        <v>164</v>
      </c>
      <c r="EAA54" s="329" t="s">
        <v>164</v>
      </c>
      <c r="EAB54" s="329" t="s">
        <v>164</v>
      </c>
      <c r="EAC54" s="329" t="s">
        <v>164</v>
      </c>
      <c r="EAD54" s="329" t="s">
        <v>164</v>
      </c>
      <c r="EAE54" s="329" t="s">
        <v>164</v>
      </c>
      <c r="EAF54" s="329" t="s">
        <v>164</v>
      </c>
      <c r="EAG54" s="329" t="s">
        <v>164</v>
      </c>
      <c r="EAH54" s="329" t="s">
        <v>164</v>
      </c>
      <c r="EAI54" s="329" t="s">
        <v>164</v>
      </c>
      <c r="EAJ54" s="329" t="s">
        <v>164</v>
      </c>
      <c r="EAK54" s="329" t="s">
        <v>164</v>
      </c>
      <c r="EAL54" s="329" t="s">
        <v>164</v>
      </c>
      <c r="EAM54" s="329" t="s">
        <v>164</v>
      </c>
      <c r="EAN54" s="329" t="s">
        <v>164</v>
      </c>
      <c r="EAO54" s="329" t="s">
        <v>164</v>
      </c>
      <c r="EAP54" s="329" t="s">
        <v>164</v>
      </c>
      <c r="EAQ54" s="329" t="s">
        <v>164</v>
      </c>
      <c r="EAR54" s="329" t="s">
        <v>164</v>
      </c>
      <c r="EAS54" s="329" t="s">
        <v>164</v>
      </c>
      <c r="EAT54" s="329" t="s">
        <v>164</v>
      </c>
      <c r="EAU54" s="329" t="s">
        <v>164</v>
      </c>
      <c r="EAV54" s="329" t="s">
        <v>164</v>
      </c>
      <c r="EAW54" s="329" t="s">
        <v>164</v>
      </c>
      <c r="EAX54" s="329" t="s">
        <v>164</v>
      </c>
      <c r="EAY54" s="329" t="s">
        <v>164</v>
      </c>
      <c r="EAZ54" s="329" t="s">
        <v>164</v>
      </c>
      <c r="EBA54" s="329" t="s">
        <v>164</v>
      </c>
      <c r="EBB54" s="329" t="s">
        <v>164</v>
      </c>
      <c r="EBC54" s="329" t="s">
        <v>164</v>
      </c>
      <c r="EBD54" s="329" t="s">
        <v>164</v>
      </c>
      <c r="EBE54" s="329" t="s">
        <v>164</v>
      </c>
      <c r="EBF54" s="329" t="s">
        <v>164</v>
      </c>
      <c r="EBG54" s="329" t="s">
        <v>164</v>
      </c>
      <c r="EBH54" s="329" t="s">
        <v>164</v>
      </c>
      <c r="EBI54" s="329" t="s">
        <v>164</v>
      </c>
      <c r="EBJ54" s="329" t="s">
        <v>164</v>
      </c>
      <c r="EBK54" s="329" t="s">
        <v>164</v>
      </c>
      <c r="EBL54" s="329" t="s">
        <v>164</v>
      </c>
      <c r="EBM54" s="329" t="s">
        <v>164</v>
      </c>
      <c r="EBN54" s="329" t="s">
        <v>164</v>
      </c>
      <c r="EBO54" s="329" t="s">
        <v>164</v>
      </c>
      <c r="EBP54" s="329" t="s">
        <v>164</v>
      </c>
      <c r="EBQ54" s="329" t="s">
        <v>164</v>
      </c>
      <c r="EBR54" s="329" t="s">
        <v>164</v>
      </c>
      <c r="EBS54" s="329" t="s">
        <v>164</v>
      </c>
      <c r="EBT54" s="329" t="s">
        <v>164</v>
      </c>
      <c r="EBU54" s="329" t="s">
        <v>164</v>
      </c>
      <c r="EBV54" s="329" t="s">
        <v>164</v>
      </c>
      <c r="EBW54" s="329" t="s">
        <v>164</v>
      </c>
      <c r="EBX54" s="329" t="s">
        <v>164</v>
      </c>
      <c r="EBY54" s="329" t="s">
        <v>164</v>
      </c>
      <c r="EBZ54" s="329" t="s">
        <v>164</v>
      </c>
      <c r="ECA54" s="329" t="s">
        <v>164</v>
      </c>
      <c r="ECB54" s="329" t="s">
        <v>164</v>
      </c>
      <c r="ECC54" s="329" t="s">
        <v>164</v>
      </c>
      <c r="ECD54" s="329" t="s">
        <v>164</v>
      </c>
      <c r="ECE54" s="329" t="s">
        <v>164</v>
      </c>
      <c r="ECF54" s="329" t="s">
        <v>164</v>
      </c>
      <c r="ECG54" s="329" t="s">
        <v>164</v>
      </c>
      <c r="ECH54" s="329" t="s">
        <v>164</v>
      </c>
      <c r="ECI54" s="329" t="s">
        <v>164</v>
      </c>
      <c r="ECJ54" s="329" t="s">
        <v>164</v>
      </c>
      <c r="ECK54" s="329" t="s">
        <v>164</v>
      </c>
      <c r="ECL54" s="329" t="s">
        <v>164</v>
      </c>
      <c r="ECM54" s="329" t="s">
        <v>164</v>
      </c>
      <c r="ECN54" s="329" t="s">
        <v>164</v>
      </c>
      <c r="ECO54" s="329" t="s">
        <v>164</v>
      </c>
      <c r="ECP54" s="329" t="s">
        <v>164</v>
      </c>
      <c r="ECQ54" s="329" t="s">
        <v>164</v>
      </c>
      <c r="ECR54" s="329" t="s">
        <v>164</v>
      </c>
      <c r="ECS54" s="329" t="s">
        <v>164</v>
      </c>
      <c r="ECT54" s="329" t="s">
        <v>164</v>
      </c>
      <c r="ECU54" s="329" t="s">
        <v>164</v>
      </c>
      <c r="ECV54" s="329" t="s">
        <v>164</v>
      </c>
      <c r="ECW54" s="329" t="s">
        <v>164</v>
      </c>
      <c r="ECX54" s="329" t="s">
        <v>164</v>
      </c>
      <c r="ECY54" s="329" t="s">
        <v>164</v>
      </c>
      <c r="ECZ54" s="329" t="s">
        <v>164</v>
      </c>
      <c r="EDA54" s="329" t="s">
        <v>164</v>
      </c>
      <c r="EDB54" s="329" t="s">
        <v>164</v>
      </c>
      <c r="EDC54" s="329" t="s">
        <v>164</v>
      </c>
      <c r="EDD54" s="329" t="s">
        <v>164</v>
      </c>
      <c r="EDE54" s="329" t="s">
        <v>164</v>
      </c>
      <c r="EDF54" s="329" t="s">
        <v>164</v>
      </c>
      <c r="EDG54" s="329" t="s">
        <v>164</v>
      </c>
      <c r="EDH54" s="329" t="s">
        <v>164</v>
      </c>
      <c r="EDI54" s="329" t="s">
        <v>164</v>
      </c>
      <c r="EDJ54" s="329" t="s">
        <v>164</v>
      </c>
      <c r="EDK54" s="329" t="s">
        <v>164</v>
      </c>
      <c r="EDL54" s="329" t="s">
        <v>164</v>
      </c>
      <c r="EDM54" s="329" t="s">
        <v>164</v>
      </c>
      <c r="EDN54" s="329" t="s">
        <v>164</v>
      </c>
      <c r="EDO54" s="329" t="s">
        <v>164</v>
      </c>
      <c r="EDP54" s="329" t="s">
        <v>164</v>
      </c>
      <c r="EDQ54" s="329" t="s">
        <v>164</v>
      </c>
      <c r="EDR54" s="329" t="s">
        <v>164</v>
      </c>
      <c r="EDS54" s="329" t="s">
        <v>164</v>
      </c>
      <c r="EDT54" s="329" t="s">
        <v>164</v>
      </c>
      <c r="EDU54" s="329" t="s">
        <v>164</v>
      </c>
      <c r="EDV54" s="329" t="s">
        <v>164</v>
      </c>
      <c r="EDW54" s="329" t="s">
        <v>164</v>
      </c>
      <c r="EDX54" s="329" t="s">
        <v>164</v>
      </c>
      <c r="EDY54" s="329" t="s">
        <v>164</v>
      </c>
      <c r="EDZ54" s="329" t="s">
        <v>164</v>
      </c>
      <c r="EEA54" s="329" t="s">
        <v>164</v>
      </c>
      <c r="EEB54" s="329" t="s">
        <v>164</v>
      </c>
      <c r="EEC54" s="329" t="s">
        <v>164</v>
      </c>
      <c r="EED54" s="329" t="s">
        <v>164</v>
      </c>
      <c r="EEE54" s="329" t="s">
        <v>164</v>
      </c>
      <c r="EEF54" s="329" t="s">
        <v>164</v>
      </c>
      <c r="EEG54" s="329" t="s">
        <v>164</v>
      </c>
      <c r="EEH54" s="329" t="s">
        <v>164</v>
      </c>
      <c r="EEI54" s="329" t="s">
        <v>164</v>
      </c>
      <c r="EEJ54" s="329" t="s">
        <v>164</v>
      </c>
      <c r="EEK54" s="329" t="s">
        <v>164</v>
      </c>
      <c r="EEL54" s="329" t="s">
        <v>164</v>
      </c>
      <c r="EEM54" s="329" t="s">
        <v>164</v>
      </c>
      <c r="EEN54" s="329" t="s">
        <v>164</v>
      </c>
      <c r="EEO54" s="329" t="s">
        <v>164</v>
      </c>
      <c r="EEP54" s="329" t="s">
        <v>164</v>
      </c>
      <c r="EEQ54" s="329" t="s">
        <v>164</v>
      </c>
      <c r="EER54" s="329" t="s">
        <v>164</v>
      </c>
      <c r="EES54" s="329" t="s">
        <v>164</v>
      </c>
      <c r="EET54" s="329" t="s">
        <v>164</v>
      </c>
      <c r="EEU54" s="329" t="s">
        <v>164</v>
      </c>
      <c r="EEV54" s="329" t="s">
        <v>164</v>
      </c>
      <c r="EEW54" s="329" t="s">
        <v>164</v>
      </c>
      <c r="EEX54" s="329" t="s">
        <v>164</v>
      </c>
      <c r="EEY54" s="329" t="s">
        <v>164</v>
      </c>
      <c r="EEZ54" s="329" t="s">
        <v>164</v>
      </c>
      <c r="EFA54" s="329" t="s">
        <v>164</v>
      </c>
      <c r="EFB54" s="329" t="s">
        <v>164</v>
      </c>
      <c r="EFC54" s="329" t="s">
        <v>164</v>
      </c>
      <c r="EFD54" s="329" t="s">
        <v>164</v>
      </c>
      <c r="EFE54" s="329" t="s">
        <v>164</v>
      </c>
      <c r="EFF54" s="329" t="s">
        <v>164</v>
      </c>
      <c r="EFG54" s="329" t="s">
        <v>164</v>
      </c>
      <c r="EFH54" s="329" t="s">
        <v>164</v>
      </c>
      <c r="EFI54" s="329" t="s">
        <v>164</v>
      </c>
      <c r="EFJ54" s="329" t="s">
        <v>164</v>
      </c>
      <c r="EFK54" s="329" t="s">
        <v>164</v>
      </c>
      <c r="EFL54" s="329" t="s">
        <v>164</v>
      </c>
      <c r="EFM54" s="329" t="s">
        <v>164</v>
      </c>
      <c r="EFN54" s="329" t="s">
        <v>164</v>
      </c>
      <c r="EFO54" s="329" t="s">
        <v>164</v>
      </c>
      <c r="EFP54" s="329" t="s">
        <v>164</v>
      </c>
      <c r="EFQ54" s="329" t="s">
        <v>164</v>
      </c>
      <c r="EFR54" s="329" t="s">
        <v>164</v>
      </c>
      <c r="EFS54" s="329" t="s">
        <v>164</v>
      </c>
      <c r="EFT54" s="329" t="s">
        <v>164</v>
      </c>
      <c r="EFU54" s="329" t="s">
        <v>164</v>
      </c>
      <c r="EFV54" s="329" t="s">
        <v>164</v>
      </c>
      <c r="EFW54" s="329" t="s">
        <v>164</v>
      </c>
      <c r="EFX54" s="329" t="s">
        <v>164</v>
      </c>
      <c r="EFY54" s="329" t="s">
        <v>164</v>
      </c>
      <c r="EFZ54" s="329" t="s">
        <v>164</v>
      </c>
      <c r="EGA54" s="329" t="s">
        <v>164</v>
      </c>
      <c r="EGB54" s="329" t="s">
        <v>164</v>
      </c>
      <c r="EGC54" s="329" t="s">
        <v>164</v>
      </c>
      <c r="EGD54" s="329" t="s">
        <v>164</v>
      </c>
      <c r="EGE54" s="329" t="s">
        <v>164</v>
      </c>
      <c r="EGF54" s="329" t="s">
        <v>164</v>
      </c>
      <c r="EGG54" s="329" t="s">
        <v>164</v>
      </c>
      <c r="EGH54" s="329" t="s">
        <v>164</v>
      </c>
      <c r="EGI54" s="329" t="s">
        <v>164</v>
      </c>
      <c r="EGJ54" s="329" t="s">
        <v>164</v>
      </c>
      <c r="EGK54" s="329" t="s">
        <v>164</v>
      </c>
      <c r="EGL54" s="329" t="s">
        <v>164</v>
      </c>
      <c r="EGM54" s="329" t="s">
        <v>164</v>
      </c>
      <c r="EGN54" s="329" t="s">
        <v>164</v>
      </c>
      <c r="EGO54" s="329" t="s">
        <v>164</v>
      </c>
      <c r="EGP54" s="329" t="s">
        <v>164</v>
      </c>
      <c r="EGQ54" s="329" t="s">
        <v>164</v>
      </c>
      <c r="EGR54" s="329" t="s">
        <v>164</v>
      </c>
      <c r="EGS54" s="329" t="s">
        <v>164</v>
      </c>
      <c r="EGT54" s="329" t="s">
        <v>164</v>
      </c>
      <c r="EGU54" s="329" t="s">
        <v>164</v>
      </c>
      <c r="EGV54" s="329" t="s">
        <v>164</v>
      </c>
      <c r="EGW54" s="329" t="s">
        <v>164</v>
      </c>
      <c r="EGX54" s="329" t="s">
        <v>164</v>
      </c>
      <c r="EGY54" s="329" t="s">
        <v>164</v>
      </c>
      <c r="EGZ54" s="329" t="s">
        <v>164</v>
      </c>
      <c r="EHA54" s="329" t="s">
        <v>164</v>
      </c>
      <c r="EHB54" s="329" t="s">
        <v>164</v>
      </c>
      <c r="EHC54" s="329" t="s">
        <v>164</v>
      </c>
      <c r="EHD54" s="329" t="s">
        <v>164</v>
      </c>
      <c r="EHE54" s="329" t="s">
        <v>164</v>
      </c>
      <c r="EHF54" s="329" t="s">
        <v>164</v>
      </c>
      <c r="EHG54" s="329" t="s">
        <v>164</v>
      </c>
      <c r="EHH54" s="329" t="s">
        <v>164</v>
      </c>
      <c r="EHI54" s="329" t="s">
        <v>164</v>
      </c>
      <c r="EHJ54" s="329" t="s">
        <v>164</v>
      </c>
      <c r="EHK54" s="329" t="s">
        <v>164</v>
      </c>
      <c r="EHL54" s="329" t="s">
        <v>164</v>
      </c>
      <c r="EHM54" s="329" t="s">
        <v>164</v>
      </c>
      <c r="EHN54" s="329" t="s">
        <v>164</v>
      </c>
      <c r="EHO54" s="329" t="s">
        <v>164</v>
      </c>
      <c r="EHP54" s="329" t="s">
        <v>164</v>
      </c>
      <c r="EHQ54" s="329" t="s">
        <v>164</v>
      </c>
      <c r="EHR54" s="329" t="s">
        <v>164</v>
      </c>
      <c r="EHS54" s="329" t="s">
        <v>164</v>
      </c>
      <c r="EHT54" s="329" t="s">
        <v>164</v>
      </c>
      <c r="EHU54" s="329" t="s">
        <v>164</v>
      </c>
      <c r="EHV54" s="329" t="s">
        <v>164</v>
      </c>
      <c r="EHW54" s="329" t="s">
        <v>164</v>
      </c>
      <c r="EHX54" s="329" t="s">
        <v>164</v>
      </c>
      <c r="EHY54" s="329" t="s">
        <v>164</v>
      </c>
      <c r="EHZ54" s="329" t="s">
        <v>164</v>
      </c>
      <c r="EIA54" s="329" t="s">
        <v>164</v>
      </c>
      <c r="EIB54" s="329" t="s">
        <v>164</v>
      </c>
      <c r="EIC54" s="329" t="s">
        <v>164</v>
      </c>
      <c r="EID54" s="329" t="s">
        <v>164</v>
      </c>
      <c r="EIE54" s="329" t="s">
        <v>164</v>
      </c>
      <c r="EIF54" s="329" t="s">
        <v>164</v>
      </c>
      <c r="EIG54" s="329" t="s">
        <v>164</v>
      </c>
      <c r="EIH54" s="329" t="s">
        <v>164</v>
      </c>
      <c r="EII54" s="329" t="s">
        <v>164</v>
      </c>
      <c r="EIJ54" s="329" t="s">
        <v>164</v>
      </c>
      <c r="EIK54" s="329" t="s">
        <v>164</v>
      </c>
      <c r="EIL54" s="329" t="s">
        <v>164</v>
      </c>
      <c r="EIM54" s="329" t="s">
        <v>164</v>
      </c>
      <c r="EIN54" s="329" t="s">
        <v>164</v>
      </c>
      <c r="EIO54" s="329" t="s">
        <v>164</v>
      </c>
      <c r="EIP54" s="329" t="s">
        <v>164</v>
      </c>
      <c r="EIQ54" s="329" t="s">
        <v>164</v>
      </c>
      <c r="EIR54" s="329" t="s">
        <v>164</v>
      </c>
      <c r="EIS54" s="329" t="s">
        <v>164</v>
      </c>
      <c r="EIT54" s="329" t="s">
        <v>164</v>
      </c>
      <c r="EIU54" s="329" t="s">
        <v>164</v>
      </c>
      <c r="EIV54" s="329" t="s">
        <v>164</v>
      </c>
      <c r="EIW54" s="329" t="s">
        <v>164</v>
      </c>
      <c r="EIX54" s="329" t="s">
        <v>164</v>
      </c>
      <c r="EIY54" s="329" t="s">
        <v>164</v>
      </c>
      <c r="EIZ54" s="329" t="s">
        <v>164</v>
      </c>
      <c r="EJA54" s="329" t="s">
        <v>164</v>
      </c>
      <c r="EJB54" s="329" t="s">
        <v>164</v>
      </c>
      <c r="EJC54" s="329" t="s">
        <v>164</v>
      </c>
      <c r="EJD54" s="329" t="s">
        <v>164</v>
      </c>
      <c r="EJE54" s="329" t="s">
        <v>164</v>
      </c>
      <c r="EJF54" s="329" t="s">
        <v>164</v>
      </c>
      <c r="EJG54" s="329" t="s">
        <v>164</v>
      </c>
      <c r="EJH54" s="329" t="s">
        <v>164</v>
      </c>
      <c r="EJI54" s="329" t="s">
        <v>164</v>
      </c>
      <c r="EJJ54" s="329" t="s">
        <v>164</v>
      </c>
      <c r="EJK54" s="329" t="s">
        <v>164</v>
      </c>
      <c r="EJL54" s="329" t="s">
        <v>164</v>
      </c>
      <c r="EJM54" s="329" t="s">
        <v>164</v>
      </c>
      <c r="EJN54" s="329" t="s">
        <v>164</v>
      </c>
      <c r="EJO54" s="329" t="s">
        <v>164</v>
      </c>
      <c r="EJP54" s="329" t="s">
        <v>164</v>
      </c>
      <c r="EJQ54" s="329" t="s">
        <v>164</v>
      </c>
      <c r="EJR54" s="329" t="s">
        <v>164</v>
      </c>
      <c r="EJS54" s="329" t="s">
        <v>164</v>
      </c>
      <c r="EJT54" s="329" t="s">
        <v>164</v>
      </c>
      <c r="EJU54" s="329" t="s">
        <v>164</v>
      </c>
      <c r="EJV54" s="329" t="s">
        <v>164</v>
      </c>
      <c r="EJW54" s="329" t="s">
        <v>164</v>
      </c>
      <c r="EJX54" s="329" t="s">
        <v>164</v>
      </c>
      <c r="EJY54" s="329" t="s">
        <v>164</v>
      </c>
      <c r="EJZ54" s="329" t="s">
        <v>164</v>
      </c>
      <c r="EKA54" s="329" t="s">
        <v>164</v>
      </c>
      <c r="EKB54" s="329" t="s">
        <v>164</v>
      </c>
      <c r="EKC54" s="329" t="s">
        <v>164</v>
      </c>
      <c r="EKD54" s="329" t="s">
        <v>164</v>
      </c>
      <c r="EKE54" s="329" t="s">
        <v>164</v>
      </c>
      <c r="EKF54" s="329" t="s">
        <v>164</v>
      </c>
      <c r="EKG54" s="329" t="s">
        <v>164</v>
      </c>
      <c r="EKH54" s="329" t="s">
        <v>164</v>
      </c>
      <c r="EKI54" s="329" t="s">
        <v>164</v>
      </c>
      <c r="EKJ54" s="329" t="s">
        <v>164</v>
      </c>
      <c r="EKK54" s="329" t="s">
        <v>164</v>
      </c>
      <c r="EKL54" s="329" t="s">
        <v>164</v>
      </c>
      <c r="EKM54" s="329" t="s">
        <v>164</v>
      </c>
      <c r="EKN54" s="329" t="s">
        <v>164</v>
      </c>
      <c r="EKO54" s="329" t="s">
        <v>164</v>
      </c>
      <c r="EKP54" s="329" t="s">
        <v>164</v>
      </c>
      <c r="EKQ54" s="329" t="s">
        <v>164</v>
      </c>
      <c r="EKR54" s="329" t="s">
        <v>164</v>
      </c>
      <c r="EKS54" s="329" t="s">
        <v>164</v>
      </c>
      <c r="EKT54" s="329" t="s">
        <v>164</v>
      </c>
      <c r="EKU54" s="329" t="s">
        <v>164</v>
      </c>
      <c r="EKV54" s="329" t="s">
        <v>164</v>
      </c>
      <c r="EKW54" s="329" t="s">
        <v>164</v>
      </c>
      <c r="EKX54" s="329" t="s">
        <v>164</v>
      </c>
      <c r="EKY54" s="329" t="s">
        <v>164</v>
      </c>
      <c r="EKZ54" s="329" t="s">
        <v>164</v>
      </c>
      <c r="ELA54" s="329" t="s">
        <v>164</v>
      </c>
      <c r="ELB54" s="329" t="s">
        <v>164</v>
      </c>
      <c r="ELC54" s="329" t="s">
        <v>164</v>
      </c>
      <c r="ELD54" s="329" t="s">
        <v>164</v>
      </c>
      <c r="ELE54" s="329" t="s">
        <v>164</v>
      </c>
      <c r="ELF54" s="329" t="s">
        <v>164</v>
      </c>
      <c r="ELG54" s="329" t="s">
        <v>164</v>
      </c>
      <c r="ELH54" s="329" t="s">
        <v>164</v>
      </c>
      <c r="ELI54" s="329" t="s">
        <v>164</v>
      </c>
      <c r="ELJ54" s="329" t="s">
        <v>164</v>
      </c>
      <c r="ELK54" s="329" t="s">
        <v>164</v>
      </c>
      <c r="ELL54" s="329" t="s">
        <v>164</v>
      </c>
      <c r="ELM54" s="329" t="s">
        <v>164</v>
      </c>
      <c r="ELN54" s="329" t="s">
        <v>164</v>
      </c>
      <c r="ELO54" s="329" t="s">
        <v>164</v>
      </c>
      <c r="ELP54" s="329" t="s">
        <v>164</v>
      </c>
      <c r="ELQ54" s="329" t="s">
        <v>164</v>
      </c>
      <c r="ELR54" s="329" t="s">
        <v>164</v>
      </c>
      <c r="ELS54" s="329" t="s">
        <v>164</v>
      </c>
      <c r="ELT54" s="329" t="s">
        <v>164</v>
      </c>
      <c r="ELU54" s="329" t="s">
        <v>164</v>
      </c>
      <c r="ELV54" s="329" t="s">
        <v>164</v>
      </c>
      <c r="ELW54" s="329" t="s">
        <v>164</v>
      </c>
      <c r="ELX54" s="329" t="s">
        <v>164</v>
      </c>
      <c r="ELY54" s="329" t="s">
        <v>164</v>
      </c>
      <c r="ELZ54" s="329" t="s">
        <v>164</v>
      </c>
      <c r="EMA54" s="329" t="s">
        <v>164</v>
      </c>
      <c r="EMB54" s="329" t="s">
        <v>164</v>
      </c>
      <c r="EMC54" s="329" t="s">
        <v>164</v>
      </c>
      <c r="EMD54" s="329" t="s">
        <v>164</v>
      </c>
      <c r="EME54" s="329" t="s">
        <v>164</v>
      </c>
      <c r="EMF54" s="329" t="s">
        <v>164</v>
      </c>
      <c r="EMG54" s="329" t="s">
        <v>164</v>
      </c>
      <c r="EMH54" s="329" t="s">
        <v>164</v>
      </c>
      <c r="EMI54" s="329" t="s">
        <v>164</v>
      </c>
      <c r="EMJ54" s="329" t="s">
        <v>164</v>
      </c>
      <c r="EMK54" s="329" t="s">
        <v>164</v>
      </c>
      <c r="EML54" s="329" t="s">
        <v>164</v>
      </c>
      <c r="EMM54" s="329" t="s">
        <v>164</v>
      </c>
      <c r="EMN54" s="329" t="s">
        <v>164</v>
      </c>
      <c r="EMO54" s="329" t="s">
        <v>164</v>
      </c>
      <c r="EMP54" s="329" t="s">
        <v>164</v>
      </c>
      <c r="EMQ54" s="329" t="s">
        <v>164</v>
      </c>
      <c r="EMR54" s="329" t="s">
        <v>164</v>
      </c>
      <c r="EMS54" s="329" t="s">
        <v>164</v>
      </c>
      <c r="EMT54" s="329" t="s">
        <v>164</v>
      </c>
      <c r="EMU54" s="329" t="s">
        <v>164</v>
      </c>
      <c r="EMV54" s="329" t="s">
        <v>164</v>
      </c>
      <c r="EMW54" s="329" t="s">
        <v>164</v>
      </c>
      <c r="EMX54" s="329" t="s">
        <v>164</v>
      </c>
      <c r="EMY54" s="329" t="s">
        <v>164</v>
      </c>
      <c r="EMZ54" s="329" t="s">
        <v>164</v>
      </c>
      <c r="ENA54" s="329" t="s">
        <v>164</v>
      </c>
      <c r="ENB54" s="329" t="s">
        <v>164</v>
      </c>
      <c r="ENC54" s="329" t="s">
        <v>164</v>
      </c>
      <c r="END54" s="329" t="s">
        <v>164</v>
      </c>
      <c r="ENE54" s="329" t="s">
        <v>164</v>
      </c>
      <c r="ENF54" s="329" t="s">
        <v>164</v>
      </c>
      <c r="ENG54" s="329" t="s">
        <v>164</v>
      </c>
      <c r="ENH54" s="329" t="s">
        <v>164</v>
      </c>
      <c r="ENI54" s="329" t="s">
        <v>164</v>
      </c>
      <c r="ENJ54" s="329" t="s">
        <v>164</v>
      </c>
      <c r="ENK54" s="329" t="s">
        <v>164</v>
      </c>
      <c r="ENL54" s="329" t="s">
        <v>164</v>
      </c>
      <c r="ENM54" s="329" t="s">
        <v>164</v>
      </c>
      <c r="ENN54" s="329" t="s">
        <v>164</v>
      </c>
      <c r="ENO54" s="329" t="s">
        <v>164</v>
      </c>
      <c r="ENP54" s="329" t="s">
        <v>164</v>
      </c>
      <c r="ENQ54" s="329" t="s">
        <v>164</v>
      </c>
      <c r="ENR54" s="329" t="s">
        <v>164</v>
      </c>
      <c r="ENS54" s="329" t="s">
        <v>164</v>
      </c>
      <c r="ENT54" s="329" t="s">
        <v>164</v>
      </c>
      <c r="ENU54" s="329" t="s">
        <v>164</v>
      </c>
      <c r="ENV54" s="329" t="s">
        <v>164</v>
      </c>
      <c r="ENW54" s="329" t="s">
        <v>164</v>
      </c>
      <c r="ENX54" s="329" t="s">
        <v>164</v>
      </c>
      <c r="ENY54" s="329" t="s">
        <v>164</v>
      </c>
      <c r="ENZ54" s="329" t="s">
        <v>164</v>
      </c>
      <c r="EOA54" s="329" t="s">
        <v>164</v>
      </c>
      <c r="EOB54" s="329" t="s">
        <v>164</v>
      </c>
      <c r="EOC54" s="329" t="s">
        <v>164</v>
      </c>
      <c r="EOD54" s="329" t="s">
        <v>164</v>
      </c>
      <c r="EOE54" s="329" t="s">
        <v>164</v>
      </c>
      <c r="EOF54" s="329" t="s">
        <v>164</v>
      </c>
      <c r="EOG54" s="329" t="s">
        <v>164</v>
      </c>
      <c r="EOH54" s="329" t="s">
        <v>164</v>
      </c>
      <c r="EOI54" s="329" t="s">
        <v>164</v>
      </c>
      <c r="EOJ54" s="329" t="s">
        <v>164</v>
      </c>
      <c r="EOK54" s="329" t="s">
        <v>164</v>
      </c>
      <c r="EOL54" s="329" t="s">
        <v>164</v>
      </c>
      <c r="EOM54" s="329" t="s">
        <v>164</v>
      </c>
      <c r="EON54" s="329" t="s">
        <v>164</v>
      </c>
      <c r="EOO54" s="329" t="s">
        <v>164</v>
      </c>
      <c r="EOP54" s="329" t="s">
        <v>164</v>
      </c>
      <c r="EOQ54" s="329" t="s">
        <v>164</v>
      </c>
      <c r="EOR54" s="329" t="s">
        <v>164</v>
      </c>
      <c r="EOS54" s="329" t="s">
        <v>164</v>
      </c>
      <c r="EOT54" s="329" t="s">
        <v>164</v>
      </c>
      <c r="EOU54" s="329" t="s">
        <v>164</v>
      </c>
      <c r="EOV54" s="329" t="s">
        <v>164</v>
      </c>
      <c r="EOW54" s="329" t="s">
        <v>164</v>
      </c>
      <c r="EOX54" s="329" t="s">
        <v>164</v>
      </c>
      <c r="EOY54" s="329" t="s">
        <v>164</v>
      </c>
      <c r="EOZ54" s="329" t="s">
        <v>164</v>
      </c>
      <c r="EPA54" s="329" t="s">
        <v>164</v>
      </c>
      <c r="EPB54" s="329" t="s">
        <v>164</v>
      </c>
      <c r="EPC54" s="329" t="s">
        <v>164</v>
      </c>
      <c r="EPD54" s="329" t="s">
        <v>164</v>
      </c>
      <c r="EPE54" s="329" t="s">
        <v>164</v>
      </c>
      <c r="EPF54" s="329" t="s">
        <v>164</v>
      </c>
      <c r="EPG54" s="329" t="s">
        <v>164</v>
      </c>
      <c r="EPH54" s="329" t="s">
        <v>164</v>
      </c>
      <c r="EPI54" s="329" t="s">
        <v>164</v>
      </c>
      <c r="EPJ54" s="329" t="s">
        <v>164</v>
      </c>
      <c r="EPK54" s="329" t="s">
        <v>164</v>
      </c>
      <c r="EPL54" s="329" t="s">
        <v>164</v>
      </c>
      <c r="EPM54" s="329" t="s">
        <v>164</v>
      </c>
      <c r="EPN54" s="329" t="s">
        <v>164</v>
      </c>
      <c r="EPO54" s="329" t="s">
        <v>164</v>
      </c>
      <c r="EPP54" s="329" t="s">
        <v>164</v>
      </c>
      <c r="EPQ54" s="329" t="s">
        <v>164</v>
      </c>
      <c r="EPR54" s="329" t="s">
        <v>164</v>
      </c>
      <c r="EPS54" s="329" t="s">
        <v>164</v>
      </c>
      <c r="EPT54" s="329" t="s">
        <v>164</v>
      </c>
      <c r="EPU54" s="329" t="s">
        <v>164</v>
      </c>
      <c r="EPV54" s="329" t="s">
        <v>164</v>
      </c>
      <c r="EPW54" s="329" t="s">
        <v>164</v>
      </c>
      <c r="EPX54" s="329" t="s">
        <v>164</v>
      </c>
      <c r="EPY54" s="329" t="s">
        <v>164</v>
      </c>
      <c r="EPZ54" s="329" t="s">
        <v>164</v>
      </c>
      <c r="EQA54" s="329" t="s">
        <v>164</v>
      </c>
      <c r="EQB54" s="329" t="s">
        <v>164</v>
      </c>
      <c r="EQC54" s="329" t="s">
        <v>164</v>
      </c>
      <c r="EQD54" s="329" t="s">
        <v>164</v>
      </c>
      <c r="EQE54" s="329" t="s">
        <v>164</v>
      </c>
      <c r="EQF54" s="329" t="s">
        <v>164</v>
      </c>
      <c r="EQG54" s="329" t="s">
        <v>164</v>
      </c>
      <c r="EQH54" s="329" t="s">
        <v>164</v>
      </c>
      <c r="EQI54" s="329" t="s">
        <v>164</v>
      </c>
      <c r="EQJ54" s="329" t="s">
        <v>164</v>
      </c>
      <c r="EQK54" s="329" t="s">
        <v>164</v>
      </c>
      <c r="EQL54" s="329" t="s">
        <v>164</v>
      </c>
      <c r="EQM54" s="329" t="s">
        <v>164</v>
      </c>
      <c r="EQN54" s="329" t="s">
        <v>164</v>
      </c>
      <c r="EQO54" s="329" t="s">
        <v>164</v>
      </c>
      <c r="EQP54" s="329" t="s">
        <v>164</v>
      </c>
      <c r="EQQ54" s="329" t="s">
        <v>164</v>
      </c>
      <c r="EQR54" s="329" t="s">
        <v>164</v>
      </c>
      <c r="EQS54" s="329" t="s">
        <v>164</v>
      </c>
      <c r="EQT54" s="329" t="s">
        <v>164</v>
      </c>
      <c r="EQU54" s="329" t="s">
        <v>164</v>
      </c>
      <c r="EQV54" s="329" t="s">
        <v>164</v>
      </c>
      <c r="EQW54" s="329" t="s">
        <v>164</v>
      </c>
      <c r="EQX54" s="329" t="s">
        <v>164</v>
      </c>
      <c r="EQY54" s="329" t="s">
        <v>164</v>
      </c>
      <c r="EQZ54" s="329" t="s">
        <v>164</v>
      </c>
      <c r="ERA54" s="329" t="s">
        <v>164</v>
      </c>
      <c r="ERB54" s="329" t="s">
        <v>164</v>
      </c>
      <c r="ERC54" s="329" t="s">
        <v>164</v>
      </c>
      <c r="ERD54" s="329" t="s">
        <v>164</v>
      </c>
      <c r="ERE54" s="329" t="s">
        <v>164</v>
      </c>
      <c r="ERF54" s="329" t="s">
        <v>164</v>
      </c>
      <c r="ERG54" s="329" t="s">
        <v>164</v>
      </c>
      <c r="ERH54" s="329" t="s">
        <v>164</v>
      </c>
      <c r="ERI54" s="329" t="s">
        <v>164</v>
      </c>
      <c r="ERJ54" s="329" t="s">
        <v>164</v>
      </c>
      <c r="ERK54" s="329" t="s">
        <v>164</v>
      </c>
      <c r="ERL54" s="329" t="s">
        <v>164</v>
      </c>
      <c r="ERM54" s="329" t="s">
        <v>164</v>
      </c>
      <c r="ERN54" s="329" t="s">
        <v>164</v>
      </c>
      <c r="ERO54" s="329" t="s">
        <v>164</v>
      </c>
      <c r="ERP54" s="329" t="s">
        <v>164</v>
      </c>
      <c r="ERQ54" s="329" t="s">
        <v>164</v>
      </c>
      <c r="ERR54" s="329" t="s">
        <v>164</v>
      </c>
      <c r="ERS54" s="329" t="s">
        <v>164</v>
      </c>
      <c r="ERT54" s="329" t="s">
        <v>164</v>
      </c>
      <c r="ERU54" s="329" t="s">
        <v>164</v>
      </c>
      <c r="ERV54" s="329" t="s">
        <v>164</v>
      </c>
      <c r="ERW54" s="329" t="s">
        <v>164</v>
      </c>
      <c r="ERX54" s="329" t="s">
        <v>164</v>
      </c>
      <c r="ERY54" s="329" t="s">
        <v>164</v>
      </c>
      <c r="ERZ54" s="329" t="s">
        <v>164</v>
      </c>
      <c r="ESA54" s="329" t="s">
        <v>164</v>
      </c>
      <c r="ESB54" s="329" t="s">
        <v>164</v>
      </c>
      <c r="ESC54" s="329" t="s">
        <v>164</v>
      </c>
      <c r="ESD54" s="329" t="s">
        <v>164</v>
      </c>
      <c r="ESE54" s="329" t="s">
        <v>164</v>
      </c>
      <c r="ESF54" s="329" t="s">
        <v>164</v>
      </c>
      <c r="ESG54" s="329" t="s">
        <v>164</v>
      </c>
      <c r="ESH54" s="329" t="s">
        <v>164</v>
      </c>
      <c r="ESI54" s="329" t="s">
        <v>164</v>
      </c>
      <c r="ESJ54" s="329" t="s">
        <v>164</v>
      </c>
      <c r="ESK54" s="329" t="s">
        <v>164</v>
      </c>
      <c r="ESL54" s="329" t="s">
        <v>164</v>
      </c>
      <c r="ESM54" s="329" t="s">
        <v>164</v>
      </c>
      <c r="ESN54" s="329" t="s">
        <v>164</v>
      </c>
      <c r="ESO54" s="329" t="s">
        <v>164</v>
      </c>
      <c r="ESP54" s="329" t="s">
        <v>164</v>
      </c>
      <c r="ESQ54" s="329" t="s">
        <v>164</v>
      </c>
      <c r="ESR54" s="329" t="s">
        <v>164</v>
      </c>
      <c r="ESS54" s="329" t="s">
        <v>164</v>
      </c>
      <c r="EST54" s="329" t="s">
        <v>164</v>
      </c>
      <c r="ESU54" s="329" t="s">
        <v>164</v>
      </c>
      <c r="ESV54" s="329" t="s">
        <v>164</v>
      </c>
      <c r="ESW54" s="329" t="s">
        <v>164</v>
      </c>
      <c r="ESX54" s="329" t="s">
        <v>164</v>
      </c>
      <c r="ESY54" s="329" t="s">
        <v>164</v>
      </c>
      <c r="ESZ54" s="329" t="s">
        <v>164</v>
      </c>
      <c r="ETA54" s="329" t="s">
        <v>164</v>
      </c>
      <c r="ETB54" s="329" t="s">
        <v>164</v>
      </c>
      <c r="ETC54" s="329" t="s">
        <v>164</v>
      </c>
      <c r="ETD54" s="329" t="s">
        <v>164</v>
      </c>
      <c r="ETE54" s="329" t="s">
        <v>164</v>
      </c>
      <c r="ETF54" s="329" t="s">
        <v>164</v>
      </c>
      <c r="ETG54" s="329" t="s">
        <v>164</v>
      </c>
      <c r="ETH54" s="329" t="s">
        <v>164</v>
      </c>
      <c r="ETI54" s="329" t="s">
        <v>164</v>
      </c>
      <c r="ETJ54" s="329" t="s">
        <v>164</v>
      </c>
      <c r="ETK54" s="329" t="s">
        <v>164</v>
      </c>
      <c r="ETL54" s="329" t="s">
        <v>164</v>
      </c>
      <c r="ETM54" s="329" t="s">
        <v>164</v>
      </c>
      <c r="ETN54" s="329" t="s">
        <v>164</v>
      </c>
      <c r="ETO54" s="329" t="s">
        <v>164</v>
      </c>
      <c r="ETP54" s="329" t="s">
        <v>164</v>
      </c>
      <c r="ETQ54" s="329" t="s">
        <v>164</v>
      </c>
      <c r="ETR54" s="329" t="s">
        <v>164</v>
      </c>
      <c r="ETS54" s="329" t="s">
        <v>164</v>
      </c>
      <c r="ETT54" s="329" t="s">
        <v>164</v>
      </c>
      <c r="ETU54" s="329" t="s">
        <v>164</v>
      </c>
      <c r="ETV54" s="329" t="s">
        <v>164</v>
      </c>
      <c r="ETW54" s="329" t="s">
        <v>164</v>
      </c>
      <c r="ETX54" s="329" t="s">
        <v>164</v>
      </c>
      <c r="ETY54" s="329" t="s">
        <v>164</v>
      </c>
      <c r="ETZ54" s="329" t="s">
        <v>164</v>
      </c>
      <c r="EUA54" s="329" t="s">
        <v>164</v>
      </c>
      <c r="EUB54" s="329" t="s">
        <v>164</v>
      </c>
      <c r="EUC54" s="329" t="s">
        <v>164</v>
      </c>
      <c r="EUD54" s="329" t="s">
        <v>164</v>
      </c>
      <c r="EUE54" s="329" t="s">
        <v>164</v>
      </c>
      <c r="EUF54" s="329" t="s">
        <v>164</v>
      </c>
      <c r="EUG54" s="329" t="s">
        <v>164</v>
      </c>
      <c r="EUH54" s="329" t="s">
        <v>164</v>
      </c>
      <c r="EUI54" s="329" t="s">
        <v>164</v>
      </c>
      <c r="EUJ54" s="329" t="s">
        <v>164</v>
      </c>
      <c r="EUK54" s="329" t="s">
        <v>164</v>
      </c>
      <c r="EUL54" s="329" t="s">
        <v>164</v>
      </c>
      <c r="EUM54" s="329" t="s">
        <v>164</v>
      </c>
      <c r="EUN54" s="329" t="s">
        <v>164</v>
      </c>
      <c r="EUO54" s="329" t="s">
        <v>164</v>
      </c>
      <c r="EUP54" s="329" t="s">
        <v>164</v>
      </c>
      <c r="EUQ54" s="329" t="s">
        <v>164</v>
      </c>
      <c r="EUR54" s="329" t="s">
        <v>164</v>
      </c>
      <c r="EUS54" s="329" t="s">
        <v>164</v>
      </c>
      <c r="EUT54" s="329" t="s">
        <v>164</v>
      </c>
      <c r="EUU54" s="329" t="s">
        <v>164</v>
      </c>
      <c r="EUV54" s="329" t="s">
        <v>164</v>
      </c>
      <c r="EUW54" s="329" t="s">
        <v>164</v>
      </c>
      <c r="EUX54" s="329" t="s">
        <v>164</v>
      </c>
      <c r="EUY54" s="329" t="s">
        <v>164</v>
      </c>
      <c r="EUZ54" s="329" t="s">
        <v>164</v>
      </c>
      <c r="EVA54" s="329" t="s">
        <v>164</v>
      </c>
      <c r="EVB54" s="329" t="s">
        <v>164</v>
      </c>
      <c r="EVC54" s="329" t="s">
        <v>164</v>
      </c>
      <c r="EVD54" s="329" t="s">
        <v>164</v>
      </c>
      <c r="EVE54" s="329" t="s">
        <v>164</v>
      </c>
      <c r="EVF54" s="329" t="s">
        <v>164</v>
      </c>
      <c r="EVG54" s="329" t="s">
        <v>164</v>
      </c>
      <c r="EVH54" s="329" t="s">
        <v>164</v>
      </c>
      <c r="EVI54" s="329" t="s">
        <v>164</v>
      </c>
      <c r="EVJ54" s="329" t="s">
        <v>164</v>
      </c>
      <c r="EVK54" s="329" t="s">
        <v>164</v>
      </c>
      <c r="EVL54" s="329" t="s">
        <v>164</v>
      </c>
      <c r="EVM54" s="329" t="s">
        <v>164</v>
      </c>
      <c r="EVN54" s="329" t="s">
        <v>164</v>
      </c>
      <c r="EVO54" s="329" t="s">
        <v>164</v>
      </c>
      <c r="EVP54" s="329" t="s">
        <v>164</v>
      </c>
      <c r="EVQ54" s="329" t="s">
        <v>164</v>
      </c>
      <c r="EVR54" s="329" t="s">
        <v>164</v>
      </c>
      <c r="EVS54" s="329" t="s">
        <v>164</v>
      </c>
      <c r="EVT54" s="329" t="s">
        <v>164</v>
      </c>
      <c r="EVU54" s="329" t="s">
        <v>164</v>
      </c>
      <c r="EVV54" s="329" t="s">
        <v>164</v>
      </c>
      <c r="EVW54" s="329" t="s">
        <v>164</v>
      </c>
      <c r="EVX54" s="329" t="s">
        <v>164</v>
      </c>
      <c r="EVY54" s="329" t="s">
        <v>164</v>
      </c>
      <c r="EVZ54" s="329" t="s">
        <v>164</v>
      </c>
      <c r="EWA54" s="329" t="s">
        <v>164</v>
      </c>
      <c r="EWB54" s="329" t="s">
        <v>164</v>
      </c>
      <c r="EWC54" s="329" t="s">
        <v>164</v>
      </c>
      <c r="EWD54" s="329" t="s">
        <v>164</v>
      </c>
      <c r="EWE54" s="329" t="s">
        <v>164</v>
      </c>
      <c r="EWF54" s="329" t="s">
        <v>164</v>
      </c>
      <c r="EWG54" s="329" t="s">
        <v>164</v>
      </c>
      <c r="EWH54" s="329" t="s">
        <v>164</v>
      </c>
      <c r="EWI54" s="329" t="s">
        <v>164</v>
      </c>
      <c r="EWJ54" s="329" t="s">
        <v>164</v>
      </c>
      <c r="EWK54" s="329" t="s">
        <v>164</v>
      </c>
      <c r="EWL54" s="329" t="s">
        <v>164</v>
      </c>
      <c r="EWM54" s="329" t="s">
        <v>164</v>
      </c>
      <c r="EWN54" s="329" t="s">
        <v>164</v>
      </c>
      <c r="EWO54" s="329" t="s">
        <v>164</v>
      </c>
      <c r="EWP54" s="329" t="s">
        <v>164</v>
      </c>
      <c r="EWQ54" s="329" t="s">
        <v>164</v>
      </c>
      <c r="EWR54" s="329" t="s">
        <v>164</v>
      </c>
      <c r="EWS54" s="329" t="s">
        <v>164</v>
      </c>
      <c r="EWT54" s="329" t="s">
        <v>164</v>
      </c>
      <c r="EWU54" s="329" t="s">
        <v>164</v>
      </c>
      <c r="EWV54" s="329" t="s">
        <v>164</v>
      </c>
      <c r="EWW54" s="329" t="s">
        <v>164</v>
      </c>
      <c r="EWX54" s="329" t="s">
        <v>164</v>
      </c>
      <c r="EWY54" s="329" t="s">
        <v>164</v>
      </c>
      <c r="EWZ54" s="329" t="s">
        <v>164</v>
      </c>
      <c r="EXA54" s="329" t="s">
        <v>164</v>
      </c>
      <c r="EXB54" s="329" t="s">
        <v>164</v>
      </c>
      <c r="EXC54" s="329" t="s">
        <v>164</v>
      </c>
      <c r="EXD54" s="329" t="s">
        <v>164</v>
      </c>
      <c r="EXE54" s="329" t="s">
        <v>164</v>
      </c>
      <c r="EXF54" s="329" t="s">
        <v>164</v>
      </c>
      <c r="EXG54" s="329" t="s">
        <v>164</v>
      </c>
      <c r="EXH54" s="329" t="s">
        <v>164</v>
      </c>
      <c r="EXI54" s="329" t="s">
        <v>164</v>
      </c>
      <c r="EXJ54" s="329" t="s">
        <v>164</v>
      </c>
      <c r="EXK54" s="329" t="s">
        <v>164</v>
      </c>
      <c r="EXL54" s="329" t="s">
        <v>164</v>
      </c>
      <c r="EXM54" s="329" t="s">
        <v>164</v>
      </c>
      <c r="EXN54" s="329" t="s">
        <v>164</v>
      </c>
      <c r="EXO54" s="329" t="s">
        <v>164</v>
      </c>
      <c r="EXP54" s="329" t="s">
        <v>164</v>
      </c>
      <c r="EXQ54" s="329" t="s">
        <v>164</v>
      </c>
      <c r="EXR54" s="329" t="s">
        <v>164</v>
      </c>
      <c r="EXS54" s="329" t="s">
        <v>164</v>
      </c>
      <c r="EXT54" s="329" t="s">
        <v>164</v>
      </c>
      <c r="EXU54" s="329" t="s">
        <v>164</v>
      </c>
      <c r="EXV54" s="329" t="s">
        <v>164</v>
      </c>
      <c r="EXW54" s="329" t="s">
        <v>164</v>
      </c>
      <c r="EXX54" s="329" t="s">
        <v>164</v>
      </c>
      <c r="EXY54" s="329" t="s">
        <v>164</v>
      </c>
      <c r="EXZ54" s="329" t="s">
        <v>164</v>
      </c>
      <c r="EYA54" s="329" t="s">
        <v>164</v>
      </c>
      <c r="EYB54" s="329" t="s">
        <v>164</v>
      </c>
      <c r="EYC54" s="329" t="s">
        <v>164</v>
      </c>
      <c r="EYD54" s="329" t="s">
        <v>164</v>
      </c>
      <c r="EYE54" s="329" t="s">
        <v>164</v>
      </c>
      <c r="EYF54" s="329" t="s">
        <v>164</v>
      </c>
      <c r="EYG54" s="329" t="s">
        <v>164</v>
      </c>
      <c r="EYH54" s="329" t="s">
        <v>164</v>
      </c>
      <c r="EYI54" s="329" t="s">
        <v>164</v>
      </c>
      <c r="EYJ54" s="329" t="s">
        <v>164</v>
      </c>
      <c r="EYK54" s="329" t="s">
        <v>164</v>
      </c>
      <c r="EYL54" s="329" t="s">
        <v>164</v>
      </c>
      <c r="EYM54" s="329" t="s">
        <v>164</v>
      </c>
      <c r="EYN54" s="329" t="s">
        <v>164</v>
      </c>
      <c r="EYO54" s="329" t="s">
        <v>164</v>
      </c>
      <c r="EYP54" s="329" t="s">
        <v>164</v>
      </c>
      <c r="EYQ54" s="329" t="s">
        <v>164</v>
      </c>
      <c r="EYR54" s="329" t="s">
        <v>164</v>
      </c>
      <c r="EYS54" s="329" t="s">
        <v>164</v>
      </c>
      <c r="EYT54" s="329" t="s">
        <v>164</v>
      </c>
      <c r="EYU54" s="329" t="s">
        <v>164</v>
      </c>
      <c r="EYV54" s="329" t="s">
        <v>164</v>
      </c>
      <c r="EYW54" s="329" t="s">
        <v>164</v>
      </c>
      <c r="EYX54" s="329" t="s">
        <v>164</v>
      </c>
      <c r="EYY54" s="329" t="s">
        <v>164</v>
      </c>
      <c r="EYZ54" s="329" t="s">
        <v>164</v>
      </c>
      <c r="EZA54" s="329" t="s">
        <v>164</v>
      </c>
      <c r="EZB54" s="329" t="s">
        <v>164</v>
      </c>
      <c r="EZC54" s="329" t="s">
        <v>164</v>
      </c>
      <c r="EZD54" s="329" t="s">
        <v>164</v>
      </c>
      <c r="EZE54" s="329" t="s">
        <v>164</v>
      </c>
      <c r="EZF54" s="329" t="s">
        <v>164</v>
      </c>
      <c r="EZG54" s="329" t="s">
        <v>164</v>
      </c>
      <c r="EZH54" s="329" t="s">
        <v>164</v>
      </c>
      <c r="EZI54" s="329" t="s">
        <v>164</v>
      </c>
      <c r="EZJ54" s="329" t="s">
        <v>164</v>
      </c>
      <c r="EZK54" s="329" t="s">
        <v>164</v>
      </c>
      <c r="EZL54" s="329" t="s">
        <v>164</v>
      </c>
      <c r="EZM54" s="329" t="s">
        <v>164</v>
      </c>
      <c r="EZN54" s="329" t="s">
        <v>164</v>
      </c>
      <c r="EZO54" s="329" t="s">
        <v>164</v>
      </c>
      <c r="EZP54" s="329" t="s">
        <v>164</v>
      </c>
      <c r="EZQ54" s="329" t="s">
        <v>164</v>
      </c>
      <c r="EZR54" s="329" t="s">
        <v>164</v>
      </c>
      <c r="EZS54" s="329" t="s">
        <v>164</v>
      </c>
      <c r="EZT54" s="329" t="s">
        <v>164</v>
      </c>
      <c r="EZU54" s="329" t="s">
        <v>164</v>
      </c>
      <c r="EZV54" s="329" t="s">
        <v>164</v>
      </c>
      <c r="EZW54" s="329" t="s">
        <v>164</v>
      </c>
      <c r="EZX54" s="329" t="s">
        <v>164</v>
      </c>
      <c r="EZY54" s="329" t="s">
        <v>164</v>
      </c>
      <c r="EZZ54" s="329" t="s">
        <v>164</v>
      </c>
      <c r="FAA54" s="329" t="s">
        <v>164</v>
      </c>
      <c r="FAB54" s="329" t="s">
        <v>164</v>
      </c>
      <c r="FAC54" s="329" t="s">
        <v>164</v>
      </c>
      <c r="FAD54" s="329" t="s">
        <v>164</v>
      </c>
      <c r="FAE54" s="329" t="s">
        <v>164</v>
      </c>
      <c r="FAF54" s="329" t="s">
        <v>164</v>
      </c>
      <c r="FAG54" s="329" t="s">
        <v>164</v>
      </c>
      <c r="FAH54" s="329" t="s">
        <v>164</v>
      </c>
      <c r="FAI54" s="329" t="s">
        <v>164</v>
      </c>
      <c r="FAJ54" s="329" t="s">
        <v>164</v>
      </c>
      <c r="FAK54" s="329" t="s">
        <v>164</v>
      </c>
      <c r="FAL54" s="329" t="s">
        <v>164</v>
      </c>
      <c r="FAM54" s="329" t="s">
        <v>164</v>
      </c>
      <c r="FAN54" s="329" t="s">
        <v>164</v>
      </c>
      <c r="FAO54" s="329" t="s">
        <v>164</v>
      </c>
      <c r="FAP54" s="329" t="s">
        <v>164</v>
      </c>
      <c r="FAQ54" s="329" t="s">
        <v>164</v>
      </c>
      <c r="FAR54" s="329" t="s">
        <v>164</v>
      </c>
      <c r="FAS54" s="329" t="s">
        <v>164</v>
      </c>
      <c r="FAT54" s="329" t="s">
        <v>164</v>
      </c>
      <c r="FAU54" s="329" t="s">
        <v>164</v>
      </c>
      <c r="FAV54" s="329" t="s">
        <v>164</v>
      </c>
      <c r="FAW54" s="329" t="s">
        <v>164</v>
      </c>
      <c r="FAX54" s="329" t="s">
        <v>164</v>
      </c>
      <c r="FAY54" s="329" t="s">
        <v>164</v>
      </c>
      <c r="FAZ54" s="329" t="s">
        <v>164</v>
      </c>
      <c r="FBA54" s="329" t="s">
        <v>164</v>
      </c>
      <c r="FBB54" s="329" t="s">
        <v>164</v>
      </c>
      <c r="FBC54" s="329" t="s">
        <v>164</v>
      </c>
      <c r="FBD54" s="329" t="s">
        <v>164</v>
      </c>
      <c r="FBE54" s="329" t="s">
        <v>164</v>
      </c>
      <c r="FBF54" s="329" t="s">
        <v>164</v>
      </c>
      <c r="FBG54" s="329" t="s">
        <v>164</v>
      </c>
      <c r="FBH54" s="329" t="s">
        <v>164</v>
      </c>
      <c r="FBI54" s="329" t="s">
        <v>164</v>
      </c>
      <c r="FBJ54" s="329" t="s">
        <v>164</v>
      </c>
      <c r="FBK54" s="329" t="s">
        <v>164</v>
      </c>
      <c r="FBL54" s="329" t="s">
        <v>164</v>
      </c>
      <c r="FBM54" s="329" t="s">
        <v>164</v>
      </c>
      <c r="FBN54" s="329" t="s">
        <v>164</v>
      </c>
      <c r="FBO54" s="329" t="s">
        <v>164</v>
      </c>
      <c r="FBP54" s="329" t="s">
        <v>164</v>
      </c>
      <c r="FBQ54" s="329" t="s">
        <v>164</v>
      </c>
      <c r="FBR54" s="329" t="s">
        <v>164</v>
      </c>
      <c r="FBS54" s="329" t="s">
        <v>164</v>
      </c>
      <c r="FBT54" s="329" t="s">
        <v>164</v>
      </c>
      <c r="FBU54" s="329" t="s">
        <v>164</v>
      </c>
      <c r="FBV54" s="329" t="s">
        <v>164</v>
      </c>
      <c r="FBW54" s="329" t="s">
        <v>164</v>
      </c>
      <c r="FBX54" s="329" t="s">
        <v>164</v>
      </c>
      <c r="FBY54" s="329" t="s">
        <v>164</v>
      </c>
      <c r="FBZ54" s="329" t="s">
        <v>164</v>
      </c>
      <c r="FCA54" s="329" t="s">
        <v>164</v>
      </c>
      <c r="FCB54" s="329" t="s">
        <v>164</v>
      </c>
      <c r="FCC54" s="329" t="s">
        <v>164</v>
      </c>
      <c r="FCD54" s="329" t="s">
        <v>164</v>
      </c>
      <c r="FCE54" s="329" t="s">
        <v>164</v>
      </c>
      <c r="FCF54" s="329" t="s">
        <v>164</v>
      </c>
      <c r="FCG54" s="329" t="s">
        <v>164</v>
      </c>
      <c r="FCH54" s="329" t="s">
        <v>164</v>
      </c>
      <c r="FCI54" s="329" t="s">
        <v>164</v>
      </c>
      <c r="FCJ54" s="329" t="s">
        <v>164</v>
      </c>
      <c r="FCK54" s="329" t="s">
        <v>164</v>
      </c>
      <c r="FCL54" s="329" t="s">
        <v>164</v>
      </c>
      <c r="FCM54" s="329" t="s">
        <v>164</v>
      </c>
      <c r="FCN54" s="329" t="s">
        <v>164</v>
      </c>
      <c r="FCO54" s="329" t="s">
        <v>164</v>
      </c>
      <c r="FCP54" s="329" t="s">
        <v>164</v>
      </c>
      <c r="FCQ54" s="329" t="s">
        <v>164</v>
      </c>
      <c r="FCR54" s="329" t="s">
        <v>164</v>
      </c>
      <c r="FCS54" s="329" t="s">
        <v>164</v>
      </c>
      <c r="FCT54" s="329" t="s">
        <v>164</v>
      </c>
      <c r="FCU54" s="329" t="s">
        <v>164</v>
      </c>
      <c r="FCV54" s="329" t="s">
        <v>164</v>
      </c>
      <c r="FCW54" s="329" t="s">
        <v>164</v>
      </c>
      <c r="FCX54" s="329" t="s">
        <v>164</v>
      </c>
      <c r="FCY54" s="329" t="s">
        <v>164</v>
      </c>
      <c r="FCZ54" s="329" t="s">
        <v>164</v>
      </c>
      <c r="FDA54" s="329" t="s">
        <v>164</v>
      </c>
      <c r="FDB54" s="329" t="s">
        <v>164</v>
      </c>
      <c r="FDC54" s="329" t="s">
        <v>164</v>
      </c>
      <c r="FDD54" s="329" t="s">
        <v>164</v>
      </c>
      <c r="FDE54" s="329" t="s">
        <v>164</v>
      </c>
      <c r="FDF54" s="329" t="s">
        <v>164</v>
      </c>
      <c r="FDG54" s="329" t="s">
        <v>164</v>
      </c>
      <c r="FDH54" s="329" t="s">
        <v>164</v>
      </c>
      <c r="FDI54" s="329" t="s">
        <v>164</v>
      </c>
      <c r="FDJ54" s="329" t="s">
        <v>164</v>
      </c>
      <c r="FDK54" s="329" t="s">
        <v>164</v>
      </c>
      <c r="FDL54" s="329" t="s">
        <v>164</v>
      </c>
      <c r="FDM54" s="329" t="s">
        <v>164</v>
      </c>
      <c r="FDN54" s="329" t="s">
        <v>164</v>
      </c>
      <c r="FDO54" s="329" t="s">
        <v>164</v>
      </c>
      <c r="FDP54" s="329" t="s">
        <v>164</v>
      </c>
      <c r="FDQ54" s="329" t="s">
        <v>164</v>
      </c>
      <c r="FDR54" s="329" t="s">
        <v>164</v>
      </c>
      <c r="FDS54" s="329" t="s">
        <v>164</v>
      </c>
      <c r="FDT54" s="329" t="s">
        <v>164</v>
      </c>
      <c r="FDU54" s="329" t="s">
        <v>164</v>
      </c>
      <c r="FDV54" s="329" t="s">
        <v>164</v>
      </c>
      <c r="FDW54" s="329" t="s">
        <v>164</v>
      </c>
      <c r="FDX54" s="329" t="s">
        <v>164</v>
      </c>
      <c r="FDY54" s="329" t="s">
        <v>164</v>
      </c>
      <c r="FDZ54" s="329" t="s">
        <v>164</v>
      </c>
      <c r="FEA54" s="329" t="s">
        <v>164</v>
      </c>
      <c r="FEB54" s="329" t="s">
        <v>164</v>
      </c>
      <c r="FEC54" s="329" t="s">
        <v>164</v>
      </c>
      <c r="FED54" s="329" t="s">
        <v>164</v>
      </c>
      <c r="FEE54" s="329" t="s">
        <v>164</v>
      </c>
      <c r="FEF54" s="329" t="s">
        <v>164</v>
      </c>
      <c r="FEG54" s="329" t="s">
        <v>164</v>
      </c>
      <c r="FEH54" s="329" t="s">
        <v>164</v>
      </c>
      <c r="FEI54" s="329" t="s">
        <v>164</v>
      </c>
      <c r="FEJ54" s="329" t="s">
        <v>164</v>
      </c>
      <c r="FEK54" s="329" t="s">
        <v>164</v>
      </c>
      <c r="FEL54" s="329" t="s">
        <v>164</v>
      </c>
      <c r="FEM54" s="329" t="s">
        <v>164</v>
      </c>
      <c r="FEN54" s="329" t="s">
        <v>164</v>
      </c>
      <c r="FEO54" s="329" t="s">
        <v>164</v>
      </c>
      <c r="FEP54" s="329" t="s">
        <v>164</v>
      </c>
      <c r="FEQ54" s="329" t="s">
        <v>164</v>
      </c>
      <c r="FER54" s="329" t="s">
        <v>164</v>
      </c>
      <c r="FES54" s="329" t="s">
        <v>164</v>
      </c>
      <c r="FET54" s="329" t="s">
        <v>164</v>
      </c>
      <c r="FEU54" s="329" t="s">
        <v>164</v>
      </c>
      <c r="FEV54" s="329" t="s">
        <v>164</v>
      </c>
      <c r="FEW54" s="329" t="s">
        <v>164</v>
      </c>
      <c r="FEX54" s="329" t="s">
        <v>164</v>
      </c>
      <c r="FEY54" s="329" t="s">
        <v>164</v>
      </c>
      <c r="FEZ54" s="329" t="s">
        <v>164</v>
      </c>
      <c r="FFA54" s="329" t="s">
        <v>164</v>
      </c>
      <c r="FFB54" s="329" t="s">
        <v>164</v>
      </c>
      <c r="FFC54" s="329" t="s">
        <v>164</v>
      </c>
      <c r="FFD54" s="329" t="s">
        <v>164</v>
      </c>
      <c r="FFE54" s="329" t="s">
        <v>164</v>
      </c>
      <c r="FFF54" s="329" t="s">
        <v>164</v>
      </c>
      <c r="FFG54" s="329" t="s">
        <v>164</v>
      </c>
      <c r="FFH54" s="329" t="s">
        <v>164</v>
      </c>
      <c r="FFI54" s="329" t="s">
        <v>164</v>
      </c>
      <c r="FFJ54" s="329" t="s">
        <v>164</v>
      </c>
      <c r="FFK54" s="329" t="s">
        <v>164</v>
      </c>
      <c r="FFL54" s="329" t="s">
        <v>164</v>
      </c>
      <c r="FFM54" s="329" t="s">
        <v>164</v>
      </c>
      <c r="FFN54" s="329" t="s">
        <v>164</v>
      </c>
      <c r="FFO54" s="329" t="s">
        <v>164</v>
      </c>
      <c r="FFP54" s="329" t="s">
        <v>164</v>
      </c>
      <c r="FFQ54" s="329" t="s">
        <v>164</v>
      </c>
      <c r="FFR54" s="329" t="s">
        <v>164</v>
      </c>
      <c r="FFS54" s="329" t="s">
        <v>164</v>
      </c>
      <c r="FFT54" s="329" t="s">
        <v>164</v>
      </c>
      <c r="FFU54" s="329" t="s">
        <v>164</v>
      </c>
      <c r="FFV54" s="329" t="s">
        <v>164</v>
      </c>
      <c r="FFW54" s="329" t="s">
        <v>164</v>
      </c>
      <c r="FFX54" s="329" t="s">
        <v>164</v>
      </c>
      <c r="FFY54" s="329" t="s">
        <v>164</v>
      </c>
      <c r="FFZ54" s="329" t="s">
        <v>164</v>
      </c>
      <c r="FGA54" s="329" t="s">
        <v>164</v>
      </c>
      <c r="FGB54" s="329" t="s">
        <v>164</v>
      </c>
      <c r="FGC54" s="329" t="s">
        <v>164</v>
      </c>
      <c r="FGD54" s="329" t="s">
        <v>164</v>
      </c>
      <c r="FGE54" s="329" t="s">
        <v>164</v>
      </c>
      <c r="FGF54" s="329" t="s">
        <v>164</v>
      </c>
      <c r="FGG54" s="329" t="s">
        <v>164</v>
      </c>
      <c r="FGH54" s="329" t="s">
        <v>164</v>
      </c>
      <c r="FGI54" s="329" t="s">
        <v>164</v>
      </c>
      <c r="FGJ54" s="329" t="s">
        <v>164</v>
      </c>
      <c r="FGK54" s="329" t="s">
        <v>164</v>
      </c>
      <c r="FGL54" s="329" t="s">
        <v>164</v>
      </c>
      <c r="FGM54" s="329" t="s">
        <v>164</v>
      </c>
      <c r="FGN54" s="329" t="s">
        <v>164</v>
      </c>
      <c r="FGO54" s="329" t="s">
        <v>164</v>
      </c>
      <c r="FGP54" s="329" t="s">
        <v>164</v>
      </c>
      <c r="FGQ54" s="329" t="s">
        <v>164</v>
      </c>
      <c r="FGR54" s="329" t="s">
        <v>164</v>
      </c>
      <c r="FGS54" s="329" t="s">
        <v>164</v>
      </c>
      <c r="FGT54" s="329" t="s">
        <v>164</v>
      </c>
      <c r="FGU54" s="329" t="s">
        <v>164</v>
      </c>
      <c r="FGV54" s="329" t="s">
        <v>164</v>
      </c>
      <c r="FGW54" s="329" t="s">
        <v>164</v>
      </c>
      <c r="FGX54" s="329" t="s">
        <v>164</v>
      </c>
      <c r="FGY54" s="329" t="s">
        <v>164</v>
      </c>
      <c r="FGZ54" s="329" t="s">
        <v>164</v>
      </c>
      <c r="FHA54" s="329" t="s">
        <v>164</v>
      </c>
      <c r="FHB54" s="329" t="s">
        <v>164</v>
      </c>
      <c r="FHC54" s="329" t="s">
        <v>164</v>
      </c>
      <c r="FHD54" s="329" t="s">
        <v>164</v>
      </c>
      <c r="FHE54" s="329" t="s">
        <v>164</v>
      </c>
      <c r="FHF54" s="329" t="s">
        <v>164</v>
      </c>
      <c r="FHG54" s="329" t="s">
        <v>164</v>
      </c>
      <c r="FHH54" s="329" t="s">
        <v>164</v>
      </c>
      <c r="FHI54" s="329" t="s">
        <v>164</v>
      </c>
      <c r="FHJ54" s="329" t="s">
        <v>164</v>
      </c>
      <c r="FHK54" s="329" t="s">
        <v>164</v>
      </c>
      <c r="FHL54" s="329" t="s">
        <v>164</v>
      </c>
      <c r="FHM54" s="329" t="s">
        <v>164</v>
      </c>
      <c r="FHN54" s="329" t="s">
        <v>164</v>
      </c>
      <c r="FHO54" s="329" t="s">
        <v>164</v>
      </c>
      <c r="FHP54" s="329" t="s">
        <v>164</v>
      </c>
      <c r="FHQ54" s="329" t="s">
        <v>164</v>
      </c>
      <c r="FHR54" s="329" t="s">
        <v>164</v>
      </c>
      <c r="FHS54" s="329" t="s">
        <v>164</v>
      </c>
      <c r="FHT54" s="329" t="s">
        <v>164</v>
      </c>
      <c r="FHU54" s="329" t="s">
        <v>164</v>
      </c>
      <c r="FHV54" s="329" t="s">
        <v>164</v>
      </c>
      <c r="FHW54" s="329" t="s">
        <v>164</v>
      </c>
      <c r="FHX54" s="329" t="s">
        <v>164</v>
      </c>
      <c r="FHY54" s="329" t="s">
        <v>164</v>
      </c>
      <c r="FHZ54" s="329" t="s">
        <v>164</v>
      </c>
      <c r="FIA54" s="329" t="s">
        <v>164</v>
      </c>
      <c r="FIB54" s="329" t="s">
        <v>164</v>
      </c>
      <c r="FIC54" s="329" t="s">
        <v>164</v>
      </c>
      <c r="FID54" s="329" t="s">
        <v>164</v>
      </c>
      <c r="FIE54" s="329" t="s">
        <v>164</v>
      </c>
      <c r="FIF54" s="329" t="s">
        <v>164</v>
      </c>
      <c r="FIG54" s="329" t="s">
        <v>164</v>
      </c>
      <c r="FIH54" s="329" t="s">
        <v>164</v>
      </c>
      <c r="FII54" s="329" t="s">
        <v>164</v>
      </c>
      <c r="FIJ54" s="329" t="s">
        <v>164</v>
      </c>
      <c r="FIK54" s="329" t="s">
        <v>164</v>
      </c>
      <c r="FIL54" s="329" t="s">
        <v>164</v>
      </c>
      <c r="FIM54" s="329" t="s">
        <v>164</v>
      </c>
      <c r="FIN54" s="329" t="s">
        <v>164</v>
      </c>
      <c r="FIO54" s="329" t="s">
        <v>164</v>
      </c>
      <c r="FIP54" s="329" t="s">
        <v>164</v>
      </c>
      <c r="FIQ54" s="329" t="s">
        <v>164</v>
      </c>
      <c r="FIR54" s="329" t="s">
        <v>164</v>
      </c>
      <c r="FIS54" s="329" t="s">
        <v>164</v>
      </c>
      <c r="FIT54" s="329" t="s">
        <v>164</v>
      </c>
      <c r="FIU54" s="329" t="s">
        <v>164</v>
      </c>
      <c r="FIV54" s="329" t="s">
        <v>164</v>
      </c>
      <c r="FIW54" s="329" t="s">
        <v>164</v>
      </c>
      <c r="FIX54" s="329" t="s">
        <v>164</v>
      </c>
      <c r="FIY54" s="329" t="s">
        <v>164</v>
      </c>
      <c r="FIZ54" s="329" t="s">
        <v>164</v>
      </c>
      <c r="FJA54" s="329" t="s">
        <v>164</v>
      </c>
      <c r="FJB54" s="329" t="s">
        <v>164</v>
      </c>
      <c r="FJC54" s="329" t="s">
        <v>164</v>
      </c>
      <c r="FJD54" s="329" t="s">
        <v>164</v>
      </c>
      <c r="FJE54" s="329" t="s">
        <v>164</v>
      </c>
      <c r="FJF54" s="329" t="s">
        <v>164</v>
      </c>
      <c r="FJG54" s="329" t="s">
        <v>164</v>
      </c>
      <c r="FJH54" s="329" t="s">
        <v>164</v>
      </c>
      <c r="FJI54" s="329" t="s">
        <v>164</v>
      </c>
      <c r="FJJ54" s="329" t="s">
        <v>164</v>
      </c>
      <c r="FJK54" s="329" t="s">
        <v>164</v>
      </c>
      <c r="FJL54" s="329" t="s">
        <v>164</v>
      </c>
      <c r="FJM54" s="329" t="s">
        <v>164</v>
      </c>
      <c r="FJN54" s="329" t="s">
        <v>164</v>
      </c>
      <c r="FJO54" s="329" t="s">
        <v>164</v>
      </c>
      <c r="FJP54" s="329" t="s">
        <v>164</v>
      </c>
      <c r="FJQ54" s="329" t="s">
        <v>164</v>
      </c>
      <c r="FJR54" s="329" t="s">
        <v>164</v>
      </c>
      <c r="FJS54" s="329" t="s">
        <v>164</v>
      </c>
      <c r="FJT54" s="329" t="s">
        <v>164</v>
      </c>
      <c r="FJU54" s="329" t="s">
        <v>164</v>
      </c>
      <c r="FJV54" s="329" t="s">
        <v>164</v>
      </c>
      <c r="FJW54" s="329" t="s">
        <v>164</v>
      </c>
      <c r="FJX54" s="329" t="s">
        <v>164</v>
      </c>
      <c r="FJY54" s="329" t="s">
        <v>164</v>
      </c>
      <c r="FJZ54" s="329" t="s">
        <v>164</v>
      </c>
      <c r="FKA54" s="329" t="s">
        <v>164</v>
      </c>
      <c r="FKB54" s="329" t="s">
        <v>164</v>
      </c>
      <c r="FKC54" s="329" t="s">
        <v>164</v>
      </c>
      <c r="FKD54" s="329" t="s">
        <v>164</v>
      </c>
      <c r="FKE54" s="329" t="s">
        <v>164</v>
      </c>
      <c r="FKF54" s="329" t="s">
        <v>164</v>
      </c>
      <c r="FKG54" s="329" t="s">
        <v>164</v>
      </c>
      <c r="FKH54" s="329" t="s">
        <v>164</v>
      </c>
      <c r="FKI54" s="329" t="s">
        <v>164</v>
      </c>
      <c r="FKJ54" s="329" t="s">
        <v>164</v>
      </c>
      <c r="FKK54" s="329" t="s">
        <v>164</v>
      </c>
      <c r="FKL54" s="329" t="s">
        <v>164</v>
      </c>
      <c r="FKM54" s="329" t="s">
        <v>164</v>
      </c>
      <c r="FKN54" s="329" t="s">
        <v>164</v>
      </c>
      <c r="FKO54" s="329" t="s">
        <v>164</v>
      </c>
      <c r="FKP54" s="329" t="s">
        <v>164</v>
      </c>
      <c r="FKQ54" s="329" t="s">
        <v>164</v>
      </c>
      <c r="FKR54" s="329" t="s">
        <v>164</v>
      </c>
      <c r="FKS54" s="329" t="s">
        <v>164</v>
      </c>
      <c r="FKT54" s="329" t="s">
        <v>164</v>
      </c>
      <c r="FKU54" s="329" t="s">
        <v>164</v>
      </c>
      <c r="FKV54" s="329" t="s">
        <v>164</v>
      </c>
      <c r="FKW54" s="329" t="s">
        <v>164</v>
      </c>
      <c r="FKX54" s="329" t="s">
        <v>164</v>
      </c>
      <c r="FKY54" s="329" t="s">
        <v>164</v>
      </c>
      <c r="FKZ54" s="329" t="s">
        <v>164</v>
      </c>
      <c r="FLA54" s="329" t="s">
        <v>164</v>
      </c>
      <c r="FLB54" s="329" t="s">
        <v>164</v>
      </c>
      <c r="FLC54" s="329" t="s">
        <v>164</v>
      </c>
      <c r="FLD54" s="329" t="s">
        <v>164</v>
      </c>
      <c r="FLE54" s="329" t="s">
        <v>164</v>
      </c>
      <c r="FLF54" s="329" t="s">
        <v>164</v>
      </c>
      <c r="FLG54" s="329" t="s">
        <v>164</v>
      </c>
      <c r="FLH54" s="329" t="s">
        <v>164</v>
      </c>
      <c r="FLI54" s="329" t="s">
        <v>164</v>
      </c>
      <c r="FLJ54" s="329" t="s">
        <v>164</v>
      </c>
      <c r="FLK54" s="329" t="s">
        <v>164</v>
      </c>
      <c r="FLL54" s="329" t="s">
        <v>164</v>
      </c>
      <c r="FLM54" s="329" t="s">
        <v>164</v>
      </c>
      <c r="FLN54" s="329" t="s">
        <v>164</v>
      </c>
      <c r="FLO54" s="329" t="s">
        <v>164</v>
      </c>
      <c r="FLP54" s="329" t="s">
        <v>164</v>
      </c>
      <c r="FLQ54" s="329" t="s">
        <v>164</v>
      </c>
      <c r="FLR54" s="329" t="s">
        <v>164</v>
      </c>
      <c r="FLS54" s="329" t="s">
        <v>164</v>
      </c>
      <c r="FLT54" s="329" t="s">
        <v>164</v>
      </c>
      <c r="FLU54" s="329" t="s">
        <v>164</v>
      </c>
      <c r="FLV54" s="329" t="s">
        <v>164</v>
      </c>
      <c r="FLW54" s="329" t="s">
        <v>164</v>
      </c>
      <c r="FLX54" s="329" t="s">
        <v>164</v>
      </c>
      <c r="FLY54" s="329" t="s">
        <v>164</v>
      </c>
      <c r="FLZ54" s="329" t="s">
        <v>164</v>
      </c>
      <c r="FMA54" s="329" t="s">
        <v>164</v>
      </c>
      <c r="FMB54" s="329" t="s">
        <v>164</v>
      </c>
      <c r="FMC54" s="329" t="s">
        <v>164</v>
      </c>
      <c r="FMD54" s="329" t="s">
        <v>164</v>
      </c>
      <c r="FME54" s="329" t="s">
        <v>164</v>
      </c>
      <c r="FMF54" s="329" t="s">
        <v>164</v>
      </c>
      <c r="FMG54" s="329" t="s">
        <v>164</v>
      </c>
      <c r="FMH54" s="329" t="s">
        <v>164</v>
      </c>
      <c r="FMI54" s="329" t="s">
        <v>164</v>
      </c>
      <c r="FMJ54" s="329" t="s">
        <v>164</v>
      </c>
      <c r="FMK54" s="329" t="s">
        <v>164</v>
      </c>
      <c r="FML54" s="329" t="s">
        <v>164</v>
      </c>
      <c r="FMM54" s="329" t="s">
        <v>164</v>
      </c>
      <c r="FMN54" s="329" t="s">
        <v>164</v>
      </c>
      <c r="FMO54" s="329" t="s">
        <v>164</v>
      </c>
      <c r="FMP54" s="329" t="s">
        <v>164</v>
      </c>
      <c r="FMQ54" s="329" t="s">
        <v>164</v>
      </c>
      <c r="FMR54" s="329" t="s">
        <v>164</v>
      </c>
      <c r="FMS54" s="329" t="s">
        <v>164</v>
      </c>
      <c r="FMT54" s="329" t="s">
        <v>164</v>
      </c>
      <c r="FMU54" s="329" t="s">
        <v>164</v>
      </c>
      <c r="FMV54" s="329" t="s">
        <v>164</v>
      </c>
      <c r="FMW54" s="329" t="s">
        <v>164</v>
      </c>
      <c r="FMX54" s="329" t="s">
        <v>164</v>
      </c>
      <c r="FMY54" s="329" t="s">
        <v>164</v>
      </c>
      <c r="FMZ54" s="329" t="s">
        <v>164</v>
      </c>
      <c r="FNA54" s="329" t="s">
        <v>164</v>
      </c>
      <c r="FNB54" s="329" t="s">
        <v>164</v>
      </c>
      <c r="FNC54" s="329" t="s">
        <v>164</v>
      </c>
      <c r="FND54" s="329" t="s">
        <v>164</v>
      </c>
      <c r="FNE54" s="329" t="s">
        <v>164</v>
      </c>
      <c r="FNF54" s="329" t="s">
        <v>164</v>
      </c>
      <c r="FNG54" s="329" t="s">
        <v>164</v>
      </c>
      <c r="FNH54" s="329" t="s">
        <v>164</v>
      </c>
      <c r="FNI54" s="329" t="s">
        <v>164</v>
      </c>
      <c r="FNJ54" s="329" t="s">
        <v>164</v>
      </c>
      <c r="FNK54" s="329" t="s">
        <v>164</v>
      </c>
      <c r="FNL54" s="329" t="s">
        <v>164</v>
      </c>
      <c r="FNM54" s="329" t="s">
        <v>164</v>
      </c>
      <c r="FNN54" s="329" t="s">
        <v>164</v>
      </c>
      <c r="FNO54" s="329" t="s">
        <v>164</v>
      </c>
      <c r="FNP54" s="329" t="s">
        <v>164</v>
      </c>
      <c r="FNQ54" s="329" t="s">
        <v>164</v>
      </c>
      <c r="FNR54" s="329" t="s">
        <v>164</v>
      </c>
      <c r="FNS54" s="329" t="s">
        <v>164</v>
      </c>
      <c r="FNT54" s="329" t="s">
        <v>164</v>
      </c>
      <c r="FNU54" s="329" t="s">
        <v>164</v>
      </c>
      <c r="FNV54" s="329" t="s">
        <v>164</v>
      </c>
      <c r="FNW54" s="329" t="s">
        <v>164</v>
      </c>
      <c r="FNX54" s="329" t="s">
        <v>164</v>
      </c>
      <c r="FNY54" s="329" t="s">
        <v>164</v>
      </c>
      <c r="FNZ54" s="329" t="s">
        <v>164</v>
      </c>
      <c r="FOA54" s="329" t="s">
        <v>164</v>
      </c>
      <c r="FOB54" s="329" t="s">
        <v>164</v>
      </c>
      <c r="FOC54" s="329" t="s">
        <v>164</v>
      </c>
      <c r="FOD54" s="329" t="s">
        <v>164</v>
      </c>
      <c r="FOE54" s="329" t="s">
        <v>164</v>
      </c>
      <c r="FOF54" s="329" t="s">
        <v>164</v>
      </c>
      <c r="FOG54" s="329" t="s">
        <v>164</v>
      </c>
      <c r="FOH54" s="329" t="s">
        <v>164</v>
      </c>
      <c r="FOI54" s="329" t="s">
        <v>164</v>
      </c>
      <c r="FOJ54" s="329" t="s">
        <v>164</v>
      </c>
      <c r="FOK54" s="329" t="s">
        <v>164</v>
      </c>
      <c r="FOL54" s="329" t="s">
        <v>164</v>
      </c>
      <c r="FOM54" s="329" t="s">
        <v>164</v>
      </c>
      <c r="FON54" s="329" t="s">
        <v>164</v>
      </c>
      <c r="FOO54" s="329" t="s">
        <v>164</v>
      </c>
      <c r="FOP54" s="329" t="s">
        <v>164</v>
      </c>
      <c r="FOQ54" s="329" t="s">
        <v>164</v>
      </c>
      <c r="FOR54" s="329" t="s">
        <v>164</v>
      </c>
      <c r="FOS54" s="329" t="s">
        <v>164</v>
      </c>
      <c r="FOT54" s="329" t="s">
        <v>164</v>
      </c>
      <c r="FOU54" s="329" t="s">
        <v>164</v>
      </c>
      <c r="FOV54" s="329" t="s">
        <v>164</v>
      </c>
      <c r="FOW54" s="329" t="s">
        <v>164</v>
      </c>
      <c r="FOX54" s="329" t="s">
        <v>164</v>
      </c>
      <c r="FOY54" s="329" t="s">
        <v>164</v>
      </c>
      <c r="FOZ54" s="329" t="s">
        <v>164</v>
      </c>
      <c r="FPA54" s="329" t="s">
        <v>164</v>
      </c>
      <c r="FPB54" s="329" t="s">
        <v>164</v>
      </c>
      <c r="FPC54" s="329" t="s">
        <v>164</v>
      </c>
      <c r="FPD54" s="329" t="s">
        <v>164</v>
      </c>
      <c r="FPE54" s="329" t="s">
        <v>164</v>
      </c>
      <c r="FPF54" s="329" t="s">
        <v>164</v>
      </c>
      <c r="FPG54" s="329" t="s">
        <v>164</v>
      </c>
      <c r="FPH54" s="329" t="s">
        <v>164</v>
      </c>
      <c r="FPI54" s="329" t="s">
        <v>164</v>
      </c>
      <c r="FPJ54" s="329" t="s">
        <v>164</v>
      </c>
      <c r="FPK54" s="329" t="s">
        <v>164</v>
      </c>
      <c r="FPL54" s="329" t="s">
        <v>164</v>
      </c>
      <c r="FPM54" s="329" t="s">
        <v>164</v>
      </c>
      <c r="FPN54" s="329" t="s">
        <v>164</v>
      </c>
      <c r="FPO54" s="329" t="s">
        <v>164</v>
      </c>
      <c r="FPP54" s="329" t="s">
        <v>164</v>
      </c>
      <c r="FPQ54" s="329" t="s">
        <v>164</v>
      </c>
      <c r="FPR54" s="329" t="s">
        <v>164</v>
      </c>
      <c r="FPS54" s="329" t="s">
        <v>164</v>
      </c>
      <c r="FPT54" s="329" t="s">
        <v>164</v>
      </c>
      <c r="FPU54" s="329" t="s">
        <v>164</v>
      </c>
      <c r="FPV54" s="329" t="s">
        <v>164</v>
      </c>
      <c r="FPW54" s="329" t="s">
        <v>164</v>
      </c>
      <c r="FPX54" s="329" t="s">
        <v>164</v>
      </c>
      <c r="FPY54" s="329" t="s">
        <v>164</v>
      </c>
      <c r="FPZ54" s="329" t="s">
        <v>164</v>
      </c>
      <c r="FQA54" s="329" t="s">
        <v>164</v>
      </c>
      <c r="FQB54" s="329" t="s">
        <v>164</v>
      </c>
      <c r="FQC54" s="329" t="s">
        <v>164</v>
      </c>
      <c r="FQD54" s="329" t="s">
        <v>164</v>
      </c>
      <c r="FQE54" s="329" t="s">
        <v>164</v>
      </c>
      <c r="FQF54" s="329" t="s">
        <v>164</v>
      </c>
      <c r="FQG54" s="329" t="s">
        <v>164</v>
      </c>
      <c r="FQH54" s="329" t="s">
        <v>164</v>
      </c>
      <c r="FQI54" s="329" t="s">
        <v>164</v>
      </c>
      <c r="FQJ54" s="329" t="s">
        <v>164</v>
      </c>
      <c r="FQK54" s="329" t="s">
        <v>164</v>
      </c>
      <c r="FQL54" s="329" t="s">
        <v>164</v>
      </c>
      <c r="FQM54" s="329" t="s">
        <v>164</v>
      </c>
      <c r="FQN54" s="329" t="s">
        <v>164</v>
      </c>
      <c r="FQO54" s="329" t="s">
        <v>164</v>
      </c>
      <c r="FQP54" s="329" t="s">
        <v>164</v>
      </c>
      <c r="FQQ54" s="329" t="s">
        <v>164</v>
      </c>
      <c r="FQR54" s="329" t="s">
        <v>164</v>
      </c>
      <c r="FQS54" s="329" t="s">
        <v>164</v>
      </c>
      <c r="FQT54" s="329" t="s">
        <v>164</v>
      </c>
      <c r="FQU54" s="329" t="s">
        <v>164</v>
      </c>
      <c r="FQV54" s="329" t="s">
        <v>164</v>
      </c>
      <c r="FQW54" s="329" t="s">
        <v>164</v>
      </c>
      <c r="FQX54" s="329" t="s">
        <v>164</v>
      </c>
      <c r="FQY54" s="329" t="s">
        <v>164</v>
      </c>
      <c r="FQZ54" s="329" t="s">
        <v>164</v>
      </c>
      <c r="FRA54" s="329" t="s">
        <v>164</v>
      </c>
      <c r="FRB54" s="329" t="s">
        <v>164</v>
      </c>
      <c r="FRC54" s="329" t="s">
        <v>164</v>
      </c>
      <c r="FRD54" s="329" t="s">
        <v>164</v>
      </c>
      <c r="FRE54" s="329" t="s">
        <v>164</v>
      </c>
      <c r="FRF54" s="329" t="s">
        <v>164</v>
      </c>
      <c r="FRG54" s="329" t="s">
        <v>164</v>
      </c>
      <c r="FRH54" s="329" t="s">
        <v>164</v>
      </c>
      <c r="FRI54" s="329" t="s">
        <v>164</v>
      </c>
      <c r="FRJ54" s="329" t="s">
        <v>164</v>
      </c>
      <c r="FRK54" s="329" t="s">
        <v>164</v>
      </c>
      <c r="FRL54" s="329" t="s">
        <v>164</v>
      </c>
      <c r="FRM54" s="329" t="s">
        <v>164</v>
      </c>
      <c r="FRN54" s="329" t="s">
        <v>164</v>
      </c>
      <c r="FRO54" s="329" t="s">
        <v>164</v>
      </c>
      <c r="FRP54" s="329" t="s">
        <v>164</v>
      </c>
      <c r="FRQ54" s="329" t="s">
        <v>164</v>
      </c>
      <c r="FRR54" s="329" t="s">
        <v>164</v>
      </c>
      <c r="FRS54" s="329" t="s">
        <v>164</v>
      </c>
      <c r="FRT54" s="329" t="s">
        <v>164</v>
      </c>
      <c r="FRU54" s="329" t="s">
        <v>164</v>
      </c>
      <c r="FRV54" s="329" t="s">
        <v>164</v>
      </c>
      <c r="FRW54" s="329" t="s">
        <v>164</v>
      </c>
      <c r="FRX54" s="329" t="s">
        <v>164</v>
      </c>
      <c r="FRY54" s="329" t="s">
        <v>164</v>
      </c>
      <c r="FRZ54" s="329" t="s">
        <v>164</v>
      </c>
      <c r="FSA54" s="329" t="s">
        <v>164</v>
      </c>
      <c r="FSB54" s="329" t="s">
        <v>164</v>
      </c>
      <c r="FSC54" s="329" t="s">
        <v>164</v>
      </c>
      <c r="FSD54" s="329" t="s">
        <v>164</v>
      </c>
      <c r="FSE54" s="329" t="s">
        <v>164</v>
      </c>
      <c r="FSF54" s="329" t="s">
        <v>164</v>
      </c>
      <c r="FSG54" s="329" t="s">
        <v>164</v>
      </c>
      <c r="FSH54" s="329" t="s">
        <v>164</v>
      </c>
      <c r="FSI54" s="329" t="s">
        <v>164</v>
      </c>
      <c r="FSJ54" s="329" t="s">
        <v>164</v>
      </c>
      <c r="FSK54" s="329" t="s">
        <v>164</v>
      </c>
      <c r="FSL54" s="329" t="s">
        <v>164</v>
      </c>
      <c r="FSM54" s="329" t="s">
        <v>164</v>
      </c>
      <c r="FSN54" s="329" t="s">
        <v>164</v>
      </c>
      <c r="FSO54" s="329" t="s">
        <v>164</v>
      </c>
      <c r="FSP54" s="329" t="s">
        <v>164</v>
      </c>
      <c r="FSQ54" s="329" t="s">
        <v>164</v>
      </c>
      <c r="FSR54" s="329" t="s">
        <v>164</v>
      </c>
      <c r="FSS54" s="329" t="s">
        <v>164</v>
      </c>
      <c r="FST54" s="329" t="s">
        <v>164</v>
      </c>
      <c r="FSU54" s="329" t="s">
        <v>164</v>
      </c>
      <c r="FSV54" s="329" t="s">
        <v>164</v>
      </c>
      <c r="FSW54" s="329" t="s">
        <v>164</v>
      </c>
      <c r="FSX54" s="329" t="s">
        <v>164</v>
      </c>
      <c r="FSY54" s="329" t="s">
        <v>164</v>
      </c>
      <c r="FSZ54" s="329" t="s">
        <v>164</v>
      </c>
      <c r="FTA54" s="329" t="s">
        <v>164</v>
      </c>
      <c r="FTB54" s="329" t="s">
        <v>164</v>
      </c>
      <c r="FTC54" s="329" t="s">
        <v>164</v>
      </c>
      <c r="FTD54" s="329" t="s">
        <v>164</v>
      </c>
      <c r="FTE54" s="329" t="s">
        <v>164</v>
      </c>
      <c r="FTF54" s="329" t="s">
        <v>164</v>
      </c>
      <c r="FTG54" s="329" t="s">
        <v>164</v>
      </c>
      <c r="FTH54" s="329" t="s">
        <v>164</v>
      </c>
      <c r="FTI54" s="329" t="s">
        <v>164</v>
      </c>
      <c r="FTJ54" s="329" t="s">
        <v>164</v>
      </c>
      <c r="FTK54" s="329" t="s">
        <v>164</v>
      </c>
      <c r="FTL54" s="329" t="s">
        <v>164</v>
      </c>
      <c r="FTM54" s="329" t="s">
        <v>164</v>
      </c>
      <c r="FTN54" s="329" t="s">
        <v>164</v>
      </c>
      <c r="FTO54" s="329" t="s">
        <v>164</v>
      </c>
      <c r="FTP54" s="329" t="s">
        <v>164</v>
      </c>
      <c r="FTQ54" s="329" t="s">
        <v>164</v>
      </c>
      <c r="FTR54" s="329" t="s">
        <v>164</v>
      </c>
      <c r="FTS54" s="329" t="s">
        <v>164</v>
      </c>
      <c r="FTT54" s="329" t="s">
        <v>164</v>
      </c>
      <c r="FTU54" s="329" t="s">
        <v>164</v>
      </c>
      <c r="FTV54" s="329" t="s">
        <v>164</v>
      </c>
      <c r="FTW54" s="329" t="s">
        <v>164</v>
      </c>
      <c r="FTX54" s="329" t="s">
        <v>164</v>
      </c>
      <c r="FTY54" s="329" t="s">
        <v>164</v>
      </c>
      <c r="FTZ54" s="329" t="s">
        <v>164</v>
      </c>
      <c r="FUA54" s="329" t="s">
        <v>164</v>
      </c>
      <c r="FUB54" s="329" t="s">
        <v>164</v>
      </c>
      <c r="FUC54" s="329" t="s">
        <v>164</v>
      </c>
      <c r="FUD54" s="329" t="s">
        <v>164</v>
      </c>
      <c r="FUE54" s="329" t="s">
        <v>164</v>
      </c>
      <c r="FUF54" s="329" t="s">
        <v>164</v>
      </c>
      <c r="FUG54" s="329" t="s">
        <v>164</v>
      </c>
      <c r="FUH54" s="329" t="s">
        <v>164</v>
      </c>
      <c r="FUI54" s="329" t="s">
        <v>164</v>
      </c>
      <c r="FUJ54" s="329" t="s">
        <v>164</v>
      </c>
      <c r="FUK54" s="329" t="s">
        <v>164</v>
      </c>
      <c r="FUL54" s="329" t="s">
        <v>164</v>
      </c>
      <c r="FUM54" s="329" t="s">
        <v>164</v>
      </c>
      <c r="FUN54" s="329" t="s">
        <v>164</v>
      </c>
      <c r="FUO54" s="329" t="s">
        <v>164</v>
      </c>
      <c r="FUP54" s="329" t="s">
        <v>164</v>
      </c>
      <c r="FUQ54" s="329" t="s">
        <v>164</v>
      </c>
      <c r="FUR54" s="329" t="s">
        <v>164</v>
      </c>
      <c r="FUS54" s="329" t="s">
        <v>164</v>
      </c>
      <c r="FUT54" s="329" t="s">
        <v>164</v>
      </c>
      <c r="FUU54" s="329" t="s">
        <v>164</v>
      </c>
      <c r="FUV54" s="329" t="s">
        <v>164</v>
      </c>
      <c r="FUW54" s="329" t="s">
        <v>164</v>
      </c>
      <c r="FUX54" s="329" t="s">
        <v>164</v>
      </c>
      <c r="FUY54" s="329" t="s">
        <v>164</v>
      </c>
      <c r="FUZ54" s="329" t="s">
        <v>164</v>
      </c>
      <c r="FVA54" s="329" t="s">
        <v>164</v>
      </c>
      <c r="FVB54" s="329" t="s">
        <v>164</v>
      </c>
      <c r="FVC54" s="329" t="s">
        <v>164</v>
      </c>
      <c r="FVD54" s="329" t="s">
        <v>164</v>
      </c>
      <c r="FVE54" s="329" t="s">
        <v>164</v>
      </c>
      <c r="FVF54" s="329" t="s">
        <v>164</v>
      </c>
      <c r="FVG54" s="329" t="s">
        <v>164</v>
      </c>
      <c r="FVH54" s="329" t="s">
        <v>164</v>
      </c>
      <c r="FVI54" s="329" t="s">
        <v>164</v>
      </c>
      <c r="FVJ54" s="329" t="s">
        <v>164</v>
      </c>
      <c r="FVK54" s="329" t="s">
        <v>164</v>
      </c>
      <c r="FVL54" s="329" t="s">
        <v>164</v>
      </c>
      <c r="FVM54" s="329" t="s">
        <v>164</v>
      </c>
      <c r="FVN54" s="329" t="s">
        <v>164</v>
      </c>
      <c r="FVO54" s="329" t="s">
        <v>164</v>
      </c>
      <c r="FVP54" s="329" t="s">
        <v>164</v>
      </c>
      <c r="FVQ54" s="329" t="s">
        <v>164</v>
      </c>
      <c r="FVR54" s="329" t="s">
        <v>164</v>
      </c>
      <c r="FVS54" s="329" t="s">
        <v>164</v>
      </c>
      <c r="FVT54" s="329" t="s">
        <v>164</v>
      </c>
      <c r="FVU54" s="329" t="s">
        <v>164</v>
      </c>
      <c r="FVV54" s="329" t="s">
        <v>164</v>
      </c>
      <c r="FVW54" s="329" t="s">
        <v>164</v>
      </c>
      <c r="FVX54" s="329" t="s">
        <v>164</v>
      </c>
      <c r="FVY54" s="329" t="s">
        <v>164</v>
      </c>
      <c r="FVZ54" s="329" t="s">
        <v>164</v>
      </c>
      <c r="FWA54" s="329" t="s">
        <v>164</v>
      </c>
      <c r="FWB54" s="329" t="s">
        <v>164</v>
      </c>
      <c r="FWC54" s="329" t="s">
        <v>164</v>
      </c>
      <c r="FWD54" s="329" t="s">
        <v>164</v>
      </c>
      <c r="FWE54" s="329" t="s">
        <v>164</v>
      </c>
      <c r="FWF54" s="329" t="s">
        <v>164</v>
      </c>
      <c r="FWG54" s="329" t="s">
        <v>164</v>
      </c>
      <c r="FWH54" s="329" t="s">
        <v>164</v>
      </c>
      <c r="FWI54" s="329" t="s">
        <v>164</v>
      </c>
      <c r="FWJ54" s="329" t="s">
        <v>164</v>
      </c>
      <c r="FWK54" s="329" t="s">
        <v>164</v>
      </c>
      <c r="FWL54" s="329" t="s">
        <v>164</v>
      </c>
      <c r="FWM54" s="329" t="s">
        <v>164</v>
      </c>
      <c r="FWN54" s="329" t="s">
        <v>164</v>
      </c>
      <c r="FWO54" s="329" t="s">
        <v>164</v>
      </c>
      <c r="FWP54" s="329" t="s">
        <v>164</v>
      </c>
      <c r="FWQ54" s="329" t="s">
        <v>164</v>
      </c>
      <c r="FWR54" s="329" t="s">
        <v>164</v>
      </c>
      <c r="FWS54" s="329" t="s">
        <v>164</v>
      </c>
      <c r="FWT54" s="329" t="s">
        <v>164</v>
      </c>
      <c r="FWU54" s="329" t="s">
        <v>164</v>
      </c>
      <c r="FWV54" s="329" t="s">
        <v>164</v>
      </c>
      <c r="FWW54" s="329" t="s">
        <v>164</v>
      </c>
      <c r="FWX54" s="329" t="s">
        <v>164</v>
      </c>
      <c r="FWY54" s="329" t="s">
        <v>164</v>
      </c>
      <c r="FWZ54" s="329" t="s">
        <v>164</v>
      </c>
      <c r="FXA54" s="329" t="s">
        <v>164</v>
      </c>
      <c r="FXB54" s="329" t="s">
        <v>164</v>
      </c>
      <c r="FXC54" s="329" t="s">
        <v>164</v>
      </c>
      <c r="FXD54" s="329" t="s">
        <v>164</v>
      </c>
      <c r="FXE54" s="329" t="s">
        <v>164</v>
      </c>
      <c r="FXF54" s="329" t="s">
        <v>164</v>
      </c>
      <c r="FXG54" s="329" t="s">
        <v>164</v>
      </c>
      <c r="FXH54" s="329" t="s">
        <v>164</v>
      </c>
      <c r="FXI54" s="329" t="s">
        <v>164</v>
      </c>
      <c r="FXJ54" s="329" t="s">
        <v>164</v>
      </c>
      <c r="FXK54" s="329" t="s">
        <v>164</v>
      </c>
      <c r="FXL54" s="329" t="s">
        <v>164</v>
      </c>
      <c r="FXM54" s="329" t="s">
        <v>164</v>
      </c>
      <c r="FXN54" s="329" t="s">
        <v>164</v>
      </c>
      <c r="FXO54" s="329" t="s">
        <v>164</v>
      </c>
      <c r="FXP54" s="329" t="s">
        <v>164</v>
      </c>
      <c r="FXQ54" s="329" t="s">
        <v>164</v>
      </c>
      <c r="FXR54" s="329" t="s">
        <v>164</v>
      </c>
      <c r="FXS54" s="329" t="s">
        <v>164</v>
      </c>
      <c r="FXT54" s="329" t="s">
        <v>164</v>
      </c>
      <c r="FXU54" s="329" t="s">
        <v>164</v>
      </c>
      <c r="FXV54" s="329" t="s">
        <v>164</v>
      </c>
      <c r="FXW54" s="329" t="s">
        <v>164</v>
      </c>
      <c r="FXX54" s="329" t="s">
        <v>164</v>
      </c>
      <c r="FXY54" s="329" t="s">
        <v>164</v>
      </c>
      <c r="FXZ54" s="329" t="s">
        <v>164</v>
      </c>
      <c r="FYA54" s="329" t="s">
        <v>164</v>
      </c>
      <c r="FYB54" s="329" t="s">
        <v>164</v>
      </c>
      <c r="FYC54" s="329" t="s">
        <v>164</v>
      </c>
      <c r="FYD54" s="329" t="s">
        <v>164</v>
      </c>
      <c r="FYE54" s="329" t="s">
        <v>164</v>
      </c>
      <c r="FYF54" s="329" t="s">
        <v>164</v>
      </c>
      <c r="FYG54" s="329" t="s">
        <v>164</v>
      </c>
      <c r="FYH54" s="329" t="s">
        <v>164</v>
      </c>
      <c r="FYI54" s="329" t="s">
        <v>164</v>
      </c>
      <c r="FYJ54" s="329" t="s">
        <v>164</v>
      </c>
      <c r="FYK54" s="329" t="s">
        <v>164</v>
      </c>
      <c r="FYL54" s="329" t="s">
        <v>164</v>
      </c>
      <c r="FYM54" s="329" t="s">
        <v>164</v>
      </c>
      <c r="FYN54" s="329" t="s">
        <v>164</v>
      </c>
      <c r="FYO54" s="329" t="s">
        <v>164</v>
      </c>
      <c r="FYP54" s="329" t="s">
        <v>164</v>
      </c>
      <c r="FYQ54" s="329" t="s">
        <v>164</v>
      </c>
      <c r="FYR54" s="329" t="s">
        <v>164</v>
      </c>
      <c r="FYS54" s="329" t="s">
        <v>164</v>
      </c>
      <c r="FYT54" s="329" t="s">
        <v>164</v>
      </c>
      <c r="FYU54" s="329" t="s">
        <v>164</v>
      </c>
      <c r="FYV54" s="329" t="s">
        <v>164</v>
      </c>
      <c r="FYW54" s="329" t="s">
        <v>164</v>
      </c>
      <c r="FYX54" s="329" t="s">
        <v>164</v>
      </c>
      <c r="FYY54" s="329" t="s">
        <v>164</v>
      </c>
      <c r="FYZ54" s="329" t="s">
        <v>164</v>
      </c>
      <c r="FZA54" s="329" t="s">
        <v>164</v>
      </c>
      <c r="FZB54" s="329" t="s">
        <v>164</v>
      </c>
      <c r="FZC54" s="329" t="s">
        <v>164</v>
      </c>
      <c r="FZD54" s="329" t="s">
        <v>164</v>
      </c>
      <c r="FZE54" s="329" t="s">
        <v>164</v>
      </c>
      <c r="FZF54" s="329" t="s">
        <v>164</v>
      </c>
      <c r="FZG54" s="329" t="s">
        <v>164</v>
      </c>
      <c r="FZH54" s="329" t="s">
        <v>164</v>
      </c>
      <c r="FZI54" s="329" t="s">
        <v>164</v>
      </c>
      <c r="FZJ54" s="329" t="s">
        <v>164</v>
      </c>
      <c r="FZK54" s="329" t="s">
        <v>164</v>
      </c>
      <c r="FZL54" s="329" t="s">
        <v>164</v>
      </c>
      <c r="FZM54" s="329" t="s">
        <v>164</v>
      </c>
      <c r="FZN54" s="329" t="s">
        <v>164</v>
      </c>
      <c r="FZO54" s="329" t="s">
        <v>164</v>
      </c>
      <c r="FZP54" s="329" t="s">
        <v>164</v>
      </c>
      <c r="FZQ54" s="329" t="s">
        <v>164</v>
      </c>
      <c r="FZR54" s="329" t="s">
        <v>164</v>
      </c>
      <c r="FZS54" s="329" t="s">
        <v>164</v>
      </c>
      <c r="FZT54" s="329" t="s">
        <v>164</v>
      </c>
      <c r="FZU54" s="329" t="s">
        <v>164</v>
      </c>
      <c r="FZV54" s="329" t="s">
        <v>164</v>
      </c>
      <c r="FZW54" s="329" t="s">
        <v>164</v>
      </c>
      <c r="FZX54" s="329" t="s">
        <v>164</v>
      </c>
      <c r="FZY54" s="329" t="s">
        <v>164</v>
      </c>
      <c r="FZZ54" s="329" t="s">
        <v>164</v>
      </c>
      <c r="GAA54" s="329" t="s">
        <v>164</v>
      </c>
      <c r="GAB54" s="329" t="s">
        <v>164</v>
      </c>
      <c r="GAC54" s="329" t="s">
        <v>164</v>
      </c>
      <c r="GAD54" s="329" t="s">
        <v>164</v>
      </c>
      <c r="GAE54" s="329" t="s">
        <v>164</v>
      </c>
      <c r="GAF54" s="329" t="s">
        <v>164</v>
      </c>
      <c r="GAG54" s="329" t="s">
        <v>164</v>
      </c>
      <c r="GAH54" s="329" t="s">
        <v>164</v>
      </c>
      <c r="GAI54" s="329" t="s">
        <v>164</v>
      </c>
      <c r="GAJ54" s="329" t="s">
        <v>164</v>
      </c>
      <c r="GAK54" s="329" t="s">
        <v>164</v>
      </c>
      <c r="GAL54" s="329" t="s">
        <v>164</v>
      </c>
      <c r="GAM54" s="329" t="s">
        <v>164</v>
      </c>
      <c r="GAN54" s="329" t="s">
        <v>164</v>
      </c>
      <c r="GAO54" s="329" t="s">
        <v>164</v>
      </c>
      <c r="GAP54" s="329" t="s">
        <v>164</v>
      </c>
      <c r="GAQ54" s="329" t="s">
        <v>164</v>
      </c>
      <c r="GAR54" s="329" t="s">
        <v>164</v>
      </c>
      <c r="GAS54" s="329" t="s">
        <v>164</v>
      </c>
      <c r="GAT54" s="329" t="s">
        <v>164</v>
      </c>
      <c r="GAU54" s="329" t="s">
        <v>164</v>
      </c>
      <c r="GAV54" s="329" t="s">
        <v>164</v>
      </c>
      <c r="GAW54" s="329" t="s">
        <v>164</v>
      </c>
      <c r="GAX54" s="329" t="s">
        <v>164</v>
      </c>
      <c r="GAY54" s="329" t="s">
        <v>164</v>
      </c>
      <c r="GAZ54" s="329" t="s">
        <v>164</v>
      </c>
      <c r="GBA54" s="329" t="s">
        <v>164</v>
      </c>
      <c r="GBB54" s="329" t="s">
        <v>164</v>
      </c>
      <c r="GBC54" s="329" t="s">
        <v>164</v>
      </c>
      <c r="GBD54" s="329" t="s">
        <v>164</v>
      </c>
      <c r="GBE54" s="329" t="s">
        <v>164</v>
      </c>
      <c r="GBF54" s="329" t="s">
        <v>164</v>
      </c>
      <c r="GBG54" s="329" t="s">
        <v>164</v>
      </c>
      <c r="GBH54" s="329" t="s">
        <v>164</v>
      </c>
      <c r="GBI54" s="329" t="s">
        <v>164</v>
      </c>
      <c r="GBJ54" s="329" t="s">
        <v>164</v>
      </c>
      <c r="GBK54" s="329" t="s">
        <v>164</v>
      </c>
      <c r="GBL54" s="329" t="s">
        <v>164</v>
      </c>
      <c r="GBM54" s="329" t="s">
        <v>164</v>
      </c>
      <c r="GBN54" s="329" t="s">
        <v>164</v>
      </c>
      <c r="GBO54" s="329" t="s">
        <v>164</v>
      </c>
      <c r="GBP54" s="329" t="s">
        <v>164</v>
      </c>
      <c r="GBQ54" s="329" t="s">
        <v>164</v>
      </c>
      <c r="GBR54" s="329" t="s">
        <v>164</v>
      </c>
      <c r="GBS54" s="329" t="s">
        <v>164</v>
      </c>
      <c r="GBT54" s="329" t="s">
        <v>164</v>
      </c>
      <c r="GBU54" s="329" t="s">
        <v>164</v>
      </c>
      <c r="GBV54" s="329" t="s">
        <v>164</v>
      </c>
      <c r="GBW54" s="329" t="s">
        <v>164</v>
      </c>
      <c r="GBX54" s="329" t="s">
        <v>164</v>
      </c>
      <c r="GBY54" s="329" t="s">
        <v>164</v>
      </c>
      <c r="GBZ54" s="329" t="s">
        <v>164</v>
      </c>
      <c r="GCA54" s="329" t="s">
        <v>164</v>
      </c>
      <c r="GCB54" s="329" t="s">
        <v>164</v>
      </c>
      <c r="GCC54" s="329" t="s">
        <v>164</v>
      </c>
      <c r="GCD54" s="329" t="s">
        <v>164</v>
      </c>
      <c r="GCE54" s="329" t="s">
        <v>164</v>
      </c>
      <c r="GCF54" s="329" t="s">
        <v>164</v>
      </c>
      <c r="GCG54" s="329" t="s">
        <v>164</v>
      </c>
      <c r="GCH54" s="329" t="s">
        <v>164</v>
      </c>
      <c r="GCI54" s="329" t="s">
        <v>164</v>
      </c>
      <c r="GCJ54" s="329" t="s">
        <v>164</v>
      </c>
      <c r="GCK54" s="329" t="s">
        <v>164</v>
      </c>
      <c r="GCL54" s="329" t="s">
        <v>164</v>
      </c>
      <c r="GCM54" s="329" t="s">
        <v>164</v>
      </c>
      <c r="GCN54" s="329" t="s">
        <v>164</v>
      </c>
      <c r="GCO54" s="329" t="s">
        <v>164</v>
      </c>
      <c r="GCP54" s="329" t="s">
        <v>164</v>
      </c>
      <c r="GCQ54" s="329" t="s">
        <v>164</v>
      </c>
      <c r="GCR54" s="329" t="s">
        <v>164</v>
      </c>
      <c r="GCS54" s="329" t="s">
        <v>164</v>
      </c>
      <c r="GCT54" s="329" t="s">
        <v>164</v>
      </c>
      <c r="GCU54" s="329" t="s">
        <v>164</v>
      </c>
      <c r="GCV54" s="329" t="s">
        <v>164</v>
      </c>
      <c r="GCW54" s="329" t="s">
        <v>164</v>
      </c>
      <c r="GCX54" s="329" t="s">
        <v>164</v>
      </c>
      <c r="GCY54" s="329" t="s">
        <v>164</v>
      </c>
      <c r="GCZ54" s="329" t="s">
        <v>164</v>
      </c>
      <c r="GDA54" s="329" t="s">
        <v>164</v>
      </c>
      <c r="GDB54" s="329" t="s">
        <v>164</v>
      </c>
      <c r="GDC54" s="329" t="s">
        <v>164</v>
      </c>
      <c r="GDD54" s="329" t="s">
        <v>164</v>
      </c>
      <c r="GDE54" s="329" t="s">
        <v>164</v>
      </c>
      <c r="GDF54" s="329" t="s">
        <v>164</v>
      </c>
      <c r="GDG54" s="329" t="s">
        <v>164</v>
      </c>
      <c r="GDH54" s="329" t="s">
        <v>164</v>
      </c>
      <c r="GDI54" s="329" t="s">
        <v>164</v>
      </c>
      <c r="GDJ54" s="329" t="s">
        <v>164</v>
      </c>
      <c r="GDK54" s="329" t="s">
        <v>164</v>
      </c>
      <c r="GDL54" s="329" t="s">
        <v>164</v>
      </c>
      <c r="GDM54" s="329" t="s">
        <v>164</v>
      </c>
      <c r="GDN54" s="329" t="s">
        <v>164</v>
      </c>
      <c r="GDO54" s="329" t="s">
        <v>164</v>
      </c>
      <c r="GDP54" s="329" t="s">
        <v>164</v>
      </c>
      <c r="GDQ54" s="329" t="s">
        <v>164</v>
      </c>
      <c r="GDR54" s="329" t="s">
        <v>164</v>
      </c>
      <c r="GDS54" s="329" t="s">
        <v>164</v>
      </c>
      <c r="GDT54" s="329" t="s">
        <v>164</v>
      </c>
      <c r="GDU54" s="329" t="s">
        <v>164</v>
      </c>
      <c r="GDV54" s="329" t="s">
        <v>164</v>
      </c>
      <c r="GDW54" s="329" t="s">
        <v>164</v>
      </c>
      <c r="GDX54" s="329" t="s">
        <v>164</v>
      </c>
      <c r="GDY54" s="329" t="s">
        <v>164</v>
      </c>
      <c r="GDZ54" s="329" t="s">
        <v>164</v>
      </c>
      <c r="GEA54" s="329" t="s">
        <v>164</v>
      </c>
      <c r="GEB54" s="329" t="s">
        <v>164</v>
      </c>
      <c r="GEC54" s="329" t="s">
        <v>164</v>
      </c>
      <c r="GED54" s="329" t="s">
        <v>164</v>
      </c>
      <c r="GEE54" s="329" t="s">
        <v>164</v>
      </c>
      <c r="GEF54" s="329" t="s">
        <v>164</v>
      </c>
      <c r="GEG54" s="329" t="s">
        <v>164</v>
      </c>
      <c r="GEH54" s="329" t="s">
        <v>164</v>
      </c>
      <c r="GEI54" s="329" t="s">
        <v>164</v>
      </c>
      <c r="GEJ54" s="329" t="s">
        <v>164</v>
      </c>
      <c r="GEK54" s="329" t="s">
        <v>164</v>
      </c>
      <c r="GEL54" s="329" t="s">
        <v>164</v>
      </c>
      <c r="GEM54" s="329" t="s">
        <v>164</v>
      </c>
      <c r="GEN54" s="329" t="s">
        <v>164</v>
      </c>
      <c r="GEO54" s="329" t="s">
        <v>164</v>
      </c>
      <c r="GEP54" s="329" t="s">
        <v>164</v>
      </c>
      <c r="GEQ54" s="329" t="s">
        <v>164</v>
      </c>
      <c r="GER54" s="329" t="s">
        <v>164</v>
      </c>
      <c r="GES54" s="329" t="s">
        <v>164</v>
      </c>
      <c r="GET54" s="329" t="s">
        <v>164</v>
      </c>
      <c r="GEU54" s="329" t="s">
        <v>164</v>
      </c>
      <c r="GEV54" s="329" t="s">
        <v>164</v>
      </c>
      <c r="GEW54" s="329" t="s">
        <v>164</v>
      </c>
      <c r="GEX54" s="329" t="s">
        <v>164</v>
      </c>
      <c r="GEY54" s="329" t="s">
        <v>164</v>
      </c>
      <c r="GEZ54" s="329" t="s">
        <v>164</v>
      </c>
      <c r="GFA54" s="329" t="s">
        <v>164</v>
      </c>
      <c r="GFB54" s="329" t="s">
        <v>164</v>
      </c>
      <c r="GFC54" s="329" t="s">
        <v>164</v>
      </c>
      <c r="GFD54" s="329" t="s">
        <v>164</v>
      </c>
      <c r="GFE54" s="329" t="s">
        <v>164</v>
      </c>
      <c r="GFF54" s="329" t="s">
        <v>164</v>
      </c>
      <c r="GFG54" s="329" t="s">
        <v>164</v>
      </c>
      <c r="GFH54" s="329" t="s">
        <v>164</v>
      </c>
      <c r="GFI54" s="329" t="s">
        <v>164</v>
      </c>
      <c r="GFJ54" s="329" t="s">
        <v>164</v>
      </c>
      <c r="GFK54" s="329" t="s">
        <v>164</v>
      </c>
      <c r="GFL54" s="329" t="s">
        <v>164</v>
      </c>
      <c r="GFM54" s="329" t="s">
        <v>164</v>
      </c>
      <c r="GFN54" s="329" t="s">
        <v>164</v>
      </c>
      <c r="GFO54" s="329" t="s">
        <v>164</v>
      </c>
      <c r="GFP54" s="329" t="s">
        <v>164</v>
      </c>
      <c r="GFQ54" s="329" t="s">
        <v>164</v>
      </c>
      <c r="GFR54" s="329" t="s">
        <v>164</v>
      </c>
      <c r="GFS54" s="329" t="s">
        <v>164</v>
      </c>
      <c r="GFT54" s="329" t="s">
        <v>164</v>
      </c>
      <c r="GFU54" s="329" t="s">
        <v>164</v>
      </c>
      <c r="GFV54" s="329" t="s">
        <v>164</v>
      </c>
      <c r="GFW54" s="329" t="s">
        <v>164</v>
      </c>
      <c r="GFX54" s="329" t="s">
        <v>164</v>
      </c>
      <c r="GFY54" s="329" t="s">
        <v>164</v>
      </c>
      <c r="GFZ54" s="329" t="s">
        <v>164</v>
      </c>
      <c r="GGA54" s="329" t="s">
        <v>164</v>
      </c>
      <c r="GGB54" s="329" t="s">
        <v>164</v>
      </c>
      <c r="GGC54" s="329" t="s">
        <v>164</v>
      </c>
      <c r="GGD54" s="329" t="s">
        <v>164</v>
      </c>
      <c r="GGE54" s="329" t="s">
        <v>164</v>
      </c>
      <c r="GGF54" s="329" t="s">
        <v>164</v>
      </c>
      <c r="GGG54" s="329" t="s">
        <v>164</v>
      </c>
      <c r="GGH54" s="329" t="s">
        <v>164</v>
      </c>
      <c r="GGI54" s="329" t="s">
        <v>164</v>
      </c>
      <c r="GGJ54" s="329" t="s">
        <v>164</v>
      </c>
      <c r="GGK54" s="329" t="s">
        <v>164</v>
      </c>
      <c r="GGL54" s="329" t="s">
        <v>164</v>
      </c>
      <c r="GGM54" s="329" t="s">
        <v>164</v>
      </c>
      <c r="GGN54" s="329" t="s">
        <v>164</v>
      </c>
      <c r="GGO54" s="329" t="s">
        <v>164</v>
      </c>
      <c r="GGP54" s="329" t="s">
        <v>164</v>
      </c>
      <c r="GGQ54" s="329" t="s">
        <v>164</v>
      </c>
      <c r="GGR54" s="329" t="s">
        <v>164</v>
      </c>
      <c r="GGS54" s="329" t="s">
        <v>164</v>
      </c>
      <c r="GGT54" s="329" t="s">
        <v>164</v>
      </c>
      <c r="GGU54" s="329" t="s">
        <v>164</v>
      </c>
      <c r="GGV54" s="329" t="s">
        <v>164</v>
      </c>
      <c r="GGW54" s="329" t="s">
        <v>164</v>
      </c>
      <c r="GGX54" s="329" t="s">
        <v>164</v>
      </c>
      <c r="GGY54" s="329" t="s">
        <v>164</v>
      </c>
      <c r="GGZ54" s="329" t="s">
        <v>164</v>
      </c>
      <c r="GHA54" s="329" t="s">
        <v>164</v>
      </c>
      <c r="GHB54" s="329" t="s">
        <v>164</v>
      </c>
      <c r="GHC54" s="329" t="s">
        <v>164</v>
      </c>
      <c r="GHD54" s="329" t="s">
        <v>164</v>
      </c>
      <c r="GHE54" s="329" t="s">
        <v>164</v>
      </c>
      <c r="GHF54" s="329" t="s">
        <v>164</v>
      </c>
      <c r="GHG54" s="329" t="s">
        <v>164</v>
      </c>
      <c r="GHH54" s="329" t="s">
        <v>164</v>
      </c>
      <c r="GHI54" s="329" t="s">
        <v>164</v>
      </c>
      <c r="GHJ54" s="329" t="s">
        <v>164</v>
      </c>
      <c r="GHK54" s="329" t="s">
        <v>164</v>
      </c>
      <c r="GHL54" s="329" t="s">
        <v>164</v>
      </c>
      <c r="GHM54" s="329" t="s">
        <v>164</v>
      </c>
      <c r="GHN54" s="329" t="s">
        <v>164</v>
      </c>
      <c r="GHO54" s="329" t="s">
        <v>164</v>
      </c>
      <c r="GHP54" s="329" t="s">
        <v>164</v>
      </c>
      <c r="GHQ54" s="329" t="s">
        <v>164</v>
      </c>
      <c r="GHR54" s="329" t="s">
        <v>164</v>
      </c>
      <c r="GHS54" s="329" t="s">
        <v>164</v>
      </c>
      <c r="GHT54" s="329" t="s">
        <v>164</v>
      </c>
      <c r="GHU54" s="329" t="s">
        <v>164</v>
      </c>
      <c r="GHV54" s="329" t="s">
        <v>164</v>
      </c>
      <c r="GHW54" s="329" t="s">
        <v>164</v>
      </c>
      <c r="GHX54" s="329" t="s">
        <v>164</v>
      </c>
      <c r="GHY54" s="329" t="s">
        <v>164</v>
      </c>
      <c r="GHZ54" s="329" t="s">
        <v>164</v>
      </c>
      <c r="GIA54" s="329" t="s">
        <v>164</v>
      </c>
      <c r="GIB54" s="329" t="s">
        <v>164</v>
      </c>
      <c r="GIC54" s="329" t="s">
        <v>164</v>
      </c>
      <c r="GID54" s="329" t="s">
        <v>164</v>
      </c>
      <c r="GIE54" s="329" t="s">
        <v>164</v>
      </c>
      <c r="GIF54" s="329" t="s">
        <v>164</v>
      </c>
      <c r="GIG54" s="329" t="s">
        <v>164</v>
      </c>
      <c r="GIH54" s="329" t="s">
        <v>164</v>
      </c>
      <c r="GII54" s="329" t="s">
        <v>164</v>
      </c>
      <c r="GIJ54" s="329" t="s">
        <v>164</v>
      </c>
      <c r="GIK54" s="329" t="s">
        <v>164</v>
      </c>
      <c r="GIL54" s="329" t="s">
        <v>164</v>
      </c>
      <c r="GIM54" s="329" t="s">
        <v>164</v>
      </c>
      <c r="GIN54" s="329" t="s">
        <v>164</v>
      </c>
      <c r="GIO54" s="329" t="s">
        <v>164</v>
      </c>
      <c r="GIP54" s="329" t="s">
        <v>164</v>
      </c>
      <c r="GIQ54" s="329" t="s">
        <v>164</v>
      </c>
      <c r="GIR54" s="329" t="s">
        <v>164</v>
      </c>
      <c r="GIS54" s="329" t="s">
        <v>164</v>
      </c>
      <c r="GIT54" s="329" t="s">
        <v>164</v>
      </c>
      <c r="GIU54" s="329" t="s">
        <v>164</v>
      </c>
      <c r="GIV54" s="329" t="s">
        <v>164</v>
      </c>
      <c r="GIW54" s="329" t="s">
        <v>164</v>
      </c>
      <c r="GIX54" s="329" t="s">
        <v>164</v>
      </c>
      <c r="GIY54" s="329" t="s">
        <v>164</v>
      </c>
      <c r="GIZ54" s="329" t="s">
        <v>164</v>
      </c>
      <c r="GJA54" s="329" t="s">
        <v>164</v>
      </c>
      <c r="GJB54" s="329" t="s">
        <v>164</v>
      </c>
      <c r="GJC54" s="329" t="s">
        <v>164</v>
      </c>
      <c r="GJD54" s="329" t="s">
        <v>164</v>
      </c>
      <c r="GJE54" s="329" t="s">
        <v>164</v>
      </c>
      <c r="GJF54" s="329" t="s">
        <v>164</v>
      </c>
      <c r="GJG54" s="329" t="s">
        <v>164</v>
      </c>
      <c r="GJH54" s="329" t="s">
        <v>164</v>
      </c>
      <c r="GJI54" s="329" t="s">
        <v>164</v>
      </c>
      <c r="GJJ54" s="329" t="s">
        <v>164</v>
      </c>
      <c r="GJK54" s="329" t="s">
        <v>164</v>
      </c>
      <c r="GJL54" s="329" t="s">
        <v>164</v>
      </c>
      <c r="GJM54" s="329" t="s">
        <v>164</v>
      </c>
      <c r="GJN54" s="329" t="s">
        <v>164</v>
      </c>
      <c r="GJO54" s="329" t="s">
        <v>164</v>
      </c>
      <c r="GJP54" s="329" t="s">
        <v>164</v>
      </c>
      <c r="GJQ54" s="329" t="s">
        <v>164</v>
      </c>
      <c r="GJR54" s="329" t="s">
        <v>164</v>
      </c>
      <c r="GJS54" s="329" t="s">
        <v>164</v>
      </c>
      <c r="GJT54" s="329" t="s">
        <v>164</v>
      </c>
      <c r="GJU54" s="329" t="s">
        <v>164</v>
      </c>
      <c r="GJV54" s="329" t="s">
        <v>164</v>
      </c>
      <c r="GJW54" s="329" t="s">
        <v>164</v>
      </c>
      <c r="GJX54" s="329" t="s">
        <v>164</v>
      </c>
      <c r="GJY54" s="329" t="s">
        <v>164</v>
      </c>
      <c r="GJZ54" s="329" t="s">
        <v>164</v>
      </c>
      <c r="GKA54" s="329" t="s">
        <v>164</v>
      </c>
      <c r="GKB54" s="329" t="s">
        <v>164</v>
      </c>
      <c r="GKC54" s="329" t="s">
        <v>164</v>
      </c>
      <c r="GKD54" s="329" t="s">
        <v>164</v>
      </c>
      <c r="GKE54" s="329" t="s">
        <v>164</v>
      </c>
      <c r="GKF54" s="329" t="s">
        <v>164</v>
      </c>
      <c r="GKG54" s="329" t="s">
        <v>164</v>
      </c>
      <c r="GKH54" s="329" t="s">
        <v>164</v>
      </c>
      <c r="GKI54" s="329" t="s">
        <v>164</v>
      </c>
      <c r="GKJ54" s="329" t="s">
        <v>164</v>
      </c>
      <c r="GKK54" s="329" t="s">
        <v>164</v>
      </c>
      <c r="GKL54" s="329" t="s">
        <v>164</v>
      </c>
      <c r="GKM54" s="329" t="s">
        <v>164</v>
      </c>
      <c r="GKN54" s="329" t="s">
        <v>164</v>
      </c>
      <c r="GKO54" s="329" t="s">
        <v>164</v>
      </c>
      <c r="GKP54" s="329" t="s">
        <v>164</v>
      </c>
      <c r="GKQ54" s="329" t="s">
        <v>164</v>
      </c>
      <c r="GKR54" s="329" t="s">
        <v>164</v>
      </c>
      <c r="GKS54" s="329" t="s">
        <v>164</v>
      </c>
      <c r="GKT54" s="329" t="s">
        <v>164</v>
      </c>
      <c r="GKU54" s="329" t="s">
        <v>164</v>
      </c>
      <c r="GKV54" s="329" t="s">
        <v>164</v>
      </c>
      <c r="GKW54" s="329" t="s">
        <v>164</v>
      </c>
      <c r="GKX54" s="329" t="s">
        <v>164</v>
      </c>
      <c r="GKY54" s="329" t="s">
        <v>164</v>
      </c>
      <c r="GKZ54" s="329" t="s">
        <v>164</v>
      </c>
      <c r="GLA54" s="329" t="s">
        <v>164</v>
      </c>
      <c r="GLB54" s="329" t="s">
        <v>164</v>
      </c>
      <c r="GLC54" s="329" t="s">
        <v>164</v>
      </c>
      <c r="GLD54" s="329" t="s">
        <v>164</v>
      </c>
      <c r="GLE54" s="329" t="s">
        <v>164</v>
      </c>
      <c r="GLF54" s="329" t="s">
        <v>164</v>
      </c>
      <c r="GLG54" s="329" t="s">
        <v>164</v>
      </c>
      <c r="GLH54" s="329" t="s">
        <v>164</v>
      </c>
      <c r="GLI54" s="329" t="s">
        <v>164</v>
      </c>
      <c r="GLJ54" s="329" t="s">
        <v>164</v>
      </c>
      <c r="GLK54" s="329" t="s">
        <v>164</v>
      </c>
      <c r="GLL54" s="329" t="s">
        <v>164</v>
      </c>
      <c r="GLM54" s="329" t="s">
        <v>164</v>
      </c>
      <c r="GLN54" s="329" t="s">
        <v>164</v>
      </c>
      <c r="GLO54" s="329" t="s">
        <v>164</v>
      </c>
      <c r="GLP54" s="329" t="s">
        <v>164</v>
      </c>
      <c r="GLQ54" s="329" t="s">
        <v>164</v>
      </c>
      <c r="GLR54" s="329" t="s">
        <v>164</v>
      </c>
      <c r="GLS54" s="329" t="s">
        <v>164</v>
      </c>
      <c r="GLT54" s="329" t="s">
        <v>164</v>
      </c>
      <c r="GLU54" s="329" t="s">
        <v>164</v>
      </c>
      <c r="GLV54" s="329" t="s">
        <v>164</v>
      </c>
      <c r="GLW54" s="329" t="s">
        <v>164</v>
      </c>
      <c r="GLX54" s="329" t="s">
        <v>164</v>
      </c>
      <c r="GLY54" s="329" t="s">
        <v>164</v>
      </c>
      <c r="GLZ54" s="329" t="s">
        <v>164</v>
      </c>
      <c r="GMA54" s="329" t="s">
        <v>164</v>
      </c>
      <c r="GMB54" s="329" t="s">
        <v>164</v>
      </c>
      <c r="GMC54" s="329" t="s">
        <v>164</v>
      </c>
      <c r="GMD54" s="329" t="s">
        <v>164</v>
      </c>
      <c r="GME54" s="329" t="s">
        <v>164</v>
      </c>
      <c r="GMF54" s="329" t="s">
        <v>164</v>
      </c>
      <c r="GMG54" s="329" t="s">
        <v>164</v>
      </c>
      <c r="GMH54" s="329" t="s">
        <v>164</v>
      </c>
      <c r="GMI54" s="329" t="s">
        <v>164</v>
      </c>
      <c r="GMJ54" s="329" t="s">
        <v>164</v>
      </c>
      <c r="GMK54" s="329" t="s">
        <v>164</v>
      </c>
      <c r="GML54" s="329" t="s">
        <v>164</v>
      </c>
      <c r="GMM54" s="329" t="s">
        <v>164</v>
      </c>
      <c r="GMN54" s="329" t="s">
        <v>164</v>
      </c>
      <c r="GMO54" s="329" t="s">
        <v>164</v>
      </c>
      <c r="GMP54" s="329" t="s">
        <v>164</v>
      </c>
      <c r="GMQ54" s="329" t="s">
        <v>164</v>
      </c>
      <c r="GMR54" s="329" t="s">
        <v>164</v>
      </c>
      <c r="GMS54" s="329" t="s">
        <v>164</v>
      </c>
      <c r="GMT54" s="329" t="s">
        <v>164</v>
      </c>
      <c r="GMU54" s="329" t="s">
        <v>164</v>
      </c>
      <c r="GMV54" s="329" t="s">
        <v>164</v>
      </c>
      <c r="GMW54" s="329" t="s">
        <v>164</v>
      </c>
      <c r="GMX54" s="329" t="s">
        <v>164</v>
      </c>
      <c r="GMY54" s="329" t="s">
        <v>164</v>
      </c>
      <c r="GMZ54" s="329" t="s">
        <v>164</v>
      </c>
      <c r="GNA54" s="329" t="s">
        <v>164</v>
      </c>
      <c r="GNB54" s="329" t="s">
        <v>164</v>
      </c>
      <c r="GNC54" s="329" t="s">
        <v>164</v>
      </c>
      <c r="GND54" s="329" t="s">
        <v>164</v>
      </c>
      <c r="GNE54" s="329" t="s">
        <v>164</v>
      </c>
      <c r="GNF54" s="329" t="s">
        <v>164</v>
      </c>
      <c r="GNG54" s="329" t="s">
        <v>164</v>
      </c>
      <c r="GNH54" s="329" t="s">
        <v>164</v>
      </c>
      <c r="GNI54" s="329" t="s">
        <v>164</v>
      </c>
      <c r="GNJ54" s="329" t="s">
        <v>164</v>
      </c>
      <c r="GNK54" s="329" t="s">
        <v>164</v>
      </c>
      <c r="GNL54" s="329" t="s">
        <v>164</v>
      </c>
      <c r="GNM54" s="329" t="s">
        <v>164</v>
      </c>
      <c r="GNN54" s="329" t="s">
        <v>164</v>
      </c>
      <c r="GNO54" s="329" t="s">
        <v>164</v>
      </c>
      <c r="GNP54" s="329" t="s">
        <v>164</v>
      </c>
      <c r="GNQ54" s="329" t="s">
        <v>164</v>
      </c>
      <c r="GNR54" s="329" t="s">
        <v>164</v>
      </c>
      <c r="GNS54" s="329" t="s">
        <v>164</v>
      </c>
      <c r="GNT54" s="329" t="s">
        <v>164</v>
      </c>
      <c r="GNU54" s="329" t="s">
        <v>164</v>
      </c>
      <c r="GNV54" s="329" t="s">
        <v>164</v>
      </c>
      <c r="GNW54" s="329" t="s">
        <v>164</v>
      </c>
      <c r="GNX54" s="329" t="s">
        <v>164</v>
      </c>
      <c r="GNY54" s="329" t="s">
        <v>164</v>
      </c>
      <c r="GNZ54" s="329" t="s">
        <v>164</v>
      </c>
      <c r="GOA54" s="329" t="s">
        <v>164</v>
      </c>
      <c r="GOB54" s="329" t="s">
        <v>164</v>
      </c>
      <c r="GOC54" s="329" t="s">
        <v>164</v>
      </c>
      <c r="GOD54" s="329" t="s">
        <v>164</v>
      </c>
      <c r="GOE54" s="329" t="s">
        <v>164</v>
      </c>
      <c r="GOF54" s="329" t="s">
        <v>164</v>
      </c>
      <c r="GOG54" s="329" t="s">
        <v>164</v>
      </c>
      <c r="GOH54" s="329" t="s">
        <v>164</v>
      </c>
      <c r="GOI54" s="329" t="s">
        <v>164</v>
      </c>
      <c r="GOJ54" s="329" t="s">
        <v>164</v>
      </c>
      <c r="GOK54" s="329" t="s">
        <v>164</v>
      </c>
      <c r="GOL54" s="329" t="s">
        <v>164</v>
      </c>
      <c r="GOM54" s="329" t="s">
        <v>164</v>
      </c>
      <c r="GON54" s="329" t="s">
        <v>164</v>
      </c>
      <c r="GOO54" s="329" t="s">
        <v>164</v>
      </c>
      <c r="GOP54" s="329" t="s">
        <v>164</v>
      </c>
      <c r="GOQ54" s="329" t="s">
        <v>164</v>
      </c>
      <c r="GOR54" s="329" t="s">
        <v>164</v>
      </c>
      <c r="GOS54" s="329" t="s">
        <v>164</v>
      </c>
      <c r="GOT54" s="329" t="s">
        <v>164</v>
      </c>
      <c r="GOU54" s="329" t="s">
        <v>164</v>
      </c>
      <c r="GOV54" s="329" t="s">
        <v>164</v>
      </c>
      <c r="GOW54" s="329" t="s">
        <v>164</v>
      </c>
      <c r="GOX54" s="329" t="s">
        <v>164</v>
      </c>
      <c r="GOY54" s="329" t="s">
        <v>164</v>
      </c>
      <c r="GOZ54" s="329" t="s">
        <v>164</v>
      </c>
      <c r="GPA54" s="329" t="s">
        <v>164</v>
      </c>
      <c r="GPB54" s="329" t="s">
        <v>164</v>
      </c>
      <c r="GPC54" s="329" t="s">
        <v>164</v>
      </c>
      <c r="GPD54" s="329" t="s">
        <v>164</v>
      </c>
      <c r="GPE54" s="329" t="s">
        <v>164</v>
      </c>
      <c r="GPF54" s="329" t="s">
        <v>164</v>
      </c>
      <c r="GPG54" s="329" t="s">
        <v>164</v>
      </c>
      <c r="GPH54" s="329" t="s">
        <v>164</v>
      </c>
      <c r="GPI54" s="329" t="s">
        <v>164</v>
      </c>
      <c r="GPJ54" s="329" t="s">
        <v>164</v>
      </c>
      <c r="GPK54" s="329" t="s">
        <v>164</v>
      </c>
      <c r="GPL54" s="329" t="s">
        <v>164</v>
      </c>
      <c r="GPM54" s="329" t="s">
        <v>164</v>
      </c>
      <c r="GPN54" s="329" t="s">
        <v>164</v>
      </c>
      <c r="GPO54" s="329" t="s">
        <v>164</v>
      </c>
      <c r="GPP54" s="329" t="s">
        <v>164</v>
      </c>
      <c r="GPQ54" s="329" t="s">
        <v>164</v>
      </c>
      <c r="GPR54" s="329" t="s">
        <v>164</v>
      </c>
      <c r="GPS54" s="329" t="s">
        <v>164</v>
      </c>
      <c r="GPT54" s="329" t="s">
        <v>164</v>
      </c>
      <c r="GPU54" s="329" t="s">
        <v>164</v>
      </c>
      <c r="GPV54" s="329" t="s">
        <v>164</v>
      </c>
      <c r="GPW54" s="329" t="s">
        <v>164</v>
      </c>
      <c r="GPX54" s="329" t="s">
        <v>164</v>
      </c>
      <c r="GPY54" s="329" t="s">
        <v>164</v>
      </c>
      <c r="GPZ54" s="329" t="s">
        <v>164</v>
      </c>
      <c r="GQA54" s="329" t="s">
        <v>164</v>
      </c>
      <c r="GQB54" s="329" t="s">
        <v>164</v>
      </c>
      <c r="GQC54" s="329" t="s">
        <v>164</v>
      </c>
      <c r="GQD54" s="329" t="s">
        <v>164</v>
      </c>
      <c r="GQE54" s="329" t="s">
        <v>164</v>
      </c>
      <c r="GQF54" s="329" t="s">
        <v>164</v>
      </c>
      <c r="GQG54" s="329" t="s">
        <v>164</v>
      </c>
      <c r="GQH54" s="329" t="s">
        <v>164</v>
      </c>
      <c r="GQI54" s="329" t="s">
        <v>164</v>
      </c>
      <c r="GQJ54" s="329" t="s">
        <v>164</v>
      </c>
      <c r="GQK54" s="329" t="s">
        <v>164</v>
      </c>
      <c r="GQL54" s="329" t="s">
        <v>164</v>
      </c>
      <c r="GQM54" s="329" t="s">
        <v>164</v>
      </c>
      <c r="GQN54" s="329" t="s">
        <v>164</v>
      </c>
      <c r="GQO54" s="329" t="s">
        <v>164</v>
      </c>
      <c r="GQP54" s="329" t="s">
        <v>164</v>
      </c>
      <c r="GQQ54" s="329" t="s">
        <v>164</v>
      </c>
      <c r="GQR54" s="329" t="s">
        <v>164</v>
      </c>
      <c r="GQS54" s="329" t="s">
        <v>164</v>
      </c>
      <c r="GQT54" s="329" t="s">
        <v>164</v>
      </c>
      <c r="GQU54" s="329" t="s">
        <v>164</v>
      </c>
      <c r="GQV54" s="329" t="s">
        <v>164</v>
      </c>
      <c r="GQW54" s="329" t="s">
        <v>164</v>
      </c>
      <c r="GQX54" s="329" t="s">
        <v>164</v>
      </c>
      <c r="GQY54" s="329" t="s">
        <v>164</v>
      </c>
      <c r="GQZ54" s="329" t="s">
        <v>164</v>
      </c>
      <c r="GRA54" s="329" t="s">
        <v>164</v>
      </c>
      <c r="GRB54" s="329" t="s">
        <v>164</v>
      </c>
      <c r="GRC54" s="329" t="s">
        <v>164</v>
      </c>
      <c r="GRD54" s="329" t="s">
        <v>164</v>
      </c>
      <c r="GRE54" s="329" t="s">
        <v>164</v>
      </c>
      <c r="GRF54" s="329" t="s">
        <v>164</v>
      </c>
      <c r="GRG54" s="329" t="s">
        <v>164</v>
      </c>
      <c r="GRH54" s="329" t="s">
        <v>164</v>
      </c>
      <c r="GRI54" s="329" t="s">
        <v>164</v>
      </c>
      <c r="GRJ54" s="329" t="s">
        <v>164</v>
      </c>
      <c r="GRK54" s="329" t="s">
        <v>164</v>
      </c>
      <c r="GRL54" s="329" t="s">
        <v>164</v>
      </c>
      <c r="GRM54" s="329" t="s">
        <v>164</v>
      </c>
      <c r="GRN54" s="329" t="s">
        <v>164</v>
      </c>
      <c r="GRO54" s="329" t="s">
        <v>164</v>
      </c>
      <c r="GRP54" s="329" t="s">
        <v>164</v>
      </c>
      <c r="GRQ54" s="329" t="s">
        <v>164</v>
      </c>
      <c r="GRR54" s="329" t="s">
        <v>164</v>
      </c>
      <c r="GRS54" s="329" t="s">
        <v>164</v>
      </c>
      <c r="GRT54" s="329" t="s">
        <v>164</v>
      </c>
      <c r="GRU54" s="329" t="s">
        <v>164</v>
      </c>
      <c r="GRV54" s="329" t="s">
        <v>164</v>
      </c>
      <c r="GRW54" s="329" t="s">
        <v>164</v>
      </c>
      <c r="GRX54" s="329" t="s">
        <v>164</v>
      </c>
      <c r="GRY54" s="329" t="s">
        <v>164</v>
      </c>
      <c r="GRZ54" s="329" t="s">
        <v>164</v>
      </c>
      <c r="GSA54" s="329" t="s">
        <v>164</v>
      </c>
      <c r="GSB54" s="329" t="s">
        <v>164</v>
      </c>
      <c r="GSC54" s="329" t="s">
        <v>164</v>
      </c>
      <c r="GSD54" s="329" t="s">
        <v>164</v>
      </c>
      <c r="GSE54" s="329" t="s">
        <v>164</v>
      </c>
      <c r="GSF54" s="329" t="s">
        <v>164</v>
      </c>
      <c r="GSG54" s="329" t="s">
        <v>164</v>
      </c>
      <c r="GSH54" s="329" t="s">
        <v>164</v>
      </c>
      <c r="GSI54" s="329" t="s">
        <v>164</v>
      </c>
      <c r="GSJ54" s="329" t="s">
        <v>164</v>
      </c>
      <c r="GSK54" s="329" t="s">
        <v>164</v>
      </c>
      <c r="GSL54" s="329" t="s">
        <v>164</v>
      </c>
      <c r="GSM54" s="329" t="s">
        <v>164</v>
      </c>
      <c r="GSN54" s="329" t="s">
        <v>164</v>
      </c>
      <c r="GSO54" s="329" t="s">
        <v>164</v>
      </c>
      <c r="GSP54" s="329" t="s">
        <v>164</v>
      </c>
      <c r="GSQ54" s="329" t="s">
        <v>164</v>
      </c>
      <c r="GSR54" s="329" t="s">
        <v>164</v>
      </c>
      <c r="GSS54" s="329" t="s">
        <v>164</v>
      </c>
      <c r="GST54" s="329" t="s">
        <v>164</v>
      </c>
      <c r="GSU54" s="329" t="s">
        <v>164</v>
      </c>
      <c r="GSV54" s="329" t="s">
        <v>164</v>
      </c>
      <c r="GSW54" s="329" t="s">
        <v>164</v>
      </c>
      <c r="GSX54" s="329" t="s">
        <v>164</v>
      </c>
      <c r="GSY54" s="329" t="s">
        <v>164</v>
      </c>
      <c r="GSZ54" s="329" t="s">
        <v>164</v>
      </c>
      <c r="GTA54" s="329" t="s">
        <v>164</v>
      </c>
      <c r="GTB54" s="329" t="s">
        <v>164</v>
      </c>
      <c r="GTC54" s="329" t="s">
        <v>164</v>
      </c>
      <c r="GTD54" s="329" t="s">
        <v>164</v>
      </c>
      <c r="GTE54" s="329" t="s">
        <v>164</v>
      </c>
      <c r="GTF54" s="329" t="s">
        <v>164</v>
      </c>
      <c r="GTG54" s="329" t="s">
        <v>164</v>
      </c>
      <c r="GTH54" s="329" t="s">
        <v>164</v>
      </c>
      <c r="GTI54" s="329" t="s">
        <v>164</v>
      </c>
      <c r="GTJ54" s="329" t="s">
        <v>164</v>
      </c>
      <c r="GTK54" s="329" t="s">
        <v>164</v>
      </c>
      <c r="GTL54" s="329" t="s">
        <v>164</v>
      </c>
      <c r="GTM54" s="329" t="s">
        <v>164</v>
      </c>
      <c r="GTN54" s="329" t="s">
        <v>164</v>
      </c>
      <c r="GTO54" s="329" t="s">
        <v>164</v>
      </c>
      <c r="GTP54" s="329" t="s">
        <v>164</v>
      </c>
      <c r="GTQ54" s="329" t="s">
        <v>164</v>
      </c>
      <c r="GTR54" s="329" t="s">
        <v>164</v>
      </c>
      <c r="GTS54" s="329" t="s">
        <v>164</v>
      </c>
      <c r="GTT54" s="329" t="s">
        <v>164</v>
      </c>
      <c r="GTU54" s="329" t="s">
        <v>164</v>
      </c>
      <c r="GTV54" s="329" t="s">
        <v>164</v>
      </c>
      <c r="GTW54" s="329" t="s">
        <v>164</v>
      </c>
      <c r="GTX54" s="329" t="s">
        <v>164</v>
      </c>
      <c r="GTY54" s="329" t="s">
        <v>164</v>
      </c>
      <c r="GTZ54" s="329" t="s">
        <v>164</v>
      </c>
      <c r="GUA54" s="329" t="s">
        <v>164</v>
      </c>
      <c r="GUB54" s="329" t="s">
        <v>164</v>
      </c>
      <c r="GUC54" s="329" t="s">
        <v>164</v>
      </c>
      <c r="GUD54" s="329" t="s">
        <v>164</v>
      </c>
      <c r="GUE54" s="329" t="s">
        <v>164</v>
      </c>
      <c r="GUF54" s="329" t="s">
        <v>164</v>
      </c>
      <c r="GUG54" s="329" t="s">
        <v>164</v>
      </c>
      <c r="GUH54" s="329" t="s">
        <v>164</v>
      </c>
      <c r="GUI54" s="329" t="s">
        <v>164</v>
      </c>
      <c r="GUJ54" s="329" t="s">
        <v>164</v>
      </c>
      <c r="GUK54" s="329" t="s">
        <v>164</v>
      </c>
      <c r="GUL54" s="329" t="s">
        <v>164</v>
      </c>
      <c r="GUM54" s="329" t="s">
        <v>164</v>
      </c>
      <c r="GUN54" s="329" t="s">
        <v>164</v>
      </c>
      <c r="GUO54" s="329" t="s">
        <v>164</v>
      </c>
      <c r="GUP54" s="329" t="s">
        <v>164</v>
      </c>
      <c r="GUQ54" s="329" t="s">
        <v>164</v>
      </c>
      <c r="GUR54" s="329" t="s">
        <v>164</v>
      </c>
      <c r="GUS54" s="329" t="s">
        <v>164</v>
      </c>
      <c r="GUT54" s="329" t="s">
        <v>164</v>
      </c>
      <c r="GUU54" s="329" t="s">
        <v>164</v>
      </c>
      <c r="GUV54" s="329" t="s">
        <v>164</v>
      </c>
      <c r="GUW54" s="329" t="s">
        <v>164</v>
      </c>
      <c r="GUX54" s="329" t="s">
        <v>164</v>
      </c>
      <c r="GUY54" s="329" t="s">
        <v>164</v>
      </c>
      <c r="GUZ54" s="329" t="s">
        <v>164</v>
      </c>
      <c r="GVA54" s="329" t="s">
        <v>164</v>
      </c>
      <c r="GVB54" s="329" t="s">
        <v>164</v>
      </c>
      <c r="GVC54" s="329" t="s">
        <v>164</v>
      </c>
      <c r="GVD54" s="329" t="s">
        <v>164</v>
      </c>
      <c r="GVE54" s="329" t="s">
        <v>164</v>
      </c>
      <c r="GVF54" s="329" t="s">
        <v>164</v>
      </c>
      <c r="GVG54" s="329" t="s">
        <v>164</v>
      </c>
      <c r="GVH54" s="329" t="s">
        <v>164</v>
      </c>
      <c r="GVI54" s="329" t="s">
        <v>164</v>
      </c>
      <c r="GVJ54" s="329" t="s">
        <v>164</v>
      </c>
      <c r="GVK54" s="329" t="s">
        <v>164</v>
      </c>
      <c r="GVL54" s="329" t="s">
        <v>164</v>
      </c>
      <c r="GVM54" s="329" t="s">
        <v>164</v>
      </c>
      <c r="GVN54" s="329" t="s">
        <v>164</v>
      </c>
      <c r="GVO54" s="329" t="s">
        <v>164</v>
      </c>
      <c r="GVP54" s="329" t="s">
        <v>164</v>
      </c>
      <c r="GVQ54" s="329" t="s">
        <v>164</v>
      </c>
      <c r="GVR54" s="329" t="s">
        <v>164</v>
      </c>
      <c r="GVS54" s="329" t="s">
        <v>164</v>
      </c>
      <c r="GVT54" s="329" t="s">
        <v>164</v>
      </c>
      <c r="GVU54" s="329" t="s">
        <v>164</v>
      </c>
      <c r="GVV54" s="329" t="s">
        <v>164</v>
      </c>
      <c r="GVW54" s="329" t="s">
        <v>164</v>
      </c>
      <c r="GVX54" s="329" t="s">
        <v>164</v>
      </c>
      <c r="GVY54" s="329" t="s">
        <v>164</v>
      </c>
      <c r="GVZ54" s="329" t="s">
        <v>164</v>
      </c>
      <c r="GWA54" s="329" t="s">
        <v>164</v>
      </c>
      <c r="GWB54" s="329" t="s">
        <v>164</v>
      </c>
      <c r="GWC54" s="329" t="s">
        <v>164</v>
      </c>
      <c r="GWD54" s="329" t="s">
        <v>164</v>
      </c>
      <c r="GWE54" s="329" t="s">
        <v>164</v>
      </c>
      <c r="GWF54" s="329" t="s">
        <v>164</v>
      </c>
      <c r="GWG54" s="329" t="s">
        <v>164</v>
      </c>
      <c r="GWH54" s="329" t="s">
        <v>164</v>
      </c>
      <c r="GWI54" s="329" t="s">
        <v>164</v>
      </c>
      <c r="GWJ54" s="329" t="s">
        <v>164</v>
      </c>
      <c r="GWK54" s="329" t="s">
        <v>164</v>
      </c>
      <c r="GWL54" s="329" t="s">
        <v>164</v>
      </c>
      <c r="GWM54" s="329" t="s">
        <v>164</v>
      </c>
      <c r="GWN54" s="329" t="s">
        <v>164</v>
      </c>
      <c r="GWO54" s="329" t="s">
        <v>164</v>
      </c>
      <c r="GWP54" s="329" t="s">
        <v>164</v>
      </c>
      <c r="GWQ54" s="329" t="s">
        <v>164</v>
      </c>
      <c r="GWR54" s="329" t="s">
        <v>164</v>
      </c>
      <c r="GWS54" s="329" t="s">
        <v>164</v>
      </c>
      <c r="GWT54" s="329" t="s">
        <v>164</v>
      </c>
      <c r="GWU54" s="329" t="s">
        <v>164</v>
      </c>
      <c r="GWV54" s="329" t="s">
        <v>164</v>
      </c>
      <c r="GWW54" s="329" t="s">
        <v>164</v>
      </c>
      <c r="GWX54" s="329" t="s">
        <v>164</v>
      </c>
      <c r="GWY54" s="329" t="s">
        <v>164</v>
      </c>
      <c r="GWZ54" s="329" t="s">
        <v>164</v>
      </c>
      <c r="GXA54" s="329" t="s">
        <v>164</v>
      </c>
      <c r="GXB54" s="329" t="s">
        <v>164</v>
      </c>
      <c r="GXC54" s="329" t="s">
        <v>164</v>
      </c>
      <c r="GXD54" s="329" t="s">
        <v>164</v>
      </c>
      <c r="GXE54" s="329" t="s">
        <v>164</v>
      </c>
      <c r="GXF54" s="329" t="s">
        <v>164</v>
      </c>
      <c r="GXG54" s="329" t="s">
        <v>164</v>
      </c>
      <c r="GXH54" s="329" t="s">
        <v>164</v>
      </c>
      <c r="GXI54" s="329" t="s">
        <v>164</v>
      </c>
      <c r="GXJ54" s="329" t="s">
        <v>164</v>
      </c>
      <c r="GXK54" s="329" t="s">
        <v>164</v>
      </c>
      <c r="GXL54" s="329" t="s">
        <v>164</v>
      </c>
      <c r="GXM54" s="329" t="s">
        <v>164</v>
      </c>
      <c r="GXN54" s="329" t="s">
        <v>164</v>
      </c>
      <c r="GXO54" s="329" t="s">
        <v>164</v>
      </c>
      <c r="GXP54" s="329" t="s">
        <v>164</v>
      </c>
      <c r="GXQ54" s="329" t="s">
        <v>164</v>
      </c>
      <c r="GXR54" s="329" t="s">
        <v>164</v>
      </c>
      <c r="GXS54" s="329" t="s">
        <v>164</v>
      </c>
      <c r="GXT54" s="329" t="s">
        <v>164</v>
      </c>
      <c r="GXU54" s="329" t="s">
        <v>164</v>
      </c>
      <c r="GXV54" s="329" t="s">
        <v>164</v>
      </c>
      <c r="GXW54" s="329" t="s">
        <v>164</v>
      </c>
      <c r="GXX54" s="329" t="s">
        <v>164</v>
      </c>
      <c r="GXY54" s="329" t="s">
        <v>164</v>
      </c>
      <c r="GXZ54" s="329" t="s">
        <v>164</v>
      </c>
      <c r="GYA54" s="329" t="s">
        <v>164</v>
      </c>
      <c r="GYB54" s="329" t="s">
        <v>164</v>
      </c>
      <c r="GYC54" s="329" t="s">
        <v>164</v>
      </c>
      <c r="GYD54" s="329" t="s">
        <v>164</v>
      </c>
      <c r="GYE54" s="329" t="s">
        <v>164</v>
      </c>
      <c r="GYF54" s="329" t="s">
        <v>164</v>
      </c>
      <c r="GYG54" s="329" t="s">
        <v>164</v>
      </c>
      <c r="GYH54" s="329" t="s">
        <v>164</v>
      </c>
      <c r="GYI54" s="329" t="s">
        <v>164</v>
      </c>
      <c r="GYJ54" s="329" t="s">
        <v>164</v>
      </c>
      <c r="GYK54" s="329" t="s">
        <v>164</v>
      </c>
      <c r="GYL54" s="329" t="s">
        <v>164</v>
      </c>
      <c r="GYM54" s="329" t="s">
        <v>164</v>
      </c>
      <c r="GYN54" s="329" t="s">
        <v>164</v>
      </c>
      <c r="GYO54" s="329" t="s">
        <v>164</v>
      </c>
      <c r="GYP54" s="329" t="s">
        <v>164</v>
      </c>
      <c r="GYQ54" s="329" t="s">
        <v>164</v>
      </c>
      <c r="GYR54" s="329" t="s">
        <v>164</v>
      </c>
      <c r="GYS54" s="329" t="s">
        <v>164</v>
      </c>
      <c r="GYT54" s="329" t="s">
        <v>164</v>
      </c>
      <c r="GYU54" s="329" t="s">
        <v>164</v>
      </c>
      <c r="GYV54" s="329" t="s">
        <v>164</v>
      </c>
      <c r="GYW54" s="329" t="s">
        <v>164</v>
      </c>
      <c r="GYX54" s="329" t="s">
        <v>164</v>
      </c>
      <c r="GYY54" s="329" t="s">
        <v>164</v>
      </c>
      <c r="GYZ54" s="329" t="s">
        <v>164</v>
      </c>
      <c r="GZA54" s="329" t="s">
        <v>164</v>
      </c>
      <c r="GZB54" s="329" t="s">
        <v>164</v>
      </c>
      <c r="GZC54" s="329" t="s">
        <v>164</v>
      </c>
      <c r="GZD54" s="329" t="s">
        <v>164</v>
      </c>
      <c r="GZE54" s="329" t="s">
        <v>164</v>
      </c>
      <c r="GZF54" s="329" t="s">
        <v>164</v>
      </c>
      <c r="GZG54" s="329" t="s">
        <v>164</v>
      </c>
      <c r="GZH54" s="329" t="s">
        <v>164</v>
      </c>
      <c r="GZI54" s="329" t="s">
        <v>164</v>
      </c>
      <c r="GZJ54" s="329" t="s">
        <v>164</v>
      </c>
      <c r="GZK54" s="329" t="s">
        <v>164</v>
      </c>
      <c r="GZL54" s="329" t="s">
        <v>164</v>
      </c>
      <c r="GZM54" s="329" t="s">
        <v>164</v>
      </c>
      <c r="GZN54" s="329" t="s">
        <v>164</v>
      </c>
      <c r="GZO54" s="329" t="s">
        <v>164</v>
      </c>
      <c r="GZP54" s="329" t="s">
        <v>164</v>
      </c>
      <c r="GZQ54" s="329" t="s">
        <v>164</v>
      </c>
      <c r="GZR54" s="329" t="s">
        <v>164</v>
      </c>
      <c r="GZS54" s="329" t="s">
        <v>164</v>
      </c>
      <c r="GZT54" s="329" t="s">
        <v>164</v>
      </c>
      <c r="GZU54" s="329" t="s">
        <v>164</v>
      </c>
      <c r="GZV54" s="329" t="s">
        <v>164</v>
      </c>
      <c r="GZW54" s="329" t="s">
        <v>164</v>
      </c>
      <c r="GZX54" s="329" t="s">
        <v>164</v>
      </c>
      <c r="GZY54" s="329" t="s">
        <v>164</v>
      </c>
      <c r="GZZ54" s="329" t="s">
        <v>164</v>
      </c>
      <c r="HAA54" s="329" t="s">
        <v>164</v>
      </c>
      <c r="HAB54" s="329" t="s">
        <v>164</v>
      </c>
      <c r="HAC54" s="329" t="s">
        <v>164</v>
      </c>
      <c r="HAD54" s="329" t="s">
        <v>164</v>
      </c>
      <c r="HAE54" s="329" t="s">
        <v>164</v>
      </c>
      <c r="HAF54" s="329" t="s">
        <v>164</v>
      </c>
      <c r="HAG54" s="329" t="s">
        <v>164</v>
      </c>
      <c r="HAH54" s="329" t="s">
        <v>164</v>
      </c>
      <c r="HAI54" s="329" t="s">
        <v>164</v>
      </c>
      <c r="HAJ54" s="329" t="s">
        <v>164</v>
      </c>
      <c r="HAK54" s="329" t="s">
        <v>164</v>
      </c>
      <c r="HAL54" s="329" t="s">
        <v>164</v>
      </c>
      <c r="HAM54" s="329" t="s">
        <v>164</v>
      </c>
      <c r="HAN54" s="329" t="s">
        <v>164</v>
      </c>
      <c r="HAO54" s="329" t="s">
        <v>164</v>
      </c>
      <c r="HAP54" s="329" t="s">
        <v>164</v>
      </c>
      <c r="HAQ54" s="329" t="s">
        <v>164</v>
      </c>
      <c r="HAR54" s="329" t="s">
        <v>164</v>
      </c>
      <c r="HAS54" s="329" t="s">
        <v>164</v>
      </c>
      <c r="HAT54" s="329" t="s">
        <v>164</v>
      </c>
      <c r="HAU54" s="329" t="s">
        <v>164</v>
      </c>
      <c r="HAV54" s="329" t="s">
        <v>164</v>
      </c>
      <c r="HAW54" s="329" t="s">
        <v>164</v>
      </c>
      <c r="HAX54" s="329" t="s">
        <v>164</v>
      </c>
      <c r="HAY54" s="329" t="s">
        <v>164</v>
      </c>
      <c r="HAZ54" s="329" t="s">
        <v>164</v>
      </c>
      <c r="HBA54" s="329" t="s">
        <v>164</v>
      </c>
      <c r="HBB54" s="329" t="s">
        <v>164</v>
      </c>
      <c r="HBC54" s="329" t="s">
        <v>164</v>
      </c>
      <c r="HBD54" s="329" t="s">
        <v>164</v>
      </c>
      <c r="HBE54" s="329" t="s">
        <v>164</v>
      </c>
      <c r="HBF54" s="329" t="s">
        <v>164</v>
      </c>
      <c r="HBG54" s="329" t="s">
        <v>164</v>
      </c>
      <c r="HBH54" s="329" t="s">
        <v>164</v>
      </c>
      <c r="HBI54" s="329" t="s">
        <v>164</v>
      </c>
      <c r="HBJ54" s="329" t="s">
        <v>164</v>
      </c>
      <c r="HBK54" s="329" t="s">
        <v>164</v>
      </c>
      <c r="HBL54" s="329" t="s">
        <v>164</v>
      </c>
      <c r="HBM54" s="329" t="s">
        <v>164</v>
      </c>
      <c r="HBN54" s="329" t="s">
        <v>164</v>
      </c>
      <c r="HBO54" s="329" t="s">
        <v>164</v>
      </c>
      <c r="HBP54" s="329" t="s">
        <v>164</v>
      </c>
      <c r="HBQ54" s="329" t="s">
        <v>164</v>
      </c>
      <c r="HBR54" s="329" t="s">
        <v>164</v>
      </c>
      <c r="HBS54" s="329" t="s">
        <v>164</v>
      </c>
      <c r="HBT54" s="329" t="s">
        <v>164</v>
      </c>
      <c r="HBU54" s="329" t="s">
        <v>164</v>
      </c>
      <c r="HBV54" s="329" t="s">
        <v>164</v>
      </c>
      <c r="HBW54" s="329" t="s">
        <v>164</v>
      </c>
      <c r="HBX54" s="329" t="s">
        <v>164</v>
      </c>
      <c r="HBY54" s="329" t="s">
        <v>164</v>
      </c>
      <c r="HBZ54" s="329" t="s">
        <v>164</v>
      </c>
      <c r="HCA54" s="329" t="s">
        <v>164</v>
      </c>
      <c r="HCB54" s="329" t="s">
        <v>164</v>
      </c>
      <c r="HCC54" s="329" t="s">
        <v>164</v>
      </c>
      <c r="HCD54" s="329" t="s">
        <v>164</v>
      </c>
      <c r="HCE54" s="329" t="s">
        <v>164</v>
      </c>
      <c r="HCF54" s="329" t="s">
        <v>164</v>
      </c>
      <c r="HCG54" s="329" t="s">
        <v>164</v>
      </c>
      <c r="HCH54" s="329" t="s">
        <v>164</v>
      </c>
      <c r="HCI54" s="329" t="s">
        <v>164</v>
      </c>
      <c r="HCJ54" s="329" t="s">
        <v>164</v>
      </c>
      <c r="HCK54" s="329" t="s">
        <v>164</v>
      </c>
      <c r="HCL54" s="329" t="s">
        <v>164</v>
      </c>
      <c r="HCM54" s="329" t="s">
        <v>164</v>
      </c>
      <c r="HCN54" s="329" t="s">
        <v>164</v>
      </c>
      <c r="HCO54" s="329" t="s">
        <v>164</v>
      </c>
      <c r="HCP54" s="329" t="s">
        <v>164</v>
      </c>
      <c r="HCQ54" s="329" t="s">
        <v>164</v>
      </c>
      <c r="HCR54" s="329" t="s">
        <v>164</v>
      </c>
      <c r="HCS54" s="329" t="s">
        <v>164</v>
      </c>
      <c r="HCT54" s="329" t="s">
        <v>164</v>
      </c>
      <c r="HCU54" s="329" t="s">
        <v>164</v>
      </c>
      <c r="HCV54" s="329" t="s">
        <v>164</v>
      </c>
      <c r="HCW54" s="329" t="s">
        <v>164</v>
      </c>
      <c r="HCX54" s="329" t="s">
        <v>164</v>
      </c>
      <c r="HCY54" s="329" t="s">
        <v>164</v>
      </c>
      <c r="HCZ54" s="329" t="s">
        <v>164</v>
      </c>
      <c r="HDA54" s="329" t="s">
        <v>164</v>
      </c>
      <c r="HDB54" s="329" t="s">
        <v>164</v>
      </c>
      <c r="HDC54" s="329" t="s">
        <v>164</v>
      </c>
      <c r="HDD54" s="329" t="s">
        <v>164</v>
      </c>
      <c r="HDE54" s="329" t="s">
        <v>164</v>
      </c>
      <c r="HDF54" s="329" t="s">
        <v>164</v>
      </c>
      <c r="HDG54" s="329" t="s">
        <v>164</v>
      </c>
      <c r="HDH54" s="329" t="s">
        <v>164</v>
      </c>
      <c r="HDI54" s="329" t="s">
        <v>164</v>
      </c>
      <c r="HDJ54" s="329" t="s">
        <v>164</v>
      </c>
      <c r="HDK54" s="329" t="s">
        <v>164</v>
      </c>
      <c r="HDL54" s="329" t="s">
        <v>164</v>
      </c>
      <c r="HDM54" s="329" t="s">
        <v>164</v>
      </c>
      <c r="HDN54" s="329" t="s">
        <v>164</v>
      </c>
      <c r="HDO54" s="329" t="s">
        <v>164</v>
      </c>
      <c r="HDP54" s="329" t="s">
        <v>164</v>
      </c>
      <c r="HDQ54" s="329" t="s">
        <v>164</v>
      </c>
      <c r="HDR54" s="329" t="s">
        <v>164</v>
      </c>
      <c r="HDS54" s="329" t="s">
        <v>164</v>
      </c>
      <c r="HDT54" s="329" t="s">
        <v>164</v>
      </c>
      <c r="HDU54" s="329" t="s">
        <v>164</v>
      </c>
      <c r="HDV54" s="329" t="s">
        <v>164</v>
      </c>
      <c r="HDW54" s="329" t="s">
        <v>164</v>
      </c>
      <c r="HDX54" s="329" t="s">
        <v>164</v>
      </c>
      <c r="HDY54" s="329" t="s">
        <v>164</v>
      </c>
      <c r="HDZ54" s="329" t="s">
        <v>164</v>
      </c>
      <c r="HEA54" s="329" t="s">
        <v>164</v>
      </c>
      <c r="HEB54" s="329" t="s">
        <v>164</v>
      </c>
      <c r="HEC54" s="329" t="s">
        <v>164</v>
      </c>
      <c r="HED54" s="329" t="s">
        <v>164</v>
      </c>
      <c r="HEE54" s="329" t="s">
        <v>164</v>
      </c>
      <c r="HEF54" s="329" t="s">
        <v>164</v>
      </c>
      <c r="HEG54" s="329" t="s">
        <v>164</v>
      </c>
      <c r="HEH54" s="329" t="s">
        <v>164</v>
      </c>
      <c r="HEI54" s="329" t="s">
        <v>164</v>
      </c>
      <c r="HEJ54" s="329" t="s">
        <v>164</v>
      </c>
      <c r="HEK54" s="329" t="s">
        <v>164</v>
      </c>
      <c r="HEL54" s="329" t="s">
        <v>164</v>
      </c>
      <c r="HEM54" s="329" t="s">
        <v>164</v>
      </c>
      <c r="HEN54" s="329" t="s">
        <v>164</v>
      </c>
      <c r="HEO54" s="329" t="s">
        <v>164</v>
      </c>
      <c r="HEP54" s="329" t="s">
        <v>164</v>
      </c>
      <c r="HEQ54" s="329" t="s">
        <v>164</v>
      </c>
      <c r="HER54" s="329" t="s">
        <v>164</v>
      </c>
      <c r="HES54" s="329" t="s">
        <v>164</v>
      </c>
      <c r="HET54" s="329" t="s">
        <v>164</v>
      </c>
      <c r="HEU54" s="329" t="s">
        <v>164</v>
      </c>
      <c r="HEV54" s="329" t="s">
        <v>164</v>
      </c>
      <c r="HEW54" s="329" t="s">
        <v>164</v>
      </c>
      <c r="HEX54" s="329" t="s">
        <v>164</v>
      </c>
      <c r="HEY54" s="329" t="s">
        <v>164</v>
      </c>
      <c r="HEZ54" s="329" t="s">
        <v>164</v>
      </c>
      <c r="HFA54" s="329" t="s">
        <v>164</v>
      </c>
      <c r="HFB54" s="329" t="s">
        <v>164</v>
      </c>
      <c r="HFC54" s="329" t="s">
        <v>164</v>
      </c>
      <c r="HFD54" s="329" t="s">
        <v>164</v>
      </c>
      <c r="HFE54" s="329" t="s">
        <v>164</v>
      </c>
      <c r="HFF54" s="329" t="s">
        <v>164</v>
      </c>
      <c r="HFG54" s="329" t="s">
        <v>164</v>
      </c>
      <c r="HFH54" s="329" t="s">
        <v>164</v>
      </c>
      <c r="HFI54" s="329" t="s">
        <v>164</v>
      </c>
      <c r="HFJ54" s="329" t="s">
        <v>164</v>
      </c>
      <c r="HFK54" s="329" t="s">
        <v>164</v>
      </c>
      <c r="HFL54" s="329" t="s">
        <v>164</v>
      </c>
      <c r="HFM54" s="329" t="s">
        <v>164</v>
      </c>
      <c r="HFN54" s="329" t="s">
        <v>164</v>
      </c>
      <c r="HFO54" s="329" t="s">
        <v>164</v>
      </c>
      <c r="HFP54" s="329" t="s">
        <v>164</v>
      </c>
      <c r="HFQ54" s="329" t="s">
        <v>164</v>
      </c>
      <c r="HFR54" s="329" t="s">
        <v>164</v>
      </c>
      <c r="HFS54" s="329" t="s">
        <v>164</v>
      </c>
      <c r="HFT54" s="329" t="s">
        <v>164</v>
      </c>
      <c r="HFU54" s="329" t="s">
        <v>164</v>
      </c>
      <c r="HFV54" s="329" t="s">
        <v>164</v>
      </c>
      <c r="HFW54" s="329" t="s">
        <v>164</v>
      </c>
      <c r="HFX54" s="329" t="s">
        <v>164</v>
      </c>
      <c r="HFY54" s="329" t="s">
        <v>164</v>
      </c>
      <c r="HFZ54" s="329" t="s">
        <v>164</v>
      </c>
      <c r="HGA54" s="329" t="s">
        <v>164</v>
      </c>
      <c r="HGB54" s="329" t="s">
        <v>164</v>
      </c>
      <c r="HGC54" s="329" t="s">
        <v>164</v>
      </c>
      <c r="HGD54" s="329" t="s">
        <v>164</v>
      </c>
      <c r="HGE54" s="329" t="s">
        <v>164</v>
      </c>
      <c r="HGF54" s="329" t="s">
        <v>164</v>
      </c>
      <c r="HGG54" s="329" t="s">
        <v>164</v>
      </c>
      <c r="HGH54" s="329" t="s">
        <v>164</v>
      </c>
      <c r="HGI54" s="329" t="s">
        <v>164</v>
      </c>
      <c r="HGJ54" s="329" t="s">
        <v>164</v>
      </c>
      <c r="HGK54" s="329" t="s">
        <v>164</v>
      </c>
      <c r="HGL54" s="329" t="s">
        <v>164</v>
      </c>
      <c r="HGM54" s="329" t="s">
        <v>164</v>
      </c>
      <c r="HGN54" s="329" t="s">
        <v>164</v>
      </c>
      <c r="HGO54" s="329" t="s">
        <v>164</v>
      </c>
      <c r="HGP54" s="329" t="s">
        <v>164</v>
      </c>
      <c r="HGQ54" s="329" t="s">
        <v>164</v>
      </c>
      <c r="HGR54" s="329" t="s">
        <v>164</v>
      </c>
      <c r="HGS54" s="329" t="s">
        <v>164</v>
      </c>
      <c r="HGT54" s="329" t="s">
        <v>164</v>
      </c>
      <c r="HGU54" s="329" t="s">
        <v>164</v>
      </c>
      <c r="HGV54" s="329" t="s">
        <v>164</v>
      </c>
      <c r="HGW54" s="329" t="s">
        <v>164</v>
      </c>
      <c r="HGX54" s="329" t="s">
        <v>164</v>
      </c>
      <c r="HGY54" s="329" t="s">
        <v>164</v>
      </c>
      <c r="HGZ54" s="329" t="s">
        <v>164</v>
      </c>
      <c r="HHA54" s="329" t="s">
        <v>164</v>
      </c>
      <c r="HHB54" s="329" t="s">
        <v>164</v>
      </c>
      <c r="HHC54" s="329" t="s">
        <v>164</v>
      </c>
      <c r="HHD54" s="329" t="s">
        <v>164</v>
      </c>
      <c r="HHE54" s="329" t="s">
        <v>164</v>
      </c>
      <c r="HHF54" s="329" t="s">
        <v>164</v>
      </c>
      <c r="HHG54" s="329" t="s">
        <v>164</v>
      </c>
      <c r="HHH54" s="329" t="s">
        <v>164</v>
      </c>
      <c r="HHI54" s="329" t="s">
        <v>164</v>
      </c>
      <c r="HHJ54" s="329" t="s">
        <v>164</v>
      </c>
      <c r="HHK54" s="329" t="s">
        <v>164</v>
      </c>
      <c r="HHL54" s="329" t="s">
        <v>164</v>
      </c>
      <c r="HHM54" s="329" t="s">
        <v>164</v>
      </c>
      <c r="HHN54" s="329" t="s">
        <v>164</v>
      </c>
      <c r="HHO54" s="329" t="s">
        <v>164</v>
      </c>
      <c r="HHP54" s="329" t="s">
        <v>164</v>
      </c>
      <c r="HHQ54" s="329" t="s">
        <v>164</v>
      </c>
      <c r="HHR54" s="329" t="s">
        <v>164</v>
      </c>
      <c r="HHS54" s="329" t="s">
        <v>164</v>
      </c>
      <c r="HHT54" s="329" t="s">
        <v>164</v>
      </c>
      <c r="HHU54" s="329" t="s">
        <v>164</v>
      </c>
      <c r="HHV54" s="329" t="s">
        <v>164</v>
      </c>
      <c r="HHW54" s="329" t="s">
        <v>164</v>
      </c>
      <c r="HHX54" s="329" t="s">
        <v>164</v>
      </c>
      <c r="HHY54" s="329" t="s">
        <v>164</v>
      </c>
      <c r="HHZ54" s="329" t="s">
        <v>164</v>
      </c>
      <c r="HIA54" s="329" t="s">
        <v>164</v>
      </c>
      <c r="HIB54" s="329" t="s">
        <v>164</v>
      </c>
      <c r="HIC54" s="329" t="s">
        <v>164</v>
      </c>
      <c r="HID54" s="329" t="s">
        <v>164</v>
      </c>
      <c r="HIE54" s="329" t="s">
        <v>164</v>
      </c>
      <c r="HIF54" s="329" t="s">
        <v>164</v>
      </c>
      <c r="HIG54" s="329" t="s">
        <v>164</v>
      </c>
      <c r="HIH54" s="329" t="s">
        <v>164</v>
      </c>
      <c r="HII54" s="329" t="s">
        <v>164</v>
      </c>
      <c r="HIJ54" s="329" t="s">
        <v>164</v>
      </c>
      <c r="HIK54" s="329" t="s">
        <v>164</v>
      </c>
      <c r="HIL54" s="329" t="s">
        <v>164</v>
      </c>
      <c r="HIM54" s="329" t="s">
        <v>164</v>
      </c>
      <c r="HIN54" s="329" t="s">
        <v>164</v>
      </c>
      <c r="HIO54" s="329" t="s">
        <v>164</v>
      </c>
      <c r="HIP54" s="329" t="s">
        <v>164</v>
      </c>
      <c r="HIQ54" s="329" t="s">
        <v>164</v>
      </c>
      <c r="HIR54" s="329" t="s">
        <v>164</v>
      </c>
      <c r="HIS54" s="329" t="s">
        <v>164</v>
      </c>
      <c r="HIT54" s="329" t="s">
        <v>164</v>
      </c>
      <c r="HIU54" s="329" t="s">
        <v>164</v>
      </c>
      <c r="HIV54" s="329" t="s">
        <v>164</v>
      </c>
      <c r="HIW54" s="329" t="s">
        <v>164</v>
      </c>
      <c r="HIX54" s="329" t="s">
        <v>164</v>
      </c>
      <c r="HIY54" s="329" t="s">
        <v>164</v>
      </c>
      <c r="HIZ54" s="329" t="s">
        <v>164</v>
      </c>
      <c r="HJA54" s="329" t="s">
        <v>164</v>
      </c>
      <c r="HJB54" s="329" t="s">
        <v>164</v>
      </c>
      <c r="HJC54" s="329" t="s">
        <v>164</v>
      </c>
      <c r="HJD54" s="329" t="s">
        <v>164</v>
      </c>
      <c r="HJE54" s="329" t="s">
        <v>164</v>
      </c>
      <c r="HJF54" s="329" t="s">
        <v>164</v>
      </c>
      <c r="HJG54" s="329" t="s">
        <v>164</v>
      </c>
      <c r="HJH54" s="329" t="s">
        <v>164</v>
      </c>
      <c r="HJI54" s="329" t="s">
        <v>164</v>
      </c>
      <c r="HJJ54" s="329" t="s">
        <v>164</v>
      </c>
      <c r="HJK54" s="329" t="s">
        <v>164</v>
      </c>
      <c r="HJL54" s="329" t="s">
        <v>164</v>
      </c>
      <c r="HJM54" s="329" t="s">
        <v>164</v>
      </c>
      <c r="HJN54" s="329" t="s">
        <v>164</v>
      </c>
      <c r="HJO54" s="329" t="s">
        <v>164</v>
      </c>
      <c r="HJP54" s="329" t="s">
        <v>164</v>
      </c>
      <c r="HJQ54" s="329" t="s">
        <v>164</v>
      </c>
      <c r="HJR54" s="329" t="s">
        <v>164</v>
      </c>
      <c r="HJS54" s="329" t="s">
        <v>164</v>
      </c>
      <c r="HJT54" s="329" t="s">
        <v>164</v>
      </c>
      <c r="HJU54" s="329" t="s">
        <v>164</v>
      </c>
      <c r="HJV54" s="329" t="s">
        <v>164</v>
      </c>
      <c r="HJW54" s="329" t="s">
        <v>164</v>
      </c>
      <c r="HJX54" s="329" t="s">
        <v>164</v>
      </c>
      <c r="HJY54" s="329" t="s">
        <v>164</v>
      </c>
      <c r="HJZ54" s="329" t="s">
        <v>164</v>
      </c>
      <c r="HKA54" s="329" t="s">
        <v>164</v>
      </c>
      <c r="HKB54" s="329" t="s">
        <v>164</v>
      </c>
      <c r="HKC54" s="329" t="s">
        <v>164</v>
      </c>
      <c r="HKD54" s="329" t="s">
        <v>164</v>
      </c>
      <c r="HKE54" s="329" t="s">
        <v>164</v>
      </c>
      <c r="HKF54" s="329" t="s">
        <v>164</v>
      </c>
      <c r="HKG54" s="329" t="s">
        <v>164</v>
      </c>
      <c r="HKH54" s="329" t="s">
        <v>164</v>
      </c>
      <c r="HKI54" s="329" t="s">
        <v>164</v>
      </c>
      <c r="HKJ54" s="329" t="s">
        <v>164</v>
      </c>
      <c r="HKK54" s="329" t="s">
        <v>164</v>
      </c>
      <c r="HKL54" s="329" t="s">
        <v>164</v>
      </c>
      <c r="HKM54" s="329" t="s">
        <v>164</v>
      </c>
      <c r="HKN54" s="329" t="s">
        <v>164</v>
      </c>
      <c r="HKO54" s="329" t="s">
        <v>164</v>
      </c>
      <c r="HKP54" s="329" t="s">
        <v>164</v>
      </c>
      <c r="HKQ54" s="329" t="s">
        <v>164</v>
      </c>
      <c r="HKR54" s="329" t="s">
        <v>164</v>
      </c>
      <c r="HKS54" s="329" t="s">
        <v>164</v>
      </c>
      <c r="HKT54" s="329" t="s">
        <v>164</v>
      </c>
      <c r="HKU54" s="329" t="s">
        <v>164</v>
      </c>
      <c r="HKV54" s="329" t="s">
        <v>164</v>
      </c>
      <c r="HKW54" s="329" t="s">
        <v>164</v>
      </c>
      <c r="HKX54" s="329" t="s">
        <v>164</v>
      </c>
      <c r="HKY54" s="329" t="s">
        <v>164</v>
      </c>
      <c r="HKZ54" s="329" t="s">
        <v>164</v>
      </c>
      <c r="HLA54" s="329" t="s">
        <v>164</v>
      </c>
      <c r="HLB54" s="329" t="s">
        <v>164</v>
      </c>
      <c r="HLC54" s="329" t="s">
        <v>164</v>
      </c>
      <c r="HLD54" s="329" t="s">
        <v>164</v>
      </c>
      <c r="HLE54" s="329" t="s">
        <v>164</v>
      </c>
      <c r="HLF54" s="329" t="s">
        <v>164</v>
      </c>
      <c r="HLG54" s="329" t="s">
        <v>164</v>
      </c>
      <c r="HLH54" s="329" t="s">
        <v>164</v>
      </c>
      <c r="HLI54" s="329" t="s">
        <v>164</v>
      </c>
      <c r="HLJ54" s="329" t="s">
        <v>164</v>
      </c>
      <c r="HLK54" s="329" t="s">
        <v>164</v>
      </c>
      <c r="HLL54" s="329" t="s">
        <v>164</v>
      </c>
      <c r="HLM54" s="329" t="s">
        <v>164</v>
      </c>
      <c r="HLN54" s="329" t="s">
        <v>164</v>
      </c>
      <c r="HLO54" s="329" t="s">
        <v>164</v>
      </c>
      <c r="HLP54" s="329" t="s">
        <v>164</v>
      </c>
      <c r="HLQ54" s="329" t="s">
        <v>164</v>
      </c>
      <c r="HLR54" s="329" t="s">
        <v>164</v>
      </c>
      <c r="HLS54" s="329" t="s">
        <v>164</v>
      </c>
      <c r="HLT54" s="329" t="s">
        <v>164</v>
      </c>
      <c r="HLU54" s="329" t="s">
        <v>164</v>
      </c>
      <c r="HLV54" s="329" t="s">
        <v>164</v>
      </c>
      <c r="HLW54" s="329" t="s">
        <v>164</v>
      </c>
      <c r="HLX54" s="329" t="s">
        <v>164</v>
      </c>
      <c r="HLY54" s="329" t="s">
        <v>164</v>
      </c>
      <c r="HLZ54" s="329" t="s">
        <v>164</v>
      </c>
      <c r="HMA54" s="329" t="s">
        <v>164</v>
      </c>
      <c r="HMB54" s="329" t="s">
        <v>164</v>
      </c>
      <c r="HMC54" s="329" t="s">
        <v>164</v>
      </c>
      <c r="HMD54" s="329" t="s">
        <v>164</v>
      </c>
      <c r="HME54" s="329" t="s">
        <v>164</v>
      </c>
      <c r="HMF54" s="329" t="s">
        <v>164</v>
      </c>
      <c r="HMG54" s="329" t="s">
        <v>164</v>
      </c>
      <c r="HMH54" s="329" t="s">
        <v>164</v>
      </c>
      <c r="HMI54" s="329" t="s">
        <v>164</v>
      </c>
      <c r="HMJ54" s="329" t="s">
        <v>164</v>
      </c>
      <c r="HMK54" s="329" t="s">
        <v>164</v>
      </c>
      <c r="HML54" s="329" t="s">
        <v>164</v>
      </c>
      <c r="HMM54" s="329" t="s">
        <v>164</v>
      </c>
      <c r="HMN54" s="329" t="s">
        <v>164</v>
      </c>
      <c r="HMO54" s="329" t="s">
        <v>164</v>
      </c>
      <c r="HMP54" s="329" t="s">
        <v>164</v>
      </c>
      <c r="HMQ54" s="329" t="s">
        <v>164</v>
      </c>
      <c r="HMR54" s="329" t="s">
        <v>164</v>
      </c>
      <c r="HMS54" s="329" t="s">
        <v>164</v>
      </c>
      <c r="HMT54" s="329" t="s">
        <v>164</v>
      </c>
      <c r="HMU54" s="329" t="s">
        <v>164</v>
      </c>
      <c r="HMV54" s="329" t="s">
        <v>164</v>
      </c>
      <c r="HMW54" s="329" t="s">
        <v>164</v>
      </c>
      <c r="HMX54" s="329" t="s">
        <v>164</v>
      </c>
      <c r="HMY54" s="329" t="s">
        <v>164</v>
      </c>
      <c r="HMZ54" s="329" t="s">
        <v>164</v>
      </c>
      <c r="HNA54" s="329" t="s">
        <v>164</v>
      </c>
      <c r="HNB54" s="329" t="s">
        <v>164</v>
      </c>
      <c r="HNC54" s="329" t="s">
        <v>164</v>
      </c>
      <c r="HND54" s="329" t="s">
        <v>164</v>
      </c>
      <c r="HNE54" s="329" t="s">
        <v>164</v>
      </c>
      <c r="HNF54" s="329" t="s">
        <v>164</v>
      </c>
      <c r="HNG54" s="329" t="s">
        <v>164</v>
      </c>
      <c r="HNH54" s="329" t="s">
        <v>164</v>
      </c>
      <c r="HNI54" s="329" t="s">
        <v>164</v>
      </c>
      <c r="HNJ54" s="329" t="s">
        <v>164</v>
      </c>
      <c r="HNK54" s="329" t="s">
        <v>164</v>
      </c>
      <c r="HNL54" s="329" t="s">
        <v>164</v>
      </c>
      <c r="HNM54" s="329" t="s">
        <v>164</v>
      </c>
      <c r="HNN54" s="329" t="s">
        <v>164</v>
      </c>
      <c r="HNO54" s="329" t="s">
        <v>164</v>
      </c>
      <c r="HNP54" s="329" t="s">
        <v>164</v>
      </c>
      <c r="HNQ54" s="329" t="s">
        <v>164</v>
      </c>
      <c r="HNR54" s="329" t="s">
        <v>164</v>
      </c>
      <c r="HNS54" s="329" t="s">
        <v>164</v>
      </c>
      <c r="HNT54" s="329" t="s">
        <v>164</v>
      </c>
      <c r="HNU54" s="329" t="s">
        <v>164</v>
      </c>
      <c r="HNV54" s="329" t="s">
        <v>164</v>
      </c>
      <c r="HNW54" s="329" t="s">
        <v>164</v>
      </c>
      <c r="HNX54" s="329" t="s">
        <v>164</v>
      </c>
      <c r="HNY54" s="329" t="s">
        <v>164</v>
      </c>
      <c r="HNZ54" s="329" t="s">
        <v>164</v>
      </c>
      <c r="HOA54" s="329" t="s">
        <v>164</v>
      </c>
      <c r="HOB54" s="329" t="s">
        <v>164</v>
      </c>
      <c r="HOC54" s="329" t="s">
        <v>164</v>
      </c>
      <c r="HOD54" s="329" t="s">
        <v>164</v>
      </c>
      <c r="HOE54" s="329" t="s">
        <v>164</v>
      </c>
      <c r="HOF54" s="329" t="s">
        <v>164</v>
      </c>
      <c r="HOG54" s="329" t="s">
        <v>164</v>
      </c>
      <c r="HOH54" s="329" t="s">
        <v>164</v>
      </c>
      <c r="HOI54" s="329" t="s">
        <v>164</v>
      </c>
      <c r="HOJ54" s="329" t="s">
        <v>164</v>
      </c>
      <c r="HOK54" s="329" t="s">
        <v>164</v>
      </c>
      <c r="HOL54" s="329" t="s">
        <v>164</v>
      </c>
      <c r="HOM54" s="329" t="s">
        <v>164</v>
      </c>
      <c r="HON54" s="329" t="s">
        <v>164</v>
      </c>
      <c r="HOO54" s="329" t="s">
        <v>164</v>
      </c>
      <c r="HOP54" s="329" t="s">
        <v>164</v>
      </c>
      <c r="HOQ54" s="329" t="s">
        <v>164</v>
      </c>
      <c r="HOR54" s="329" t="s">
        <v>164</v>
      </c>
      <c r="HOS54" s="329" t="s">
        <v>164</v>
      </c>
      <c r="HOT54" s="329" t="s">
        <v>164</v>
      </c>
      <c r="HOU54" s="329" t="s">
        <v>164</v>
      </c>
      <c r="HOV54" s="329" t="s">
        <v>164</v>
      </c>
      <c r="HOW54" s="329" t="s">
        <v>164</v>
      </c>
      <c r="HOX54" s="329" t="s">
        <v>164</v>
      </c>
      <c r="HOY54" s="329" t="s">
        <v>164</v>
      </c>
      <c r="HOZ54" s="329" t="s">
        <v>164</v>
      </c>
      <c r="HPA54" s="329" t="s">
        <v>164</v>
      </c>
      <c r="HPB54" s="329" t="s">
        <v>164</v>
      </c>
      <c r="HPC54" s="329" t="s">
        <v>164</v>
      </c>
      <c r="HPD54" s="329" t="s">
        <v>164</v>
      </c>
      <c r="HPE54" s="329" t="s">
        <v>164</v>
      </c>
      <c r="HPF54" s="329" t="s">
        <v>164</v>
      </c>
      <c r="HPG54" s="329" t="s">
        <v>164</v>
      </c>
      <c r="HPH54" s="329" t="s">
        <v>164</v>
      </c>
      <c r="HPI54" s="329" t="s">
        <v>164</v>
      </c>
      <c r="HPJ54" s="329" t="s">
        <v>164</v>
      </c>
      <c r="HPK54" s="329" t="s">
        <v>164</v>
      </c>
      <c r="HPL54" s="329" t="s">
        <v>164</v>
      </c>
      <c r="HPM54" s="329" t="s">
        <v>164</v>
      </c>
      <c r="HPN54" s="329" t="s">
        <v>164</v>
      </c>
      <c r="HPO54" s="329" t="s">
        <v>164</v>
      </c>
      <c r="HPP54" s="329" t="s">
        <v>164</v>
      </c>
      <c r="HPQ54" s="329" t="s">
        <v>164</v>
      </c>
      <c r="HPR54" s="329" t="s">
        <v>164</v>
      </c>
      <c r="HPS54" s="329" t="s">
        <v>164</v>
      </c>
      <c r="HPT54" s="329" t="s">
        <v>164</v>
      </c>
      <c r="HPU54" s="329" t="s">
        <v>164</v>
      </c>
      <c r="HPV54" s="329" t="s">
        <v>164</v>
      </c>
      <c r="HPW54" s="329" t="s">
        <v>164</v>
      </c>
      <c r="HPX54" s="329" t="s">
        <v>164</v>
      </c>
      <c r="HPY54" s="329" t="s">
        <v>164</v>
      </c>
      <c r="HPZ54" s="329" t="s">
        <v>164</v>
      </c>
      <c r="HQA54" s="329" t="s">
        <v>164</v>
      </c>
      <c r="HQB54" s="329" t="s">
        <v>164</v>
      </c>
      <c r="HQC54" s="329" t="s">
        <v>164</v>
      </c>
      <c r="HQD54" s="329" t="s">
        <v>164</v>
      </c>
      <c r="HQE54" s="329" t="s">
        <v>164</v>
      </c>
      <c r="HQF54" s="329" t="s">
        <v>164</v>
      </c>
      <c r="HQG54" s="329" t="s">
        <v>164</v>
      </c>
      <c r="HQH54" s="329" t="s">
        <v>164</v>
      </c>
      <c r="HQI54" s="329" t="s">
        <v>164</v>
      </c>
      <c r="HQJ54" s="329" t="s">
        <v>164</v>
      </c>
      <c r="HQK54" s="329" t="s">
        <v>164</v>
      </c>
      <c r="HQL54" s="329" t="s">
        <v>164</v>
      </c>
      <c r="HQM54" s="329" t="s">
        <v>164</v>
      </c>
      <c r="HQN54" s="329" t="s">
        <v>164</v>
      </c>
      <c r="HQO54" s="329" t="s">
        <v>164</v>
      </c>
      <c r="HQP54" s="329" t="s">
        <v>164</v>
      </c>
      <c r="HQQ54" s="329" t="s">
        <v>164</v>
      </c>
      <c r="HQR54" s="329" t="s">
        <v>164</v>
      </c>
      <c r="HQS54" s="329" t="s">
        <v>164</v>
      </c>
      <c r="HQT54" s="329" t="s">
        <v>164</v>
      </c>
      <c r="HQU54" s="329" t="s">
        <v>164</v>
      </c>
      <c r="HQV54" s="329" t="s">
        <v>164</v>
      </c>
      <c r="HQW54" s="329" t="s">
        <v>164</v>
      </c>
      <c r="HQX54" s="329" t="s">
        <v>164</v>
      </c>
      <c r="HQY54" s="329" t="s">
        <v>164</v>
      </c>
      <c r="HQZ54" s="329" t="s">
        <v>164</v>
      </c>
      <c r="HRA54" s="329" t="s">
        <v>164</v>
      </c>
      <c r="HRB54" s="329" t="s">
        <v>164</v>
      </c>
      <c r="HRC54" s="329" t="s">
        <v>164</v>
      </c>
      <c r="HRD54" s="329" t="s">
        <v>164</v>
      </c>
      <c r="HRE54" s="329" t="s">
        <v>164</v>
      </c>
      <c r="HRF54" s="329" t="s">
        <v>164</v>
      </c>
      <c r="HRG54" s="329" t="s">
        <v>164</v>
      </c>
      <c r="HRH54" s="329" t="s">
        <v>164</v>
      </c>
      <c r="HRI54" s="329" t="s">
        <v>164</v>
      </c>
      <c r="HRJ54" s="329" t="s">
        <v>164</v>
      </c>
      <c r="HRK54" s="329" t="s">
        <v>164</v>
      </c>
      <c r="HRL54" s="329" t="s">
        <v>164</v>
      </c>
      <c r="HRM54" s="329" t="s">
        <v>164</v>
      </c>
      <c r="HRN54" s="329" t="s">
        <v>164</v>
      </c>
      <c r="HRO54" s="329" t="s">
        <v>164</v>
      </c>
      <c r="HRP54" s="329" t="s">
        <v>164</v>
      </c>
      <c r="HRQ54" s="329" t="s">
        <v>164</v>
      </c>
      <c r="HRR54" s="329" t="s">
        <v>164</v>
      </c>
      <c r="HRS54" s="329" t="s">
        <v>164</v>
      </c>
      <c r="HRT54" s="329" t="s">
        <v>164</v>
      </c>
      <c r="HRU54" s="329" t="s">
        <v>164</v>
      </c>
      <c r="HRV54" s="329" t="s">
        <v>164</v>
      </c>
      <c r="HRW54" s="329" t="s">
        <v>164</v>
      </c>
      <c r="HRX54" s="329" t="s">
        <v>164</v>
      </c>
      <c r="HRY54" s="329" t="s">
        <v>164</v>
      </c>
      <c r="HRZ54" s="329" t="s">
        <v>164</v>
      </c>
      <c r="HSA54" s="329" t="s">
        <v>164</v>
      </c>
      <c r="HSB54" s="329" t="s">
        <v>164</v>
      </c>
      <c r="HSC54" s="329" t="s">
        <v>164</v>
      </c>
      <c r="HSD54" s="329" t="s">
        <v>164</v>
      </c>
      <c r="HSE54" s="329" t="s">
        <v>164</v>
      </c>
      <c r="HSF54" s="329" t="s">
        <v>164</v>
      </c>
      <c r="HSG54" s="329" t="s">
        <v>164</v>
      </c>
      <c r="HSH54" s="329" t="s">
        <v>164</v>
      </c>
      <c r="HSI54" s="329" t="s">
        <v>164</v>
      </c>
      <c r="HSJ54" s="329" t="s">
        <v>164</v>
      </c>
      <c r="HSK54" s="329" t="s">
        <v>164</v>
      </c>
      <c r="HSL54" s="329" t="s">
        <v>164</v>
      </c>
      <c r="HSM54" s="329" t="s">
        <v>164</v>
      </c>
      <c r="HSN54" s="329" t="s">
        <v>164</v>
      </c>
      <c r="HSO54" s="329" t="s">
        <v>164</v>
      </c>
      <c r="HSP54" s="329" t="s">
        <v>164</v>
      </c>
      <c r="HSQ54" s="329" t="s">
        <v>164</v>
      </c>
      <c r="HSR54" s="329" t="s">
        <v>164</v>
      </c>
      <c r="HSS54" s="329" t="s">
        <v>164</v>
      </c>
      <c r="HST54" s="329" t="s">
        <v>164</v>
      </c>
      <c r="HSU54" s="329" t="s">
        <v>164</v>
      </c>
      <c r="HSV54" s="329" t="s">
        <v>164</v>
      </c>
      <c r="HSW54" s="329" t="s">
        <v>164</v>
      </c>
      <c r="HSX54" s="329" t="s">
        <v>164</v>
      </c>
      <c r="HSY54" s="329" t="s">
        <v>164</v>
      </c>
      <c r="HSZ54" s="329" t="s">
        <v>164</v>
      </c>
      <c r="HTA54" s="329" t="s">
        <v>164</v>
      </c>
      <c r="HTB54" s="329" t="s">
        <v>164</v>
      </c>
      <c r="HTC54" s="329" t="s">
        <v>164</v>
      </c>
      <c r="HTD54" s="329" t="s">
        <v>164</v>
      </c>
      <c r="HTE54" s="329" t="s">
        <v>164</v>
      </c>
      <c r="HTF54" s="329" t="s">
        <v>164</v>
      </c>
      <c r="HTG54" s="329" t="s">
        <v>164</v>
      </c>
      <c r="HTH54" s="329" t="s">
        <v>164</v>
      </c>
      <c r="HTI54" s="329" t="s">
        <v>164</v>
      </c>
      <c r="HTJ54" s="329" t="s">
        <v>164</v>
      </c>
      <c r="HTK54" s="329" t="s">
        <v>164</v>
      </c>
      <c r="HTL54" s="329" t="s">
        <v>164</v>
      </c>
      <c r="HTM54" s="329" t="s">
        <v>164</v>
      </c>
      <c r="HTN54" s="329" t="s">
        <v>164</v>
      </c>
      <c r="HTO54" s="329" t="s">
        <v>164</v>
      </c>
      <c r="HTP54" s="329" t="s">
        <v>164</v>
      </c>
      <c r="HTQ54" s="329" t="s">
        <v>164</v>
      </c>
      <c r="HTR54" s="329" t="s">
        <v>164</v>
      </c>
      <c r="HTS54" s="329" t="s">
        <v>164</v>
      </c>
      <c r="HTT54" s="329" t="s">
        <v>164</v>
      </c>
      <c r="HTU54" s="329" t="s">
        <v>164</v>
      </c>
      <c r="HTV54" s="329" t="s">
        <v>164</v>
      </c>
      <c r="HTW54" s="329" t="s">
        <v>164</v>
      </c>
      <c r="HTX54" s="329" t="s">
        <v>164</v>
      </c>
      <c r="HTY54" s="329" t="s">
        <v>164</v>
      </c>
      <c r="HTZ54" s="329" t="s">
        <v>164</v>
      </c>
      <c r="HUA54" s="329" t="s">
        <v>164</v>
      </c>
      <c r="HUB54" s="329" t="s">
        <v>164</v>
      </c>
      <c r="HUC54" s="329" t="s">
        <v>164</v>
      </c>
      <c r="HUD54" s="329" t="s">
        <v>164</v>
      </c>
      <c r="HUE54" s="329" t="s">
        <v>164</v>
      </c>
      <c r="HUF54" s="329" t="s">
        <v>164</v>
      </c>
      <c r="HUG54" s="329" t="s">
        <v>164</v>
      </c>
      <c r="HUH54" s="329" t="s">
        <v>164</v>
      </c>
      <c r="HUI54" s="329" t="s">
        <v>164</v>
      </c>
      <c r="HUJ54" s="329" t="s">
        <v>164</v>
      </c>
      <c r="HUK54" s="329" t="s">
        <v>164</v>
      </c>
      <c r="HUL54" s="329" t="s">
        <v>164</v>
      </c>
      <c r="HUM54" s="329" t="s">
        <v>164</v>
      </c>
      <c r="HUN54" s="329" t="s">
        <v>164</v>
      </c>
      <c r="HUO54" s="329" t="s">
        <v>164</v>
      </c>
      <c r="HUP54" s="329" t="s">
        <v>164</v>
      </c>
      <c r="HUQ54" s="329" t="s">
        <v>164</v>
      </c>
      <c r="HUR54" s="329" t="s">
        <v>164</v>
      </c>
      <c r="HUS54" s="329" t="s">
        <v>164</v>
      </c>
      <c r="HUT54" s="329" t="s">
        <v>164</v>
      </c>
      <c r="HUU54" s="329" t="s">
        <v>164</v>
      </c>
      <c r="HUV54" s="329" t="s">
        <v>164</v>
      </c>
      <c r="HUW54" s="329" t="s">
        <v>164</v>
      </c>
      <c r="HUX54" s="329" t="s">
        <v>164</v>
      </c>
      <c r="HUY54" s="329" t="s">
        <v>164</v>
      </c>
      <c r="HUZ54" s="329" t="s">
        <v>164</v>
      </c>
      <c r="HVA54" s="329" t="s">
        <v>164</v>
      </c>
      <c r="HVB54" s="329" t="s">
        <v>164</v>
      </c>
      <c r="HVC54" s="329" t="s">
        <v>164</v>
      </c>
      <c r="HVD54" s="329" t="s">
        <v>164</v>
      </c>
      <c r="HVE54" s="329" t="s">
        <v>164</v>
      </c>
      <c r="HVF54" s="329" t="s">
        <v>164</v>
      </c>
      <c r="HVG54" s="329" t="s">
        <v>164</v>
      </c>
      <c r="HVH54" s="329" t="s">
        <v>164</v>
      </c>
      <c r="HVI54" s="329" t="s">
        <v>164</v>
      </c>
      <c r="HVJ54" s="329" t="s">
        <v>164</v>
      </c>
      <c r="HVK54" s="329" t="s">
        <v>164</v>
      </c>
      <c r="HVL54" s="329" t="s">
        <v>164</v>
      </c>
      <c r="HVM54" s="329" t="s">
        <v>164</v>
      </c>
      <c r="HVN54" s="329" t="s">
        <v>164</v>
      </c>
      <c r="HVO54" s="329" t="s">
        <v>164</v>
      </c>
      <c r="HVP54" s="329" t="s">
        <v>164</v>
      </c>
      <c r="HVQ54" s="329" t="s">
        <v>164</v>
      </c>
      <c r="HVR54" s="329" t="s">
        <v>164</v>
      </c>
      <c r="HVS54" s="329" t="s">
        <v>164</v>
      </c>
      <c r="HVT54" s="329" t="s">
        <v>164</v>
      </c>
      <c r="HVU54" s="329" t="s">
        <v>164</v>
      </c>
      <c r="HVV54" s="329" t="s">
        <v>164</v>
      </c>
      <c r="HVW54" s="329" t="s">
        <v>164</v>
      </c>
      <c r="HVX54" s="329" t="s">
        <v>164</v>
      </c>
      <c r="HVY54" s="329" t="s">
        <v>164</v>
      </c>
      <c r="HVZ54" s="329" t="s">
        <v>164</v>
      </c>
      <c r="HWA54" s="329" t="s">
        <v>164</v>
      </c>
      <c r="HWB54" s="329" t="s">
        <v>164</v>
      </c>
      <c r="HWC54" s="329" t="s">
        <v>164</v>
      </c>
      <c r="HWD54" s="329" t="s">
        <v>164</v>
      </c>
      <c r="HWE54" s="329" t="s">
        <v>164</v>
      </c>
      <c r="HWF54" s="329" t="s">
        <v>164</v>
      </c>
      <c r="HWG54" s="329" t="s">
        <v>164</v>
      </c>
      <c r="HWH54" s="329" t="s">
        <v>164</v>
      </c>
      <c r="HWI54" s="329" t="s">
        <v>164</v>
      </c>
      <c r="HWJ54" s="329" t="s">
        <v>164</v>
      </c>
      <c r="HWK54" s="329" t="s">
        <v>164</v>
      </c>
      <c r="HWL54" s="329" t="s">
        <v>164</v>
      </c>
      <c r="HWM54" s="329" t="s">
        <v>164</v>
      </c>
      <c r="HWN54" s="329" t="s">
        <v>164</v>
      </c>
      <c r="HWO54" s="329" t="s">
        <v>164</v>
      </c>
      <c r="HWP54" s="329" t="s">
        <v>164</v>
      </c>
      <c r="HWQ54" s="329" t="s">
        <v>164</v>
      </c>
      <c r="HWR54" s="329" t="s">
        <v>164</v>
      </c>
      <c r="HWS54" s="329" t="s">
        <v>164</v>
      </c>
      <c r="HWT54" s="329" t="s">
        <v>164</v>
      </c>
      <c r="HWU54" s="329" t="s">
        <v>164</v>
      </c>
      <c r="HWV54" s="329" t="s">
        <v>164</v>
      </c>
      <c r="HWW54" s="329" t="s">
        <v>164</v>
      </c>
      <c r="HWX54" s="329" t="s">
        <v>164</v>
      </c>
      <c r="HWY54" s="329" t="s">
        <v>164</v>
      </c>
      <c r="HWZ54" s="329" t="s">
        <v>164</v>
      </c>
      <c r="HXA54" s="329" t="s">
        <v>164</v>
      </c>
      <c r="HXB54" s="329" t="s">
        <v>164</v>
      </c>
      <c r="HXC54" s="329" t="s">
        <v>164</v>
      </c>
      <c r="HXD54" s="329" t="s">
        <v>164</v>
      </c>
      <c r="HXE54" s="329" t="s">
        <v>164</v>
      </c>
      <c r="HXF54" s="329" t="s">
        <v>164</v>
      </c>
      <c r="HXG54" s="329" t="s">
        <v>164</v>
      </c>
      <c r="HXH54" s="329" t="s">
        <v>164</v>
      </c>
      <c r="HXI54" s="329" t="s">
        <v>164</v>
      </c>
      <c r="HXJ54" s="329" t="s">
        <v>164</v>
      </c>
      <c r="HXK54" s="329" t="s">
        <v>164</v>
      </c>
      <c r="HXL54" s="329" t="s">
        <v>164</v>
      </c>
      <c r="HXM54" s="329" t="s">
        <v>164</v>
      </c>
      <c r="HXN54" s="329" t="s">
        <v>164</v>
      </c>
      <c r="HXO54" s="329" t="s">
        <v>164</v>
      </c>
      <c r="HXP54" s="329" t="s">
        <v>164</v>
      </c>
      <c r="HXQ54" s="329" t="s">
        <v>164</v>
      </c>
      <c r="HXR54" s="329" t="s">
        <v>164</v>
      </c>
      <c r="HXS54" s="329" t="s">
        <v>164</v>
      </c>
      <c r="HXT54" s="329" t="s">
        <v>164</v>
      </c>
      <c r="HXU54" s="329" t="s">
        <v>164</v>
      </c>
      <c r="HXV54" s="329" t="s">
        <v>164</v>
      </c>
      <c r="HXW54" s="329" t="s">
        <v>164</v>
      </c>
      <c r="HXX54" s="329" t="s">
        <v>164</v>
      </c>
      <c r="HXY54" s="329" t="s">
        <v>164</v>
      </c>
      <c r="HXZ54" s="329" t="s">
        <v>164</v>
      </c>
      <c r="HYA54" s="329" t="s">
        <v>164</v>
      </c>
      <c r="HYB54" s="329" t="s">
        <v>164</v>
      </c>
      <c r="HYC54" s="329" t="s">
        <v>164</v>
      </c>
      <c r="HYD54" s="329" t="s">
        <v>164</v>
      </c>
      <c r="HYE54" s="329" t="s">
        <v>164</v>
      </c>
      <c r="HYF54" s="329" t="s">
        <v>164</v>
      </c>
      <c r="HYG54" s="329" t="s">
        <v>164</v>
      </c>
      <c r="HYH54" s="329" t="s">
        <v>164</v>
      </c>
      <c r="HYI54" s="329" t="s">
        <v>164</v>
      </c>
      <c r="HYJ54" s="329" t="s">
        <v>164</v>
      </c>
      <c r="HYK54" s="329" t="s">
        <v>164</v>
      </c>
      <c r="HYL54" s="329" t="s">
        <v>164</v>
      </c>
      <c r="HYM54" s="329" t="s">
        <v>164</v>
      </c>
      <c r="HYN54" s="329" t="s">
        <v>164</v>
      </c>
      <c r="HYO54" s="329" t="s">
        <v>164</v>
      </c>
      <c r="HYP54" s="329" t="s">
        <v>164</v>
      </c>
      <c r="HYQ54" s="329" t="s">
        <v>164</v>
      </c>
      <c r="HYR54" s="329" t="s">
        <v>164</v>
      </c>
      <c r="HYS54" s="329" t="s">
        <v>164</v>
      </c>
      <c r="HYT54" s="329" t="s">
        <v>164</v>
      </c>
      <c r="HYU54" s="329" t="s">
        <v>164</v>
      </c>
      <c r="HYV54" s="329" t="s">
        <v>164</v>
      </c>
      <c r="HYW54" s="329" t="s">
        <v>164</v>
      </c>
      <c r="HYX54" s="329" t="s">
        <v>164</v>
      </c>
      <c r="HYY54" s="329" t="s">
        <v>164</v>
      </c>
      <c r="HYZ54" s="329" t="s">
        <v>164</v>
      </c>
      <c r="HZA54" s="329" t="s">
        <v>164</v>
      </c>
      <c r="HZB54" s="329" t="s">
        <v>164</v>
      </c>
      <c r="HZC54" s="329" t="s">
        <v>164</v>
      </c>
      <c r="HZD54" s="329" t="s">
        <v>164</v>
      </c>
      <c r="HZE54" s="329" t="s">
        <v>164</v>
      </c>
      <c r="HZF54" s="329" t="s">
        <v>164</v>
      </c>
      <c r="HZG54" s="329" t="s">
        <v>164</v>
      </c>
      <c r="HZH54" s="329" t="s">
        <v>164</v>
      </c>
      <c r="HZI54" s="329" t="s">
        <v>164</v>
      </c>
      <c r="HZJ54" s="329" t="s">
        <v>164</v>
      </c>
      <c r="HZK54" s="329" t="s">
        <v>164</v>
      </c>
      <c r="HZL54" s="329" t="s">
        <v>164</v>
      </c>
      <c r="HZM54" s="329" t="s">
        <v>164</v>
      </c>
      <c r="HZN54" s="329" t="s">
        <v>164</v>
      </c>
      <c r="HZO54" s="329" t="s">
        <v>164</v>
      </c>
      <c r="HZP54" s="329" t="s">
        <v>164</v>
      </c>
      <c r="HZQ54" s="329" t="s">
        <v>164</v>
      </c>
      <c r="HZR54" s="329" t="s">
        <v>164</v>
      </c>
      <c r="HZS54" s="329" t="s">
        <v>164</v>
      </c>
      <c r="HZT54" s="329" t="s">
        <v>164</v>
      </c>
      <c r="HZU54" s="329" t="s">
        <v>164</v>
      </c>
      <c r="HZV54" s="329" t="s">
        <v>164</v>
      </c>
      <c r="HZW54" s="329" t="s">
        <v>164</v>
      </c>
      <c r="HZX54" s="329" t="s">
        <v>164</v>
      </c>
      <c r="HZY54" s="329" t="s">
        <v>164</v>
      </c>
      <c r="HZZ54" s="329" t="s">
        <v>164</v>
      </c>
      <c r="IAA54" s="329" t="s">
        <v>164</v>
      </c>
      <c r="IAB54" s="329" t="s">
        <v>164</v>
      </c>
      <c r="IAC54" s="329" t="s">
        <v>164</v>
      </c>
      <c r="IAD54" s="329" t="s">
        <v>164</v>
      </c>
      <c r="IAE54" s="329" t="s">
        <v>164</v>
      </c>
      <c r="IAF54" s="329" t="s">
        <v>164</v>
      </c>
      <c r="IAG54" s="329" t="s">
        <v>164</v>
      </c>
      <c r="IAH54" s="329" t="s">
        <v>164</v>
      </c>
      <c r="IAI54" s="329" t="s">
        <v>164</v>
      </c>
      <c r="IAJ54" s="329" t="s">
        <v>164</v>
      </c>
      <c r="IAK54" s="329" t="s">
        <v>164</v>
      </c>
      <c r="IAL54" s="329" t="s">
        <v>164</v>
      </c>
      <c r="IAM54" s="329" t="s">
        <v>164</v>
      </c>
      <c r="IAN54" s="329" t="s">
        <v>164</v>
      </c>
      <c r="IAO54" s="329" t="s">
        <v>164</v>
      </c>
      <c r="IAP54" s="329" t="s">
        <v>164</v>
      </c>
      <c r="IAQ54" s="329" t="s">
        <v>164</v>
      </c>
      <c r="IAR54" s="329" t="s">
        <v>164</v>
      </c>
      <c r="IAS54" s="329" t="s">
        <v>164</v>
      </c>
      <c r="IAT54" s="329" t="s">
        <v>164</v>
      </c>
      <c r="IAU54" s="329" t="s">
        <v>164</v>
      </c>
      <c r="IAV54" s="329" t="s">
        <v>164</v>
      </c>
      <c r="IAW54" s="329" t="s">
        <v>164</v>
      </c>
      <c r="IAX54" s="329" t="s">
        <v>164</v>
      </c>
      <c r="IAY54" s="329" t="s">
        <v>164</v>
      </c>
      <c r="IAZ54" s="329" t="s">
        <v>164</v>
      </c>
      <c r="IBA54" s="329" t="s">
        <v>164</v>
      </c>
      <c r="IBB54" s="329" t="s">
        <v>164</v>
      </c>
      <c r="IBC54" s="329" t="s">
        <v>164</v>
      </c>
      <c r="IBD54" s="329" t="s">
        <v>164</v>
      </c>
      <c r="IBE54" s="329" t="s">
        <v>164</v>
      </c>
      <c r="IBF54" s="329" t="s">
        <v>164</v>
      </c>
      <c r="IBG54" s="329" t="s">
        <v>164</v>
      </c>
      <c r="IBH54" s="329" t="s">
        <v>164</v>
      </c>
      <c r="IBI54" s="329" t="s">
        <v>164</v>
      </c>
      <c r="IBJ54" s="329" t="s">
        <v>164</v>
      </c>
      <c r="IBK54" s="329" t="s">
        <v>164</v>
      </c>
      <c r="IBL54" s="329" t="s">
        <v>164</v>
      </c>
      <c r="IBM54" s="329" t="s">
        <v>164</v>
      </c>
      <c r="IBN54" s="329" t="s">
        <v>164</v>
      </c>
      <c r="IBO54" s="329" t="s">
        <v>164</v>
      </c>
      <c r="IBP54" s="329" t="s">
        <v>164</v>
      </c>
      <c r="IBQ54" s="329" t="s">
        <v>164</v>
      </c>
      <c r="IBR54" s="329" t="s">
        <v>164</v>
      </c>
      <c r="IBS54" s="329" t="s">
        <v>164</v>
      </c>
      <c r="IBT54" s="329" t="s">
        <v>164</v>
      </c>
      <c r="IBU54" s="329" t="s">
        <v>164</v>
      </c>
      <c r="IBV54" s="329" t="s">
        <v>164</v>
      </c>
      <c r="IBW54" s="329" t="s">
        <v>164</v>
      </c>
      <c r="IBX54" s="329" t="s">
        <v>164</v>
      </c>
      <c r="IBY54" s="329" t="s">
        <v>164</v>
      </c>
      <c r="IBZ54" s="329" t="s">
        <v>164</v>
      </c>
      <c r="ICA54" s="329" t="s">
        <v>164</v>
      </c>
      <c r="ICB54" s="329" t="s">
        <v>164</v>
      </c>
      <c r="ICC54" s="329" t="s">
        <v>164</v>
      </c>
      <c r="ICD54" s="329" t="s">
        <v>164</v>
      </c>
      <c r="ICE54" s="329" t="s">
        <v>164</v>
      </c>
      <c r="ICF54" s="329" t="s">
        <v>164</v>
      </c>
      <c r="ICG54" s="329" t="s">
        <v>164</v>
      </c>
      <c r="ICH54" s="329" t="s">
        <v>164</v>
      </c>
      <c r="ICI54" s="329" t="s">
        <v>164</v>
      </c>
      <c r="ICJ54" s="329" t="s">
        <v>164</v>
      </c>
      <c r="ICK54" s="329" t="s">
        <v>164</v>
      </c>
      <c r="ICL54" s="329" t="s">
        <v>164</v>
      </c>
      <c r="ICM54" s="329" t="s">
        <v>164</v>
      </c>
      <c r="ICN54" s="329" t="s">
        <v>164</v>
      </c>
      <c r="ICO54" s="329" t="s">
        <v>164</v>
      </c>
      <c r="ICP54" s="329" t="s">
        <v>164</v>
      </c>
      <c r="ICQ54" s="329" t="s">
        <v>164</v>
      </c>
      <c r="ICR54" s="329" t="s">
        <v>164</v>
      </c>
      <c r="ICS54" s="329" t="s">
        <v>164</v>
      </c>
      <c r="ICT54" s="329" t="s">
        <v>164</v>
      </c>
      <c r="ICU54" s="329" t="s">
        <v>164</v>
      </c>
      <c r="ICV54" s="329" t="s">
        <v>164</v>
      </c>
      <c r="ICW54" s="329" t="s">
        <v>164</v>
      </c>
      <c r="ICX54" s="329" t="s">
        <v>164</v>
      </c>
      <c r="ICY54" s="329" t="s">
        <v>164</v>
      </c>
      <c r="ICZ54" s="329" t="s">
        <v>164</v>
      </c>
      <c r="IDA54" s="329" t="s">
        <v>164</v>
      </c>
      <c r="IDB54" s="329" t="s">
        <v>164</v>
      </c>
      <c r="IDC54" s="329" t="s">
        <v>164</v>
      </c>
      <c r="IDD54" s="329" t="s">
        <v>164</v>
      </c>
      <c r="IDE54" s="329" t="s">
        <v>164</v>
      </c>
      <c r="IDF54" s="329" t="s">
        <v>164</v>
      </c>
      <c r="IDG54" s="329" t="s">
        <v>164</v>
      </c>
      <c r="IDH54" s="329" t="s">
        <v>164</v>
      </c>
      <c r="IDI54" s="329" t="s">
        <v>164</v>
      </c>
      <c r="IDJ54" s="329" t="s">
        <v>164</v>
      </c>
      <c r="IDK54" s="329" t="s">
        <v>164</v>
      </c>
      <c r="IDL54" s="329" t="s">
        <v>164</v>
      </c>
      <c r="IDM54" s="329" t="s">
        <v>164</v>
      </c>
      <c r="IDN54" s="329" t="s">
        <v>164</v>
      </c>
      <c r="IDO54" s="329" t="s">
        <v>164</v>
      </c>
      <c r="IDP54" s="329" t="s">
        <v>164</v>
      </c>
      <c r="IDQ54" s="329" t="s">
        <v>164</v>
      </c>
      <c r="IDR54" s="329" t="s">
        <v>164</v>
      </c>
      <c r="IDS54" s="329" t="s">
        <v>164</v>
      </c>
      <c r="IDT54" s="329" t="s">
        <v>164</v>
      </c>
      <c r="IDU54" s="329" t="s">
        <v>164</v>
      </c>
      <c r="IDV54" s="329" t="s">
        <v>164</v>
      </c>
      <c r="IDW54" s="329" t="s">
        <v>164</v>
      </c>
      <c r="IDX54" s="329" t="s">
        <v>164</v>
      </c>
      <c r="IDY54" s="329" t="s">
        <v>164</v>
      </c>
      <c r="IDZ54" s="329" t="s">
        <v>164</v>
      </c>
      <c r="IEA54" s="329" t="s">
        <v>164</v>
      </c>
      <c r="IEB54" s="329" t="s">
        <v>164</v>
      </c>
      <c r="IEC54" s="329" t="s">
        <v>164</v>
      </c>
      <c r="IED54" s="329" t="s">
        <v>164</v>
      </c>
      <c r="IEE54" s="329" t="s">
        <v>164</v>
      </c>
      <c r="IEF54" s="329" t="s">
        <v>164</v>
      </c>
      <c r="IEG54" s="329" t="s">
        <v>164</v>
      </c>
      <c r="IEH54" s="329" t="s">
        <v>164</v>
      </c>
      <c r="IEI54" s="329" t="s">
        <v>164</v>
      </c>
      <c r="IEJ54" s="329" t="s">
        <v>164</v>
      </c>
      <c r="IEK54" s="329" t="s">
        <v>164</v>
      </c>
      <c r="IEL54" s="329" t="s">
        <v>164</v>
      </c>
      <c r="IEM54" s="329" t="s">
        <v>164</v>
      </c>
      <c r="IEN54" s="329" t="s">
        <v>164</v>
      </c>
      <c r="IEO54" s="329" t="s">
        <v>164</v>
      </c>
      <c r="IEP54" s="329" t="s">
        <v>164</v>
      </c>
      <c r="IEQ54" s="329" t="s">
        <v>164</v>
      </c>
      <c r="IER54" s="329" t="s">
        <v>164</v>
      </c>
      <c r="IES54" s="329" t="s">
        <v>164</v>
      </c>
      <c r="IET54" s="329" t="s">
        <v>164</v>
      </c>
      <c r="IEU54" s="329" t="s">
        <v>164</v>
      </c>
      <c r="IEV54" s="329" t="s">
        <v>164</v>
      </c>
      <c r="IEW54" s="329" t="s">
        <v>164</v>
      </c>
      <c r="IEX54" s="329" t="s">
        <v>164</v>
      </c>
      <c r="IEY54" s="329" t="s">
        <v>164</v>
      </c>
      <c r="IEZ54" s="329" t="s">
        <v>164</v>
      </c>
      <c r="IFA54" s="329" t="s">
        <v>164</v>
      </c>
      <c r="IFB54" s="329" t="s">
        <v>164</v>
      </c>
      <c r="IFC54" s="329" t="s">
        <v>164</v>
      </c>
      <c r="IFD54" s="329" t="s">
        <v>164</v>
      </c>
      <c r="IFE54" s="329" t="s">
        <v>164</v>
      </c>
      <c r="IFF54" s="329" t="s">
        <v>164</v>
      </c>
      <c r="IFG54" s="329" t="s">
        <v>164</v>
      </c>
      <c r="IFH54" s="329" t="s">
        <v>164</v>
      </c>
      <c r="IFI54" s="329" t="s">
        <v>164</v>
      </c>
      <c r="IFJ54" s="329" t="s">
        <v>164</v>
      </c>
      <c r="IFK54" s="329" t="s">
        <v>164</v>
      </c>
      <c r="IFL54" s="329" t="s">
        <v>164</v>
      </c>
      <c r="IFM54" s="329" t="s">
        <v>164</v>
      </c>
      <c r="IFN54" s="329" t="s">
        <v>164</v>
      </c>
      <c r="IFO54" s="329" t="s">
        <v>164</v>
      </c>
      <c r="IFP54" s="329" t="s">
        <v>164</v>
      </c>
      <c r="IFQ54" s="329" t="s">
        <v>164</v>
      </c>
      <c r="IFR54" s="329" t="s">
        <v>164</v>
      </c>
      <c r="IFS54" s="329" t="s">
        <v>164</v>
      </c>
      <c r="IFT54" s="329" t="s">
        <v>164</v>
      </c>
      <c r="IFU54" s="329" t="s">
        <v>164</v>
      </c>
      <c r="IFV54" s="329" t="s">
        <v>164</v>
      </c>
      <c r="IFW54" s="329" t="s">
        <v>164</v>
      </c>
      <c r="IFX54" s="329" t="s">
        <v>164</v>
      </c>
      <c r="IFY54" s="329" t="s">
        <v>164</v>
      </c>
      <c r="IFZ54" s="329" t="s">
        <v>164</v>
      </c>
      <c r="IGA54" s="329" t="s">
        <v>164</v>
      </c>
      <c r="IGB54" s="329" t="s">
        <v>164</v>
      </c>
      <c r="IGC54" s="329" t="s">
        <v>164</v>
      </c>
      <c r="IGD54" s="329" t="s">
        <v>164</v>
      </c>
      <c r="IGE54" s="329" t="s">
        <v>164</v>
      </c>
      <c r="IGF54" s="329" t="s">
        <v>164</v>
      </c>
      <c r="IGG54" s="329" t="s">
        <v>164</v>
      </c>
      <c r="IGH54" s="329" t="s">
        <v>164</v>
      </c>
      <c r="IGI54" s="329" t="s">
        <v>164</v>
      </c>
      <c r="IGJ54" s="329" t="s">
        <v>164</v>
      </c>
      <c r="IGK54" s="329" t="s">
        <v>164</v>
      </c>
      <c r="IGL54" s="329" t="s">
        <v>164</v>
      </c>
      <c r="IGM54" s="329" t="s">
        <v>164</v>
      </c>
      <c r="IGN54" s="329" t="s">
        <v>164</v>
      </c>
      <c r="IGO54" s="329" t="s">
        <v>164</v>
      </c>
      <c r="IGP54" s="329" t="s">
        <v>164</v>
      </c>
      <c r="IGQ54" s="329" t="s">
        <v>164</v>
      </c>
      <c r="IGR54" s="329" t="s">
        <v>164</v>
      </c>
      <c r="IGS54" s="329" t="s">
        <v>164</v>
      </c>
      <c r="IGT54" s="329" t="s">
        <v>164</v>
      </c>
      <c r="IGU54" s="329" t="s">
        <v>164</v>
      </c>
      <c r="IGV54" s="329" t="s">
        <v>164</v>
      </c>
      <c r="IGW54" s="329" t="s">
        <v>164</v>
      </c>
      <c r="IGX54" s="329" t="s">
        <v>164</v>
      </c>
      <c r="IGY54" s="329" t="s">
        <v>164</v>
      </c>
      <c r="IGZ54" s="329" t="s">
        <v>164</v>
      </c>
      <c r="IHA54" s="329" t="s">
        <v>164</v>
      </c>
      <c r="IHB54" s="329" t="s">
        <v>164</v>
      </c>
      <c r="IHC54" s="329" t="s">
        <v>164</v>
      </c>
      <c r="IHD54" s="329" t="s">
        <v>164</v>
      </c>
      <c r="IHE54" s="329" t="s">
        <v>164</v>
      </c>
      <c r="IHF54" s="329" t="s">
        <v>164</v>
      </c>
      <c r="IHG54" s="329" t="s">
        <v>164</v>
      </c>
      <c r="IHH54" s="329" t="s">
        <v>164</v>
      </c>
      <c r="IHI54" s="329" t="s">
        <v>164</v>
      </c>
      <c r="IHJ54" s="329" t="s">
        <v>164</v>
      </c>
      <c r="IHK54" s="329" t="s">
        <v>164</v>
      </c>
      <c r="IHL54" s="329" t="s">
        <v>164</v>
      </c>
      <c r="IHM54" s="329" t="s">
        <v>164</v>
      </c>
      <c r="IHN54" s="329" t="s">
        <v>164</v>
      </c>
      <c r="IHO54" s="329" t="s">
        <v>164</v>
      </c>
      <c r="IHP54" s="329" t="s">
        <v>164</v>
      </c>
      <c r="IHQ54" s="329" t="s">
        <v>164</v>
      </c>
      <c r="IHR54" s="329" t="s">
        <v>164</v>
      </c>
      <c r="IHS54" s="329" t="s">
        <v>164</v>
      </c>
      <c r="IHT54" s="329" t="s">
        <v>164</v>
      </c>
      <c r="IHU54" s="329" t="s">
        <v>164</v>
      </c>
      <c r="IHV54" s="329" t="s">
        <v>164</v>
      </c>
      <c r="IHW54" s="329" t="s">
        <v>164</v>
      </c>
      <c r="IHX54" s="329" t="s">
        <v>164</v>
      </c>
      <c r="IHY54" s="329" t="s">
        <v>164</v>
      </c>
      <c r="IHZ54" s="329" t="s">
        <v>164</v>
      </c>
      <c r="IIA54" s="329" t="s">
        <v>164</v>
      </c>
      <c r="IIB54" s="329" t="s">
        <v>164</v>
      </c>
      <c r="IIC54" s="329" t="s">
        <v>164</v>
      </c>
      <c r="IID54" s="329" t="s">
        <v>164</v>
      </c>
      <c r="IIE54" s="329" t="s">
        <v>164</v>
      </c>
      <c r="IIF54" s="329" t="s">
        <v>164</v>
      </c>
      <c r="IIG54" s="329" t="s">
        <v>164</v>
      </c>
      <c r="IIH54" s="329" t="s">
        <v>164</v>
      </c>
      <c r="III54" s="329" t="s">
        <v>164</v>
      </c>
      <c r="IIJ54" s="329" t="s">
        <v>164</v>
      </c>
      <c r="IIK54" s="329" t="s">
        <v>164</v>
      </c>
      <c r="IIL54" s="329" t="s">
        <v>164</v>
      </c>
      <c r="IIM54" s="329" t="s">
        <v>164</v>
      </c>
      <c r="IIN54" s="329" t="s">
        <v>164</v>
      </c>
      <c r="IIO54" s="329" t="s">
        <v>164</v>
      </c>
      <c r="IIP54" s="329" t="s">
        <v>164</v>
      </c>
      <c r="IIQ54" s="329" t="s">
        <v>164</v>
      </c>
      <c r="IIR54" s="329" t="s">
        <v>164</v>
      </c>
      <c r="IIS54" s="329" t="s">
        <v>164</v>
      </c>
      <c r="IIT54" s="329" t="s">
        <v>164</v>
      </c>
      <c r="IIU54" s="329" t="s">
        <v>164</v>
      </c>
      <c r="IIV54" s="329" t="s">
        <v>164</v>
      </c>
      <c r="IIW54" s="329" t="s">
        <v>164</v>
      </c>
      <c r="IIX54" s="329" t="s">
        <v>164</v>
      </c>
      <c r="IIY54" s="329" t="s">
        <v>164</v>
      </c>
      <c r="IIZ54" s="329" t="s">
        <v>164</v>
      </c>
      <c r="IJA54" s="329" t="s">
        <v>164</v>
      </c>
      <c r="IJB54" s="329" t="s">
        <v>164</v>
      </c>
      <c r="IJC54" s="329" t="s">
        <v>164</v>
      </c>
      <c r="IJD54" s="329" t="s">
        <v>164</v>
      </c>
      <c r="IJE54" s="329" t="s">
        <v>164</v>
      </c>
      <c r="IJF54" s="329" t="s">
        <v>164</v>
      </c>
      <c r="IJG54" s="329" t="s">
        <v>164</v>
      </c>
      <c r="IJH54" s="329" t="s">
        <v>164</v>
      </c>
      <c r="IJI54" s="329" t="s">
        <v>164</v>
      </c>
      <c r="IJJ54" s="329" t="s">
        <v>164</v>
      </c>
      <c r="IJK54" s="329" t="s">
        <v>164</v>
      </c>
      <c r="IJL54" s="329" t="s">
        <v>164</v>
      </c>
      <c r="IJM54" s="329" t="s">
        <v>164</v>
      </c>
      <c r="IJN54" s="329" t="s">
        <v>164</v>
      </c>
      <c r="IJO54" s="329" t="s">
        <v>164</v>
      </c>
      <c r="IJP54" s="329" t="s">
        <v>164</v>
      </c>
      <c r="IJQ54" s="329" t="s">
        <v>164</v>
      </c>
      <c r="IJR54" s="329" t="s">
        <v>164</v>
      </c>
      <c r="IJS54" s="329" t="s">
        <v>164</v>
      </c>
      <c r="IJT54" s="329" t="s">
        <v>164</v>
      </c>
      <c r="IJU54" s="329" t="s">
        <v>164</v>
      </c>
      <c r="IJV54" s="329" t="s">
        <v>164</v>
      </c>
      <c r="IJW54" s="329" t="s">
        <v>164</v>
      </c>
      <c r="IJX54" s="329" t="s">
        <v>164</v>
      </c>
      <c r="IJY54" s="329" t="s">
        <v>164</v>
      </c>
      <c r="IJZ54" s="329" t="s">
        <v>164</v>
      </c>
      <c r="IKA54" s="329" t="s">
        <v>164</v>
      </c>
      <c r="IKB54" s="329" t="s">
        <v>164</v>
      </c>
      <c r="IKC54" s="329" t="s">
        <v>164</v>
      </c>
      <c r="IKD54" s="329" t="s">
        <v>164</v>
      </c>
      <c r="IKE54" s="329" t="s">
        <v>164</v>
      </c>
      <c r="IKF54" s="329" t="s">
        <v>164</v>
      </c>
      <c r="IKG54" s="329" t="s">
        <v>164</v>
      </c>
      <c r="IKH54" s="329" t="s">
        <v>164</v>
      </c>
      <c r="IKI54" s="329" t="s">
        <v>164</v>
      </c>
      <c r="IKJ54" s="329" t="s">
        <v>164</v>
      </c>
      <c r="IKK54" s="329" t="s">
        <v>164</v>
      </c>
      <c r="IKL54" s="329" t="s">
        <v>164</v>
      </c>
      <c r="IKM54" s="329" t="s">
        <v>164</v>
      </c>
      <c r="IKN54" s="329" t="s">
        <v>164</v>
      </c>
      <c r="IKO54" s="329" t="s">
        <v>164</v>
      </c>
      <c r="IKP54" s="329" t="s">
        <v>164</v>
      </c>
      <c r="IKQ54" s="329" t="s">
        <v>164</v>
      </c>
      <c r="IKR54" s="329" t="s">
        <v>164</v>
      </c>
      <c r="IKS54" s="329" t="s">
        <v>164</v>
      </c>
      <c r="IKT54" s="329" t="s">
        <v>164</v>
      </c>
      <c r="IKU54" s="329" t="s">
        <v>164</v>
      </c>
      <c r="IKV54" s="329" t="s">
        <v>164</v>
      </c>
      <c r="IKW54" s="329" t="s">
        <v>164</v>
      </c>
      <c r="IKX54" s="329" t="s">
        <v>164</v>
      </c>
      <c r="IKY54" s="329" t="s">
        <v>164</v>
      </c>
      <c r="IKZ54" s="329" t="s">
        <v>164</v>
      </c>
      <c r="ILA54" s="329" t="s">
        <v>164</v>
      </c>
      <c r="ILB54" s="329" t="s">
        <v>164</v>
      </c>
      <c r="ILC54" s="329" t="s">
        <v>164</v>
      </c>
      <c r="ILD54" s="329" t="s">
        <v>164</v>
      </c>
      <c r="ILE54" s="329" t="s">
        <v>164</v>
      </c>
      <c r="ILF54" s="329" t="s">
        <v>164</v>
      </c>
      <c r="ILG54" s="329" t="s">
        <v>164</v>
      </c>
      <c r="ILH54" s="329" t="s">
        <v>164</v>
      </c>
      <c r="ILI54" s="329" t="s">
        <v>164</v>
      </c>
      <c r="ILJ54" s="329" t="s">
        <v>164</v>
      </c>
      <c r="ILK54" s="329" t="s">
        <v>164</v>
      </c>
      <c r="ILL54" s="329" t="s">
        <v>164</v>
      </c>
      <c r="ILM54" s="329" t="s">
        <v>164</v>
      </c>
      <c r="ILN54" s="329" t="s">
        <v>164</v>
      </c>
      <c r="ILO54" s="329" t="s">
        <v>164</v>
      </c>
      <c r="ILP54" s="329" t="s">
        <v>164</v>
      </c>
      <c r="ILQ54" s="329" t="s">
        <v>164</v>
      </c>
      <c r="ILR54" s="329" t="s">
        <v>164</v>
      </c>
      <c r="ILS54" s="329" t="s">
        <v>164</v>
      </c>
      <c r="ILT54" s="329" t="s">
        <v>164</v>
      </c>
      <c r="ILU54" s="329" t="s">
        <v>164</v>
      </c>
      <c r="ILV54" s="329" t="s">
        <v>164</v>
      </c>
      <c r="ILW54" s="329" t="s">
        <v>164</v>
      </c>
      <c r="ILX54" s="329" t="s">
        <v>164</v>
      </c>
      <c r="ILY54" s="329" t="s">
        <v>164</v>
      </c>
      <c r="ILZ54" s="329" t="s">
        <v>164</v>
      </c>
      <c r="IMA54" s="329" t="s">
        <v>164</v>
      </c>
      <c r="IMB54" s="329" t="s">
        <v>164</v>
      </c>
      <c r="IMC54" s="329" t="s">
        <v>164</v>
      </c>
      <c r="IMD54" s="329" t="s">
        <v>164</v>
      </c>
      <c r="IME54" s="329" t="s">
        <v>164</v>
      </c>
      <c r="IMF54" s="329" t="s">
        <v>164</v>
      </c>
      <c r="IMG54" s="329" t="s">
        <v>164</v>
      </c>
      <c r="IMH54" s="329" t="s">
        <v>164</v>
      </c>
      <c r="IMI54" s="329" t="s">
        <v>164</v>
      </c>
      <c r="IMJ54" s="329" t="s">
        <v>164</v>
      </c>
      <c r="IMK54" s="329" t="s">
        <v>164</v>
      </c>
      <c r="IML54" s="329" t="s">
        <v>164</v>
      </c>
      <c r="IMM54" s="329" t="s">
        <v>164</v>
      </c>
      <c r="IMN54" s="329" t="s">
        <v>164</v>
      </c>
      <c r="IMO54" s="329" t="s">
        <v>164</v>
      </c>
      <c r="IMP54" s="329" t="s">
        <v>164</v>
      </c>
      <c r="IMQ54" s="329" t="s">
        <v>164</v>
      </c>
      <c r="IMR54" s="329" t="s">
        <v>164</v>
      </c>
      <c r="IMS54" s="329" t="s">
        <v>164</v>
      </c>
      <c r="IMT54" s="329" t="s">
        <v>164</v>
      </c>
      <c r="IMU54" s="329" t="s">
        <v>164</v>
      </c>
      <c r="IMV54" s="329" t="s">
        <v>164</v>
      </c>
      <c r="IMW54" s="329" t="s">
        <v>164</v>
      </c>
      <c r="IMX54" s="329" t="s">
        <v>164</v>
      </c>
      <c r="IMY54" s="329" t="s">
        <v>164</v>
      </c>
      <c r="IMZ54" s="329" t="s">
        <v>164</v>
      </c>
      <c r="INA54" s="329" t="s">
        <v>164</v>
      </c>
      <c r="INB54" s="329" t="s">
        <v>164</v>
      </c>
      <c r="INC54" s="329" t="s">
        <v>164</v>
      </c>
      <c r="IND54" s="329" t="s">
        <v>164</v>
      </c>
      <c r="INE54" s="329" t="s">
        <v>164</v>
      </c>
      <c r="INF54" s="329" t="s">
        <v>164</v>
      </c>
      <c r="ING54" s="329" t="s">
        <v>164</v>
      </c>
      <c r="INH54" s="329" t="s">
        <v>164</v>
      </c>
      <c r="INI54" s="329" t="s">
        <v>164</v>
      </c>
      <c r="INJ54" s="329" t="s">
        <v>164</v>
      </c>
      <c r="INK54" s="329" t="s">
        <v>164</v>
      </c>
      <c r="INL54" s="329" t="s">
        <v>164</v>
      </c>
      <c r="INM54" s="329" t="s">
        <v>164</v>
      </c>
      <c r="INN54" s="329" t="s">
        <v>164</v>
      </c>
      <c r="INO54" s="329" t="s">
        <v>164</v>
      </c>
      <c r="INP54" s="329" t="s">
        <v>164</v>
      </c>
      <c r="INQ54" s="329" t="s">
        <v>164</v>
      </c>
      <c r="INR54" s="329" t="s">
        <v>164</v>
      </c>
      <c r="INS54" s="329" t="s">
        <v>164</v>
      </c>
      <c r="INT54" s="329" t="s">
        <v>164</v>
      </c>
      <c r="INU54" s="329" t="s">
        <v>164</v>
      </c>
      <c r="INV54" s="329" t="s">
        <v>164</v>
      </c>
      <c r="INW54" s="329" t="s">
        <v>164</v>
      </c>
      <c r="INX54" s="329" t="s">
        <v>164</v>
      </c>
      <c r="INY54" s="329" t="s">
        <v>164</v>
      </c>
      <c r="INZ54" s="329" t="s">
        <v>164</v>
      </c>
      <c r="IOA54" s="329" t="s">
        <v>164</v>
      </c>
      <c r="IOB54" s="329" t="s">
        <v>164</v>
      </c>
      <c r="IOC54" s="329" t="s">
        <v>164</v>
      </c>
      <c r="IOD54" s="329" t="s">
        <v>164</v>
      </c>
      <c r="IOE54" s="329" t="s">
        <v>164</v>
      </c>
      <c r="IOF54" s="329" t="s">
        <v>164</v>
      </c>
      <c r="IOG54" s="329" t="s">
        <v>164</v>
      </c>
      <c r="IOH54" s="329" t="s">
        <v>164</v>
      </c>
      <c r="IOI54" s="329" t="s">
        <v>164</v>
      </c>
      <c r="IOJ54" s="329" t="s">
        <v>164</v>
      </c>
      <c r="IOK54" s="329" t="s">
        <v>164</v>
      </c>
      <c r="IOL54" s="329" t="s">
        <v>164</v>
      </c>
      <c r="IOM54" s="329" t="s">
        <v>164</v>
      </c>
      <c r="ION54" s="329" t="s">
        <v>164</v>
      </c>
      <c r="IOO54" s="329" t="s">
        <v>164</v>
      </c>
      <c r="IOP54" s="329" t="s">
        <v>164</v>
      </c>
      <c r="IOQ54" s="329" t="s">
        <v>164</v>
      </c>
      <c r="IOR54" s="329" t="s">
        <v>164</v>
      </c>
      <c r="IOS54" s="329" t="s">
        <v>164</v>
      </c>
      <c r="IOT54" s="329" t="s">
        <v>164</v>
      </c>
      <c r="IOU54" s="329" t="s">
        <v>164</v>
      </c>
      <c r="IOV54" s="329" t="s">
        <v>164</v>
      </c>
      <c r="IOW54" s="329" t="s">
        <v>164</v>
      </c>
      <c r="IOX54" s="329" t="s">
        <v>164</v>
      </c>
      <c r="IOY54" s="329" t="s">
        <v>164</v>
      </c>
      <c r="IOZ54" s="329" t="s">
        <v>164</v>
      </c>
      <c r="IPA54" s="329" t="s">
        <v>164</v>
      </c>
      <c r="IPB54" s="329" t="s">
        <v>164</v>
      </c>
      <c r="IPC54" s="329" t="s">
        <v>164</v>
      </c>
      <c r="IPD54" s="329" t="s">
        <v>164</v>
      </c>
      <c r="IPE54" s="329" t="s">
        <v>164</v>
      </c>
      <c r="IPF54" s="329" t="s">
        <v>164</v>
      </c>
      <c r="IPG54" s="329" t="s">
        <v>164</v>
      </c>
      <c r="IPH54" s="329" t="s">
        <v>164</v>
      </c>
      <c r="IPI54" s="329" t="s">
        <v>164</v>
      </c>
      <c r="IPJ54" s="329" t="s">
        <v>164</v>
      </c>
      <c r="IPK54" s="329" t="s">
        <v>164</v>
      </c>
      <c r="IPL54" s="329" t="s">
        <v>164</v>
      </c>
      <c r="IPM54" s="329" t="s">
        <v>164</v>
      </c>
      <c r="IPN54" s="329" t="s">
        <v>164</v>
      </c>
      <c r="IPO54" s="329" t="s">
        <v>164</v>
      </c>
      <c r="IPP54" s="329" t="s">
        <v>164</v>
      </c>
      <c r="IPQ54" s="329" t="s">
        <v>164</v>
      </c>
      <c r="IPR54" s="329" t="s">
        <v>164</v>
      </c>
      <c r="IPS54" s="329" t="s">
        <v>164</v>
      </c>
      <c r="IPT54" s="329" t="s">
        <v>164</v>
      </c>
      <c r="IPU54" s="329" t="s">
        <v>164</v>
      </c>
      <c r="IPV54" s="329" t="s">
        <v>164</v>
      </c>
      <c r="IPW54" s="329" t="s">
        <v>164</v>
      </c>
      <c r="IPX54" s="329" t="s">
        <v>164</v>
      </c>
      <c r="IPY54" s="329" t="s">
        <v>164</v>
      </c>
      <c r="IPZ54" s="329" t="s">
        <v>164</v>
      </c>
      <c r="IQA54" s="329" t="s">
        <v>164</v>
      </c>
      <c r="IQB54" s="329" t="s">
        <v>164</v>
      </c>
      <c r="IQC54" s="329" t="s">
        <v>164</v>
      </c>
      <c r="IQD54" s="329" t="s">
        <v>164</v>
      </c>
      <c r="IQE54" s="329" t="s">
        <v>164</v>
      </c>
      <c r="IQF54" s="329" t="s">
        <v>164</v>
      </c>
      <c r="IQG54" s="329" t="s">
        <v>164</v>
      </c>
      <c r="IQH54" s="329" t="s">
        <v>164</v>
      </c>
      <c r="IQI54" s="329" t="s">
        <v>164</v>
      </c>
      <c r="IQJ54" s="329" t="s">
        <v>164</v>
      </c>
      <c r="IQK54" s="329" t="s">
        <v>164</v>
      </c>
      <c r="IQL54" s="329" t="s">
        <v>164</v>
      </c>
      <c r="IQM54" s="329" t="s">
        <v>164</v>
      </c>
      <c r="IQN54" s="329" t="s">
        <v>164</v>
      </c>
      <c r="IQO54" s="329" t="s">
        <v>164</v>
      </c>
      <c r="IQP54" s="329" t="s">
        <v>164</v>
      </c>
      <c r="IQQ54" s="329" t="s">
        <v>164</v>
      </c>
      <c r="IQR54" s="329" t="s">
        <v>164</v>
      </c>
      <c r="IQS54" s="329" t="s">
        <v>164</v>
      </c>
      <c r="IQT54" s="329" t="s">
        <v>164</v>
      </c>
      <c r="IQU54" s="329" t="s">
        <v>164</v>
      </c>
      <c r="IQV54" s="329" t="s">
        <v>164</v>
      </c>
      <c r="IQW54" s="329" t="s">
        <v>164</v>
      </c>
      <c r="IQX54" s="329" t="s">
        <v>164</v>
      </c>
      <c r="IQY54" s="329" t="s">
        <v>164</v>
      </c>
      <c r="IQZ54" s="329" t="s">
        <v>164</v>
      </c>
      <c r="IRA54" s="329" t="s">
        <v>164</v>
      </c>
      <c r="IRB54" s="329" t="s">
        <v>164</v>
      </c>
      <c r="IRC54" s="329" t="s">
        <v>164</v>
      </c>
      <c r="IRD54" s="329" t="s">
        <v>164</v>
      </c>
      <c r="IRE54" s="329" t="s">
        <v>164</v>
      </c>
      <c r="IRF54" s="329" t="s">
        <v>164</v>
      </c>
      <c r="IRG54" s="329" t="s">
        <v>164</v>
      </c>
      <c r="IRH54" s="329" t="s">
        <v>164</v>
      </c>
      <c r="IRI54" s="329" t="s">
        <v>164</v>
      </c>
      <c r="IRJ54" s="329" t="s">
        <v>164</v>
      </c>
      <c r="IRK54" s="329" t="s">
        <v>164</v>
      </c>
      <c r="IRL54" s="329" t="s">
        <v>164</v>
      </c>
      <c r="IRM54" s="329" t="s">
        <v>164</v>
      </c>
      <c r="IRN54" s="329" t="s">
        <v>164</v>
      </c>
      <c r="IRO54" s="329" t="s">
        <v>164</v>
      </c>
      <c r="IRP54" s="329" t="s">
        <v>164</v>
      </c>
      <c r="IRQ54" s="329" t="s">
        <v>164</v>
      </c>
      <c r="IRR54" s="329" t="s">
        <v>164</v>
      </c>
      <c r="IRS54" s="329" t="s">
        <v>164</v>
      </c>
      <c r="IRT54" s="329" t="s">
        <v>164</v>
      </c>
      <c r="IRU54" s="329" t="s">
        <v>164</v>
      </c>
      <c r="IRV54" s="329" t="s">
        <v>164</v>
      </c>
      <c r="IRW54" s="329" t="s">
        <v>164</v>
      </c>
      <c r="IRX54" s="329" t="s">
        <v>164</v>
      </c>
      <c r="IRY54" s="329" t="s">
        <v>164</v>
      </c>
      <c r="IRZ54" s="329" t="s">
        <v>164</v>
      </c>
      <c r="ISA54" s="329" t="s">
        <v>164</v>
      </c>
      <c r="ISB54" s="329" t="s">
        <v>164</v>
      </c>
      <c r="ISC54" s="329" t="s">
        <v>164</v>
      </c>
      <c r="ISD54" s="329" t="s">
        <v>164</v>
      </c>
      <c r="ISE54" s="329" t="s">
        <v>164</v>
      </c>
      <c r="ISF54" s="329" t="s">
        <v>164</v>
      </c>
      <c r="ISG54" s="329" t="s">
        <v>164</v>
      </c>
      <c r="ISH54" s="329" t="s">
        <v>164</v>
      </c>
      <c r="ISI54" s="329" t="s">
        <v>164</v>
      </c>
      <c r="ISJ54" s="329" t="s">
        <v>164</v>
      </c>
      <c r="ISK54" s="329" t="s">
        <v>164</v>
      </c>
      <c r="ISL54" s="329" t="s">
        <v>164</v>
      </c>
      <c r="ISM54" s="329" t="s">
        <v>164</v>
      </c>
      <c r="ISN54" s="329" t="s">
        <v>164</v>
      </c>
      <c r="ISO54" s="329" t="s">
        <v>164</v>
      </c>
      <c r="ISP54" s="329" t="s">
        <v>164</v>
      </c>
      <c r="ISQ54" s="329" t="s">
        <v>164</v>
      </c>
      <c r="ISR54" s="329" t="s">
        <v>164</v>
      </c>
      <c r="ISS54" s="329" t="s">
        <v>164</v>
      </c>
      <c r="IST54" s="329" t="s">
        <v>164</v>
      </c>
      <c r="ISU54" s="329" t="s">
        <v>164</v>
      </c>
      <c r="ISV54" s="329" t="s">
        <v>164</v>
      </c>
      <c r="ISW54" s="329" t="s">
        <v>164</v>
      </c>
      <c r="ISX54" s="329" t="s">
        <v>164</v>
      </c>
      <c r="ISY54" s="329" t="s">
        <v>164</v>
      </c>
      <c r="ISZ54" s="329" t="s">
        <v>164</v>
      </c>
      <c r="ITA54" s="329" t="s">
        <v>164</v>
      </c>
      <c r="ITB54" s="329" t="s">
        <v>164</v>
      </c>
      <c r="ITC54" s="329" t="s">
        <v>164</v>
      </c>
      <c r="ITD54" s="329" t="s">
        <v>164</v>
      </c>
      <c r="ITE54" s="329" t="s">
        <v>164</v>
      </c>
      <c r="ITF54" s="329" t="s">
        <v>164</v>
      </c>
      <c r="ITG54" s="329" t="s">
        <v>164</v>
      </c>
      <c r="ITH54" s="329" t="s">
        <v>164</v>
      </c>
      <c r="ITI54" s="329" t="s">
        <v>164</v>
      </c>
      <c r="ITJ54" s="329" t="s">
        <v>164</v>
      </c>
      <c r="ITK54" s="329" t="s">
        <v>164</v>
      </c>
      <c r="ITL54" s="329" t="s">
        <v>164</v>
      </c>
      <c r="ITM54" s="329" t="s">
        <v>164</v>
      </c>
      <c r="ITN54" s="329" t="s">
        <v>164</v>
      </c>
      <c r="ITO54" s="329" t="s">
        <v>164</v>
      </c>
      <c r="ITP54" s="329" t="s">
        <v>164</v>
      </c>
      <c r="ITQ54" s="329" t="s">
        <v>164</v>
      </c>
      <c r="ITR54" s="329" t="s">
        <v>164</v>
      </c>
      <c r="ITS54" s="329" t="s">
        <v>164</v>
      </c>
      <c r="ITT54" s="329" t="s">
        <v>164</v>
      </c>
      <c r="ITU54" s="329" t="s">
        <v>164</v>
      </c>
      <c r="ITV54" s="329" t="s">
        <v>164</v>
      </c>
      <c r="ITW54" s="329" t="s">
        <v>164</v>
      </c>
      <c r="ITX54" s="329" t="s">
        <v>164</v>
      </c>
      <c r="ITY54" s="329" t="s">
        <v>164</v>
      </c>
      <c r="ITZ54" s="329" t="s">
        <v>164</v>
      </c>
      <c r="IUA54" s="329" t="s">
        <v>164</v>
      </c>
      <c r="IUB54" s="329" t="s">
        <v>164</v>
      </c>
      <c r="IUC54" s="329" t="s">
        <v>164</v>
      </c>
      <c r="IUD54" s="329" t="s">
        <v>164</v>
      </c>
      <c r="IUE54" s="329" t="s">
        <v>164</v>
      </c>
      <c r="IUF54" s="329" t="s">
        <v>164</v>
      </c>
      <c r="IUG54" s="329" t="s">
        <v>164</v>
      </c>
      <c r="IUH54" s="329" t="s">
        <v>164</v>
      </c>
      <c r="IUI54" s="329" t="s">
        <v>164</v>
      </c>
      <c r="IUJ54" s="329" t="s">
        <v>164</v>
      </c>
      <c r="IUK54" s="329" t="s">
        <v>164</v>
      </c>
      <c r="IUL54" s="329" t="s">
        <v>164</v>
      </c>
      <c r="IUM54" s="329" t="s">
        <v>164</v>
      </c>
      <c r="IUN54" s="329" t="s">
        <v>164</v>
      </c>
      <c r="IUO54" s="329" t="s">
        <v>164</v>
      </c>
      <c r="IUP54" s="329" t="s">
        <v>164</v>
      </c>
      <c r="IUQ54" s="329" t="s">
        <v>164</v>
      </c>
      <c r="IUR54" s="329" t="s">
        <v>164</v>
      </c>
      <c r="IUS54" s="329" t="s">
        <v>164</v>
      </c>
      <c r="IUT54" s="329" t="s">
        <v>164</v>
      </c>
      <c r="IUU54" s="329" t="s">
        <v>164</v>
      </c>
      <c r="IUV54" s="329" t="s">
        <v>164</v>
      </c>
      <c r="IUW54" s="329" t="s">
        <v>164</v>
      </c>
      <c r="IUX54" s="329" t="s">
        <v>164</v>
      </c>
      <c r="IUY54" s="329" t="s">
        <v>164</v>
      </c>
      <c r="IUZ54" s="329" t="s">
        <v>164</v>
      </c>
      <c r="IVA54" s="329" t="s">
        <v>164</v>
      </c>
      <c r="IVB54" s="329" t="s">
        <v>164</v>
      </c>
      <c r="IVC54" s="329" t="s">
        <v>164</v>
      </c>
      <c r="IVD54" s="329" t="s">
        <v>164</v>
      </c>
      <c r="IVE54" s="329" t="s">
        <v>164</v>
      </c>
      <c r="IVF54" s="329" t="s">
        <v>164</v>
      </c>
      <c r="IVG54" s="329" t="s">
        <v>164</v>
      </c>
      <c r="IVH54" s="329" t="s">
        <v>164</v>
      </c>
      <c r="IVI54" s="329" t="s">
        <v>164</v>
      </c>
      <c r="IVJ54" s="329" t="s">
        <v>164</v>
      </c>
      <c r="IVK54" s="329" t="s">
        <v>164</v>
      </c>
      <c r="IVL54" s="329" t="s">
        <v>164</v>
      </c>
      <c r="IVM54" s="329" t="s">
        <v>164</v>
      </c>
      <c r="IVN54" s="329" t="s">
        <v>164</v>
      </c>
      <c r="IVO54" s="329" t="s">
        <v>164</v>
      </c>
      <c r="IVP54" s="329" t="s">
        <v>164</v>
      </c>
      <c r="IVQ54" s="329" t="s">
        <v>164</v>
      </c>
      <c r="IVR54" s="329" t="s">
        <v>164</v>
      </c>
      <c r="IVS54" s="329" t="s">
        <v>164</v>
      </c>
      <c r="IVT54" s="329" t="s">
        <v>164</v>
      </c>
      <c r="IVU54" s="329" t="s">
        <v>164</v>
      </c>
      <c r="IVV54" s="329" t="s">
        <v>164</v>
      </c>
      <c r="IVW54" s="329" t="s">
        <v>164</v>
      </c>
      <c r="IVX54" s="329" t="s">
        <v>164</v>
      </c>
      <c r="IVY54" s="329" t="s">
        <v>164</v>
      </c>
      <c r="IVZ54" s="329" t="s">
        <v>164</v>
      </c>
      <c r="IWA54" s="329" t="s">
        <v>164</v>
      </c>
      <c r="IWB54" s="329" t="s">
        <v>164</v>
      </c>
      <c r="IWC54" s="329" t="s">
        <v>164</v>
      </c>
      <c r="IWD54" s="329" t="s">
        <v>164</v>
      </c>
      <c r="IWE54" s="329" t="s">
        <v>164</v>
      </c>
      <c r="IWF54" s="329" t="s">
        <v>164</v>
      </c>
      <c r="IWG54" s="329" t="s">
        <v>164</v>
      </c>
      <c r="IWH54" s="329" t="s">
        <v>164</v>
      </c>
      <c r="IWI54" s="329" t="s">
        <v>164</v>
      </c>
      <c r="IWJ54" s="329" t="s">
        <v>164</v>
      </c>
      <c r="IWK54" s="329" t="s">
        <v>164</v>
      </c>
      <c r="IWL54" s="329" t="s">
        <v>164</v>
      </c>
      <c r="IWM54" s="329" t="s">
        <v>164</v>
      </c>
      <c r="IWN54" s="329" t="s">
        <v>164</v>
      </c>
      <c r="IWO54" s="329" t="s">
        <v>164</v>
      </c>
      <c r="IWP54" s="329" t="s">
        <v>164</v>
      </c>
      <c r="IWQ54" s="329" t="s">
        <v>164</v>
      </c>
      <c r="IWR54" s="329" t="s">
        <v>164</v>
      </c>
      <c r="IWS54" s="329" t="s">
        <v>164</v>
      </c>
      <c r="IWT54" s="329" t="s">
        <v>164</v>
      </c>
      <c r="IWU54" s="329" t="s">
        <v>164</v>
      </c>
      <c r="IWV54" s="329" t="s">
        <v>164</v>
      </c>
      <c r="IWW54" s="329" t="s">
        <v>164</v>
      </c>
      <c r="IWX54" s="329" t="s">
        <v>164</v>
      </c>
      <c r="IWY54" s="329" t="s">
        <v>164</v>
      </c>
      <c r="IWZ54" s="329" t="s">
        <v>164</v>
      </c>
      <c r="IXA54" s="329" t="s">
        <v>164</v>
      </c>
      <c r="IXB54" s="329" t="s">
        <v>164</v>
      </c>
      <c r="IXC54" s="329" t="s">
        <v>164</v>
      </c>
      <c r="IXD54" s="329" t="s">
        <v>164</v>
      </c>
      <c r="IXE54" s="329" t="s">
        <v>164</v>
      </c>
      <c r="IXF54" s="329" t="s">
        <v>164</v>
      </c>
      <c r="IXG54" s="329" t="s">
        <v>164</v>
      </c>
      <c r="IXH54" s="329" t="s">
        <v>164</v>
      </c>
      <c r="IXI54" s="329" t="s">
        <v>164</v>
      </c>
      <c r="IXJ54" s="329" t="s">
        <v>164</v>
      </c>
      <c r="IXK54" s="329" t="s">
        <v>164</v>
      </c>
      <c r="IXL54" s="329" t="s">
        <v>164</v>
      </c>
      <c r="IXM54" s="329" t="s">
        <v>164</v>
      </c>
      <c r="IXN54" s="329" t="s">
        <v>164</v>
      </c>
      <c r="IXO54" s="329" t="s">
        <v>164</v>
      </c>
      <c r="IXP54" s="329" t="s">
        <v>164</v>
      </c>
      <c r="IXQ54" s="329" t="s">
        <v>164</v>
      </c>
      <c r="IXR54" s="329" t="s">
        <v>164</v>
      </c>
      <c r="IXS54" s="329" t="s">
        <v>164</v>
      </c>
      <c r="IXT54" s="329" t="s">
        <v>164</v>
      </c>
      <c r="IXU54" s="329" t="s">
        <v>164</v>
      </c>
      <c r="IXV54" s="329" t="s">
        <v>164</v>
      </c>
      <c r="IXW54" s="329" t="s">
        <v>164</v>
      </c>
      <c r="IXX54" s="329" t="s">
        <v>164</v>
      </c>
      <c r="IXY54" s="329" t="s">
        <v>164</v>
      </c>
      <c r="IXZ54" s="329" t="s">
        <v>164</v>
      </c>
      <c r="IYA54" s="329" t="s">
        <v>164</v>
      </c>
      <c r="IYB54" s="329" t="s">
        <v>164</v>
      </c>
      <c r="IYC54" s="329" t="s">
        <v>164</v>
      </c>
      <c r="IYD54" s="329" t="s">
        <v>164</v>
      </c>
      <c r="IYE54" s="329" t="s">
        <v>164</v>
      </c>
      <c r="IYF54" s="329" t="s">
        <v>164</v>
      </c>
      <c r="IYG54" s="329" t="s">
        <v>164</v>
      </c>
      <c r="IYH54" s="329" t="s">
        <v>164</v>
      </c>
      <c r="IYI54" s="329" t="s">
        <v>164</v>
      </c>
      <c r="IYJ54" s="329" t="s">
        <v>164</v>
      </c>
      <c r="IYK54" s="329" t="s">
        <v>164</v>
      </c>
      <c r="IYL54" s="329" t="s">
        <v>164</v>
      </c>
      <c r="IYM54" s="329" t="s">
        <v>164</v>
      </c>
      <c r="IYN54" s="329" t="s">
        <v>164</v>
      </c>
      <c r="IYO54" s="329" t="s">
        <v>164</v>
      </c>
      <c r="IYP54" s="329" t="s">
        <v>164</v>
      </c>
      <c r="IYQ54" s="329" t="s">
        <v>164</v>
      </c>
      <c r="IYR54" s="329" t="s">
        <v>164</v>
      </c>
      <c r="IYS54" s="329" t="s">
        <v>164</v>
      </c>
      <c r="IYT54" s="329" t="s">
        <v>164</v>
      </c>
      <c r="IYU54" s="329" t="s">
        <v>164</v>
      </c>
      <c r="IYV54" s="329" t="s">
        <v>164</v>
      </c>
      <c r="IYW54" s="329" t="s">
        <v>164</v>
      </c>
      <c r="IYX54" s="329" t="s">
        <v>164</v>
      </c>
      <c r="IYY54" s="329" t="s">
        <v>164</v>
      </c>
      <c r="IYZ54" s="329" t="s">
        <v>164</v>
      </c>
      <c r="IZA54" s="329" t="s">
        <v>164</v>
      </c>
      <c r="IZB54" s="329" t="s">
        <v>164</v>
      </c>
      <c r="IZC54" s="329" t="s">
        <v>164</v>
      </c>
      <c r="IZD54" s="329" t="s">
        <v>164</v>
      </c>
      <c r="IZE54" s="329" t="s">
        <v>164</v>
      </c>
      <c r="IZF54" s="329" t="s">
        <v>164</v>
      </c>
      <c r="IZG54" s="329" t="s">
        <v>164</v>
      </c>
      <c r="IZH54" s="329" t="s">
        <v>164</v>
      </c>
      <c r="IZI54" s="329" t="s">
        <v>164</v>
      </c>
      <c r="IZJ54" s="329" t="s">
        <v>164</v>
      </c>
      <c r="IZK54" s="329" t="s">
        <v>164</v>
      </c>
      <c r="IZL54" s="329" t="s">
        <v>164</v>
      </c>
      <c r="IZM54" s="329" t="s">
        <v>164</v>
      </c>
      <c r="IZN54" s="329" t="s">
        <v>164</v>
      </c>
      <c r="IZO54" s="329" t="s">
        <v>164</v>
      </c>
      <c r="IZP54" s="329" t="s">
        <v>164</v>
      </c>
      <c r="IZQ54" s="329" t="s">
        <v>164</v>
      </c>
      <c r="IZR54" s="329" t="s">
        <v>164</v>
      </c>
      <c r="IZS54" s="329" t="s">
        <v>164</v>
      </c>
      <c r="IZT54" s="329" t="s">
        <v>164</v>
      </c>
      <c r="IZU54" s="329" t="s">
        <v>164</v>
      </c>
      <c r="IZV54" s="329" t="s">
        <v>164</v>
      </c>
      <c r="IZW54" s="329" t="s">
        <v>164</v>
      </c>
      <c r="IZX54" s="329" t="s">
        <v>164</v>
      </c>
      <c r="IZY54" s="329" t="s">
        <v>164</v>
      </c>
      <c r="IZZ54" s="329" t="s">
        <v>164</v>
      </c>
      <c r="JAA54" s="329" t="s">
        <v>164</v>
      </c>
      <c r="JAB54" s="329" t="s">
        <v>164</v>
      </c>
      <c r="JAC54" s="329" t="s">
        <v>164</v>
      </c>
      <c r="JAD54" s="329" t="s">
        <v>164</v>
      </c>
      <c r="JAE54" s="329" t="s">
        <v>164</v>
      </c>
      <c r="JAF54" s="329" t="s">
        <v>164</v>
      </c>
      <c r="JAG54" s="329" t="s">
        <v>164</v>
      </c>
      <c r="JAH54" s="329" t="s">
        <v>164</v>
      </c>
      <c r="JAI54" s="329" t="s">
        <v>164</v>
      </c>
      <c r="JAJ54" s="329" t="s">
        <v>164</v>
      </c>
      <c r="JAK54" s="329" t="s">
        <v>164</v>
      </c>
      <c r="JAL54" s="329" t="s">
        <v>164</v>
      </c>
      <c r="JAM54" s="329" t="s">
        <v>164</v>
      </c>
      <c r="JAN54" s="329" t="s">
        <v>164</v>
      </c>
      <c r="JAO54" s="329" t="s">
        <v>164</v>
      </c>
      <c r="JAP54" s="329" t="s">
        <v>164</v>
      </c>
      <c r="JAQ54" s="329" t="s">
        <v>164</v>
      </c>
      <c r="JAR54" s="329" t="s">
        <v>164</v>
      </c>
      <c r="JAS54" s="329" t="s">
        <v>164</v>
      </c>
      <c r="JAT54" s="329" t="s">
        <v>164</v>
      </c>
      <c r="JAU54" s="329" t="s">
        <v>164</v>
      </c>
      <c r="JAV54" s="329" t="s">
        <v>164</v>
      </c>
      <c r="JAW54" s="329" t="s">
        <v>164</v>
      </c>
      <c r="JAX54" s="329" t="s">
        <v>164</v>
      </c>
      <c r="JAY54" s="329" t="s">
        <v>164</v>
      </c>
      <c r="JAZ54" s="329" t="s">
        <v>164</v>
      </c>
      <c r="JBA54" s="329" t="s">
        <v>164</v>
      </c>
      <c r="JBB54" s="329" t="s">
        <v>164</v>
      </c>
      <c r="JBC54" s="329" t="s">
        <v>164</v>
      </c>
      <c r="JBD54" s="329" t="s">
        <v>164</v>
      </c>
      <c r="JBE54" s="329" t="s">
        <v>164</v>
      </c>
      <c r="JBF54" s="329" t="s">
        <v>164</v>
      </c>
      <c r="JBG54" s="329" t="s">
        <v>164</v>
      </c>
      <c r="JBH54" s="329" t="s">
        <v>164</v>
      </c>
      <c r="JBI54" s="329" t="s">
        <v>164</v>
      </c>
      <c r="JBJ54" s="329" t="s">
        <v>164</v>
      </c>
      <c r="JBK54" s="329" t="s">
        <v>164</v>
      </c>
      <c r="JBL54" s="329" t="s">
        <v>164</v>
      </c>
      <c r="JBM54" s="329" t="s">
        <v>164</v>
      </c>
      <c r="JBN54" s="329" t="s">
        <v>164</v>
      </c>
      <c r="JBO54" s="329" t="s">
        <v>164</v>
      </c>
      <c r="JBP54" s="329" t="s">
        <v>164</v>
      </c>
      <c r="JBQ54" s="329" t="s">
        <v>164</v>
      </c>
      <c r="JBR54" s="329" t="s">
        <v>164</v>
      </c>
      <c r="JBS54" s="329" t="s">
        <v>164</v>
      </c>
      <c r="JBT54" s="329" t="s">
        <v>164</v>
      </c>
      <c r="JBU54" s="329" t="s">
        <v>164</v>
      </c>
      <c r="JBV54" s="329" t="s">
        <v>164</v>
      </c>
      <c r="JBW54" s="329" t="s">
        <v>164</v>
      </c>
      <c r="JBX54" s="329" t="s">
        <v>164</v>
      </c>
      <c r="JBY54" s="329" t="s">
        <v>164</v>
      </c>
      <c r="JBZ54" s="329" t="s">
        <v>164</v>
      </c>
      <c r="JCA54" s="329" t="s">
        <v>164</v>
      </c>
      <c r="JCB54" s="329" t="s">
        <v>164</v>
      </c>
      <c r="JCC54" s="329" t="s">
        <v>164</v>
      </c>
      <c r="JCD54" s="329" t="s">
        <v>164</v>
      </c>
      <c r="JCE54" s="329" t="s">
        <v>164</v>
      </c>
      <c r="JCF54" s="329" t="s">
        <v>164</v>
      </c>
      <c r="JCG54" s="329" t="s">
        <v>164</v>
      </c>
      <c r="JCH54" s="329" t="s">
        <v>164</v>
      </c>
      <c r="JCI54" s="329" t="s">
        <v>164</v>
      </c>
      <c r="JCJ54" s="329" t="s">
        <v>164</v>
      </c>
      <c r="JCK54" s="329" t="s">
        <v>164</v>
      </c>
      <c r="JCL54" s="329" t="s">
        <v>164</v>
      </c>
      <c r="JCM54" s="329" t="s">
        <v>164</v>
      </c>
      <c r="JCN54" s="329" t="s">
        <v>164</v>
      </c>
      <c r="JCO54" s="329" t="s">
        <v>164</v>
      </c>
      <c r="JCP54" s="329" t="s">
        <v>164</v>
      </c>
      <c r="JCQ54" s="329" t="s">
        <v>164</v>
      </c>
      <c r="JCR54" s="329" t="s">
        <v>164</v>
      </c>
      <c r="JCS54" s="329" t="s">
        <v>164</v>
      </c>
      <c r="JCT54" s="329" t="s">
        <v>164</v>
      </c>
      <c r="JCU54" s="329" t="s">
        <v>164</v>
      </c>
      <c r="JCV54" s="329" t="s">
        <v>164</v>
      </c>
      <c r="JCW54" s="329" t="s">
        <v>164</v>
      </c>
      <c r="JCX54" s="329" t="s">
        <v>164</v>
      </c>
      <c r="JCY54" s="329" t="s">
        <v>164</v>
      </c>
      <c r="JCZ54" s="329" t="s">
        <v>164</v>
      </c>
      <c r="JDA54" s="329" t="s">
        <v>164</v>
      </c>
      <c r="JDB54" s="329" t="s">
        <v>164</v>
      </c>
      <c r="JDC54" s="329" t="s">
        <v>164</v>
      </c>
      <c r="JDD54" s="329" t="s">
        <v>164</v>
      </c>
      <c r="JDE54" s="329" t="s">
        <v>164</v>
      </c>
      <c r="JDF54" s="329" t="s">
        <v>164</v>
      </c>
      <c r="JDG54" s="329" t="s">
        <v>164</v>
      </c>
      <c r="JDH54" s="329" t="s">
        <v>164</v>
      </c>
      <c r="JDI54" s="329" t="s">
        <v>164</v>
      </c>
      <c r="JDJ54" s="329" t="s">
        <v>164</v>
      </c>
      <c r="JDK54" s="329" t="s">
        <v>164</v>
      </c>
      <c r="JDL54" s="329" t="s">
        <v>164</v>
      </c>
      <c r="JDM54" s="329" t="s">
        <v>164</v>
      </c>
      <c r="JDN54" s="329" t="s">
        <v>164</v>
      </c>
      <c r="JDO54" s="329" t="s">
        <v>164</v>
      </c>
      <c r="JDP54" s="329" t="s">
        <v>164</v>
      </c>
      <c r="JDQ54" s="329" t="s">
        <v>164</v>
      </c>
      <c r="JDR54" s="329" t="s">
        <v>164</v>
      </c>
      <c r="JDS54" s="329" t="s">
        <v>164</v>
      </c>
      <c r="JDT54" s="329" t="s">
        <v>164</v>
      </c>
      <c r="JDU54" s="329" t="s">
        <v>164</v>
      </c>
      <c r="JDV54" s="329" t="s">
        <v>164</v>
      </c>
      <c r="JDW54" s="329" t="s">
        <v>164</v>
      </c>
      <c r="JDX54" s="329" t="s">
        <v>164</v>
      </c>
      <c r="JDY54" s="329" t="s">
        <v>164</v>
      </c>
      <c r="JDZ54" s="329" t="s">
        <v>164</v>
      </c>
      <c r="JEA54" s="329" t="s">
        <v>164</v>
      </c>
      <c r="JEB54" s="329" t="s">
        <v>164</v>
      </c>
      <c r="JEC54" s="329" t="s">
        <v>164</v>
      </c>
      <c r="JED54" s="329" t="s">
        <v>164</v>
      </c>
      <c r="JEE54" s="329" t="s">
        <v>164</v>
      </c>
      <c r="JEF54" s="329" t="s">
        <v>164</v>
      </c>
      <c r="JEG54" s="329" t="s">
        <v>164</v>
      </c>
      <c r="JEH54" s="329" t="s">
        <v>164</v>
      </c>
      <c r="JEI54" s="329" t="s">
        <v>164</v>
      </c>
      <c r="JEJ54" s="329" t="s">
        <v>164</v>
      </c>
      <c r="JEK54" s="329" t="s">
        <v>164</v>
      </c>
      <c r="JEL54" s="329" t="s">
        <v>164</v>
      </c>
      <c r="JEM54" s="329" t="s">
        <v>164</v>
      </c>
      <c r="JEN54" s="329" t="s">
        <v>164</v>
      </c>
      <c r="JEO54" s="329" t="s">
        <v>164</v>
      </c>
      <c r="JEP54" s="329" t="s">
        <v>164</v>
      </c>
      <c r="JEQ54" s="329" t="s">
        <v>164</v>
      </c>
      <c r="JER54" s="329" t="s">
        <v>164</v>
      </c>
      <c r="JES54" s="329" t="s">
        <v>164</v>
      </c>
      <c r="JET54" s="329" t="s">
        <v>164</v>
      </c>
      <c r="JEU54" s="329" t="s">
        <v>164</v>
      </c>
      <c r="JEV54" s="329" t="s">
        <v>164</v>
      </c>
      <c r="JEW54" s="329" t="s">
        <v>164</v>
      </c>
      <c r="JEX54" s="329" t="s">
        <v>164</v>
      </c>
      <c r="JEY54" s="329" t="s">
        <v>164</v>
      </c>
      <c r="JEZ54" s="329" t="s">
        <v>164</v>
      </c>
      <c r="JFA54" s="329" t="s">
        <v>164</v>
      </c>
      <c r="JFB54" s="329" t="s">
        <v>164</v>
      </c>
      <c r="JFC54" s="329" t="s">
        <v>164</v>
      </c>
      <c r="JFD54" s="329" t="s">
        <v>164</v>
      </c>
      <c r="JFE54" s="329" t="s">
        <v>164</v>
      </c>
      <c r="JFF54" s="329" t="s">
        <v>164</v>
      </c>
      <c r="JFG54" s="329" t="s">
        <v>164</v>
      </c>
      <c r="JFH54" s="329" t="s">
        <v>164</v>
      </c>
      <c r="JFI54" s="329" t="s">
        <v>164</v>
      </c>
      <c r="JFJ54" s="329" t="s">
        <v>164</v>
      </c>
      <c r="JFK54" s="329" t="s">
        <v>164</v>
      </c>
      <c r="JFL54" s="329" t="s">
        <v>164</v>
      </c>
      <c r="JFM54" s="329" t="s">
        <v>164</v>
      </c>
      <c r="JFN54" s="329" t="s">
        <v>164</v>
      </c>
      <c r="JFO54" s="329" t="s">
        <v>164</v>
      </c>
      <c r="JFP54" s="329" t="s">
        <v>164</v>
      </c>
      <c r="JFQ54" s="329" t="s">
        <v>164</v>
      </c>
      <c r="JFR54" s="329" t="s">
        <v>164</v>
      </c>
      <c r="JFS54" s="329" t="s">
        <v>164</v>
      </c>
      <c r="JFT54" s="329" t="s">
        <v>164</v>
      </c>
      <c r="JFU54" s="329" t="s">
        <v>164</v>
      </c>
      <c r="JFV54" s="329" t="s">
        <v>164</v>
      </c>
      <c r="JFW54" s="329" t="s">
        <v>164</v>
      </c>
      <c r="JFX54" s="329" t="s">
        <v>164</v>
      </c>
      <c r="JFY54" s="329" t="s">
        <v>164</v>
      </c>
      <c r="JFZ54" s="329" t="s">
        <v>164</v>
      </c>
      <c r="JGA54" s="329" t="s">
        <v>164</v>
      </c>
      <c r="JGB54" s="329" t="s">
        <v>164</v>
      </c>
      <c r="JGC54" s="329" t="s">
        <v>164</v>
      </c>
      <c r="JGD54" s="329" t="s">
        <v>164</v>
      </c>
      <c r="JGE54" s="329" t="s">
        <v>164</v>
      </c>
      <c r="JGF54" s="329" t="s">
        <v>164</v>
      </c>
      <c r="JGG54" s="329" t="s">
        <v>164</v>
      </c>
      <c r="JGH54" s="329" t="s">
        <v>164</v>
      </c>
      <c r="JGI54" s="329" t="s">
        <v>164</v>
      </c>
      <c r="JGJ54" s="329" t="s">
        <v>164</v>
      </c>
      <c r="JGK54" s="329" t="s">
        <v>164</v>
      </c>
      <c r="JGL54" s="329" t="s">
        <v>164</v>
      </c>
      <c r="JGM54" s="329" t="s">
        <v>164</v>
      </c>
      <c r="JGN54" s="329" t="s">
        <v>164</v>
      </c>
      <c r="JGO54" s="329" t="s">
        <v>164</v>
      </c>
      <c r="JGP54" s="329" t="s">
        <v>164</v>
      </c>
      <c r="JGQ54" s="329" t="s">
        <v>164</v>
      </c>
      <c r="JGR54" s="329" t="s">
        <v>164</v>
      </c>
      <c r="JGS54" s="329" t="s">
        <v>164</v>
      </c>
      <c r="JGT54" s="329" t="s">
        <v>164</v>
      </c>
      <c r="JGU54" s="329" t="s">
        <v>164</v>
      </c>
      <c r="JGV54" s="329" t="s">
        <v>164</v>
      </c>
      <c r="JGW54" s="329" t="s">
        <v>164</v>
      </c>
      <c r="JGX54" s="329" t="s">
        <v>164</v>
      </c>
      <c r="JGY54" s="329" t="s">
        <v>164</v>
      </c>
      <c r="JGZ54" s="329" t="s">
        <v>164</v>
      </c>
      <c r="JHA54" s="329" t="s">
        <v>164</v>
      </c>
      <c r="JHB54" s="329" t="s">
        <v>164</v>
      </c>
      <c r="JHC54" s="329" t="s">
        <v>164</v>
      </c>
      <c r="JHD54" s="329" t="s">
        <v>164</v>
      </c>
      <c r="JHE54" s="329" t="s">
        <v>164</v>
      </c>
      <c r="JHF54" s="329" t="s">
        <v>164</v>
      </c>
      <c r="JHG54" s="329" t="s">
        <v>164</v>
      </c>
      <c r="JHH54" s="329" t="s">
        <v>164</v>
      </c>
      <c r="JHI54" s="329" t="s">
        <v>164</v>
      </c>
      <c r="JHJ54" s="329" t="s">
        <v>164</v>
      </c>
      <c r="JHK54" s="329" t="s">
        <v>164</v>
      </c>
      <c r="JHL54" s="329" t="s">
        <v>164</v>
      </c>
      <c r="JHM54" s="329" t="s">
        <v>164</v>
      </c>
      <c r="JHN54" s="329" t="s">
        <v>164</v>
      </c>
      <c r="JHO54" s="329" t="s">
        <v>164</v>
      </c>
      <c r="JHP54" s="329" t="s">
        <v>164</v>
      </c>
      <c r="JHQ54" s="329" t="s">
        <v>164</v>
      </c>
      <c r="JHR54" s="329" t="s">
        <v>164</v>
      </c>
      <c r="JHS54" s="329" t="s">
        <v>164</v>
      </c>
      <c r="JHT54" s="329" t="s">
        <v>164</v>
      </c>
      <c r="JHU54" s="329" t="s">
        <v>164</v>
      </c>
      <c r="JHV54" s="329" t="s">
        <v>164</v>
      </c>
      <c r="JHW54" s="329" t="s">
        <v>164</v>
      </c>
      <c r="JHX54" s="329" t="s">
        <v>164</v>
      </c>
      <c r="JHY54" s="329" t="s">
        <v>164</v>
      </c>
      <c r="JHZ54" s="329" t="s">
        <v>164</v>
      </c>
      <c r="JIA54" s="329" t="s">
        <v>164</v>
      </c>
      <c r="JIB54" s="329" t="s">
        <v>164</v>
      </c>
      <c r="JIC54" s="329" t="s">
        <v>164</v>
      </c>
      <c r="JID54" s="329" t="s">
        <v>164</v>
      </c>
      <c r="JIE54" s="329" t="s">
        <v>164</v>
      </c>
      <c r="JIF54" s="329" t="s">
        <v>164</v>
      </c>
      <c r="JIG54" s="329" t="s">
        <v>164</v>
      </c>
      <c r="JIH54" s="329" t="s">
        <v>164</v>
      </c>
      <c r="JII54" s="329" t="s">
        <v>164</v>
      </c>
      <c r="JIJ54" s="329" t="s">
        <v>164</v>
      </c>
      <c r="JIK54" s="329" t="s">
        <v>164</v>
      </c>
      <c r="JIL54" s="329" t="s">
        <v>164</v>
      </c>
      <c r="JIM54" s="329" t="s">
        <v>164</v>
      </c>
      <c r="JIN54" s="329" t="s">
        <v>164</v>
      </c>
      <c r="JIO54" s="329" t="s">
        <v>164</v>
      </c>
      <c r="JIP54" s="329" t="s">
        <v>164</v>
      </c>
      <c r="JIQ54" s="329" t="s">
        <v>164</v>
      </c>
      <c r="JIR54" s="329" t="s">
        <v>164</v>
      </c>
      <c r="JIS54" s="329" t="s">
        <v>164</v>
      </c>
      <c r="JIT54" s="329" t="s">
        <v>164</v>
      </c>
      <c r="JIU54" s="329" t="s">
        <v>164</v>
      </c>
      <c r="JIV54" s="329" t="s">
        <v>164</v>
      </c>
      <c r="JIW54" s="329" t="s">
        <v>164</v>
      </c>
      <c r="JIX54" s="329" t="s">
        <v>164</v>
      </c>
      <c r="JIY54" s="329" t="s">
        <v>164</v>
      </c>
      <c r="JIZ54" s="329" t="s">
        <v>164</v>
      </c>
      <c r="JJA54" s="329" t="s">
        <v>164</v>
      </c>
      <c r="JJB54" s="329" t="s">
        <v>164</v>
      </c>
      <c r="JJC54" s="329" t="s">
        <v>164</v>
      </c>
      <c r="JJD54" s="329" t="s">
        <v>164</v>
      </c>
      <c r="JJE54" s="329" t="s">
        <v>164</v>
      </c>
      <c r="JJF54" s="329" t="s">
        <v>164</v>
      </c>
      <c r="JJG54" s="329" t="s">
        <v>164</v>
      </c>
      <c r="JJH54" s="329" t="s">
        <v>164</v>
      </c>
      <c r="JJI54" s="329" t="s">
        <v>164</v>
      </c>
      <c r="JJJ54" s="329" t="s">
        <v>164</v>
      </c>
      <c r="JJK54" s="329" t="s">
        <v>164</v>
      </c>
      <c r="JJL54" s="329" t="s">
        <v>164</v>
      </c>
      <c r="JJM54" s="329" t="s">
        <v>164</v>
      </c>
      <c r="JJN54" s="329" t="s">
        <v>164</v>
      </c>
      <c r="JJO54" s="329" t="s">
        <v>164</v>
      </c>
      <c r="JJP54" s="329" t="s">
        <v>164</v>
      </c>
      <c r="JJQ54" s="329" t="s">
        <v>164</v>
      </c>
      <c r="JJR54" s="329" t="s">
        <v>164</v>
      </c>
      <c r="JJS54" s="329" t="s">
        <v>164</v>
      </c>
      <c r="JJT54" s="329" t="s">
        <v>164</v>
      </c>
      <c r="JJU54" s="329" t="s">
        <v>164</v>
      </c>
      <c r="JJV54" s="329" t="s">
        <v>164</v>
      </c>
      <c r="JJW54" s="329" t="s">
        <v>164</v>
      </c>
      <c r="JJX54" s="329" t="s">
        <v>164</v>
      </c>
      <c r="JJY54" s="329" t="s">
        <v>164</v>
      </c>
      <c r="JJZ54" s="329" t="s">
        <v>164</v>
      </c>
      <c r="JKA54" s="329" t="s">
        <v>164</v>
      </c>
      <c r="JKB54" s="329" t="s">
        <v>164</v>
      </c>
      <c r="JKC54" s="329" t="s">
        <v>164</v>
      </c>
      <c r="JKD54" s="329" t="s">
        <v>164</v>
      </c>
      <c r="JKE54" s="329" t="s">
        <v>164</v>
      </c>
      <c r="JKF54" s="329" t="s">
        <v>164</v>
      </c>
      <c r="JKG54" s="329" t="s">
        <v>164</v>
      </c>
      <c r="JKH54" s="329" t="s">
        <v>164</v>
      </c>
      <c r="JKI54" s="329" t="s">
        <v>164</v>
      </c>
      <c r="JKJ54" s="329" t="s">
        <v>164</v>
      </c>
      <c r="JKK54" s="329" t="s">
        <v>164</v>
      </c>
      <c r="JKL54" s="329" t="s">
        <v>164</v>
      </c>
      <c r="JKM54" s="329" t="s">
        <v>164</v>
      </c>
      <c r="JKN54" s="329" t="s">
        <v>164</v>
      </c>
      <c r="JKO54" s="329" t="s">
        <v>164</v>
      </c>
      <c r="JKP54" s="329" t="s">
        <v>164</v>
      </c>
      <c r="JKQ54" s="329" t="s">
        <v>164</v>
      </c>
      <c r="JKR54" s="329" t="s">
        <v>164</v>
      </c>
      <c r="JKS54" s="329" t="s">
        <v>164</v>
      </c>
      <c r="JKT54" s="329" t="s">
        <v>164</v>
      </c>
      <c r="JKU54" s="329" t="s">
        <v>164</v>
      </c>
      <c r="JKV54" s="329" t="s">
        <v>164</v>
      </c>
      <c r="JKW54" s="329" t="s">
        <v>164</v>
      </c>
      <c r="JKX54" s="329" t="s">
        <v>164</v>
      </c>
      <c r="JKY54" s="329" t="s">
        <v>164</v>
      </c>
      <c r="JKZ54" s="329" t="s">
        <v>164</v>
      </c>
      <c r="JLA54" s="329" t="s">
        <v>164</v>
      </c>
      <c r="JLB54" s="329" t="s">
        <v>164</v>
      </c>
      <c r="JLC54" s="329" t="s">
        <v>164</v>
      </c>
      <c r="JLD54" s="329" t="s">
        <v>164</v>
      </c>
      <c r="JLE54" s="329" t="s">
        <v>164</v>
      </c>
      <c r="JLF54" s="329" t="s">
        <v>164</v>
      </c>
      <c r="JLG54" s="329" t="s">
        <v>164</v>
      </c>
      <c r="JLH54" s="329" t="s">
        <v>164</v>
      </c>
      <c r="JLI54" s="329" t="s">
        <v>164</v>
      </c>
      <c r="JLJ54" s="329" t="s">
        <v>164</v>
      </c>
      <c r="JLK54" s="329" t="s">
        <v>164</v>
      </c>
      <c r="JLL54" s="329" t="s">
        <v>164</v>
      </c>
      <c r="JLM54" s="329" t="s">
        <v>164</v>
      </c>
      <c r="JLN54" s="329" t="s">
        <v>164</v>
      </c>
      <c r="JLO54" s="329" t="s">
        <v>164</v>
      </c>
      <c r="JLP54" s="329" t="s">
        <v>164</v>
      </c>
      <c r="JLQ54" s="329" t="s">
        <v>164</v>
      </c>
      <c r="JLR54" s="329" t="s">
        <v>164</v>
      </c>
      <c r="JLS54" s="329" t="s">
        <v>164</v>
      </c>
      <c r="JLT54" s="329" t="s">
        <v>164</v>
      </c>
      <c r="JLU54" s="329" t="s">
        <v>164</v>
      </c>
      <c r="JLV54" s="329" t="s">
        <v>164</v>
      </c>
      <c r="JLW54" s="329" t="s">
        <v>164</v>
      </c>
      <c r="JLX54" s="329" t="s">
        <v>164</v>
      </c>
      <c r="JLY54" s="329" t="s">
        <v>164</v>
      </c>
      <c r="JLZ54" s="329" t="s">
        <v>164</v>
      </c>
      <c r="JMA54" s="329" t="s">
        <v>164</v>
      </c>
      <c r="JMB54" s="329" t="s">
        <v>164</v>
      </c>
      <c r="JMC54" s="329" t="s">
        <v>164</v>
      </c>
      <c r="JMD54" s="329" t="s">
        <v>164</v>
      </c>
      <c r="JME54" s="329" t="s">
        <v>164</v>
      </c>
      <c r="JMF54" s="329" t="s">
        <v>164</v>
      </c>
      <c r="JMG54" s="329" t="s">
        <v>164</v>
      </c>
      <c r="JMH54" s="329" t="s">
        <v>164</v>
      </c>
      <c r="JMI54" s="329" t="s">
        <v>164</v>
      </c>
      <c r="JMJ54" s="329" t="s">
        <v>164</v>
      </c>
      <c r="JMK54" s="329" t="s">
        <v>164</v>
      </c>
      <c r="JML54" s="329" t="s">
        <v>164</v>
      </c>
      <c r="JMM54" s="329" t="s">
        <v>164</v>
      </c>
      <c r="JMN54" s="329" t="s">
        <v>164</v>
      </c>
      <c r="JMO54" s="329" t="s">
        <v>164</v>
      </c>
      <c r="JMP54" s="329" t="s">
        <v>164</v>
      </c>
      <c r="JMQ54" s="329" t="s">
        <v>164</v>
      </c>
      <c r="JMR54" s="329" t="s">
        <v>164</v>
      </c>
      <c r="JMS54" s="329" t="s">
        <v>164</v>
      </c>
      <c r="JMT54" s="329" t="s">
        <v>164</v>
      </c>
      <c r="JMU54" s="329" t="s">
        <v>164</v>
      </c>
      <c r="JMV54" s="329" t="s">
        <v>164</v>
      </c>
      <c r="JMW54" s="329" t="s">
        <v>164</v>
      </c>
      <c r="JMX54" s="329" t="s">
        <v>164</v>
      </c>
      <c r="JMY54" s="329" t="s">
        <v>164</v>
      </c>
      <c r="JMZ54" s="329" t="s">
        <v>164</v>
      </c>
      <c r="JNA54" s="329" t="s">
        <v>164</v>
      </c>
      <c r="JNB54" s="329" t="s">
        <v>164</v>
      </c>
      <c r="JNC54" s="329" t="s">
        <v>164</v>
      </c>
      <c r="JND54" s="329" t="s">
        <v>164</v>
      </c>
      <c r="JNE54" s="329" t="s">
        <v>164</v>
      </c>
      <c r="JNF54" s="329" t="s">
        <v>164</v>
      </c>
      <c r="JNG54" s="329" t="s">
        <v>164</v>
      </c>
      <c r="JNH54" s="329" t="s">
        <v>164</v>
      </c>
      <c r="JNI54" s="329" t="s">
        <v>164</v>
      </c>
      <c r="JNJ54" s="329" t="s">
        <v>164</v>
      </c>
      <c r="JNK54" s="329" t="s">
        <v>164</v>
      </c>
      <c r="JNL54" s="329" t="s">
        <v>164</v>
      </c>
      <c r="JNM54" s="329" t="s">
        <v>164</v>
      </c>
      <c r="JNN54" s="329" t="s">
        <v>164</v>
      </c>
      <c r="JNO54" s="329" t="s">
        <v>164</v>
      </c>
      <c r="JNP54" s="329" t="s">
        <v>164</v>
      </c>
      <c r="JNQ54" s="329" t="s">
        <v>164</v>
      </c>
      <c r="JNR54" s="329" t="s">
        <v>164</v>
      </c>
      <c r="JNS54" s="329" t="s">
        <v>164</v>
      </c>
      <c r="JNT54" s="329" t="s">
        <v>164</v>
      </c>
      <c r="JNU54" s="329" t="s">
        <v>164</v>
      </c>
      <c r="JNV54" s="329" t="s">
        <v>164</v>
      </c>
      <c r="JNW54" s="329" t="s">
        <v>164</v>
      </c>
      <c r="JNX54" s="329" t="s">
        <v>164</v>
      </c>
      <c r="JNY54" s="329" t="s">
        <v>164</v>
      </c>
      <c r="JNZ54" s="329" t="s">
        <v>164</v>
      </c>
      <c r="JOA54" s="329" t="s">
        <v>164</v>
      </c>
      <c r="JOB54" s="329" t="s">
        <v>164</v>
      </c>
      <c r="JOC54" s="329" t="s">
        <v>164</v>
      </c>
      <c r="JOD54" s="329" t="s">
        <v>164</v>
      </c>
      <c r="JOE54" s="329" t="s">
        <v>164</v>
      </c>
      <c r="JOF54" s="329" t="s">
        <v>164</v>
      </c>
      <c r="JOG54" s="329" t="s">
        <v>164</v>
      </c>
      <c r="JOH54" s="329" t="s">
        <v>164</v>
      </c>
      <c r="JOI54" s="329" t="s">
        <v>164</v>
      </c>
      <c r="JOJ54" s="329" t="s">
        <v>164</v>
      </c>
      <c r="JOK54" s="329" t="s">
        <v>164</v>
      </c>
      <c r="JOL54" s="329" t="s">
        <v>164</v>
      </c>
      <c r="JOM54" s="329" t="s">
        <v>164</v>
      </c>
      <c r="JON54" s="329" t="s">
        <v>164</v>
      </c>
      <c r="JOO54" s="329" t="s">
        <v>164</v>
      </c>
      <c r="JOP54" s="329" t="s">
        <v>164</v>
      </c>
      <c r="JOQ54" s="329" t="s">
        <v>164</v>
      </c>
      <c r="JOR54" s="329" t="s">
        <v>164</v>
      </c>
      <c r="JOS54" s="329" t="s">
        <v>164</v>
      </c>
      <c r="JOT54" s="329" t="s">
        <v>164</v>
      </c>
      <c r="JOU54" s="329" t="s">
        <v>164</v>
      </c>
      <c r="JOV54" s="329" t="s">
        <v>164</v>
      </c>
      <c r="JOW54" s="329" t="s">
        <v>164</v>
      </c>
      <c r="JOX54" s="329" t="s">
        <v>164</v>
      </c>
      <c r="JOY54" s="329" t="s">
        <v>164</v>
      </c>
      <c r="JOZ54" s="329" t="s">
        <v>164</v>
      </c>
      <c r="JPA54" s="329" t="s">
        <v>164</v>
      </c>
      <c r="JPB54" s="329" t="s">
        <v>164</v>
      </c>
      <c r="JPC54" s="329" t="s">
        <v>164</v>
      </c>
      <c r="JPD54" s="329" t="s">
        <v>164</v>
      </c>
      <c r="JPE54" s="329" t="s">
        <v>164</v>
      </c>
      <c r="JPF54" s="329" t="s">
        <v>164</v>
      </c>
      <c r="JPG54" s="329" t="s">
        <v>164</v>
      </c>
      <c r="JPH54" s="329" t="s">
        <v>164</v>
      </c>
      <c r="JPI54" s="329" t="s">
        <v>164</v>
      </c>
      <c r="JPJ54" s="329" t="s">
        <v>164</v>
      </c>
      <c r="JPK54" s="329" t="s">
        <v>164</v>
      </c>
      <c r="JPL54" s="329" t="s">
        <v>164</v>
      </c>
      <c r="JPM54" s="329" t="s">
        <v>164</v>
      </c>
      <c r="JPN54" s="329" t="s">
        <v>164</v>
      </c>
      <c r="JPO54" s="329" t="s">
        <v>164</v>
      </c>
      <c r="JPP54" s="329" t="s">
        <v>164</v>
      </c>
      <c r="JPQ54" s="329" t="s">
        <v>164</v>
      </c>
      <c r="JPR54" s="329" t="s">
        <v>164</v>
      </c>
      <c r="JPS54" s="329" t="s">
        <v>164</v>
      </c>
      <c r="JPT54" s="329" t="s">
        <v>164</v>
      </c>
      <c r="JPU54" s="329" t="s">
        <v>164</v>
      </c>
      <c r="JPV54" s="329" t="s">
        <v>164</v>
      </c>
      <c r="JPW54" s="329" t="s">
        <v>164</v>
      </c>
      <c r="JPX54" s="329" t="s">
        <v>164</v>
      </c>
      <c r="JPY54" s="329" t="s">
        <v>164</v>
      </c>
      <c r="JPZ54" s="329" t="s">
        <v>164</v>
      </c>
      <c r="JQA54" s="329" t="s">
        <v>164</v>
      </c>
      <c r="JQB54" s="329" t="s">
        <v>164</v>
      </c>
      <c r="JQC54" s="329" t="s">
        <v>164</v>
      </c>
      <c r="JQD54" s="329" t="s">
        <v>164</v>
      </c>
      <c r="JQE54" s="329" t="s">
        <v>164</v>
      </c>
      <c r="JQF54" s="329" t="s">
        <v>164</v>
      </c>
      <c r="JQG54" s="329" t="s">
        <v>164</v>
      </c>
      <c r="JQH54" s="329" t="s">
        <v>164</v>
      </c>
      <c r="JQI54" s="329" t="s">
        <v>164</v>
      </c>
      <c r="JQJ54" s="329" t="s">
        <v>164</v>
      </c>
      <c r="JQK54" s="329" t="s">
        <v>164</v>
      </c>
      <c r="JQL54" s="329" t="s">
        <v>164</v>
      </c>
      <c r="JQM54" s="329" t="s">
        <v>164</v>
      </c>
      <c r="JQN54" s="329" t="s">
        <v>164</v>
      </c>
      <c r="JQO54" s="329" t="s">
        <v>164</v>
      </c>
      <c r="JQP54" s="329" t="s">
        <v>164</v>
      </c>
      <c r="JQQ54" s="329" t="s">
        <v>164</v>
      </c>
      <c r="JQR54" s="329" t="s">
        <v>164</v>
      </c>
      <c r="JQS54" s="329" t="s">
        <v>164</v>
      </c>
      <c r="JQT54" s="329" t="s">
        <v>164</v>
      </c>
      <c r="JQU54" s="329" t="s">
        <v>164</v>
      </c>
      <c r="JQV54" s="329" t="s">
        <v>164</v>
      </c>
      <c r="JQW54" s="329" t="s">
        <v>164</v>
      </c>
      <c r="JQX54" s="329" t="s">
        <v>164</v>
      </c>
      <c r="JQY54" s="329" t="s">
        <v>164</v>
      </c>
      <c r="JQZ54" s="329" t="s">
        <v>164</v>
      </c>
      <c r="JRA54" s="329" t="s">
        <v>164</v>
      </c>
      <c r="JRB54" s="329" t="s">
        <v>164</v>
      </c>
      <c r="JRC54" s="329" t="s">
        <v>164</v>
      </c>
      <c r="JRD54" s="329" t="s">
        <v>164</v>
      </c>
      <c r="JRE54" s="329" t="s">
        <v>164</v>
      </c>
      <c r="JRF54" s="329" t="s">
        <v>164</v>
      </c>
      <c r="JRG54" s="329" t="s">
        <v>164</v>
      </c>
      <c r="JRH54" s="329" t="s">
        <v>164</v>
      </c>
      <c r="JRI54" s="329" t="s">
        <v>164</v>
      </c>
      <c r="JRJ54" s="329" t="s">
        <v>164</v>
      </c>
      <c r="JRK54" s="329" t="s">
        <v>164</v>
      </c>
      <c r="JRL54" s="329" t="s">
        <v>164</v>
      </c>
      <c r="JRM54" s="329" t="s">
        <v>164</v>
      </c>
      <c r="JRN54" s="329" t="s">
        <v>164</v>
      </c>
      <c r="JRO54" s="329" t="s">
        <v>164</v>
      </c>
      <c r="JRP54" s="329" t="s">
        <v>164</v>
      </c>
      <c r="JRQ54" s="329" t="s">
        <v>164</v>
      </c>
      <c r="JRR54" s="329" t="s">
        <v>164</v>
      </c>
      <c r="JRS54" s="329" t="s">
        <v>164</v>
      </c>
      <c r="JRT54" s="329" t="s">
        <v>164</v>
      </c>
      <c r="JRU54" s="329" t="s">
        <v>164</v>
      </c>
      <c r="JRV54" s="329" t="s">
        <v>164</v>
      </c>
      <c r="JRW54" s="329" t="s">
        <v>164</v>
      </c>
      <c r="JRX54" s="329" t="s">
        <v>164</v>
      </c>
      <c r="JRY54" s="329" t="s">
        <v>164</v>
      </c>
      <c r="JRZ54" s="329" t="s">
        <v>164</v>
      </c>
      <c r="JSA54" s="329" t="s">
        <v>164</v>
      </c>
      <c r="JSB54" s="329" t="s">
        <v>164</v>
      </c>
      <c r="JSC54" s="329" t="s">
        <v>164</v>
      </c>
      <c r="JSD54" s="329" t="s">
        <v>164</v>
      </c>
      <c r="JSE54" s="329" t="s">
        <v>164</v>
      </c>
      <c r="JSF54" s="329" t="s">
        <v>164</v>
      </c>
      <c r="JSG54" s="329" t="s">
        <v>164</v>
      </c>
      <c r="JSH54" s="329" t="s">
        <v>164</v>
      </c>
      <c r="JSI54" s="329" t="s">
        <v>164</v>
      </c>
      <c r="JSJ54" s="329" t="s">
        <v>164</v>
      </c>
      <c r="JSK54" s="329" t="s">
        <v>164</v>
      </c>
      <c r="JSL54" s="329" t="s">
        <v>164</v>
      </c>
      <c r="JSM54" s="329" t="s">
        <v>164</v>
      </c>
      <c r="JSN54" s="329" t="s">
        <v>164</v>
      </c>
      <c r="JSO54" s="329" t="s">
        <v>164</v>
      </c>
      <c r="JSP54" s="329" t="s">
        <v>164</v>
      </c>
      <c r="JSQ54" s="329" t="s">
        <v>164</v>
      </c>
      <c r="JSR54" s="329" t="s">
        <v>164</v>
      </c>
      <c r="JSS54" s="329" t="s">
        <v>164</v>
      </c>
      <c r="JST54" s="329" t="s">
        <v>164</v>
      </c>
      <c r="JSU54" s="329" t="s">
        <v>164</v>
      </c>
      <c r="JSV54" s="329" t="s">
        <v>164</v>
      </c>
      <c r="JSW54" s="329" t="s">
        <v>164</v>
      </c>
      <c r="JSX54" s="329" t="s">
        <v>164</v>
      </c>
      <c r="JSY54" s="329" t="s">
        <v>164</v>
      </c>
      <c r="JSZ54" s="329" t="s">
        <v>164</v>
      </c>
      <c r="JTA54" s="329" t="s">
        <v>164</v>
      </c>
      <c r="JTB54" s="329" t="s">
        <v>164</v>
      </c>
      <c r="JTC54" s="329" t="s">
        <v>164</v>
      </c>
      <c r="JTD54" s="329" t="s">
        <v>164</v>
      </c>
      <c r="JTE54" s="329" t="s">
        <v>164</v>
      </c>
      <c r="JTF54" s="329" t="s">
        <v>164</v>
      </c>
      <c r="JTG54" s="329" t="s">
        <v>164</v>
      </c>
      <c r="JTH54" s="329" t="s">
        <v>164</v>
      </c>
      <c r="JTI54" s="329" t="s">
        <v>164</v>
      </c>
      <c r="JTJ54" s="329" t="s">
        <v>164</v>
      </c>
      <c r="JTK54" s="329" t="s">
        <v>164</v>
      </c>
      <c r="JTL54" s="329" t="s">
        <v>164</v>
      </c>
      <c r="JTM54" s="329" t="s">
        <v>164</v>
      </c>
      <c r="JTN54" s="329" t="s">
        <v>164</v>
      </c>
      <c r="JTO54" s="329" t="s">
        <v>164</v>
      </c>
      <c r="JTP54" s="329" t="s">
        <v>164</v>
      </c>
      <c r="JTQ54" s="329" t="s">
        <v>164</v>
      </c>
      <c r="JTR54" s="329" t="s">
        <v>164</v>
      </c>
      <c r="JTS54" s="329" t="s">
        <v>164</v>
      </c>
      <c r="JTT54" s="329" t="s">
        <v>164</v>
      </c>
      <c r="JTU54" s="329" t="s">
        <v>164</v>
      </c>
      <c r="JTV54" s="329" t="s">
        <v>164</v>
      </c>
      <c r="JTW54" s="329" t="s">
        <v>164</v>
      </c>
      <c r="JTX54" s="329" t="s">
        <v>164</v>
      </c>
      <c r="JTY54" s="329" t="s">
        <v>164</v>
      </c>
      <c r="JTZ54" s="329" t="s">
        <v>164</v>
      </c>
      <c r="JUA54" s="329" t="s">
        <v>164</v>
      </c>
      <c r="JUB54" s="329" t="s">
        <v>164</v>
      </c>
      <c r="JUC54" s="329" t="s">
        <v>164</v>
      </c>
      <c r="JUD54" s="329" t="s">
        <v>164</v>
      </c>
      <c r="JUE54" s="329" t="s">
        <v>164</v>
      </c>
      <c r="JUF54" s="329" t="s">
        <v>164</v>
      </c>
      <c r="JUG54" s="329" t="s">
        <v>164</v>
      </c>
      <c r="JUH54" s="329" t="s">
        <v>164</v>
      </c>
      <c r="JUI54" s="329" t="s">
        <v>164</v>
      </c>
      <c r="JUJ54" s="329" t="s">
        <v>164</v>
      </c>
      <c r="JUK54" s="329" t="s">
        <v>164</v>
      </c>
      <c r="JUL54" s="329" t="s">
        <v>164</v>
      </c>
      <c r="JUM54" s="329" t="s">
        <v>164</v>
      </c>
      <c r="JUN54" s="329" t="s">
        <v>164</v>
      </c>
      <c r="JUO54" s="329" t="s">
        <v>164</v>
      </c>
      <c r="JUP54" s="329" t="s">
        <v>164</v>
      </c>
      <c r="JUQ54" s="329" t="s">
        <v>164</v>
      </c>
      <c r="JUR54" s="329" t="s">
        <v>164</v>
      </c>
      <c r="JUS54" s="329" t="s">
        <v>164</v>
      </c>
      <c r="JUT54" s="329" t="s">
        <v>164</v>
      </c>
      <c r="JUU54" s="329" t="s">
        <v>164</v>
      </c>
      <c r="JUV54" s="329" t="s">
        <v>164</v>
      </c>
      <c r="JUW54" s="329" t="s">
        <v>164</v>
      </c>
      <c r="JUX54" s="329" t="s">
        <v>164</v>
      </c>
      <c r="JUY54" s="329" t="s">
        <v>164</v>
      </c>
      <c r="JUZ54" s="329" t="s">
        <v>164</v>
      </c>
      <c r="JVA54" s="329" t="s">
        <v>164</v>
      </c>
      <c r="JVB54" s="329" t="s">
        <v>164</v>
      </c>
      <c r="JVC54" s="329" t="s">
        <v>164</v>
      </c>
      <c r="JVD54" s="329" t="s">
        <v>164</v>
      </c>
      <c r="JVE54" s="329" t="s">
        <v>164</v>
      </c>
      <c r="JVF54" s="329" t="s">
        <v>164</v>
      </c>
      <c r="JVG54" s="329" t="s">
        <v>164</v>
      </c>
      <c r="JVH54" s="329" t="s">
        <v>164</v>
      </c>
      <c r="JVI54" s="329" t="s">
        <v>164</v>
      </c>
      <c r="JVJ54" s="329" t="s">
        <v>164</v>
      </c>
      <c r="JVK54" s="329" t="s">
        <v>164</v>
      </c>
      <c r="JVL54" s="329" t="s">
        <v>164</v>
      </c>
      <c r="JVM54" s="329" t="s">
        <v>164</v>
      </c>
      <c r="JVN54" s="329" t="s">
        <v>164</v>
      </c>
      <c r="JVO54" s="329" t="s">
        <v>164</v>
      </c>
      <c r="JVP54" s="329" t="s">
        <v>164</v>
      </c>
      <c r="JVQ54" s="329" t="s">
        <v>164</v>
      </c>
      <c r="JVR54" s="329" t="s">
        <v>164</v>
      </c>
      <c r="JVS54" s="329" t="s">
        <v>164</v>
      </c>
      <c r="JVT54" s="329" t="s">
        <v>164</v>
      </c>
      <c r="JVU54" s="329" t="s">
        <v>164</v>
      </c>
      <c r="JVV54" s="329" t="s">
        <v>164</v>
      </c>
      <c r="JVW54" s="329" t="s">
        <v>164</v>
      </c>
      <c r="JVX54" s="329" t="s">
        <v>164</v>
      </c>
      <c r="JVY54" s="329" t="s">
        <v>164</v>
      </c>
      <c r="JVZ54" s="329" t="s">
        <v>164</v>
      </c>
      <c r="JWA54" s="329" t="s">
        <v>164</v>
      </c>
      <c r="JWB54" s="329" t="s">
        <v>164</v>
      </c>
      <c r="JWC54" s="329" t="s">
        <v>164</v>
      </c>
      <c r="JWD54" s="329" t="s">
        <v>164</v>
      </c>
      <c r="JWE54" s="329" t="s">
        <v>164</v>
      </c>
      <c r="JWF54" s="329" t="s">
        <v>164</v>
      </c>
      <c r="JWG54" s="329" t="s">
        <v>164</v>
      </c>
      <c r="JWH54" s="329" t="s">
        <v>164</v>
      </c>
      <c r="JWI54" s="329" t="s">
        <v>164</v>
      </c>
      <c r="JWJ54" s="329" t="s">
        <v>164</v>
      </c>
      <c r="JWK54" s="329" t="s">
        <v>164</v>
      </c>
      <c r="JWL54" s="329" t="s">
        <v>164</v>
      </c>
      <c r="JWM54" s="329" t="s">
        <v>164</v>
      </c>
      <c r="JWN54" s="329" t="s">
        <v>164</v>
      </c>
      <c r="JWO54" s="329" t="s">
        <v>164</v>
      </c>
      <c r="JWP54" s="329" t="s">
        <v>164</v>
      </c>
      <c r="JWQ54" s="329" t="s">
        <v>164</v>
      </c>
      <c r="JWR54" s="329" t="s">
        <v>164</v>
      </c>
      <c r="JWS54" s="329" t="s">
        <v>164</v>
      </c>
      <c r="JWT54" s="329" t="s">
        <v>164</v>
      </c>
      <c r="JWU54" s="329" t="s">
        <v>164</v>
      </c>
      <c r="JWV54" s="329" t="s">
        <v>164</v>
      </c>
      <c r="JWW54" s="329" t="s">
        <v>164</v>
      </c>
      <c r="JWX54" s="329" t="s">
        <v>164</v>
      </c>
      <c r="JWY54" s="329" t="s">
        <v>164</v>
      </c>
      <c r="JWZ54" s="329" t="s">
        <v>164</v>
      </c>
      <c r="JXA54" s="329" t="s">
        <v>164</v>
      </c>
      <c r="JXB54" s="329" t="s">
        <v>164</v>
      </c>
      <c r="JXC54" s="329" t="s">
        <v>164</v>
      </c>
      <c r="JXD54" s="329" t="s">
        <v>164</v>
      </c>
      <c r="JXE54" s="329" t="s">
        <v>164</v>
      </c>
      <c r="JXF54" s="329" t="s">
        <v>164</v>
      </c>
      <c r="JXG54" s="329" t="s">
        <v>164</v>
      </c>
      <c r="JXH54" s="329" t="s">
        <v>164</v>
      </c>
      <c r="JXI54" s="329" t="s">
        <v>164</v>
      </c>
      <c r="JXJ54" s="329" t="s">
        <v>164</v>
      </c>
      <c r="JXK54" s="329" t="s">
        <v>164</v>
      </c>
      <c r="JXL54" s="329" t="s">
        <v>164</v>
      </c>
      <c r="JXM54" s="329" t="s">
        <v>164</v>
      </c>
      <c r="JXN54" s="329" t="s">
        <v>164</v>
      </c>
      <c r="JXO54" s="329" t="s">
        <v>164</v>
      </c>
      <c r="JXP54" s="329" t="s">
        <v>164</v>
      </c>
      <c r="JXQ54" s="329" t="s">
        <v>164</v>
      </c>
      <c r="JXR54" s="329" t="s">
        <v>164</v>
      </c>
      <c r="JXS54" s="329" t="s">
        <v>164</v>
      </c>
      <c r="JXT54" s="329" t="s">
        <v>164</v>
      </c>
      <c r="JXU54" s="329" t="s">
        <v>164</v>
      </c>
      <c r="JXV54" s="329" t="s">
        <v>164</v>
      </c>
      <c r="JXW54" s="329" t="s">
        <v>164</v>
      </c>
      <c r="JXX54" s="329" t="s">
        <v>164</v>
      </c>
      <c r="JXY54" s="329" t="s">
        <v>164</v>
      </c>
      <c r="JXZ54" s="329" t="s">
        <v>164</v>
      </c>
      <c r="JYA54" s="329" t="s">
        <v>164</v>
      </c>
      <c r="JYB54" s="329" t="s">
        <v>164</v>
      </c>
      <c r="JYC54" s="329" t="s">
        <v>164</v>
      </c>
      <c r="JYD54" s="329" t="s">
        <v>164</v>
      </c>
      <c r="JYE54" s="329" t="s">
        <v>164</v>
      </c>
      <c r="JYF54" s="329" t="s">
        <v>164</v>
      </c>
      <c r="JYG54" s="329" t="s">
        <v>164</v>
      </c>
      <c r="JYH54" s="329" t="s">
        <v>164</v>
      </c>
      <c r="JYI54" s="329" t="s">
        <v>164</v>
      </c>
      <c r="JYJ54" s="329" t="s">
        <v>164</v>
      </c>
      <c r="JYK54" s="329" t="s">
        <v>164</v>
      </c>
      <c r="JYL54" s="329" t="s">
        <v>164</v>
      </c>
      <c r="JYM54" s="329" t="s">
        <v>164</v>
      </c>
      <c r="JYN54" s="329" t="s">
        <v>164</v>
      </c>
      <c r="JYO54" s="329" t="s">
        <v>164</v>
      </c>
      <c r="JYP54" s="329" t="s">
        <v>164</v>
      </c>
      <c r="JYQ54" s="329" t="s">
        <v>164</v>
      </c>
      <c r="JYR54" s="329" t="s">
        <v>164</v>
      </c>
      <c r="JYS54" s="329" t="s">
        <v>164</v>
      </c>
      <c r="JYT54" s="329" t="s">
        <v>164</v>
      </c>
      <c r="JYU54" s="329" t="s">
        <v>164</v>
      </c>
      <c r="JYV54" s="329" t="s">
        <v>164</v>
      </c>
      <c r="JYW54" s="329" t="s">
        <v>164</v>
      </c>
      <c r="JYX54" s="329" t="s">
        <v>164</v>
      </c>
      <c r="JYY54" s="329" t="s">
        <v>164</v>
      </c>
      <c r="JYZ54" s="329" t="s">
        <v>164</v>
      </c>
      <c r="JZA54" s="329" t="s">
        <v>164</v>
      </c>
      <c r="JZB54" s="329" t="s">
        <v>164</v>
      </c>
      <c r="JZC54" s="329" t="s">
        <v>164</v>
      </c>
      <c r="JZD54" s="329" t="s">
        <v>164</v>
      </c>
      <c r="JZE54" s="329" t="s">
        <v>164</v>
      </c>
      <c r="JZF54" s="329" t="s">
        <v>164</v>
      </c>
      <c r="JZG54" s="329" t="s">
        <v>164</v>
      </c>
      <c r="JZH54" s="329" t="s">
        <v>164</v>
      </c>
      <c r="JZI54" s="329" t="s">
        <v>164</v>
      </c>
      <c r="JZJ54" s="329" t="s">
        <v>164</v>
      </c>
      <c r="JZK54" s="329" t="s">
        <v>164</v>
      </c>
      <c r="JZL54" s="329" t="s">
        <v>164</v>
      </c>
      <c r="JZM54" s="329" t="s">
        <v>164</v>
      </c>
      <c r="JZN54" s="329" t="s">
        <v>164</v>
      </c>
      <c r="JZO54" s="329" t="s">
        <v>164</v>
      </c>
      <c r="JZP54" s="329" t="s">
        <v>164</v>
      </c>
      <c r="JZQ54" s="329" t="s">
        <v>164</v>
      </c>
      <c r="JZR54" s="329" t="s">
        <v>164</v>
      </c>
      <c r="JZS54" s="329" t="s">
        <v>164</v>
      </c>
      <c r="JZT54" s="329" t="s">
        <v>164</v>
      </c>
      <c r="JZU54" s="329" t="s">
        <v>164</v>
      </c>
      <c r="JZV54" s="329" t="s">
        <v>164</v>
      </c>
      <c r="JZW54" s="329" t="s">
        <v>164</v>
      </c>
      <c r="JZX54" s="329" t="s">
        <v>164</v>
      </c>
      <c r="JZY54" s="329" t="s">
        <v>164</v>
      </c>
      <c r="JZZ54" s="329" t="s">
        <v>164</v>
      </c>
      <c r="KAA54" s="329" t="s">
        <v>164</v>
      </c>
      <c r="KAB54" s="329" t="s">
        <v>164</v>
      </c>
      <c r="KAC54" s="329" t="s">
        <v>164</v>
      </c>
      <c r="KAD54" s="329" t="s">
        <v>164</v>
      </c>
      <c r="KAE54" s="329" t="s">
        <v>164</v>
      </c>
      <c r="KAF54" s="329" t="s">
        <v>164</v>
      </c>
      <c r="KAG54" s="329" t="s">
        <v>164</v>
      </c>
      <c r="KAH54" s="329" t="s">
        <v>164</v>
      </c>
      <c r="KAI54" s="329" t="s">
        <v>164</v>
      </c>
      <c r="KAJ54" s="329" t="s">
        <v>164</v>
      </c>
      <c r="KAK54" s="329" t="s">
        <v>164</v>
      </c>
      <c r="KAL54" s="329" t="s">
        <v>164</v>
      </c>
      <c r="KAM54" s="329" t="s">
        <v>164</v>
      </c>
      <c r="KAN54" s="329" t="s">
        <v>164</v>
      </c>
      <c r="KAO54" s="329" t="s">
        <v>164</v>
      </c>
      <c r="KAP54" s="329" t="s">
        <v>164</v>
      </c>
      <c r="KAQ54" s="329" t="s">
        <v>164</v>
      </c>
      <c r="KAR54" s="329" t="s">
        <v>164</v>
      </c>
      <c r="KAS54" s="329" t="s">
        <v>164</v>
      </c>
      <c r="KAT54" s="329" t="s">
        <v>164</v>
      </c>
      <c r="KAU54" s="329" t="s">
        <v>164</v>
      </c>
      <c r="KAV54" s="329" t="s">
        <v>164</v>
      </c>
      <c r="KAW54" s="329" t="s">
        <v>164</v>
      </c>
      <c r="KAX54" s="329" t="s">
        <v>164</v>
      </c>
      <c r="KAY54" s="329" t="s">
        <v>164</v>
      </c>
      <c r="KAZ54" s="329" t="s">
        <v>164</v>
      </c>
      <c r="KBA54" s="329" t="s">
        <v>164</v>
      </c>
      <c r="KBB54" s="329" t="s">
        <v>164</v>
      </c>
      <c r="KBC54" s="329" t="s">
        <v>164</v>
      </c>
      <c r="KBD54" s="329" t="s">
        <v>164</v>
      </c>
      <c r="KBE54" s="329" t="s">
        <v>164</v>
      </c>
      <c r="KBF54" s="329" t="s">
        <v>164</v>
      </c>
      <c r="KBG54" s="329" t="s">
        <v>164</v>
      </c>
      <c r="KBH54" s="329" t="s">
        <v>164</v>
      </c>
      <c r="KBI54" s="329" t="s">
        <v>164</v>
      </c>
      <c r="KBJ54" s="329" t="s">
        <v>164</v>
      </c>
      <c r="KBK54" s="329" t="s">
        <v>164</v>
      </c>
      <c r="KBL54" s="329" t="s">
        <v>164</v>
      </c>
      <c r="KBM54" s="329" t="s">
        <v>164</v>
      </c>
      <c r="KBN54" s="329" t="s">
        <v>164</v>
      </c>
      <c r="KBO54" s="329" t="s">
        <v>164</v>
      </c>
      <c r="KBP54" s="329" t="s">
        <v>164</v>
      </c>
      <c r="KBQ54" s="329" t="s">
        <v>164</v>
      </c>
      <c r="KBR54" s="329" t="s">
        <v>164</v>
      </c>
      <c r="KBS54" s="329" t="s">
        <v>164</v>
      </c>
      <c r="KBT54" s="329" t="s">
        <v>164</v>
      </c>
      <c r="KBU54" s="329" t="s">
        <v>164</v>
      </c>
      <c r="KBV54" s="329" t="s">
        <v>164</v>
      </c>
      <c r="KBW54" s="329" t="s">
        <v>164</v>
      </c>
      <c r="KBX54" s="329" t="s">
        <v>164</v>
      </c>
      <c r="KBY54" s="329" t="s">
        <v>164</v>
      </c>
      <c r="KBZ54" s="329" t="s">
        <v>164</v>
      </c>
      <c r="KCA54" s="329" t="s">
        <v>164</v>
      </c>
      <c r="KCB54" s="329" t="s">
        <v>164</v>
      </c>
      <c r="KCC54" s="329" t="s">
        <v>164</v>
      </c>
      <c r="KCD54" s="329" t="s">
        <v>164</v>
      </c>
      <c r="KCE54" s="329" t="s">
        <v>164</v>
      </c>
      <c r="KCF54" s="329" t="s">
        <v>164</v>
      </c>
      <c r="KCG54" s="329" t="s">
        <v>164</v>
      </c>
      <c r="KCH54" s="329" t="s">
        <v>164</v>
      </c>
      <c r="KCI54" s="329" t="s">
        <v>164</v>
      </c>
      <c r="KCJ54" s="329" t="s">
        <v>164</v>
      </c>
      <c r="KCK54" s="329" t="s">
        <v>164</v>
      </c>
      <c r="KCL54" s="329" t="s">
        <v>164</v>
      </c>
      <c r="KCM54" s="329" t="s">
        <v>164</v>
      </c>
      <c r="KCN54" s="329" t="s">
        <v>164</v>
      </c>
      <c r="KCO54" s="329" t="s">
        <v>164</v>
      </c>
      <c r="KCP54" s="329" t="s">
        <v>164</v>
      </c>
      <c r="KCQ54" s="329" t="s">
        <v>164</v>
      </c>
      <c r="KCR54" s="329" t="s">
        <v>164</v>
      </c>
      <c r="KCS54" s="329" t="s">
        <v>164</v>
      </c>
      <c r="KCT54" s="329" t="s">
        <v>164</v>
      </c>
      <c r="KCU54" s="329" t="s">
        <v>164</v>
      </c>
      <c r="KCV54" s="329" t="s">
        <v>164</v>
      </c>
      <c r="KCW54" s="329" t="s">
        <v>164</v>
      </c>
      <c r="KCX54" s="329" t="s">
        <v>164</v>
      </c>
      <c r="KCY54" s="329" t="s">
        <v>164</v>
      </c>
      <c r="KCZ54" s="329" t="s">
        <v>164</v>
      </c>
      <c r="KDA54" s="329" t="s">
        <v>164</v>
      </c>
      <c r="KDB54" s="329" t="s">
        <v>164</v>
      </c>
      <c r="KDC54" s="329" t="s">
        <v>164</v>
      </c>
      <c r="KDD54" s="329" t="s">
        <v>164</v>
      </c>
      <c r="KDE54" s="329" t="s">
        <v>164</v>
      </c>
      <c r="KDF54" s="329" t="s">
        <v>164</v>
      </c>
      <c r="KDG54" s="329" t="s">
        <v>164</v>
      </c>
      <c r="KDH54" s="329" t="s">
        <v>164</v>
      </c>
      <c r="KDI54" s="329" t="s">
        <v>164</v>
      </c>
      <c r="KDJ54" s="329" t="s">
        <v>164</v>
      </c>
      <c r="KDK54" s="329" t="s">
        <v>164</v>
      </c>
      <c r="KDL54" s="329" t="s">
        <v>164</v>
      </c>
      <c r="KDM54" s="329" t="s">
        <v>164</v>
      </c>
      <c r="KDN54" s="329" t="s">
        <v>164</v>
      </c>
      <c r="KDO54" s="329" t="s">
        <v>164</v>
      </c>
      <c r="KDP54" s="329" t="s">
        <v>164</v>
      </c>
      <c r="KDQ54" s="329" t="s">
        <v>164</v>
      </c>
      <c r="KDR54" s="329" t="s">
        <v>164</v>
      </c>
      <c r="KDS54" s="329" t="s">
        <v>164</v>
      </c>
      <c r="KDT54" s="329" t="s">
        <v>164</v>
      </c>
      <c r="KDU54" s="329" t="s">
        <v>164</v>
      </c>
      <c r="KDV54" s="329" t="s">
        <v>164</v>
      </c>
      <c r="KDW54" s="329" t="s">
        <v>164</v>
      </c>
      <c r="KDX54" s="329" t="s">
        <v>164</v>
      </c>
      <c r="KDY54" s="329" t="s">
        <v>164</v>
      </c>
      <c r="KDZ54" s="329" t="s">
        <v>164</v>
      </c>
      <c r="KEA54" s="329" t="s">
        <v>164</v>
      </c>
      <c r="KEB54" s="329" t="s">
        <v>164</v>
      </c>
      <c r="KEC54" s="329" t="s">
        <v>164</v>
      </c>
      <c r="KED54" s="329" t="s">
        <v>164</v>
      </c>
      <c r="KEE54" s="329" t="s">
        <v>164</v>
      </c>
      <c r="KEF54" s="329" t="s">
        <v>164</v>
      </c>
      <c r="KEG54" s="329" t="s">
        <v>164</v>
      </c>
      <c r="KEH54" s="329" t="s">
        <v>164</v>
      </c>
      <c r="KEI54" s="329" t="s">
        <v>164</v>
      </c>
      <c r="KEJ54" s="329" t="s">
        <v>164</v>
      </c>
      <c r="KEK54" s="329" t="s">
        <v>164</v>
      </c>
      <c r="KEL54" s="329" t="s">
        <v>164</v>
      </c>
      <c r="KEM54" s="329" t="s">
        <v>164</v>
      </c>
      <c r="KEN54" s="329" t="s">
        <v>164</v>
      </c>
      <c r="KEO54" s="329" t="s">
        <v>164</v>
      </c>
      <c r="KEP54" s="329" t="s">
        <v>164</v>
      </c>
      <c r="KEQ54" s="329" t="s">
        <v>164</v>
      </c>
      <c r="KER54" s="329" t="s">
        <v>164</v>
      </c>
      <c r="KES54" s="329" t="s">
        <v>164</v>
      </c>
      <c r="KET54" s="329" t="s">
        <v>164</v>
      </c>
      <c r="KEU54" s="329" t="s">
        <v>164</v>
      </c>
      <c r="KEV54" s="329" t="s">
        <v>164</v>
      </c>
      <c r="KEW54" s="329" t="s">
        <v>164</v>
      </c>
      <c r="KEX54" s="329" t="s">
        <v>164</v>
      </c>
      <c r="KEY54" s="329" t="s">
        <v>164</v>
      </c>
      <c r="KEZ54" s="329" t="s">
        <v>164</v>
      </c>
      <c r="KFA54" s="329" t="s">
        <v>164</v>
      </c>
      <c r="KFB54" s="329" t="s">
        <v>164</v>
      </c>
      <c r="KFC54" s="329" t="s">
        <v>164</v>
      </c>
      <c r="KFD54" s="329" t="s">
        <v>164</v>
      </c>
      <c r="KFE54" s="329" t="s">
        <v>164</v>
      </c>
      <c r="KFF54" s="329" t="s">
        <v>164</v>
      </c>
      <c r="KFG54" s="329" t="s">
        <v>164</v>
      </c>
      <c r="KFH54" s="329" t="s">
        <v>164</v>
      </c>
      <c r="KFI54" s="329" t="s">
        <v>164</v>
      </c>
      <c r="KFJ54" s="329" t="s">
        <v>164</v>
      </c>
      <c r="KFK54" s="329" t="s">
        <v>164</v>
      </c>
      <c r="KFL54" s="329" t="s">
        <v>164</v>
      </c>
      <c r="KFM54" s="329" t="s">
        <v>164</v>
      </c>
      <c r="KFN54" s="329" t="s">
        <v>164</v>
      </c>
      <c r="KFO54" s="329" t="s">
        <v>164</v>
      </c>
      <c r="KFP54" s="329" t="s">
        <v>164</v>
      </c>
      <c r="KFQ54" s="329" t="s">
        <v>164</v>
      </c>
      <c r="KFR54" s="329" t="s">
        <v>164</v>
      </c>
      <c r="KFS54" s="329" t="s">
        <v>164</v>
      </c>
      <c r="KFT54" s="329" t="s">
        <v>164</v>
      </c>
      <c r="KFU54" s="329" t="s">
        <v>164</v>
      </c>
      <c r="KFV54" s="329" t="s">
        <v>164</v>
      </c>
      <c r="KFW54" s="329" t="s">
        <v>164</v>
      </c>
      <c r="KFX54" s="329" t="s">
        <v>164</v>
      </c>
      <c r="KFY54" s="329" t="s">
        <v>164</v>
      </c>
      <c r="KFZ54" s="329" t="s">
        <v>164</v>
      </c>
      <c r="KGA54" s="329" t="s">
        <v>164</v>
      </c>
      <c r="KGB54" s="329" t="s">
        <v>164</v>
      </c>
      <c r="KGC54" s="329" t="s">
        <v>164</v>
      </c>
      <c r="KGD54" s="329" t="s">
        <v>164</v>
      </c>
      <c r="KGE54" s="329" t="s">
        <v>164</v>
      </c>
      <c r="KGF54" s="329" t="s">
        <v>164</v>
      </c>
      <c r="KGG54" s="329" t="s">
        <v>164</v>
      </c>
      <c r="KGH54" s="329" t="s">
        <v>164</v>
      </c>
      <c r="KGI54" s="329" t="s">
        <v>164</v>
      </c>
      <c r="KGJ54" s="329" t="s">
        <v>164</v>
      </c>
      <c r="KGK54" s="329" t="s">
        <v>164</v>
      </c>
      <c r="KGL54" s="329" t="s">
        <v>164</v>
      </c>
      <c r="KGM54" s="329" t="s">
        <v>164</v>
      </c>
      <c r="KGN54" s="329" t="s">
        <v>164</v>
      </c>
      <c r="KGO54" s="329" t="s">
        <v>164</v>
      </c>
      <c r="KGP54" s="329" t="s">
        <v>164</v>
      </c>
      <c r="KGQ54" s="329" t="s">
        <v>164</v>
      </c>
      <c r="KGR54" s="329" t="s">
        <v>164</v>
      </c>
      <c r="KGS54" s="329" t="s">
        <v>164</v>
      </c>
      <c r="KGT54" s="329" t="s">
        <v>164</v>
      </c>
      <c r="KGU54" s="329" t="s">
        <v>164</v>
      </c>
      <c r="KGV54" s="329" t="s">
        <v>164</v>
      </c>
      <c r="KGW54" s="329" t="s">
        <v>164</v>
      </c>
      <c r="KGX54" s="329" t="s">
        <v>164</v>
      </c>
      <c r="KGY54" s="329" t="s">
        <v>164</v>
      </c>
      <c r="KGZ54" s="329" t="s">
        <v>164</v>
      </c>
      <c r="KHA54" s="329" t="s">
        <v>164</v>
      </c>
      <c r="KHB54" s="329" t="s">
        <v>164</v>
      </c>
      <c r="KHC54" s="329" t="s">
        <v>164</v>
      </c>
      <c r="KHD54" s="329" t="s">
        <v>164</v>
      </c>
      <c r="KHE54" s="329" t="s">
        <v>164</v>
      </c>
      <c r="KHF54" s="329" t="s">
        <v>164</v>
      </c>
      <c r="KHG54" s="329" t="s">
        <v>164</v>
      </c>
      <c r="KHH54" s="329" t="s">
        <v>164</v>
      </c>
      <c r="KHI54" s="329" t="s">
        <v>164</v>
      </c>
      <c r="KHJ54" s="329" t="s">
        <v>164</v>
      </c>
      <c r="KHK54" s="329" t="s">
        <v>164</v>
      </c>
      <c r="KHL54" s="329" t="s">
        <v>164</v>
      </c>
      <c r="KHM54" s="329" t="s">
        <v>164</v>
      </c>
      <c r="KHN54" s="329" t="s">
        <v>164</v>
      </c>
      <c r="KHO54" s="329" t="s">
        <v>164</v>
      </c>
      <c r="KHP54" s="329" t="s">
        <v>164</v>
      </c>
      <c r="KHQ54" s="329" t="s">
        <v>164</v>
      </c>
      <c r="KHR54" s="329" t="s">
        <v>164</v>
      </c>
      <c r="KHS54" s="329" t="s">
        <v>164</v>
      </c>
      <c r="KHT54" s="329" t="s">
        <v>164</v>
      </c>
      <c r="KHU54" s="329" t="s">
        <v>164</v>
      </c>
      <c r="KHV54" s="329" t="s">
        <v>164</v>
      </c>
      <c r="KHW54" s="329" t="s">
        <v>164</v>
      </c>
      <c r="KHX54" s="329" t="s">
        <v>164</v>
      </c>
      <c r="KHY54" s="329" t="s">
        <v>164</v>
      </c>
      <c r="KHZ54" s="329" t="s">
        <v>164</v>
      </c>
      <c r="KIA54" s="329" t="s">
        <v>164</v>
      </c>
      <c r="KIB54" s="329" t="s">
        <v>164</v>
      </c>
      <c r="KIC54" s="329" t="s">
        <v>164</v>
      </c>
      <c r="KID54" s="329" t="s">
        <v>164</v>
      </c>
      <c r="KIE54" s="329" t="s">
        <v>164</v>
      </c>
      <c r="KIF54" s="329" t="s">
        <v>164</v>
      </c>
      <c r="KIG54" s="329" t="s">
        <v>164</v>
      </c>
      <c r="KIH54" s="329" t="s">
        <v>164</v>
      </c>
      <c r="KII54" s="329" t="s">
        <v>164</v>
      </c>
      <c r="KIJ54" s="329" t="s">
        <v>164</v>
      </c>
      <c r="KIK54" s="329" t="s">
        <v>164</v>
      </c>
      <c r="KIL54" s="329" t="s">
        <v>164</v>
      </c>
      <c r="KIM54" s="329" t="s">
        <v>164</v>
      </c>
      <c r="KIN54" s="329" t="s">
        <v>164</v>
      </c>
      <c r="KIO54" s="329" t="s">
        <v>164</v>
      </c>
      <c r="KIP54" s="329" t="s">
        <v>164</v>
      </c>
      <c r="KIQ54" s="329" t="s">
        <v>164</v>
      </c>
      <c r="KIR54" s="329" t="s">
        <v>164</v>
      </c>
      <c r="KIS54" s="329" t="s">
        <v>164</v>
      </c>
      <c r="KIT54" s="329" t="s">
        <v>164</v>
      </c>
      <c r="KIU54" s="329" t="s">
        <v>164</v>
      </c>
      <c r="KIV54" s="329" t="s">
        <v>164</v>
      </c>
      <c r="KIW54" s="329" t="s">
        <v>164</v>
      </c>
      <c r="KIX54" s="329" t="s">
        <v>164</v>
      </c>
      <c r="KIY54" s="329" t="s">
        <v>164</v>
      </c>
      <c r="KIZ54" s="329" t="s">
        <v>164</v>
      </c>
      <c r="KJA54" s="329" t="s">
        <v>164</v>
      </c>
      <c r="KJB54" s="329" t="s">
        <v>164</v>
      </c>
      <c r="KJC54" s="329" t="s">
        <v>164</v>
      </c>
      <c r="KJD54" s="329" t="s">
        <v>164</v>
      </c>
      <c r="KJE54" s="329" t="s">
        <v>164</v>
      </c>
      <c r="KJF54" s="329" t="s">
        <v>164</v>
      </c>
      <c r="KJG54" s="329" t="s">
        <v>164</v>
      </c>
      <c r="KJH54" s="329" t="s">
        <v>164</v>
      </c>
      <c r="KJI54" s="329" t="s">
        <v>164</v>
      </c>
      <c r="KJJ54" s="329" t="s">
        <v>164</v>
      </c>
      <c r="KJK54" s="329" t="s">
        <v>164</v>
      </c>
      <c r="KJL54" s="329" t="s">
        <v>164</v>
      </c>
      <c r="KJM54" s="329" t="s">
        <v>164</v>
      </c>
      <c r="KJN54" s="329" t="s">
        <v>164</v>
      </c>
      <c r="KJO54" s="329" t="s">
        <v>164</v>
      </c>
      <c r="KJP54" s="329" t="s">
        <v>164</v>
      </c>
      <c r="KJQ54" s="329" t="s">
        <v>164</v>
      </c>
      <c r="KJR54" s="329" t="s">
        <v>164</v>
      </c>
      <c r="KJS54" s="329" t="s">
        <v>164</v>
      </c>
      <c r="KJT54" s="329" t="s">
        <v>164</v>
      </c>
      <c r="KJU54" s="329" t="s">
        <v>164</v>
      </c>
      <c r="KJV54" s="329" t="s">
        <v>164</v>
      </c>
      <c r="KJW54" s="329" t="s">
        <v>164</v>
      </c>
      <c r="KJX54" s="329" t="s">
        <v>164</v>
      </c>
      <c r="KJY54" s="329" t="s">
        <v>164</v>
      </c>
      <c r="KJZ54" s="329" t="s">
        <v>164</v>
      </c>
      <c r="KKA54" s="329" t="s">
        <v>164</v>
      </c>
      <c r="KKB54" s="329" t="s">
        <v>164</v>
      </c>
      <c r="KKC54" s="329" t="s">
        <v>164</v>
      </c>
      <c r="KKD54" s="329" t="s">
        <v>164</v>
      </c>
      <c r="KKE54" s="329" t="s">
        <v>164</v>
      </c>
      <c r="KKF54" s="329" t="s">
        <v>164</v>
      </c>
      <c r="KKG54" s="329" t="s">
        <v>164</v>
      </c>
      <c r="KKH54" s="329" t="s">
        <v>164</v>
      </c>
      <c r="KKI54" s="329" t="s">
        <v>164</v>
      </c>
      <c r="KKJ54" s="329" t="s">
        <v>164</v>
      </c>
      <c r="KKK54" s="329" t="s">
        <v>164</v>
      </c>
      <c r="KKL54" s="329" t="s">
        <v>164</v>
      </c>
      <c r="KKM54" s="329" t="s">
        <v>164</v>
      </c>
      <c r="KKN54" s="329" t="s">
        <v>164</v>
      </c>
      <c r="KKO54" s="329" t="s">
        <v>164</v>
      </c>
      <c r="KKP54" s="329" t="s">
        <v>164</v>
      </c>
      <c r="KKQ54" s="329" t="s">
        <v>164</v>
      </c>
      <c r="KKR54" s="329" t="s">
        <v>164</v>
      </c>
      <c r="KKS54" s="329" t="s">
        <v>164</v>
      </c>
      <c r="KKT54" s="329" t="s">
        <v>164</v>
      </c>
      <c r="KKU54" s="329" t="s">
        <v>164</v>
      </c>
      <c r="KKV54" s="329" t="s">
        <v>164</v>
      </c>
      <c r="KKW54" s="329" t="s">
        <v>164</v>
      </c>
      <c r="KKX54" s="329" t="s">
        <v>164</v>
      </c>
      <c r="KKY54" s="329" t="s">
        <v>164</v>
      </c>
      <c r="KKZ54" s="329" t="s">
        <v>164</v>
      </c>
      <c r="KLA54" s="329" t="s">
        <v>164</v>
      </c>
      <c r="KLB54" s="329" t="s">
        <v>164</v>
      </c>
      <c r="KLC54" s="329" t="s">
        <v>164</v>
      </c>
      <c r="KLD54" s="329" t="s">
        <v>164</v>
      </c>
      <c r="KLE54" s="329" t="s">
        <v>164</v>
      </c>
      <c r="KLF54" s="329" t="s">
        <v>164</v>
      </c>
      <c r="KLG54" s="329" t="s">
        <v>164</v>
      </c>
      <c r="KLH54" s="329" t="s">
        <v>164</v>
      </c>
      <c r="KLI54" s="329" t="s">
        <v>164</v>
      </c>
      <c r="KLJ54" s="329" t="s">
        <v>164</v>
      </c>
      <c r="KLK54" s="329" t="s">
        <v>164</v>
      </c>
      <c r="KLL54" s="329" t="s">
        <v>164</v>
      </c>
      <c r="KLM54" s="329" t="s">
        <v>164</v>
      </c>
      <c r="KLN54" s="329" t="s">
        <v>164</v>
      </c>
      <c r="KLO54" s="329" t="s">
        <v>164</v>
      </c>
      <c r="KLP54" s="329" t="s">
        <v>164</v>
      </c>
      <c r="KLQ54" s="329" t="s">
        <v>164</v>
      </c>
      <c r="KLR54" s="329" t="s">
        <v>164</v>
      </c>
      <c r="KLS54" s="329" t="s">
        <v>164</v>
      </c>
      <c r="KLT54" s="329" t="s">
        <v>164</v>
      </c>
      <c r="KLU54" s="329" t="s">
        <v>164</v>
      </c>
      <c r="KLV54" s="329" t="s">
        <v>164</v>
      </c>
      <c r="KLW54" s="329" t="s">
        <v>164</v>
      </c>
      <c r="KLX54" s="329" t="s">
        <v>164</v>
      </c>
      <c r="KLY54" s="329" t="s">
        <v>164</v>
      </c>
      <c r="KLZ54" s="329" t="s">
        <v>164</v>
      </c>
      <c r="KMA54" s="329" t="s">
        <v>164</v>
      </c>
      <c r="KMB54" s="329" t="s">
        <v>164</v>
      </c>
      <c r="KMC54" s="329" t="s">
        <v>164</v>
      </c>
      <c r="KMD54" s="329" t="s">
        <v>164</v>
      </c>
      <c r="KME54" s="329" t="s">
        <v>164</v>
      </c>
      <c r="KMF54" s="329" t="s">
        <v>164</v>
      </c>
      <c r="KMG54" s="329" t="s">
        <v>164</v>
      </c>
      <c r="KMH54" s="329" t="s">
        <v>164</v>
      </c>
      <c r="KMI54" s="329" t="s">
        <v>164</v>
      </c>
      <c r="KMJ54" s="329" t="s">
        <v>164</v>
      </c>
      <c r="KMK54" s="329" t="s">
        <v>164</v>
      </c>
      <c r="KML54" s="329" t="s">
        <v>164</v>
      </c>
      <c r="KMM54" s="329" t="s">
        <v>164</v>
      </c>
      <c r="KMN54" s="329" t="s">
        <v>164</v>
      </c>
      <c r="KMO54" s="329" t="s">
        <v>164</v>
      </c>
      <c r="KMP54" s="329" t="s">
        <v>164</v>
      </c>
      <c r="KMQ54" s="329" t="s">
        <v>164</v>
      </c>
      <c r="KMR54" s="329" t="s">
        <v>164</v>
      </c>
      <c r="KMS54" s="329" t="s">
        <v>164</v>
      </c>
      <c r="KMT54" s="329" t="s">
        <v>164</v>
      </c>
      <c r="KMU54" s="329" t="s">
        <v>164</v>
      </c>
      <c r="KMV54" s="329" t="s">
        <v>164</v>
      </c>
      <c r="KMW54" s="329" t="s">
        <v>164</v>
      </c>
      <c r="KMX54" s="329" t="s">
        <v>164</v>
      </c>
      <c r="KMY54" s="329" t="s">
        <v>164</v>
      </c>
      <c r="KMZ54" s="329" t="s">
        <v>164</v>
      </c>
      <c r="KNA54" s="329" t="s">
        <v>164</v>
      </c>
      <c r="KNB54" s="329" t="s">
        <v>164</v>
      </c>
      <c r="KNC54" s="329" t="s">
        <v>164</v>
      </c>
      <c r="KND54" s="329" t="s">
        <v>164</v>
      </c>
      <c r="KNE54" s="329" t="s">
        <v>164</v>
      </c>
      <c r="KNF54" s="329" t="s">
        <v>164</v>
      </c>
      <c r="KNG54" s="329" t="s">
        <v>164</v>
      </c>
      <c r="KNH54" s="329" t="s">
        <v>164</v>
      </c>
      <c r="KNI54" s="329" t="s">
        <v>164</v>
      </c>
      <c r="KNJ54" s="329" t="s">
        <v>164</v>
      </c>
      <c r="KNK54" s="329" t="s">
        <v>164</v>
      </c>
      <c r="KNL54" s="329" t="s">
        <v>164</v>
      </c>
      <c r="KNM54" s="329" t="s">
        <v>164</v>
      </c>
      <c r="KNN54" s="329" t="s">
        <v>164</v>
      </c>
      <c r="KNO54" s="329" t="s">
        <v>164</v>
      </c>
      <c r="KNP54" s="329" t="s">
        <v>164</v>
      </c>
      <c r="KNQ54" s="329" t="s">
        <v>164</v>
      </c>
      <c r="KNR54" s="329" t="s">
        <v>164</v>
      </c>
      <c r="KNS54" s="329" t="s">
        <v>164</v>
      </c>
      <c r="KNT54" s="329" t="s">
        <v>164</v>
      </c>
      <c r="KNU54" s="329" t="s">
        <v>164</v>
      </c>
      <c r="KNV54" s="329" t="s">
        <v>164</v>
      </c>
      <c r="KNW54" s="329" t="s">
        <v>164</v>
      </c>
      <c r="KNX54" s="329" t="s">
        <v>164</v>
      </c>
      <c r="KNY54" s="329" t="s">
        <v>164</v>
      </c>
      <c r="KNZ54" s="329" t="s">
        <v>164</v>
      </c>
      <c r="KOA54" s="329" t="s">
        <v>164</v>
      </c>
      <c r="KOB54" s="329" t="s">
        <v>164</v>
      </c>
      <c r="KOC54" s="329" t="s">
        <v>164</v>
      </c>
      <c r="KOD54" s="329" t="s">
        <v>164</v>
      </c>
      <c r="KOE54" s="329" t="s">
        <v>164</v>
      </c>
      <c r="KOF54" s="329" t="s">
        <v>164</v>
      </c>
      <c r="KOG54" s="329" t="s">
        <v>164</v>
      </c>
      <c r="KOH54" s="329" t="s">
        <v>164</v>
      </c>
      <c r="KOI54" s="329" t="s">
        <v>164</v>
      </c>
      <c r="KOJ54" s="329" t="s">
        <v>164</v>
      </c>
      <c r="KOK54" s="329" t="s">
        <v>164</v>
      </c>
      <c r="KOL54" s="329" t="s">
        <v>164</v>
      </c>
      <c r="KOM54" s="329" t="s">
        <v>164</v>
      </c>
      <c r="KON54" s="329" t="s">
        <v>164</v>
      </c>
      <c r="KOO54" s="329" t="s">
        <v>164</v>
      </c>
      <c r="KOP54" s="329" t="s">
        <v>164</v>
      </c>
      <c r="KOQ54" s="329" t="s">
        <v>164</v>
      </c>
      <c r="KOR54" s="329" t="s">
        <v>164</v>
      </c>
      <c r="KOS54" s="329" t="s">
        <v>164</v>
      </c>
      <c r="KOT54" s="329" t="s">
        <v>164</v>
      </c>
      <c r="KOU54" s="329" t="s">
        <v>164</v>
      </c>
      <c r="KOV54" s="329" t="s">
        <v>164</v>
      </c>
      <c r="KOW54" s="329" t="s">
        <v>164</v>
      </c>
      <c r="KOX54" s="329" t="s">
        <v>164</v>
      </c>
      <c r="KOY54" s="329" t="s">
        <v>164</v>
      </c>
      <c r="KOZ54" s="329" t="s">
        <v>164</v>
      </c>
      <c r="KPA54" s="329" t="s">
        <v>164</v>
      </c>
      <c r="KPB54" s="329" t="s">
        <v>164</v>
      </c>
      <c r="KPC54" s="329" t="s">
        <v>164</v>
      </c>
      <c r="KPD54" s="329" t="s">
        <v>164</v>
      </c>
      <c r="KPE54" s="329" t="s">
        <v>164</v>
      </c>
      <c r="KPF54" s="329" t="s">
        <v>164</v>
      </c>
      <c r="KPG54" s="329" t="s">
        <v>164</v>
      </c>
      <c r="KPH54" s="329" t="s">
        <v>164</v>
      </c>
      <c r="KPI54" s="329" t="s">
        <v>164</v>
      </c>
      <c r="KPJ54" s="329" t="s">
        <v>164</v>
      </c>
      <c r="KPK54" s="329" t="s">
        <v>164</v>
      </c>
      <c r="KPL54" s="329" t="s">
        <v>164</v>
      </c>
      <c r="KPM54" s="329" t="s">
        <v>164</v>
      </c>
      <c r="KPN54" s="329" t="s">
        <v>164</v>
      </c>
      <c r="KPO54" s="329" t="s">
        <v>164</v>
      </c>
      <c r="KPP54" s="329" t="s">
        <v>164</v>
      </c>
      <c r="KPQ54" s="329" t="s">
        <v>164</v>
      </c>
      <c r="KPR54" s="329" t="s">
        <v>164</v>
      </c>
      <c r="KPS54" s="329" t="s">
        <v>164</v>
      </c>
      <c r="KPT54" s="329" t="s">
        <v>164</v>
      </c>
      <c r="KPU54" s="329" t="s">
        <v>164</v>
      </c>
      <c r="KPV54" s="329" t="s">
        <v>164</v>
      </c>
      <c r="KPW54" s="329" t="s">
        <v>164</v>
      </c>
      <c r="KPX54" s="329" t="s">
        <v>164</v>
      </c>
      <c r="KPY54" s="329" t="s">
        <v>164</v>
      </c>
      <c r="KPZ54" s="329" t="s">
        <v>164</v>
      </c>
      <c r="KQA54" s="329" t="s">
        <v>164</v>
      </c>
      <c r="KQB54" s="329" t="s">
        <v>164</v>
      </c>
      <c r="KQC54" s="329" t="s">
        <v>164</v>
      </c>
      <c r="KQD54" s="329" t="s">
        <v>164</v>
      </c>
      <c r="KQE54" s="329" t="s">
        <v>164</v>
      </c>
      <c r="KQF54" s="329" t="s">
        <v>164</v>
      </c>
      <c r="KQG54" s="329" t="s">
        <v>164</v>
      </c>
      <c r="KQH54" s="329" t="s">
        <v>164</v>
      </c>
      <c r="KQI54" s="329" t="s">
        <v>164</v>
      </c>
      <c r="KQJ54" s="329" t="s">
        <v>164</v>
      </c>
      <c r="KQK54" s="329" t="s">
        <v>164</v>
      </c>
      <c r="KQL54" s="329" t="s">
        <v>164</v>
      </c>
      <c r="KQM54" s="329" t="s">
        <v>164</v>
      </c>
      <c r="KQN54" s="329" t="s">
        <v>164</v>
      </c>
      <c r="KQO54" s="329" t="s">
        <v>164</v>
      </c>
      <c r="KQP54" s="329" t="s">
        <v>164</v>
      </c>
      <c r="KQQ54" s="329" t="s">
        <v>164</v>
      </c>
      <c r="KQR54" s="329" t="s">
        <v>164</v>
      </c>
      <c r="KQS54" s="329" t="s">
        <v>164</v>
      </c>
      <c r="KQT54" s="329" t="s">
        <v>164</v>
      </c>
      <c r="KQU54" s="329" t="s">
        <v>164</v>
      </c>
      <c r="KQV54" s="329" t="s">
        <v>164</v>
      </c>
      <c r="KQW54" s="329" t="s">
        <v>164</v>
      </c>
      <c r="KQX54" s="329" t="s">
        <v>164</v>
      </c>
      <c r="KQY54" s="329" t="s">
        <v>164</v>
      </c>
      <c r="KQZ54" s="329" t="s">
        <v>164</v>
      </c>
      <c r="KRA54" s="329" t="s">
        <v>164</v>
      </c>
      <c r="KRB54" s="329" t="s">
        <v>164</v>
      </c>
      <c r="KRC54" s="329" t="s">
        <v>164</v>
      </c>
      <c r="KRD54" s="329" t="s">
        <v>164</v>
      </c>
      <c r="KRE54" s="329" t="s">
        <v>164</v>
      </c>
      <c r="KRF54" s="329" t="s">
        <v>164</v>
      </c>
      <c r="KRG54" s="329" t="s">
        <v>164</v>
      </c>
      <c r="KRH54" s="329" t="s">
        <v>164</v>
      </c>
      <c r="KRI54" s="329" t="s">
        <v>164</v>
      </c>
      <c r="KRJ54" s="329" t="s">
        <v>164</v>
      </c>
      <c r="KRK54" s="329" t="s">
        <v>164</v>
      </c>
      <c r="KRL54" s="329" t="s">
        <v>164</v>
      </c>
      <c r="KRM54" s="329" t="s">
        <v>164</v>
      </c>
      <c r="KRN54" s="329" t="s">
        <v>164</v>
      </c>
      <c r="KRO54" s="329" t="s">
        <v>164</v>
      </c>
      <c r="KRP54" s="329" t="s">
        <v>164</v>
      </c>
      <c r="KRQ54" s="329" t="s">
        <v>164</v>
      </c>
      <c r="KRR54" s="329" t="s">
        <v>164</v>
      </c>
      <c r="KRS54" s="329" t="s">
        <v>164</v>
      </c>
      <c r="KRT54" s="329" t="s">
        <v>164</v>
      </c>
      <c r="KRU54" s="329" t="s">
        <v>164</v>
      </c>
      <c r="KRV54" s="329" t="s">
        <v>164</v>
      </c>
      <c r="KRW54" s="329" t="s">
        <v>164</v>
      </c>
      <c r="KRX54" s="329" t="s">
        <v>164</v>
      </c>
      <c r="KRY54" s="329" t="s">
        <v>164</v>
      </c>
      <c r="KRZ54" s="329" t="s">
        <v>164</v>
      </c>
      <c r="KSA54" s="329" t="s">
        <v>164</v>
      </c>
      <c r="KSB54" s="329" t="s">
        <v>164</v>
      </c>
      <c r="KSC54" s="329" t="s">
        <v>164</v>
      </c>
      <c r="KSD54" s="329" t="s">
        <v>164</v>
      </c>
      <c r="KSE54" s="329" t="s">
        <v>164</v>
      </c>
      <c r="KSF54" s="329" t="s">
        <v>164</v>
      </c>
      <c r="KSG54" s="329" t="s">
        <v>164</v>
      </c>
      <c r="KSH54" s="329" t="s">
        <v>164</v>
      </c>
      <c r="KSI54" s="329" t="s">
        <v>164</v>
      </c>
      <c r="KSJ54" s="329" t="s">
        <v>164</v>
      </c>
      <c r="KSK54" s="329" t="s">
        <v>164</v>
      </c>
      <c r="KSL54" s="329" t="s">
        <v>164</v>
      </c>
      <c r="KSM54" s="329" t="s">
        <v>164</v>
      </c>
      <c r="KSN54" s="329" t="s">
        <v>164</v>
      </c>
      <c r="KSO54" s="329" t="s">
        <v>164</v>
      </c>
      <c r="KSP54" s="329" t="s">
        <v>164</v>
      </c>
      <c r="KSQ54" s="329" t="s">
        <v>164</v>
      </c>
      <c r="KSR54" s="329" t="s">
        <v>164</v>
      </c>
      <c r="KSS54" s="329" t="s">
        <v>164</v>
      </c>
      <c r="KST54" s="329" t="s">
        <v>164</v>
      </c>
      <c r="KSU54" s="329" t="s">
        <v>164</v>
      </c>
      <c r="KSV54" s="329" t="s">
        <v>164</v>
      </c>
      <c r="KSW54" s="329" t="s">
        <v>164</v>
      </c>
      <c r="KSX54" s="329" t="s">
        <v>164</v>
      </c>
      <c r="KSY54" s="329" t="s">
        <v>164</v>
      </c>
      <c r="KSZ54" s="329" t="s">
        <v>164</v>
      </c>
      <c r="KTA54" s="329" t="s">
        <v>164</v>
      </c>
      <c r="KTB54" s="329" t="s">
        <v>164</v>
      </c>
      <c r="KTC54" s="329" t="s">
        <v>164</v>
      </c>
      <c r="KTD54" s="329" t="s">
        <v>164</v>
      </c>
      <c r="KTE54" s="329" t="s">
        <v>164</v>
      </c>
      <c r="KTF54" s="329" t="s">
        <v>164</v>
      </c>
      <c r="KTG54" s="329" t="s">
        <v>164</v>
      </c>
      <c r="KTH54" s="329" t="s">
        <v>164</v>
      </c>
      <c r="KTI54" s="329" t="s">
        <v>164</v>
      </c>
      <c r="KTJ54" s="329" t="s">
        <v>164</v>
      </c>
      <c r="KTK54" s="329" t="s">
        <v>164</v>
      </c>
      <c r="KTL54" s="329" t="s">
        <v>164</v>
      </c>
      <c r="KTM54" s="329" t="s">
        <v>164</v>
      </c>
      <c r="KTN54" s="329" t="s">
        <v>164</v>
      </c>
      <c r="KTO54" s="329" t="s">
        <v>164</v>
      </c>
      <c r="KTP54" s="329" t="s">
        <v>164</v>
      </c>
      <c r="KTQ54" s="329" t="s">
        <v>164</v>
      </c>
      <c r="KTR54" s="329" t="s">
        <v>164</v>
      </c>
      <c r="KTS54" s="329" t="s">
        <v>164</v>
      </c>
      <c r="KTT54" s="329" t="s">
        <v>164</v>
      </c>
      <c r="KTU54" s="329" t="s">
        <v>164</v>
      </c>
      <c r="KTV54" s="329" t="s">
        <v>164</v>
      </c>
      <c r="KTW54" s="329" t="s">
        <v>164</v>
      </c>
      <c r="KTX54" s="329" t="s">
        <v>164</v>
      </c>
      <c r="KTY54" s="329" t="s">
        <v>164</v>
      </c>
      <c r="KTZ54" s="329" t="s">
        <v>164</v>
      </c>
      <c r="KUA54" s="329" t="s">
        <v>164</v>
      </c>
      <c r="KUB54" s="329" t="s">
        <v>164</v>
      </c>
      <c r="KUC54" s="329" t="s">
        <v>164</v>
      </c>
      <c r="KUD54" s="329" t="s">
        <v>164</v>
      </c>
      <c r="KUE54" s="329" t="s">
        <v>164</v>
      </c>
      <c r="KUF54" s="329" t="s">
        <v>164</v>
      </c>
      <c r="KUG54" s="329" t="s">
        <v>164</v>
      </c>
      <c r="KUH54" s="329" t="s">
        <v>164</v>
      </c>
      <c r="KUI54" s="329" t="s">
        <v>164</v>
      </c>
      <c r="KUJ54" s="329" t="s">
        <v>164</v>
      </c>
      <c r="KUK54" s="329" t="s">
        <v>164</v>
      </c>
      <c r="KUL54" s="329" t="s">
        <v>164</v>
      </c>
      <c r="KUM54" s="329" t="s">
        <v>164</v>
      </c>
      <c r="KUN54" s="329" t="s">
        <v>164</v>
      </c>
      <c r="KUO54" s="329" t="s">
        <v>164</v>
      </c>
      <c r="KUP54" s="329" t="s">
        <v>164</v>
      </c>
      <c r="KUQ54" s="329" t="s">
        <v>164</v>
      </c>
      <c r="KUR54" s="329" t="s">
        <v>164</v>
      </c>
      <c r="KUS54" s="329" t="s">
        <v>164</v>
      </c>
      <c r="KUT54" s="329" t="s">
        <v>164</v>
      </c>
      <c r="KUU54" s="329" t="s">
        <v>164</v>
      </c>
      <c r="KUV54" s="329" t="s">
        <v>164</v>
      </c>
      <c r="KUW54" s="329" t="s">
        <v>164</v>
      </c>
      <c r="KUX54" s="329" t="s">
        <v>164</v>
      </c>
      <c r="KUY54" s="329" t="s">
        <v>164</v>
      </c>
      <c r="KUZ54" s="329" t="s">
        <v>164</v>
      </c>
      <c r="KVA54" s="329" t="s">
        <v>164</v>
      </c>
      <c r="KVB54" s="329" t="s">
        <v>164</v>
      </c>
      <c r="KVC54" s="329" t="s">
        <v>164</v>
      </c>
      <c r="KVD54" s="329" t="s">
        <v>164</v>
      </c>
      <c r="KVE54" s="329" t="s">
        <v>164</v>
      </c>
      <c r="KVF54" s="329" t="s">
        <v>164</v>
      </c>
      <c r="KVG54" s="329" t="s">
        <v>164</v>
      </c>
      <c r="KVH54" s="329" t="s">
        <v>164</v>
      </c>
      <c r="KVI54" s="329" t="s">
        <v>164</v>
      </c>
      <c r="KVJ54" s="329" t="s">
        <v>164</v>
      </c>
      <c r="KVK54" s="329" t="s">
        <v>164</v>
      </c>
      <c r="KVL54" s="329" t="s">
        <v>164</v>
      </c>
      <c r="KVM54" s="329" t="s">
        <v>164</v>
      </c>
      <c r="KVN54" s="329" t="s">
        <v>164</v>
      </c>
      <c r="KVO54" s="329" t="s">
        <v>164</v>
      </c>
      <c r="KVP54" s="329" t="s">
        <v>164</v>
      </c>
      <c r="KVQ54" s="329" t="s">
        <v>164</v>
      </c>
      <c r="KVR54" s="329" t="s">
        <v>164</v>
      </c>
      <c r="KVS54" s="329" t="s">
        <v>164</v>
      </c>
      <c r="KVT54" s="329" t="s">
        <v>164</v>
      </c>
      <c r="KVU54" s="329" t="s">
        <v>164</v>
      </c>
      <c r="KVV54" s="329" t="s">
        <v>164</v>
      </c>
      <c r="KVW54" s="329" t="s">
        <v>164</v>
      </c>
      <c r="KVX54" s="329" t="s">
        <v>164</v>
      </c>
      <c r="KVY54" s="329" t="s">
        <v>164</v>
      </c>
      <c r="KVZ54" s="329" t="s">
        <v>164</v>
      </c>
      <c r="KWA54" s="329" t="s">
        <v>164</v>
      </c>
      <c r="KWB54" s="329" t="s">
        <v>164</v>
      </c>
      <c r="KWC54" s="329" t="s">
        <v>164</v>
      </c>
      <c r="KWD54" s="329" t="s">
        <v>164</v>
      </c>
      <c r="KWE54" s="329" t="s">
        <v>164</v>
      </c>
      <c r="KWF54" s="329" t="s">
        <v>164</v>
      </c>
      <c r="KWG54" s="329" t="s">
        <v>164</v>
      </c>
      <c r="KWH54" s="329" t="s">
        <v>164</v>
      </c>
      <c r="KWI54" s="329" t="s">
        <v>164</v>
      </c>
      <c r="KWJ54" s="329" t="s">
        <v>164</v>
      </c>
      <c r="KWK54" s="329" t="s">
        <v>164</v>
      </c>
      <c r="KWL54" s="329" t="s">
        <v>164</v>
      </c>
      <c r="KWM54" s="329" t="s">
        <v>164</v>
      </c>
      <c r="KWN54" s="329" t="s">
        <v>164</v>
      </c>
      <c r="KWO54" s="329" t="s">
        <v>164</v>
      </c>
      <c r="KWP54" s="329" t="s">
        <v>164</v>
      </c>
      <c r="KWQ54" s="329" t="s">
        <v>164</v>
      </c>
      <c r="KWR54" s="329" t="s">
        <v>164</v>
      </c>
      <c r="KWS54" s="329" t="s">
        <v>164</v>
      </c>
      <c r="KWT54" s="329" t="s">
        <v>164</v>
      </c>
      <c r="KWU54" s="329" t="s">
        <v>164</v>
      </c>
      <c r="KWV54" s="329" t="s">
        <v>164</v>
      </c>
      <c r="KWW54" s="329" t="s">
        <v>164</v>
      </c>
      <c r="KWX54" s="329" t="s">
        <v>164</v>
      </c>
      <c r="KWY54" s="329" t="s">
        <v>164</v>
      </c>
      <c r="KWZ54" s="329" t="s">
        <v>164</v>
      </c>
      <c r="KXA54" s="329" t="s">
        <v>164</v>
      </c>
      <c r="KXB54" s="329" t="s">
        <v>164</v>
      </c>
      <c r="KXC54" s="329" t="s">
        <v>164</v>
      </c>
      <c r="KXD54" s="329" t="s">
        <v>164</v>
      </c>
      <c r="KXE54" s="329" t="s">
        <v>164</v>
      </c>
      <c r="KXF54" s="329" t="s">
        <v>164</v>
      </c>
      <c r="KXG54" s="329" t="s">
        <v>164</v>
      </c>
      <c r="KXH54" s="329" t="s">
        <v>164</v>
      </c>
      <c r="KXI54" s="329" t="s">
        <v>164</v>
      </c>
      <c r="KXJ54" s="329" t="s">
        <v>164</v>
      </c>
      <c r="KXK54" s="329" t="s">
        <v>164</v>
      </c>
      <c r="KXL54" s="329" t="s">
        <v>164</v>
      </c>
      <c r="KXM54" s="329" t="s">
        <v>164</v>
      </c>
      <c r="KXN54" s="329" t="s">
        <v>164</v>
      </c>
      <c r="KXO54" s="329" t="s">
        <v>164</v>
      </c>
      <c r="KXP54" s="329" t="s">
        <v>164</v>
      </c>
      <c r="KXQ54" s="329" t="s">
        <v>164</v>
      </c>
      <c r="KXR54" s="329" t="s">
        <v>164</v>
      </c>
      <c r="KXS54" s="329" t="s">
        <v>164</v>
      </c>
      <c r="KXT54" s="329" t="s">
        <v>164</v>
      </c>
      <c r="KXU54" s="329" t="s">
        <v>164</v>
      </c>
      <c r="KXV54" s="329" t="s">
        <v>164</v>
      </c>
      <c r="KXW54" s="329" t="s">
        <v>164</v>
      </c>
      <c r="KXX54" s="329" t="s">
        <v>164</v>
      </c>
      <c r="KXY54" s="329" t="s">
        <v>164</v>
      </c>
      <c r="KXZ54" s="329" t="s">
        <v>164</v>
      </c>
      <c r="KYA54" s="329" t="s">
        <v>164</v>
      </c>
      <c r="KYB54" s="329" t="s">
        <v>164</v>
      </c>
      <c r="KYC54" s="329" t="s">
        <v>164</v>
      </c>
      <c r="KYD54" s="329" t="s">
        <v>164</v>
      </c>
      <c r="KYE54" s="329" t="s">
        <v>164</v>
      </c>
      <c r="KYF54" s="329" t="s">
        <v>164</v>
      </c>
      <c r="KYG54" s="329" t="s">
        <v>164</v>
      </c>
      <c r="KYH54" s="329" t="s">
        <v>164</v>
      </c>
      <c r="KYI54" s="329" t="s">
        <v>164</v>
      </c>
      <c r="KYJ54" s="329" t="s">
        <v>164</v>
      </c>
      <c r="KYK54" s="329" t="s">
        <v>164</v>
      </c>
      <c r="KYL54" s="329" t="s">
        <v>164</v>
      </c>
      <c r="KYM54" s="329" t="s">
        <v>164</v>
      </c>
      <c r="KYN54" s="329" t="s">
        <v>164</v>
      </c>
      <c r="KYO54" s="329" t="s">
        <v>164</v>
      </c>
      <c r="KYP54" s="329" t="s">
        <v>164</v>
      </c>
      <c r="KYQ54" s="329" t="s">
        <v>164</v>
      </c>
      <c r="KYR54" s="329" t="s">
        <v>164</v>
      </c>
      <c r="KYS54" s="329" t="s">
        <v>164</v>
      </c>
      <c r="KYT54" s="329" t="s">
        <v>164</v>
      </c>
      <c r="KYU54" s="329" t="s">
        <v>164</v>
      </c>
      <c r="KYV54" s="329" t="s">
        <v>164</v>
      </c>
      <c r="KYW54" s="329" t="s">
        <v>164</v>
      </c>
      <c r="KYX54" s="329" t="s">
        <v>164</v>
      </c>
      <c r="KYY54" s="329" t="s">
        <v>164</v>
      </c>
      <c r="KYZ54" s="329" t="s">
        <v>164</v>
      </c>
      <c r="KZA54" s="329" t="s">
        <v>164</v>
      </c>
      <c r="KZB54" s="329" t="s">
        <v>164</v>
      </c>
      <c r="KZC54" s="329" t="s">
        <v>164</v>
      </c>
      <c r="KZD54" s="329" t="s">
        <v>164</v>
      </c>
      <c r="KZE54" s="329" t="s">
        <v>164</v>
      </c>
      <c r="KZF54" s="329" t="s">
        <v>164</v>
      </c>
      <c r="KZG54" s="329" t="s">
        <v>164</v>
      </c>
      <c r="KZH54" s="329" t="s">
        <v>164</v>
      </c>
      <c r="KZI54" s="329" t="s">
        <v>164</v>
      </c>
      <c r="KZJ54" s="329" t="s">
        <v>164</v>
      </c>
      <c r="KZK54" s="329" t="s">
        <v>164</v>
      </c>
      <c r="KZL54" s="329" t="s">
        <v>164</v>
      </c>
      <c r="KZM54" s="329" t="s">
        <v>164</v>
      </c>
      <c r="KZN54" s="329" t="s">
        <v>164</v>
      </c>
      <c r="KZO54" s="329" t="s">
        <v>164</v>
      </c>
      <c r="KZP54" s="329" t="s">
        <v>164</v>
      </c>
      <c r="KZQ54" s="329" t="s">
        <v>164</v>
      </c>
      <c r="KZR54" s="329" t="s">
        <v>164</v>
      </c>
      <c r="KZS54" s="329" t="s">
        <v>164</v>
      </c>
      <c r="KZT54" s="329" t="s">
        <v>164</v>
      </c>
      <c r="KZU54" s="329" t="s">
        <v>164</v>
      </c>
      <c r="KZV54" s="329" t="s">
        <v>164</v>
      </c>
      <c r="KZW54" s="329" t="s">
        <v>164</v>
      </c>
      <c r="KZX54" s="329" t="s">
        <v>164</v>
      </c>
      <c r="KZY54" s="329" t="s">
        <v>164</v>
      </c>
      <c r="KZZ54" s="329" t="s">
        <v>164</v>
      </c>
      <c r="LAA54" s="329" t="s">
        <v>164</v>
      </c>
      <c r="LAB54" s="329" t="s">
        <v>164</v>
      </c>
      <c r="LAC54" s="329" t="s">
        <v>164</v>
      </c>
      <c r="LAD54" s="329" t="s">
        <v>164</v>
      </c>
      <c r="LAE54" s="329" t="s">
        <v>164</v>
      </c>
      <c r="LAF54" s="329" t="s">
        <v>164</v>
      </c>
      <c r="LAG54" s="329" t="s">
        <v>164</v>
      </c>
      <c r="LAH54" s="329" t="s">
        <v>164</v>
      </c>
      <c r="LAI54" s="329" t="s">
        <v>164</v>
      </c>
      <c r="LAJ54" s="329" t="s">
        <v>164</v>
      </c>
      <c r="LAK54" s="329" t="s">
        <v>164</v>
      </c>
      <c r="LAL54" s="329" t="s">
        <v>164</v>
      </c>
      <c r="LAM54" s="329" t="s">
        <v>164</v>
      </c>
      <c r="LAN54" s="329" t="s">
        <v>164</v>
      </c>
      <c r="LAO54" s="329" t="s">
        <v>164</v>
      </c>
      <c r="LAP54" s="329" t="s">
        <v>164</v>
      </c>
      <c r="LAQ54" s="329" t="s">
        <v>164</v>
      </c>
      <c r="LAR54" s="329" t="s">
        <v>164</v>
      </c>
      <c r="LAS54" s="329" t="s">
        <v>164</v>
      </c>
      <c r="LAT54" s="329" t="s">
        <v>164</v>
      </c>
      <c r="LAU54" s="329" t="s">
        <v>164</v>
      </c>
      <c r="LAV54" s="329" t="s">
        <v>164</v>
      </c>
      <c r="LAW54" s="329" t="s">
        <v>164</v>
      </c>
      <c r="LAX54" s="329" t="s">
        <v>164</v>
      </c>
      <c r="LAY54" s="329" t="s">
        <v>164</v>
      </c>
      <c r="LAZ54" s="329" t="s">
        <v>164</v>
      </c>
      <c r="LBA54" s="329" t="s">
        <v>164</v>
      </c>
      <c r="LBB54" s="329" t="s">
        <v>164</v>
      </c>
      <c r="LBC54" s="329" t="s">
        <v>164</v>
      </c>
      <c r="LBD54" s="329" t="s">
        <v>164</v>
      </c>
      <c r="LBE54" s="329" t="s">
        <v>164</v>
      </c>
      <c r="LBF54" s="329" t="s">
        <v>164</v>
      </c>
      <c r="LBG54" s="329" t="s">
        <v>164</v>
      </c>
      <c r="LBH54" s="329" t="s">
        <v>164</v>
      </c>
      <c r="LBI54" s="329" t="s">
        <v>164</v>
      </c>
      <c r="LBJ54" s="329" t="s">
        <v>164</v>
      </c>
      <c r="LBK54" s="329" t="s">
        <v>164</v>
      </c>
      <c r="LBL54" s="329" t="s">
        <v>164</v>
      </c>
      <c r="LBM54" s="329" t="s">
        <v>164</v>
      </c>
      <c r="LBN54" s="329" t="s">
        <v>164</v>
      </c>
      <c r="LBO54" s="329" t="s">
        <v>164</v>
      </c>
      <c r="LBP54" s="329" t="s">
        <v>164</v>
      </c>
      <c r="LBQ54" s="329" t="s">
        <v>164</v>
      </c>
      <c r="LBR54" s="329" t="s">
        <v>164</v>
      </c>
      <c r="LBS54" s="329" t="s">
        <v>164</v>
      </c>
      <c r="LBT54" s="329" t="s">
        <v>164</v>
      </c>
      <c r="LBU54" s="329" t="s">
        <v>164</v>
      </c>
      <c r="LBV54" s="329" t="s">
        <v>164</v>
      </c>
      <c r="LBW54" s="329" t="s">
        <v>164</v>
      </c>
      <c r="LBX54" s="329" t="s">
        <v>164</v>
      </c>
      <c r="LBY54" s="329" t="s">
        <v>164</v>
      </c>
      <c r="LBZ54" s="329" t="s">
        <v>164</v>
      </c>
      <c r="LCA54" s="329" t="s">
        <v>164</v>
      </c>
      <c r="LCB54" s="329" t="s">
        <v>164</v>
      </c>
      <c r="LCC54" s="329" t="s">
        <v>164</v>
      </c>
      <c r="LCD54" s="329" t="s">
        <v>164</v>
      </c>
      <c r="LCE54" s="329" t="s">
        <v>164</v>
      </c>
      <c r="LCF54" s="329" t="s">
        <v>164</v>
      </c>
      <c r="LCG54" s="329" t="s">
        <v>164</v>
      </c>
      <c r="LCH54" s="329" t="s">
        <v>164</v>
      </c>
      <c r="LCI54" s="329" t="s">
        <v>164</v>
      </c>
      <c r="LCJ54" s="329" t="s">
        <v>164</v>
      </c>
      <c r="LCK54" s="329" t="s">
        <v>164</v>
      </c>
      <c r="LCL54" s="329" t="s">
        <v>164</v>
      </c>
      <c r="LCM54" s="329" t="s">
        <v>164</v>
      </c>
      <c r="LCN54" s="329" t="s">
        <v>164</v>
      </c>
      <c r="LCO54" s="329" t="s">
        <v>164</v>
      </c>
      <c r="LCP54" s="329" t="s">
        <v>164</v>
      </c>
      <c r="LCQ54" s="329" t="s">
        <v>164</v>
      </c>
      <c r="LCR54" s="329" t="s">
        <v>164</v>
      </c>
      <c r="LCS54" s="329" t="s">
        <v>164</v>
      </c>
      <c r="LCT54" s="329" t="s">
        <v>164</v>
      </c>
      <c r="LCU54" s="329" t="s">
        <v>164</v>
      </c>
      <c r="LCV54" s="329" t="s">
        <v>164</v>
      </c>
      <c r="LCW54" s="329" t="s">
        <v>164</v>
      </c>
      <c r="LCX54" s="329" t="s">
        <v>164</v>
      </c>
      <c r="LCY54" s="329" t="s">
        <v>164</v>
      </c>
      <c r="LCZ54" s="329" t="s">
        <v>164</v>
      </c>
      <c r="LDA54" s="329" t="s">
        <v>164</v>
      </c>
      <c r="LDB54" s="329" t="s">
        <v>164</v>
      </c>
      <c r="LDC54" s="329" t="s">
        <v>164</v>
      </c>
      <c r="LDD54" s="329" t="s">
        <v>164</v>
      </c>
      <c r="LDE54" s="329" t="s">
        <v>164</v>
      </c>
      <c r="LDF54" s="329" t="s">
        <v>164</v>
      </c>
      <c r="LDG54" s="329" t="s">
        <v>164</v>
      </c>
      <c r="LDH54" s="329" t="s">
        <v>164</v>
      </c>
      <c r="LDI54" s="329" t="s">
        <v>164</v>
      </c>
      <c r="LDJ54" s="329" t="s">
        <v>164</v>
      </c>
      <c r="LDK54" s="329" t="s">
        <v>164</v>
      </c>
      <c r="LDL54" s="329" t="s">
        <v>164</v>
      </c>
      <c r="LDM54" s="329" t="s">
        <v>164</v>
      </c>
      <c r="LDN54" s="329" t="s">
        <v>164</v>
      </c>
      <c r="LDO54" s="329" t="s">
        <v>164</v>
      </c>
      <c r="LDP54" s="329" t="s">
        <v>164</v>
      </c>
      <c r="LDQ54" s="329" t="s">
        <v>164</v>
      </c>
      <c r="LDR54" s="329" t="s">
        <v>164</v>
      </c>
      <c r="LDS54" s="329" t="s">
        <v>164</v>
      </c>
      <c r="LDT54" s="329" t="s">
        <v>164</v>
      </c>
      <c r="LDU54" s="329" t="s">
        <v>164</v>
      </c>
      <c r="LDV54" s="329" t="s">
        <v>164</v>
      </c>
      <c r="LDW54" s="329" t="s">
        <v>164</v>
      </c>
      <c r="LDX54" s="329" t="s">
        <v>164</v>
      </c>
      <c r="LDY54" s="329" t="s">
        <v>164</v>
      </c>
      <c r="LDZ54" s="329" t="s">
        <v>164</v>
      </c>
      <c r="LEA54" s="329" t="s">
        <v>164</v>
      </c>
      <c r="LEB54" s="329" t="s">
        <v>164</v>
      </c>
      <c r="LEC54" s="329" t="s">
        <v>164</v>
      </c>
      <c r="LED54" s="329" t="s">
        <v>164</v>
      </c>
      <c r="LEE54" s="329" t="s">
        <v>164</v>
      </c>
      <c r="LEF54" s="329" t="s">
        <v>164</v>
      </c>
      <c r="LEG54" s="329" t="s">
        <v>164</v>
      </c>
      <c r="LEH54" s="329" t="s">
        <v>164</v>
      </c>
      <c r="LEI54" s="329" t="s">
        <v>164</v>
      </c>
      <c r="LEJ54" s="329" t="s">
        <v>164</v>
      </c>
      <c r="LEK54" s="329" t="s">
        <v>164</v>
      </c>
      <c r="LEL54" s="329" t="s">
        <v>164</v>
      </c>
      <c r="LEM54" s="329" t="s">
        <v>164</v>
      </c>
      <c r="LEN54" s="329" t="s">
        <v>164</v>
      </c>
      <c r="LEO54" s="329" t="s">
        <v>164</v>
      </c>
      <c r="LEP54" s="329" t="s">
        <v>164</v>
      </c>
      <c r="LEQ54" s="329" t="s">
        <v>164</v>
      </c>
      <c r="LER54" s="329" t="s">
        <v>164</v>
      </c>
      <c r="LES54" s="329" t="s">
        <v>164</v>
      </c>
      <c r="LET54" s="329" t="s">
        <v>164</v>
      </c>
      <c r="LEU54" s="329" t="s">
        <v>164</v>
      </c>
      <c r="LEV54" s="329" t="s">
        <v>164</v>
      </c>
      <c r="LEW54" s="329" t="s">
        <v>164</v>
      </c>
      <c r="LEX54" s="329" t="s">
        <v>164</v>
      </c>
      <c r="LEY54" s="329" t="s">
        <v>164</v>
      </c>
      <c r="LEZ54" s="329" t="s">
        <v>164</v>
      </c>
      <c r="LFA54" s="329" t="s">
        <v>164</v>
      </c>
      <c r="LFB54" s="329" t="s">
        <v>164</v>
      </c>
      <c r="LFC54" s="329" t="s">
        <v>164</v>
      </c>
      <c r="LFD54" s="329" t="s">
        <v>164</v>
      </c>
      <c r="LFE54" s="329" t="s">
        <v>164</v>
      </c>
      <c r="LFF54" s="329" t="s">
        <v>164</v>
      </c>
      <c r="LFG54" s="329" t="s">
        <v>164</v>
      </c>
      <c r="LFH54" s="329" t="s">
        <v>164</v>
      </c>
      <c r="LFI54" s="329" t="s">
        <v>164</v>
      </c>
      <c r="LFJ54" s="329" t="s">
        <v>164</v>
      </c>
      <c r="LFK54" s="329" t="s">
        <v>164</v>
      </c>
      <c r="LFL54" s="329" t="s">
        <v>164</v>
      </c>
      <c r="LFM54" s="329" t="s">
        <v>164</v>
      </c>
      <c r="LFN54" s="329" t="s">
        <v>164</v>
      </c>
      <c r="LFO54" s="329" t="s">
        <v>164</v>
      </c>
      <c r="LFP54" s="329" t="s">
        <v>164</v>
      </c>
      <c r="LFQ54" s="329" t="s">
        <v>164</v>
      </c>
      <c r="LFR54" s="329" t="s">
        <v>164</v>
      </c>
      <c r="LFS54" s="329" t="s">
        <v>164</v>
      </c>
      <c r="LFT54" s="329" t="s">
        <v>164</v>
      </c>
      <c r="LFU54" s="329" t="s">
        <v>164</v>
      </c>
      <c r="LFV54" s="329" t="s">
        <v>164</v>
      </c>
      <c r="LFW54" s="329" t="s">
        <v>164</v>
      </c>
      <c r="LFX54" s="329" t="s">
        <v>164</v>
      </c>
      <c r="LFY54" s="329" t="s">
        <v>164</v>
      </c>
      <c r="LFZ54" s="329" t="s">
        <v>164</v>
      </c>
      <c r="LGA54" s="329" t="s">
        <v>164</v>
      </c>
      <c r="LGB54" s="329" t="s">
        <v>164</v>
      </c>
      <c r="LGC54" s="329" t="s">
        <v>164</v>
      </c>
      <c r="LGD54" s="329" t="s">
        <v>164</v>
      </c>
      <c r="LGE54" s="329" t="s">
        <v>164</v>
      </c>
      <c r="LGF54" s="329" t="s">
        <v>164</v>
      </c>
      <c r="LGG54" s="329" t="s">
        <v>164</v>
      </c>
      <c r="LGH54" s="329" t="s">
        <v>164</v>
      </c>
      <c r="LGI54" s="329" t="s">
        <v>164</v>
      </c>
      <c r="LGJ54" s="329" t="s">
        <v>164</v>
      </c>
      <c r="LGK54" s="329" t="s">
        <v>164</v>
      </c>
      <c r="LGL54" s="329" t="s">
        <v>164</v>
      </c>
      <c r="LGM54" s="329" t="s">
        <v>164</v>
      </c>
      <c r="LGN54" s="329" t="s">
        <v>164</v>
      </c>
      <c r="LGO54" s="329" t="s">
        <v>164</v>
      </c>
      <c r="LGP54" s="329" t="s">
        <v>164</v>
      </c>
      <c r="LGQ54" s="329" t="s">
        <v>164</v>
      </c>
      <c r="LGR54" s="329" t="s">
        <v>164</v>
      </c>
      <c r="LGS54" s="329" t="s">
        <v>164</v>
      </c>
      <c r="LGT54" s="329" t="s">
        <v>164</v>
      </c>
      <c r="LGU54" s="329" t="s">
        <v>164</v>
      </c>
      <c r="LGV54" s="329" t="s">
        <v>164</v>
      </c>
      <c r="LGW54" s="329" t="s">
        <v>164</v>
      </c>
      <c r="LGX54" s="329" t="s">
        <v>164</v>
      </c>
      <c r="LGY54" s="329" t="s">
        <v>164</v>
      </c>
      <c r="LGZ54" s="329" t="s">
        <v>164</v>
      </c>
      <c r="LHA54" s="329" t="s">
        <v>164</v>
      </c>
      <c r="LHB54" s="329" t="s">
        <v>164</v>
      </c>
      <c r="LHC54" s="329" t="s">
        <v>164</v>
      </c>
      <c r="LHD54" s="329" t="s">
        <v>164</v>
      </c>
      <c r="LHE54" s="329" t="s">
        <v>164</v>
      </c>
      <c r="LHF54" s="329" t="s">
        <v>164</v>
      </c>
      <c r="LHG54" s="329" t="s">
        <v>164</v>
      </c>
      <c r="LHH54" s="329" t="s">
        <v>164</v>
      </c>
      <c r="LHI54" s="329" t="s">
        <v>164</v>
      </c>
      <c r="LHJ54" s="329" t="s">
        <v>164</v>
      </c>
      <c r="LHK54" s="329" t="s">
        <v>164</v>
      </c>
      <c r="LHL54" s="329" t="s">
        <v>164</v>
      </c>
      <c r="LHM54" s="329" t="s">
        <v>164</v>
      </c>
      <c r="LHN54" s="329" t="s">
        <v>164</v>
      </c>
      <c r="LHO54" s="329" t="s">
        <v>164</v>
      </c>
      <c r="LHP54" s="329" t="s">
        <v>164</v>
      </c>
      <c r="LHQ54" s="329" t="s">
        <v>164</v>
      </c>
      <c r="LHR54" s="329" t="s">
        <v>164</v>
      </c>
      <c r="LHS54" s="329" t="s">
        <v>164</v>
      </c>
      <c r="LHT54" s="329" t="s">
        <v>164</v>
      </c>
      <c r="LHU54" s="329" t="s">
        <v>164</v>
      </c>
      <c r="LHV54" s="329" t="s">
        <v>164</v>
      </c>
      <c r="LHW54" s="329" t="s">
        <v>164</v>
      </c>
      <c r="LHX54" s="329" t="s">
        <v>164</v>
      </c>
      <c r="LHY54" s="329" t="s">
        <v>164</v>
      </c>
      <c r="LHZ54" s="329" t="s">
        <v>164</v>
      </c>
      <c r="LIA54" s="329" t="s">
        <v>164</v>
      </c>
      <c r="LIB54" s="329" t="s">
        <v>164</v>
      </c>
      <c r="LIC54" s="329" t="s">
        <v>164</v>
      </c>
      <c r="LID54" s="329" t="s">
        <v>164</v>
      </c>
      <c r="LIE54" s="329" t="s">
        <v>164</v>
      </c>
      <c r="LIF54" s="329" t="s">
        <v>164</v>
      </c>
      <c r="LIG54" s="329" t="s">
        <v>164</v>
      </c>
      <c r="LIH54" s="329" t="s">
        <v>164</v>
      </c>
      <c r="LII54" s="329" t="s">
        <v>164</v>
      </c>
      <c r="LIJ54" s="329" t="s">
        <v>164</v>
      </c>
      <c r="LIK54" s="329" t="s">
        <v>164</v>
      </c>
      <c r="LIL54" s="329" t="s">
        <v>164</v>
      </c>
      <c r="LIM54" s="329" t="s">
        <v>164</v>
      </c>
      <c r="LIN54" s="329" t="s">
        <v>164</v>
      </c>
      <c r="LIO54" s="329" t="s">
        <v>164</v>
      </c>
      <c r="LIP54" s="329" t="s">
        <v>164</v>
      </c>
      <c r="LIQ54" s="329" t="s">
        <v>164</v>
      </c>
      <c r="LIR54" s="329" t="s">
        <v>164</v>
      </c>
      <c r="LIS54" s="329" t="s">
        <v>164</v>
      </c>
      <c r="LIT54" s="329" t="s">
        <v>164</v>
      </c>
      <c r="LIU54" s="329" t="s">
        <v>164</v>
      </c>
      <c r="LIV54" s="329" t="s">
        <v>164</v>
      </c>
      <c r="LIW54" s="329" t="s">
        <v>164</v>
      </c>
      <c r="LIX54" s="329" t="s">
        <v>164</v>
      </c>
      <c r="LIY54" s="329" t="s">
        <v>164</v>
      </c>
      <c r="LIZ54" s="329" t="s">
        <v>164</v>
      </c>
      <c r="LJA54" s="329" t="s">
        <v>164</v>
      </c>
      <c r="LJB54" s="329" t="s">
        <v>164</v>
      </c>
      <c r="LJC54" s="329" t="s">
        <v>164</v>
      </c>
      <c r="LJD54" s="329" t="s">
        <v>164</v>
      </c>
      <c r="LJE54" s="329" t="s">
        <v>164</v>
      </c>
      <c r="LJF54" s="329" t="s">
        <v>164</v>
      </c>
      <c r="LJG54" s="329" t="s">
        <v>164</v>
      </c>
      <c r="LJH54" s="329" t="s">
        <v>164</v>
      </c>
      <c r="LJI54" s="329" t="s">
        <v>164</v>
      </c>
      <c r="LJJ54" s="329" t="s">
        <v>164</v>
      </c>
      <c r="LJK54" s="329" t="s">
        <v>164</v>
      </c>
      <c r="LJL54" s="329" t="s">
        <v>164</v>
      </c>
      <c r="LJM54" s="329" t="s">
        <v>164</v>
      </c>
      <c r="LJN54" s="329" t="s">
        <v>164</v>
      </c>
      <c r="LJO54" s="329" t="s">
        <v>164</v>
      </c>
      <c r="LJP54" s="329" t="s">
        <v>164</v>
      </c>
      <c r="LJQ54" s="329" t="s">
        <v>164</v>
      </c>
      <c r="LJR54" s="329" t="s">
        <v>164</v>
      </c>
      <c r="LJS54" s="329" t="s">
        <v>164</v>
      </c>
      <c r="LJT54" s="329" t="s">
        <v>164</v>
      </c>
      <c r="LJU54" s="329" t="s">
        <v>164</v>
      </c>
      <c r="LJV54" s="329" t="s">
        <v>164</v>
      </c>
      <c r="LJW54" s="329" t="s">
        <v>164</v>
      </c>
      <c r="LJX54" s="329" t="s">
        <v>164</v>
      </c>
      <c r="LJY54" s="329" t="s">
        <v>164</v>
      </c>
      <c r="LJZ54" s="329" t="s">
        <v>164</v>
      </c>
      <c r="LKA54" s="329" t="s">
        <v>164</v>
      </c>
      <c r="LKB54" s="329" t="s">
        <v>164</v>
      </c>
      <c r="LKC54" s="329" t="s">
        <v>164</v>
      </c>
      <c r="LKD54" s="329" t="s">
        <v>164</v>
      </c>
      <c r="LKE54" s="329" t="s">
        <v>164</v>
      </c>
      <c r="LKF54" s="329" t="s">
        <v>164</v>
      </c>
      <c r="LKG54" s="329" t="s">
        <v>164</v>
      </c>
      <c r="LKH54" s="329" t="s">
        <v>164</v>
      </c>
      <c r="LKI54" s="329" t="s">
        <v>164</v>
      </c>
      <c r="LKJ54" s="329" t="s">
        <v>164</v>
      </c>
      <c r="LKK54" s="329" t="s">
        <v>164</v>
      </c>
      <c r="LKL54" s="329" t="s">
        <v>164</v>
      </c>
      <c r="LKM54" s="329" t="s">
        <v>164</v>
      </c>
      <c r="LKN54" s="329" t="s">
        <v>164</v>
      </c>
      <c r="LKO54" s="329" t="s">
        <v>164</v>
      </c>
      <c r="LKP54" s="329" t="s">
        <v>164</v>
      </c>
      <c r="LKQ54" s="329" t="s">
        <v>164</v>
      </c>
      <c r="LKR54" s="329" t="s">
        <v>164</v>
      </c>
      <c r="LKS54" s="329" t="s">
        <v>164</v>
      </c>
      <c r="LKT54" s="329" t="s">
        <v>164</v>
      </c>
      <c r="LKU54" s="329" t="s">
        <v>164</v>
      </c>
      <c r="LKV54" s="329" t="s">
        <v>164</v>
      </c>
      <c r="LKW54" s="329" t="s">
        <v>164</v>
      </c>
      <c r="LKX54" s="329" t="s">
        <v>164</v>
      </c>
      <c r="LKY54" s="329" t="s">
        <v>164</v>
      </c>
      <c r="LKZ54" s="329" t="s">
        <v>164</v>
      </c>
      <c r="LLA54" s="329" t="s">
        <v>164</v>
      </c>
      <c r="LLB54" s="329" t="s">
        <v>164</v>
      </c>
      <c r="LLC54" s="329" t="s">
        <v>164</v>
      </c>
      <c r="LLD54" s="329" t="s">
        <v>164</v>
      </c>
      <c r="LLE54" s="329" t="s">
        <v>164</v>
      </c>
      <c r="LLF54" s="329" t="s">
        <v>164</v>
      </c>
      <c r="LLG54" s="329" t="s">
        <v>164</v>
      </c>
      <c r="LLH54" s="329" t="s">
        <v>164</v>
      </c>
      <c r="LLI54" s="329" t="s">
        <v>164</v>
      </c>
      <c r="LLJ54" s="329" t="s">
        <v>164</v>
      </c>
      <c r="LLK54" s="329" t="s">
        <v>164</v>
      </c>
      <c r="LLL54" s="329" t="s">
        <v>164</v>
      </c>
      <c r="LLM54" s="329" t="s">
        <v>164</v>
      </c>
      <c r="LLN54" s="329" t="s">
        <v>164</v>
      </c>
      <c r="LLO54" s="329" t="s">
        <v>164</v>
      </c>
      <c r="LLP54" s="329" t="s">
        <v>164</v>
      </c>
      <c r="LLQ54" s="329" t="s">
        <v>164</v>
      </c>
      <c r="LLR54" s="329" t="s">
        <v>164</v>
      </c>
      <c r="LLS54" s="329" t="s">
        <v>164</v>
      </c>
      <c r="LLT54" s="329" t="s">
        <v>164</v>
      </c>
      <c r="LLU54" s="329" t="s">
        <v>164</v>
      </c>
      <c r="LLV54" s="329" t="s">
        <v>164</v>
      </c>
      <c r="LLW54" s="329" t="s">
        <v>164</v>
      </c>
      <c r="LLX54" s="329" t="s">
        <v>164</v>
      </c>
      <c r="LLY54" s="329" t="s">
        <v>164</v>
      </c>
      <c r="LLZ54" s="329" t="s">
        <v>164</v>
      </c>
      <c r="LMA54" s="329" t="s">
        <v>164</v>
      </c>
      <c r="LMB54" s="329" t="s">
        <v>164</v>
      </c>
      <c r="LMC54" s="329" t="s">
        <v>164</v>
      </c>
      <c r="LMD54" s="329" t="s">
        <v>164</v>
      </c>
      <c r="LME54" s="329" t="s">
        <v>164</v>
      </c>
      <c r="LMF54" s="329" t="s">
        <v>164</v>
      </c>
      <c r="LMG54" s="329" t="s">
        <v>164</v>
      </c>
      <c r="LMH54" s="329" t="s">
        <v>164</v>
      </c>
      <c r="LMI54" s="329" t="s">
        <v>164</v>
      </c>
      <c r="LMJ54" s="329" t="s">
        <v>164</v>
      </c>
      <c r="LMK54" s="329" t="s">
        <v>164</v>
      </c>
      <c r="LML54" s="329" t="s">
        <v>164</v>
      </c>
      <c r="LMM54" s="329" t="s">
        <v>164</v>
      </c>
      <c r="LMN54" s="329" t="s">
        <v>164</v>
      </c>
      <c r="LMO54" s="329" t="s">
        <v>164</v>
      </c>
      <c r="LMP54" s="329" t="s">
        <v>164</v>
      </c>
      <c r="LMQ54" s="329" t="s">
        <v>164</v>
      </c>
      <c r="LMR54" s="329" t="s">
        <v>164</v>
      </c>
      <c r="LMS54" s="329" t="s">
        <v>164</v>
      </c>
      <c r="LMT54" s="329" t="s">
        <v>164</v>
      </c>
      <c r="LMU54" s="329" t="s">
        <v>164</v>
      </c>
      <c r="LMV54" s="329" t="s">
        <v>164</v>
      </c>
      <c r="LMW54" s="329" t="s">
        <v>164</v>
      </c>
      <c r="LMX54" s="329" t="s">
        <v>164</v>
      </c>
      <c r="LMY54" s="329" t="s">
        <v>164</v>
      </c>
      <c r="LMZ54" s="329" t="s">
        <v>164</v>
      </c>
      <c r="LNA54" s="329" t="s">
        <v>164</v>
      </c>
      <c r="LNB54" s="329" t="s">
        <v>164</v>
      </c>
      <c r="LNC54" s="329" t="s">
        <v>164</v>
      </c>
      <c r="LND54" s="329" t="s">
        <v>164</v>
      </c>
      <c r="LNE54" s="329" t="s">
        <v>164</v>
      </c>
      <c r="LNF54" s="329" t="s">
        <v>164</v>
      </c>
      <c r="LNG54" s="329" t="s">
        <v>164</v>
      </c>
      <c r="LNH54" s="329" t="s">
        <v>164</v>
      </c>
      <c r="LNI54" s="329" t="s">
        <v>164</v>
      </c>
      <c r="LNJ54" s="329" t="s">
        <v>164</v>
      </c>
      <c r="LNK54" s="329" t="s">
        <v>164</v>
      </c>
      <c r="LNL54" s="329" t="s">
        <v>164</v>
      </c>
      <c r="LNM54" s="329" t="s">
        <v>164</v>
      </c>
      <c r="LNN54" s="329" t="s">
        <v>164</v>
      </c>
      <c r="LNO54" s="329" t="s">
        <v>164</v>
      </c>
      <c r="LNP54" s="329" t="s">
        <v>164</v>
      </c>
      <c r="LNQ54" s="329" t="s">
        <v>164</v>
      </c>
      <c r="LNR54" s="329" t="s">
        <v>164</v>
      </c>
      <c r="LNS54" s="329" t="s">
        <v>164</v>
      </c>
      <c r="LNT54" s="329" t="s">
        <v>164</v>
      </c>
      <c r="LNU54" s="329" t="s">
        <v>164</v>
      </c>
      <c r="LNV54" s="329" t="s">
        <v>164</v>
      </c>
      <c r="LNW54" s="329" t="s">
        <v>164</v>
      </c>
      <c r="LNX54" s="329" t="s">
        <v>164</v>
      </c>
      <c r="LNY54" s="329" t="s">
        <v>164</v>
      </c>
      <c r="LNZ54" s="329" t="s">
        <v>164</v>
      </c>
      <c r="LOA54" s="329" t="s">
        <v>164</v>
      </c>
      <c r="LOB54" s="329" t="s">
        <v>164</v>
      </c>
      <c r="LOC54" s="329" t="s">
        <v>164</v>
      </c>
      <c r="LOD54" s="329" t="s">
        <v>164</v>
      </c>
      <c r="LOE54" s="329" t="s">
        <v>164</v>
      </c>
      <c r="LOF54" s="329" t="s">
        <v>164</v>
      </c>
      <c r="LOG54" s="329" t="s">
        <v>164</v>
      </c>
      <c r="LOH54" s="329" t="s">
        <v>164</v>
      </c>
      <c r="LOI54" s="329" t="s">
        <v>164</v>
      </c>
      <c r="LOJ54" s="329" t="s">
        <v>164</v>
      </c>
      <c r="LOK54" s="329" t="s">
        <v>164</v>
      </c>
      <c r="LOL54" s="329" t="s">
        <v>164</v>
      </c>
      <c r="LOM54" s="329" t="s">
        <v>164</v>
      </c>
      <c r="LON54" s="329" t="s">
        <v>164</v>
      </c>
      <c r="LOO54" s="329" t="s">
        <v>164</v>
      </c>
      <c r="LOP54" s="329" t="s">
        <v>164</v>
      </c>
      <c r="LOQ54" s="329" t="s">
        <v>164</v>
      </c>
      <c r="LOR54" s="329" t="s">
        <v>164</v>
      </c>
      <c r="LOS54" s="329" t="s">
        <v>164</v>
      </c>
      <c r="LOT54" s="329" t="s">
        <v>164</v>
      </c>
      <c r="LOU54" s="329" t="s">
        <v>164</v>
      </c>
      <c r="LOV54" s="329" t="s">
        <v>164</v>
      </c>
      <c r="LOW54" s="329" t="s">
        <v>164</v>
      </c>
      <c r="LOX54" s="329" t="s">
        <v>164</v>
      </c>
      <c r="LOY54" s="329" t="s">
        <v>164</v>
      </c>
      <c r="LOZ54" s="329" t="s">
        <v>164</v>
      </c>
      <c r="LPA54" s="329" t="s">
        <v>164</v>
      </c>
      <c r="LPB54" s="329" t="s">
        <v>164</v>
      </c>
      <c r="LPC54" s="329" t="s">
        <v>164</v>
      </c>
      <c r="LPD54" s="329" t="s">
        <v>164</v>
      </c>
      <c r="LPE54" s="329" t="s">
        <v>164</v>
      </c>
      <c r="LPF54" s="329" t="s">
        <v>164</v>
      </c>
      <c r="LPG54" s="329" t="s">
        <v>164</v>
      </c>
      <c r="LPH54" s="329" t="s">
        <v>164</v>
      </c>
      <c r="LPI54" s="329" t="s">
        <v>164</v>
      </c>
      <c r="LPJ54" s="329" t="s">
        <v>164</v>
      </c>
      <c r="LPK54" s="329" t="s">
        <v>164</v>
      </c>
      <c r="LPL54" s="329" t="s">
        <v>164</v>
      </c>
      <c r="LPM54" s="329" t="s">
        <v>164</v>
      </c>
      <c r="LPN54" s="329" t="s">
        <v>164</v>
      </c>
      <c r="LPO54" s="329" t="s">
        <v>164</v>
      </c>
      <c r="LPP54" s="329" t="s">
        <v>164</v>
      </c>
      <c r="LPQ54" s="329" t="s">
        <v>164</v>
      </c>
      <c r="LPR54" s="329" t="s">
        <v>164</v>
      </c>
      <c r="LPS54" s="329" t="s">
        <v>164</v>
      </c>
      <c r="LPT54" s="329" t="s">
        <v>164</v>
      </c>
      <c r="LPU54" s="329" t="s">
        <v>164</v>
      </c>
      <c r="LPV54" s="329" t="s">
        <v>164</v>
      </c>
      <c r="LPW54" s="329" t="s">
        <v>164</v>
      </c>
      <c r="LPX54" s="329" t="s">
        <v>164</v>
      </c>
      <c r="LPY54" s="329" t="s">
        <v>164</v>
      </c>
      <c r="LPZ54" s="329" t="s">
        <v>164</v>
      </c>
      <c r="LQA54" s="329" t="s">
        <v>164</v>
      </c>
      <c r="LQB54" s="329" t="s">
        <v>164</v>
      </c>
      <c r="LQC54" s="329" t="s">
        <v>164</v>
      </c>
      <c r="LQD54" s="329" t="s">
        <v>164</v>
      </c>
      <c r="LQE54" s="329" t="s">
        <v>164</v>
      </c>
      <c r="LQF54" s="329" t="s">
        <v>164</v>
      </c>
      <c r="LQG54" s="329" t="s">
        <v>164</v>
      </c>
      <c r="LQH54" s="329" t="s">
        <v>164</v>
      </c>
      <c r="LQI54" s="329" t="s">
        <v>164</v>
      </c>
      <c r="LQJ54" s="329" t="s">
        <v>164</v>
      </c>
      <c r="LQK54" s="329" t="s">
        <v>164</v>
      </c>
      <c r="LQL54" s="329" t="s">
        <v>164</v>
      </c>
      <c r="LQM54" s="329" t="s">
        <v>164</v>
      </c>
      <c r="LQN54" s="329" t="s">
        <v>164</v>
      </c>
      <c r="LQO54" s="329" t="s">
        <v>164</v>
      </c>
      <c r="LQP54" s="329" t="s">
        <v>164</v>
      </c>
      <c r="LQQ54" s="329" t="s">
        <v>164</v>
      </c>
      <c r="LQR54" s="329" t="s">
        <v>164</v>
      </c>
      <c r="LQS54" s="329" t="s">
        <v>164</v>
      </c>
      <c r="LQT54" s="329" t="s">
        <v>164</v>
      </c>
      <c r="LQU54" s="329" t="s">
        <v>164</v>
      </c>
      <c r="LQV54" s="329" t="s">
        <v>164</v>
      </c>
      <c r="LQW54" s="329" t="s">
        <v>164</v>
      </c>
      <c r="LQX54" s="329" t="s">
        <v>164</v>
      </c>
      <c r="LQY54" s="329" t="s">
        <v>164</v>
      </c>
      <c r="LQZ54" s="329" t="s">
        <v>164</v>
      </c>
      <c r="LRA54" s="329" t="s">
        <v>164</v>
      </c>
      <c r="LRB54" s="329" t="s">
        <v>164</v>
      </c>
      <c r="LRC54" s="329" t="s">
        <v>164</v>
      </c>
      <c r="LRD54" s="329" t="s">
        <v>164</v>
      </c>
      <c r="LRE54" s="329" t="s">
        <v>164</v>
      </c>
      <c r="LRF54" s="329" t="s">
        <v>164</v>
      </c>
      <c r="LRG54" s="329" t="s">
        <v>164</v>
      </c>
      <c r="LRH54" s="329" t="s">
        <v>164</v>
      </c>
      <c r="LRI54" s="329" t="s">
        <v>164</v>
      </c>
      <c r="LRJ54" s="329" t="s">
        <v>164</v>
      </c>
      <c r="LRK54" s="329" t="s">
        <v>164</v>
      </c>
      <c r="LRL54" s="329" t="s">
        <v>164</v>
      </c>
      <c r="LRM54" s="329" t="s">
        <v>164</v>
      </c>
      <c r="LRN54" s="329" t="s">
        <v>164</v>
      </c>
      <c r="LRO54" s="329" t="s">
        <v>164</v>
      </c>
      <c r="LRP54" s="329" t="s">
        <v>164</v>
      </c>
      <c r="LRQ54" s="329" t="s">
        <v>164</v>
      </c>
      <c r="LRR54" s="329" t="s">
        <v>164</v>
      </c>
      <c r="LRS54" s="329" t="s">
        <v>164</v>
      </c>
      <c r="LRT54" s="329" t="s">
        <v>164</v>
      </c>
      <c r="LRU54" s="329" t="s">
        <v>164</v>
      </c>
      <c r="LRV54" s="329" t="s">
        <v>164</v>
      </c>
      <c r="LRW54" s="329" t="s">
        <v>164</v>
      </c>
      <c r="LRX54" s="329" t="s">
        <v>164</v>
      </c>
      <c r="LRY54" s="329" t="s">
        <v>164</v>
      </c>
      <c r="LRZ54" s="329" t="s">
        <v>164</v>
      </c>
      <c r="LSA54" s="329" t="s">
        <v>164</v>
      </c>
      <c r="LSB54" s="329" t="s">
        <v>164</v>
      </c>
      <c r="LSC54" s="329" t="s">
        <v>164</v>
      </c>
      <c r="LSD54" s="329" t="s">
        <v>164</v>
      </c>
      <c r="LSE54" s="329" t="s">
        <v>164</v>
      </c>
      <c r="LSF54" s="329" t="s">
        <v>164</v>
      </c>
      <c r="LSG54" s="329" t="s">
        <v>164</v>
      </c>
      <c r="LSH54" s="329" t="s">
        <v>164</v>
      </c>
      <c r="LSI54" s="329" t="s">
        <v>164</v>
      </c>
      <c r="LSJ54" s="329" t="s">
        <v>164</v>
      </c>
      <c r="LSK54" s="329" t="s">
        <v>164</v>
      </c>
      <c r="LSL54" s="329" t="s">
        <v>164</v>
      </c>
      <c r="LSM54" s="329" t="s">
        <v>164</v>
      </c>
      <c r="LSN54" s="329" t="s">
        <v>164</v>
      </c>
      <c r="LSO54" s="329" t="s">
        <v>164</v>
      </c>
      <c r="LSP54" s="329" t="s">
        <v>164</v>
      </c>
      <c r="LSQ54" s="329" t="s">
        <v>164</v>
      </c>
      <c r="LSR54" s="329" t="s">
        <v>164</v>
      </c>
      <c r="LSS54" s="329" t="s">
        <v>164</v>
      </c>
      <c r="LST54" s="329" t="s">
        <v>164</v>
      </c>
      <c r="LSU54" s="329" t="s">
        <v>164</v>
      </c>
      <c r="LSV54" s="329" t="s">
        <v>164</v>
      </c>
      <c r="LSW54" s="329" t="s">
        <v>164</v>
      </c>
      <c r="LSX54" s="329" t="s">
        <v>164</v>
      </c>
      <c r="LSY54" s="329" t="s">
        <v>164</v>
      </c>
      <c r="LSZ54" s="329" t="s">
        <v>164</v>
      </c>
      <c r="LTA54" s="329" t="s">
        <v>164</v>
      </c>
      <c r="LTB54" s="329" t="s">
        <v>164</v>
      </c>
      <c r="LTC54" s="329" t="s">
        <v>164</v>
      </c>
      <c r="LTD54" s="329" t="s">
        <v>164</v>
      </c>
      <c r="LTE54" s="329" t="s">
        <v>164</v>
      </c>
      <c r="LTF54" s="329" t="s">
        <v>164</v>
      </c>
      <c r="LTG54" s="329" t="s">
        <v>164</v>
      </c>
      <c r="LTH54" s="329" t="s">
        <v>164</v>
      </c>
      <c r="LTI54" s="329" t="s">
        <v>164</v>
      </c>
      <c r="LTJ54" s="329" t="s">
        <v>164</v>
      </c>
      <c r="LTK54" s="329" t="s">
        <v>164</v>
      </c>
      <c r="LTL54" s="329" t="s">
        <v>164</v>
      </c>
      <c r="LTM54" s="329" t="s">
        <v>164</v>
      </c>
      <c r="LTN54" s="329" t="s">
        <v>164</v>
      </c>
      <c r="LTO54" s="329" t="s">
        <v>164</v>
      </c>
      <c r="LTP54" s="329" t="s">
        <v>164</v>
      </c>
      <c r="LTQ54" s="329" t="s">
        <v>164</v>
      </c>
      <c r="LTR54" s="329" t="s">
        <v>164</v>
      </c>
      <c r="LTS54" s="329" t="s">
        <v>164</v>
      </c>
      <c r="LTT54" s="329" t="s">
        <v>164</v>
      </c>
      <c r="LTU54" s="329" t="s">
        <v>164</v>
      </c>
      <c r="LTV54" s="329" t="s">
        <v>164</v>
      </c>
      <c r="LTW54" s="329" t="s">
        <v>164</v>
      </c>
      <c r="LTX54" s="329" t="s">
        <v>164</v>
      </c>
      <c r="LTY54" s="329" t="s">
        <v>164</v>
      </c>
      <c r="LTZ54" s="329" t="s">
        <v>164</v>
      </c>
      <c r="LUA54" s="329" t="s">
        <v>164</v>
      </c>
      <c r="LUB54" s="329" t="s">
        <v>164</v>
      </c>
      <c r="LUC54" s="329" t="s">
        <v>164</v>
      </c>
      <c r="LUD54" s="329" t="s">
        <v>164</v>
      </c>
      <c r="LUE54" s="329" t="s">
        <v>164</v>
      </c>
      <c r="LUF54" s="329" t="s">
        <v>164</v>
      </c>
      <c r="LUG54" s="329" t="s">
        <v>164</v>
      </c>
      <c r="LUH54" s="329" t="s">
        <v>164</v>
      </c>
      <c r="LUI54" s="329" t="s">
        <v>164</v>
      </c>
      <c r="LUJ54" s="329" t="s">
        <v>164</v>
      </c>
      <c r="LUK54" s="329" t="s">
        <v>164</v>
      </c>
      <c r="LUL54" s="329" t="s">
        <v>164</v>
      </c>
      <c r="LUM54" s="329" t="s">
        <v>164</v>
      </c>
      <c r="LUN54" s="329" t="s">
        <v>164</v>
      </c>
      <c r="LUO54" s="329" t="s">
        <v>164</v>
      </c>
      <c r="LUP54" s="329" t="s">
        <v>164</v>
      </c>
      <c r="LUQ54" s="329" t="s">
        <v>164</v>
      </c>
      <c r="LUR54" s="329" t="s">
        <v>164</v>
      </c>
      <c r="LUS54" s="329" t="s">
        <v>164</v>
      </c>
      <c r="LUT54" s="329" t="s">
        <v>164</v>
      </c>
      <c r="LUU54" s="329" t="s">
        <v>164</v>
      </c>
      <c r="LUV54" s="329" t="s">
        <v>164</v>
      </c>
      <c r="LUW54" s="329" t="s">
        <v>164</v>
      </c>
      <c r="LUX54" s="329" t="s">
        <v>164</v>
      </c>
      <c r="LUY54" s="329" t="s">
        <v>164</v>
      </c>
      <c r="LUZ54" s="329" t="s">
        <v>164</v>
      </c>
      <c r="LVA54" s="329" t="s">
        <v>164</v>
      </c>
      <c r="LVB54" s="329" t="s">
        <v>164</v>
      </c>
      <c r="LVC54" s="329" t="s">
        <v>164</v>
      </c>
      <c r="LVD54" s="329" t="s">
        <v>164</v>
      </c>
      <c r="LVE54" s="329" t="s">
        <v>164</v>
      </c>
      <c r="LVF54" s="329" t="s">
        <v>164</v>
      </c>
      <c r="LVG54" s="329" t="s">
        <v>164</v>
      </c>
      <c r="LVH54" s="329" t="s">
        <v>164</v>
      </c>
      <c r="LVI54" s="329" t="s">
        <v>164</v>
      </c>
      <c r="LVJ54" s="329" t="s">
        <v>164</v>
      </c>
      <c r="LVK54" s="329" t="s">
        <v>164</v>
      </c>
      <c r="LVL54" s="329" t="s">
        <v>164</v>
      </c>
      <c r="LVM54" s="329" t="s">
        <v>164</v>
      </c>
      <c r="LVN54" s="329" t="s">
        <v>164</v>
      </c>
      <c r="LVO54" s="329" t="s">
        <v>164</v>
      </c>
      <c r="LVP54" s="329" t="s">
        <v>164</v>
      </c>
      <c r="LVQ54" s="329" t="s">
        <v>164</v>
      </c>
      <c r="LVR54" s="329" t="s">
        <v>164</v>
      </c>
      <c r="LVS54" s="329" t="s">
        <v>164</v>
      </c>
      <c r="LVT54" s="329" t="s">
        <v>164</v>
      </c>
      <c r="LVU54" s="329" t="s">
        <v>164</v>
      </c>
      <c r="LVV54" s="329" t="s">
        <v>164</v>
      </c>
      <c r="LVW54" s="329" t="s">
        <v>164</v>
      </c>
      <c r="LVX54" s="329" t="s">
        <v>164</v>
      </c>
      <c r="LVY54" s="329" t="s">
        <v>164</v>
      </c>
      <c r="LVZ54" s="329" t="s">
        <v>164</v>
      </c>
      <c r="LWA54" s="329" t="s">
        <v>164</v>
      </c>
      <c r="LWB54" s="329" t="s">
        <v>164</v>
      </c>
      <c r="LWC54" s="329" t="s">
        <v>164</v>
      </c>
      <c r="LWD54" s="329" t="s">
        <v>164</v>
      </c>
      <c r="LWE54" s="329" t="s">
        <v>164</v>
      </c>
      <c r="LWF54" s="329" t="s">
        <v>164</v>
      </c>
      <c r="LWG54" s="329" t="s">
        <v>164</v>
      </c>
      <c r="LWH54" s="329" t="s">
        <v>164</v>
      </c>
      <c r="LWI54" s="329" t="s">
        <v>164</v>
      </c>
      <c r="LWJ54" s="329" t="s">
        <v>164</v>
      </c>
      <c r="LWK54" s="329" t="s">
        <v>164</v>
      </c>
      <c r="LWL54" s="329" t="s">
        <v>164</v>
      </c>
      <c r="LWM54" s="329" t="s">
        <v>164</v>
      </c>
      <c r="LWN54" s="329" t="s">
        <v>164</v>
      </c>
      <c r="LWO54" s="329" t="s">
        <v>164</v>
      </c>
      <c r="LWP54" s="329" t="s">
        <v>164</v>
      </c>
      <c r="LWQ54" s="329" t="s">
        <v>164</v>
      </c>
      <c r="LWR54" s="329" t="s">
        <v>164</v>
      </c>
      <c r="LWS54" s="329" t="s">
        <v>164</v>
      </c>
      <c r="LWT54" s="329" t="s">
        <v>164</v>
      </c>
      <c r="LWU54" s="329" t="s">
        <v>164</v>
      </c>
      <c r="LWV54" s="329" t="s">
        <v>164</v>
      </c>
      <c r="LWW54" s="329" t="s">
        <v>164</v>
      </c>
      <c r="LWX54" s="329" t="s">
        <v>164</v>
      </c>
      <c r="LWY54" s="329" t="s">
        <v>164</v>
      </c>
      <c r="LWZ54" s="329" t="s">
        <v>164</v>
      </c>
      <c r="LXA54" s="329" t="s">
        <v>164</v>
      </c>
      <c r="LXB54" s="329" t="s">
        <v>164</v>
      </c>
      <c r="LXC54" s="329" t="s">
        <v>164</v>
      </c>
      <c r="LXD54" s="329" t="s">
        <v>164</v>
      </c>
      <c r="LXE54" s="329" t="s">
        <v>164</v>
      </c>
      <c r="LXF54" s="329" t="s">
        <v>164</v>
      </c>
      <c r="LXG54" s="329" t="s">
        <v>164</v>
      </c>
      <c r="LXH54" s="329" t="s">
        <v>164</v>
      </c>
      <c r="LXI54" s="329" t="s">
        <v>164</v>
      </c>
      <c r="LXJ54" s="329" t="s">
        <v>164</v>
      </c>
      <c r="LXK54" s="329" t="s">
        <v>164</v>
      </c>
      <c r="LXL54" s="329" t="s">
        <v>164</v>
      </c>
      <c r="LXM54" s="329" t="s">
        <v>164</v>
      </c>
      <c r="LXN54" s="329" t="s">
        <v>164</v>
      </c>
      <c r="LXO54" s="329" t="s">
        <v>164</v>
      </c>
      <c r="LXP54" s="329" t="s">
        <v>164</v>
      </c>
      <c r="LXQ54" s="329" t="s">
        <v>164</v>
      </c>
      <c r="LXR54" s="329" t="s">
        <v>164</v>
      </c>
      <c r="LXS54" s="329" t="s">
        <v>164</v>
      </c>
      <c r="LXT54" s="329" t="s">
        <v>164</v>
      </c>
      <c r="LXU54" s="329" t="s">
        <v>164</v>
      </c>
      <c r="LXV54" s="329" t="s">
        <v>164</v>
      </c>
      <c r="LXW54" s="329" t="s">
        <v>164</v>
      </c>
      <c r="LXX54" s="329" t="s">
        <v>164</v>
      </c>
      <c r="LXY54" s="329" t="s">
        <v>164</v>
      </c>
      <c r="LXZ54" s="329" t="s">
        <v>164</v>
      </c>
      <c r="LYA54" s="329" t="s">
        <v>164</v>
      </c>
      <c r="LYB54" s="329" t="s">
        <v>164</v>
      </c>
      <c r="LYC54" s="329" t="s">
        <v>164</v>
      </c>
      <c r="LYD54" s="329" t="s">
        <v>164</v>
      </c>
      <c r="LYE54" s="329" t="s">
        <v>164</v>
      </c>
      <c r="LYF54" s="329" t="s">
        <v>164</v>
      </c>
      <c r="LYG54" s="329" t="s">
        <v>164</v>
      </c>
      <c r="LYH54" s="329" t="s">
        <v>164</v>
      </c>
      <c r="LYI54" s="329" t="s">
        <v>164</v>
      </c>
      <c r="LYJ54" s="329" t="s">
        <v>164</v>
      </c>
      <c r="LYK54" s="329" t="s">
        <v>164</v>
      </c>
      <c r="LYL54" s="329" t="s">
        <v>164</v>
      </c>
      <c r="LYM54" s="329" t="s">
        <v>164</v>
      </c>
      <c r="LYN54" s="329" t="s">
        <v>164</v>
      </c>
      <c r="LYO54" s="329" t="s">
        <v>164</v>
      </c>
      <c r="LYP54" s="329" t="s">
        <v>164</v>
      </c>
      <c r="LYQ54" s="329" t="s">
        <v>164</v>
      </c>
      <c r="LYR54" s="329" t="s">
        <v>164</v>
      </c>
      <c r="LYS54" s="329" t="s">
        <v>164</v>
      </c>
      <c r="LYT54" s="329" t="s">
        <v>164</v>
      </c>
      <c r="LYU54" s="329" t="s">
        <v>164</v>
      </c>
      <c r="LYV54" s="329" t="s">
        <v>164</v>
      </c>
      <c r="LYW54" s="329" t="s">
        <v>164</v>
      </c>
      <c r="LYX54" s="329" t="s">
        <v>164</v>
      </c>
      <c r="LYY54" s="329" t="s">
        <v>164</v>
      </c>
      <c r="LYZ54" s="329" t="s">
        <v>164</v>
      </c>
      <c r="LZA54" s="329" t="s">
        <v>164</v>
      </c>
      <c r="LZB54" s="329" t="s">
        <v>164</v>
      </c>
      <c r="LZC54" s="329" t="s">
        <v>164</v>
      </c>
      <c r="LZD54" s="329" t="s">
        <v>164</v>
      </c>
      <c r="LZE54" s="329" t="s">
        <v>164</v>
      </c>
      <c r="LZF54" s="329" t="s">
        <v>164</v>
      </c>
      <c r="LZG54" s="329" t="s">
        <v>164</v>
      </c>
      <c r="LZH54" s="329" t="s">
        <v>164</v>
      </c>
      <c r="LZI54" s="329" t="s">
        <v>164</v>
      </c>
      <c r="LZJ54" s="329" t="s">
        <v>164</v>
      </c>
      <c r="LZK54" s="329" t="s">
        <v>164</v>
      </c>
      <c r="LZL54" s="329" t="s">
        <v>164</v>
      </c>
      <c r="LZM54" s="329" t="s">
        <v>164</v>
      </c>
      <c r="LZN54" s="329" t="s">
        <v>164</v>
      </c>
      <c r="LZO54" s="329" t="s">
        <v>164</v>
      </c>
      <c r="LZP54" s="329" t="s">
        <v>164</v>
      </c>
      <c r="LZQ54" s="329" t="s">
        <v>164</v>
      </c>
      <c r="LZR54" s="329" t="s">
        <v>164</v>
      </c>
      <c r="LZS54" s="329" t="s">
        <v>164</v>
      </c>
      <c r="LZT54" s="329" t="s">
        <v>164</v>
      </c>
      <c r="LZU54" s="329" t="s">
        <v>164</v>
      </c>
      <c r="LZV54" s="329" t="s">
        <v>164</v>
      </c>
      <c r="LZW54" s="329" t="s">
        <v>164</v>
      </c>
      <c r="LZX54" s="329" t="s">
        <v>164</v>
      </c>
      <c r="LZY54" s="329" t="s">
        <v>164</v>
      </c>
      <c r="LZZ54" s="329" t="s">
        <v>164</v>
      </c>
      <c r="MAA54" s="329" t="s">
        <v>164</v>
      </c>
      <c r="MAB54" s="329" t="s">
        <v>164</v>
      </c>
      <c r="MAC54" s="329" t="s">
        <v>164</v>
      </c>
      <c r="MAD54" s="329" t="s">
        <v>164</v>
      </c>
      <c r="MAE54" s="329" t="s">
        <v>164</v>
      </c>
      <c r="MAF54" s="329" t="s">
        <v>164</v>
      </c>
      <c r="MAG54" s="329" t="s">
        <v>164</v>
      </c>
      <c r="MAH54" s="329" t="s">
        <v>164</v>
      </c>
      <c r="MAI54" s="329" t="s">
        <v>164</v>
      </c>
      <c r="MAJ54" s="329" t="s">
        <v>164</v>
      </c>
      <c r="MAK54" s="329" t="s">
        <v>164</v>
      </c>
      <c r="MAL54" s="329" t="s">
        <v>164</v>
      </c>
      <c r="MAM54" s="329" t="s">
        <v>164</v>
      </c>
      <c r="MAN54" s="329" t="s">
        <v>164</v>
      </c>
      <c r="MAO54" s="329" t="s">
        <v>164</v>
      </c>
      <c r="MAP54" s="329" t="s">
        <v>164</v>
      </c>
      <c r="MAQ54" s="329" t="s">
        <v>164</v>
      </c>
      <c r="MAR54" s="329" t="s">
        <v>164</v>
      </c>
      <c r="MAS54" s="329" t="s">
        <v>164</v>
      </c>
      <c r="MAT54" s="329" t="s">
        <v>164</v>
      </c>
      <c r="MAU54" s="329" t="s">
        <v>164</v>
      </c>
      <c r="MAV54" s="329" t="s">
        <v>164</v>
      </c>
      <c r="MAW54" s="329" t="s">
        <v>164</v>
      </c>
      <c r="MAX54" s="329" t="s">
        <v>164</v>
      </c>
      <c r="MAY54" s="329" t="s">
        <v>164</v>
      </c>
      <c r="MAZ54" s="329" t="s">
        <v>164</v>
      </c>
      <c r="MBA54" s="329" t="s">
        <v>164</v>
      </c>
      <c r="MBB54" s="329" t="s">
        <v>164</v>
      </c>
      <c r="MBC54" s="329" t="s">
        <v>164</v>
      </c>
      <c r="MBD54" s="329" t="s">
        <v>164</v>
      </c>
      <c r="MBE54" s="329" t="s">
        <v>164</v>
      </c>
      <c r="MBF54" s="329" t="s">
        <v>164</v>
      </c>
      <c r="MBG54" s="329" t="s">
        <v>164</v>
      </c>
      <c r="MBH54" s="329" t="s">
        <v>164</v>
      </c>
      <c r="MBI54" s="329" t="s">
        <v>164</v>
      </c>
      <c r="MBJ54" s="329" t="s">
        <v>164</v>
      </c>
      <c r="MBK54" s="329" t="s">
        <v>164</v>
      </c>
      <c r="MBL54" s="329" t="s">
        <v>164</v>
      </c>
      <c r="MBM54" s="329" t="s">
        <v>164</v>
      </c>
      <c r="MBN54" s="329" t="s">
        <v>164</v>
      </c>
      <c r="MBO54" s="329" t="s">
        <v>164</v>
      </c>
      <c r="MBP54" s="329" t="s">
        <v>164</v>
      </c>
      <c r="MBQ54" s="329" t="s">
        <v>164</v>
      </c>
      <c r="MBR54" s="329" t="s">
        <v>164</v>
      </c>
      <c r="MBS54" s="329" t="s">
        <v>164</v>
      </c>
      <c r="MBT54" s="329" t="s">
        <v>164</v>
      </c>
      <c r="MBU54" s="329" t="s">
        <v>164</v>
      </c>
      <c r="MBV54" s="329" t="s">
        <v>164</v>
      </c>
      <c r="MBW54" s="329" t="s">
        <v>164</v>
      </c>
      <c r="MBX54" s="329" t="s">
        <v>164</v>
      </c>
      <c r="MBY54" s="329" t="s">
        <v>164</v>
      </c>
      <c r="MBZ54" s="329" t="s">
        <v>164</v>
      </c>
      <c r="MCA54" s="329" t="s">
        <v>164</v>
      </c>
      <c r="MCB54" s="329" t="s">
        <v>164</v>
      </c>
      <c r="MCC54" s="329" t="s">
        <v>164</v>
      </c>
      <c r="MCD54" s="329" t="s">
        <v>164</v>
      </c>
      <c r="MCE54" s="329" t="s">
        <v>164</v>
      </c>
      <c r="MCF54" s="329" t="s">
        <v>164</v>
      </c>
      <c r="MCG54" s="329" t="s">
        <v>164</v>
      </c>
      <c r="MCH54" s="329" t="s">
        <v>164</v>
      </c>
      <c r="MCI54" s="329" t="s">
        <v>164</v>
      </c>
      <c r="MCJ54" s="329" t="s">
        <v>164</v>
      </c>
      <c r="MCK54" s="329" t="s">
        <v>164</v>
      </c>
      <c r="MCL54" s="329" t="s">
        <v>164</v>
      </c>
      <c r="MCM54" s="329" t="s">
        <v>164</v>
      </c>
      <c r="MCN54" s="329" t="s">
        <v>164</v>
      </c>
      <c r="MCO54" s="329" t="s">
        <v>164</v>
      </c>
      <c r="MCP54" s="329" t="s">
        <v>164</v>
      </c>
      <c r="MCQ54" s="329" t="s">
        <v>164</v>
      </c>
      <c r="MCR54" s="329" t="s">
        <v>164</v>
      </c>
      <c r="MCS54" s="329" t="s">
        <v>164</v>
      </c>
      <c r="MCT54" s="329" t="s">
        <v>164</v>
      </c>
      <c r="MCU54" s="329" t="s">
        <v>164</v>
      </c>
      <c r="MCV54" s="329" t="s">
        <v>164</v>
      </c>
      <c r="MCW54" s="329" t="s">
        <v>164</v>
      </c>
      <c r="MCX54" s="329" t="s">
        <v>164</v>
      </c>
      <c r="MCY54" s="329" t="s">
        <v>164</v>
      </c>
      <c r="MCZ54" s="329" t="s">
        <v>164</v>
      </c>
      <c r="MDA54" s="329" t="s">
        <v>164</v>
      </c>
      <c r="MDB54" s="329" t="s">
        <v>164</v>
      </c>
      <c r="MDC54" s="329" t="s">
        <v>164</v>
      </c>
      <c r="MDD54" s="329" t="s">
        <v>164</v>
      </c>
      <c r="MDE54" s="329" t="s">
        <v>164</v>
      </c>
      <c r="MDF54" s="329" t="s">
        <v>164</v>
      </c>
      <c r="MDG54" s="329" t="s">
        <v>164</v>
      </c>
      <c r="MDH54" s="329" t="s">
        <v>164</v>
      </c>
      <c r="MDI54" s="329" t="s">
        <v>164</v>
      </c>
      <c r="MDJ54" s="329" t="s">
        <v>164</v>
      </c>
      <c r="MDK54" s="329" t="s">
        <v>164</v>
      </c>
      <c r="MDL54" s="329" t="s">
        <v>164</v>
      </c>
      <c r="MDM54" s="329" t="s">
        <v>164</v>
      </c>
      <c r="MDN54" s="329" t="s">
        <v>164</v>
      </c>
      <c r="MDO54" s="329" t="s">
        <v>164</v>
      </c>
      <c r="MDP54" s="329" t="s">
        <v>164</v>
      </c>
      <c r="MDQ54" s="329" t="s">
        <v>164</v>
      </c>
      <c r="MDR54" s="329" t="s">
        <v>164</v>
      </c>
      <c r="MDS54" s="329" t="s">
        <v>164</v>
      </c>
      <c r="MDT54" s="329" t="s">
        <v>164</v>
      </c>
      <c r="MDU54" s="329" t="s">
        <v>164</v>
      </c>
      <c r="MDV54" s="329" t="s">
        <v>164</v>
      </c>
      <c r="MDW54" s="329" t="s">
        <v>164</v>
      </c>
      <c r="MDX54" s="329" t="s">
        <v>164</v>
      </c>
      <c r="MDY54" s="329" t="s">
        <v>164</v>
      </c>
      <c r="MDZ54" s="329" t="s">
        <v>164</v>
      </c>
      <c r="MEA54" s="329" t="s">
        <v>164</v>
      </c>
      <c r="MEB54" s="329" t="s">
        <v>164</v>
      </c>
      <c r="MEC54" s="329" t="s">
        <v>164</v>
      </c>
      <c r="MED54" s="329" t="s">
        <v>164</v>
      </c>
      <c r="MEE54" s="329" t="s">
        <v>164</v>
      </c>
      <c r="MEF54" s="329" t="s">
        <v>164</v>
      </c>
      <c r="MEG54" s="329" t="s">
        <v>164</v>
      </c>
      <c r="MEH54" s="329" t="s">
        <v>164</v>
      </c>
      <c r="MEI54" s="329" t="s">
        <v>164</v>
      </c>
      <c r="MEJ54" s="329" t="s">
        <v>164</v>
      </c>
      <c r="MEK54" s="329" t="s">
        <v>164</v>
      </c>
      <c r="MEL54" s="329" t="s">
        <v>164</v>
      </c>
      <c r="MEM54" s="329" t="s">
        <v>164</v>
      </c>
      <c r="MEN54" s="329" t="s">
        <v>164</v>
      </c>
      <c r="MEO54" s="329" t="s">
        <v>164</v>
      </c>
      <c r="MEP54" s="329" t="s">
        <v>164</v>
      </c>
      <c r="MEQ54" s="329" t="s">
        <v>164</v>
      </c>
      <c r="MER54" s="329" t="s">
        <v>164</v>
      </c>
      <c r="MES54" s="329" t="s">
        <v>164</v>
      </c>
      <c r="MET54" s="329" t="s">
        <v>164</v>
      </c>
      <c r="MEU54" s="329" t="s">
        <v>164</v>
      </c>
      <c r="MEV54" s="329" t="s">
        <v>164</v>
      </c>
      <c r="MEW54" s="329" t="s">
        <v>164</v>
      </c>
      <c r="MEX54" s="329" t="s">
        <v>164</v>
      </c>
      <c r="MEY54" s="329" t="s">
        <v>164</v>
      </c>
      <c r="MEZ54" s="329" t="s">
        <v>164</v>
      </c>
      <c r="MFA54" s="329" t="s">
        <v>164</v>
      </c>
      <c r="MFB54" s="329" t="s">
        <v>164</v>
      </c>
      <c r="MFC54" s="329" t="s">
        <v>164</v>
      </c>
      <c r="MFD54" s="329" t="s">
        <v>164</v>
      </c>
      <c r="MFE54" s="329" t="s">
        <v>164</v>
      </c>
      <c r="MFF54" s="329" t="s">
        <v>164</v>
      </c>
      <c r="MFG54" s="329" t="s">
        <v>164</v>
      </c>
      <c r="MFH54" s="329" t="s">
        <v>164</v>
      </c>
      <c r="MFI54" s="329" t="s">
        <v>164</v>
      </c>
      <c r="MFJ54" s="329" t="s">
        <v>164</v>
      </c>
      <c r="MFK54" s="329" t="s">
        <v>164</v>
      </c>
      <c r="MFL54" s="329" t="s">
        <v>164</v>
      </c>
      <c r="MFM54" s="329" t="s">
        <v>164</v>
      </c>
      <c r="MFN54" s="329" t="s">
        <v>164</v>
      </c>
      <c r="MFO54" s="329" t="s">
        <v>164</v>
      </c>
      <c r="MFP54" s="329" t="s">
        <v>164</v>
      </c>
      <c r="MFQ54" s="329" t="s">
        <v>164</v>
      </c>
      <c r="MFR54" s="329" t="s">
        <v>164</v>
      </c>
      <c r="MFS54" s="329" t="s">
        <v>164</v>
      </c>
      <c r="MFT54" s="329" t="s">
        <v>164</v>
      </c>
      <c r="MFU54" s="329" t="s">
        <v>164</v>
      </c>
      <c r="MFV54" s="329" t="s">
        <v>164</v>
      </c>
      <c r="MFW54" s="329" t="s">
        <v>164</v>
      </c>
      <c r="MFX54" s="329" t="s">
        <v>164</v>
      </c>
      <c r="MFY54" s="329" t="s">
        <v>164</v>
      </c>
      <c r="MFZ54" s="329" t="s">
        <v>164</v>
      </c>
      <c r="MGA54" s="329" t="s">
        <v>164</v>
      </c>
      <c r="MGB54" s="329" t="s">
        <v>164</v>
      </c>
      <c r="MGC54" s="329" t="s">
        <v>164</v>
      </c>
      <c r="MGD54" s="329" t="s">
        <v>164</v>
      </c>
      <c r="MGE54" s="329" t="s">
        <v>164</v>
      </c>
      <c r="MGF54" s="329" t="s">
        <v>164</v>
      </c>
      <c r="MGG54" s="329" t="s">
        <v>164</v>
      </c>
      <c r="MGH54" s="329" t="s">
        <v>164</v>
      </c>
      <c r="MGI54" s="329" t="s">
        <v>164</v>
      </c>
      <c r="MGJ54" s="329" t="s">
        <v>164</v>
      </c>
      <c r="MGK54" s="329" t="s">
        <v>164</v>
      </c>
      <c r="MGL54" s="329" t="s">
        <v>164</v>
      </c>
      <c r="MGM54" s="329" t="s">
        <v>164</v>
      </c>
      <c r="MGN54" s="329" t="s">
        <v>164</v>
      </c>
      <c r="MGO54" s="329" t="s">
        <v>164</v>
      </c>
      <c r="MGP54" s="329" t="s">
        <v>164</v>
      </c>
      <c r="MGQ54" s="329" t="s">
        <v>164</v>
      </c>
      <c r="MGR54" s="329" t="s">
        <v>164</v>
      </c>
      <c r="MGS54" s="329" t="s">
        <v>164</v>
      </c>
      <c r="MGT54" s="329" t="s">
        <v>164</v>
      </c>
      <c r="MGU54" s="329" t="s">
        <v>164</v>
      </c>
      <c r="MGV54" s="329" t="s">
        <v>164</v>
      </c>
      <c r="MGW54" s="329" t="s">
        <v>164</v>
      </c>
      <c r="MGX54" s="329" t="s">
        <v>164</v>
      </c>
      <c r="MGY54" s="329" t="s">
        <v>164</v>
      </c>
      <c r="MGZ54" s="329" t="s">
        <v>164</v>
      </c>
      <c r="MHA54" s="329" t="s">
        <v>164</v>
      </c>
      <c r="MHB54" s="329" t="s">
        <v>164</v>
      </c>
      <c r="MHC54" s="329" t="s">
        <v>164</v>
      </c>
      <c r="MHD54" s="329" t="s">
        <v>164</v>
      </c>
      <c r="MHE54" s="329" t="s">
        <v>164</v>
      </c>
      <c r="MHF54" s="329" t="s">
        <v>164</v>
      </c>
      <c r="MHG54" s="329" t="s">
        <v>164</v>
      </c>
      <c r="MHH54" s="329" t="s">
        <v>164</v>
      </c>
      <c r="MHI54" s="329" t="s">
        <v>164</v>
      </c>
      <c r="MHJ54" s="329" t="s">
        <v>164</v>
      </c>
      <c r="MHK54" s="329" t="s">
        <v>164</v>
      </c>
      <c r="MHL54" s="329" t="s">
        <v>164</v>
      </c>
      <c r="MHM54" s="329" t="s">
        <v>164</v>
      </c>
      <c r="MHN54" s="329" t="s">
        <v>164</v>
      </c>
      <c r="MHO54" s="329" t="s">
        <v>164</v>
      </c>
      <c r="MHP54" s="329" t="s">
        <v>164</v>
      </c>
      <c r="MHQ54" s="329" t="s">
        <v>164</v>
      </c>
      <c r="MHR54" s="329" t="s">
        <v>164</v>
      </c>
      <c r="MHS54" s="329" t="s">
        <v>164</v>
      </c>
      <c r="MHT54" s="329" t="s">
        <v>164</v>
      </c>
      <c r="MHU54" s="329" t="s">
        <v>164</v>
      </c>
      <c r="MHV54" s="329" t="s">
        <v>164</v>
      </c>
      <c r="MHW54" s="329" t="s">
        <v>164</v>
      </c>
      <c r="MHX54" s="329" t="s">
        <v>164</v>
      </c>
      <c r="MHY54" s="329" t="s">
        <v>164</v>
      </c>
      <c r="MHZ54" s="329" t="s">
        <v>164</v>
      </c>
      <c r="MIA54" s="329" t="s">
        <v>164</v>
      </c>
      <c r="MIB54" s="329" t="s">
        <v>164</v>
      </c>
      <c r="MIC54" s="329" t="s">
        <v>164</v>
      </c>
      <c r="MID54" s="329" t="s">
        <v>164</v>
      </c>
      <c r="MIE54" s="329" t="s">
        <v>164</v>
      </c>
      <c r="MIF54" s="329" t="s">
        <v>164</v>
      </c>
      <c r="MIG54" s="329" t="s">
        <v>164</v>
      </c>
      <c r="MIH54" s="329" t="s">
        <v>164</v>
      </c>
      <c r="MII54" s="329" t="s">
        <v>164</v>
      </c>
      <c r="MIJ54" s="329" t="s">
        <v>164</v>
      </c>
      <c r="MIK54" s="329" t="s">
        <v>164</v>
      </c>
      <c r="MIL54" s="329" t="s">
        <v>164</v>
      </c>
      <c r="MIM54" s="329" t="s">
        <v>164</v>
      </c>
      <c r="MIN54" s="329" t="s">
        <v>164</v>
      </c>
      <c r="MIO54" s="329" t="s">
        <v>164</v>
      </c>
      <c r="MIP54" s="329" t="s">
        <v>164</v>
      </c>
      <c r="MIQ54" s="329" t="s">
        <v>164</v>
      </c>
      <c r="MIR54" s="329" t="s">
        <v>164</v>
      </c>
      <c r="MIS54" s="329" t="s">
        <v>164</v>
      </c>
      <c r="MIT54" s="329" t="s">
        <v>164</v>
      </c>
      <c r="MIU54" s="329" t="s">
        <v>164</v>
      </c>
      <c r="MIV54" s="329" t="s">
        <v>164</v>
      </c>
      <c r="MIW54" s="329" t="s">
        <v>164</v>
      </c>
      <c r="MIX54" s="329" t="s">
        <v>164</v>
      </c>
      <c r="MIY54" s="329" t="s">
        <v>164</v>
      </c>
      <c r="MIZ54" s="329" t="s">
        <v>164</v>
      </c>
      <c r="MJA54" s="329" t="s">
        <v>164</v>
      </c>
      <c r="MJB54" s="329" t="s">
        <v>164</v>
      </c>
      <c r="MJC54" s="329" t="s">
        <v>164</v>
      </c>
      <c r="MJD54" s="329" t="s">
        <v>164</v>
      </c>
      <c r="MJE54" s="329" t="s">
        <v>164</v>
      </c>
      <c r="MJF54" s="329" t="s">
        <v>164</v>
      </c>
      <c r="MJG54" s="329" t="s">
        <v>164</v>
      </c>
      <c r="MJH54" s="329" t="s">
        <v>164</v>
      </c>
      <c r="MJI54" s="329" t="s">
        <v>164</v>
      </c>
      <c r="MJJ54" s="329" t="s">
        <v>164</v>
      </c>
      <c r="MJK54" s="329" t="s">
        <v>164</v>
      </c>
      <c r="MJL54" s="329" t="s">
        <v>164</v>
      </c>
      <c r="MJM54" s="329" t="s">
        <v>164</v>
      </c>
      <c r="MJN54" s="329" t="s">
        <v>164</v>
      </c>
      <c r="MJO54" s="329" t="s">
        <v>164</v>
      </c>
      <c r="MJP54" s="329" t="s">
        <v>164</v>
      </c>
      <c r="MJQ54" s="329" t="s">
        <v>164</v>
      </c>
      <c r="MJR54" s="329" t="s">
        <v>164</v>
      </c>
      <c r="MJS54" s="329" t="s">
        <v>164</v>
      </c>
      <c r="MJT54" s="329" t="s">
        <v>164</v>
      </c>
      <c r="MJU54" s="329" t="s">
        <v>164</v>
      </c>
      <c r="MJV54" s="329" t="s">
        <v>164</v>
      </c>
      <c r="MJW54" s="329" t="s">
        <v>164</v>
      </c>
      <c r="MJX54" s="329" t="s">
        <v>164</v>
      </c>
      <c r="MJY54" s="329" t="s">
        <v>164</v>
      </c>
      <c r="MJZ54" s="329" t="s">
        <v>164</v>
      </c>
      <c r="MKA54" s="329" t="s">
        <v>164</v>
      </c>
      <c r="MKB54" s="329" t="s">
        <v>164</v>
      </c>
      <c r="MKC54" s="329" t="s">
        <v>164</v>
      </c>
      <c r="MKD54" s="329" t="s">
        <v>164</v>
      </c>
      <c r="MKE54" s="329" t="s">
        <v>164</v>
      </c>
      <c r="MKF54" s="329" t="s">
        <v>164</v>
      </c>
      <c r="MKG54" s="329" t="s">
        <v>164</v>
      </c>
      <c r="MKH54" s="329" t="s">
        <v>164</v>
      </c>
      <c r="MKI54" s="329" t="s">
        <v>164</v>
      </c>
      <c r="MKJ54" s="329" t="s">
        <v>164</v>
      </c>
      <c r="MKK54" s="329" t="s">
        <v>164</v>
      </c>
      <c r="MKL54" s="329" t="s">
        <v>164</v>
      </c>
      <c r="MKM54" s="329" t="s">
        <v>164</v>
      </c>
      <c r="MKN54" s="329" t="s">
        <v>164</v>
      </c>
      <c r="MKO54" s="329" t="s">
        <v>164</v>
      </c>
      <c r="MKP54" s="329" t="s">
        <v>164</v>
      </c>
      <c r="MKQ54" s="329" t="s">
        <v>164</v>
      </c>
      <c r="MKR54" s="329" t="s">
        <v>164</v>
      </c>
      <c r="MKS54" s="329" t="s">
        <v>164</v>
      </c>
      <c r="MKT54" s="329" t="s">
        <v>164</v>
      </c>
      <c r="MKU54" s="329" t="s">
        <v>164</v>
      </c>
      <c r="MKV54" s="329" t="s">
        <v>164</v>
      </c>
      <c r="MKW54" s="329" t="s">
        <v>164</v>
      </c>
      <c r="MKX54" s="329" t="s">
        <v>164</v>
      </c>
      <c r="MKY54" s="329" t="s">
        <v>164</v>
      </c>
      <c r="MKZ54" s="329" t="s">
        <v>164</v>
      </c>
      <c r="MLA54" s="329" t="s">
        <v>164</v>
      </c>
      <c r="MLB54" s="329" t="s">
        <v>164</v>
      </c>
      <c r="MLC54" s="329" t="s">
        <v>164</v>
      </c>
      <c r="MLD54" s="329" t="s">
        <v>164</v>
      </c>
      <c r="MLE54" s="329" t="s">
        <v>164</v>
      </c>
      <c r="MLF54" s="329" t="s">
        <v>164</v>
      </c>
      <c r="MLG54" s="329" t="s">
        <v>164</v>
      </c>
      <c r="MLH54" s="329" t="s">
        <v>164</v>
      </c>
      <c r="MLI54" s="329" t="s">
        <v>164</v>
      </c>
      <c r="MLJ54" s="329" t="s">
        <v>164</v>
      </c>
      <c r="MLK54" s="329" t="s">
        <v>164</v>
      </c>
      <c r="MLL54" s="329" t="s">
        <v>164</v>
      </c>
      <c r="MLM54" s="329" t="s">
        <v>164</v>
      </c>
      <c r="MLN54" s="329" t="s">
        <v>164</v>
      </c>
      <c r="MLO54" s="329" t="s">
        <v>164</v>
      </c>
      <c r="MLP54" s="329" t="s">
        <v>164</v>
      </c>
      <c r="MLQ54" s="329" t="s">
        <v>164</v>
      </c>
      <c r="MLR54" s="329" t="s">
        <v>164</v>
      </c>
      <c r="MLS54" s="329" t="s">
        <v>164</v>
      </c>
      <c r="MLT54" s="329" t="s">
        <v>164</v>
      </c>
      <c r="MLU54" s="329" t="s">
        <v>164</v>
      </c>
      <c r="MLV54" s="329" t="s">
        <v>164</v>
      </c>
      <c r="MLW54" s="329" t="s">
        <v>164</v>
      </c>
      <c r="MLX54" s="329" t="s">
        <v>164</v>
      </c>
      <c r="MLY54" s="329" t="s">
        <v>164</v>
      </c>
      <c r="MLZ54" s="329" t="s">
        <v>164</v>
      </c>
      <c r="MMA54" s="329" t="s">
        <v>164</v>
      </c>
      <c r="MMB54" s="329" t="s">
        <v>164</v>
      </c>
      <c r="MMC54" s="329" t="s">
        <v>164</v>
      </c>
      <c r="MMD54" s="329" t="s">
        <v>164</v>
      </c>
      <c r="MME54" s="329" t="s">
        <v>164</v>
      </c>
      <c r="MMF54" s="329" t="s">
        <v>164</v>
      </c>
      <c r="MMG54" s="329" t="s">
        <v>164</v>
      </c>
      <c r="MMH54" s="329" t="s">
        <v>164</v>
      </c>
      <c r="MMI54" s="329" t="s">
        <v>164</v>
      </c>
      <c r="MMJ54" s="329" t="s">
        <v>164</v>
      </c>
      <c r="MMK54" s="329" t="s">
        <v>164</v>
      </c>
      <c r="MML54" s="329" t="s">
        <v>164</v>
      </c>
      <c r="MMM54" s="329" t="s">
        <v>164</v>
      </c>
      <c r="MMN54" s="329" t="s">
        <v>164</v>
      </c>
      <c r="MMO54" s="329" t="s">
        <v>164</v>
      </c>
      <c r="MMP54" s="329" t="s">
        <v>164</v>
      </c>
      <c r="MMQ54" s="329" t="s">
        <v>164</v>
      </c>
      <c r="MMR54" s="329" t="s">
        <v>164</v>
      </c>
      <c r="MMS54" s="329" t="s">
        <v>164</v>
      </c>
      <c r="MMT54" s="329" t="s">
        <v>164</v>
      </c>
      <c r="MMU54" s="329" t="s">
        <v>164</v>
      </c>
      <c r="MMV54" s="329" t="s">
        <v>164</v>
      </c>
      <c r="MMW54" s="329" t="s">
        <v>164</v>
      </c>
      <c r="MMX54" s="329" t="s">
        <v>164</v>
      </c>
      <c r="MMY54" s="329" t="s">
        <v>164</v>
      </c>
      <c r="MMZ54" s="329" t="s">
        <v>164</v>
      </c>
      <c r="MNA54" s="329" t="s">
        <v>164</v>
      </c>
      <c r="MNB54" s="329" t="s">
        <v>164</v>
      </c>
      <c r="MNC54" s="329" t="s">
        <v>164</v>
      </c>
      <c r="MND54" s="329" t="s">
        <v>164</v>
      </c>
      <c r="MNE54" s="329" t="s">
        <v>164</v>
      </c>
      <c r="MNF54" s="329" t="s">
        <v>164</v>
      </c>
      <c r="MNG54" s="329" t="s">
        <v>164</v>
      </c>
      <c r="MNH54" s="329" t="s">
        <v>164</v>
      </c>
      <c r="MNI54" s="329" t="s">
        <v>164</v>
      </c>
      <c r="MNJ54" s="329" t="s">
        <v>164</v>
      </c>
      <c r="MNK54" s="329" t="s">
        <v>164</v>
      </c>
      <c r="MNL54" s="329" t="s">
        <v>164</v>
      </c>
      <c r="MNM54" s="329" t="s">
        <v>164</v>
      </c>
      <c r="MNN54" s="329" t="s">
        <v>164</v>
      </c>
      <c r="MNO54" s="329" t="s">
        <v>164</v>
      </c>
      <c r="MNP54" s="329" t="s">
        <v>164</v>
      </c>
      <c r="MNQ54" s="329" t="s">
        <v>164</v>
      </c>
      <c r="MNR54" s="329" t="s">
        <v>164</v>
      </c>
      <c r="MNS54" s="329" t="s">
        <v>164</v>
      </c>
      <c r="MNT54" s="329" t="s">
        <v>164</v>
      </c>
      <c r="MNU54" s="329" t="s">
        <v>164</v>
      </c>
      <c r="MNV54" s="329" t="s">
        <v>164</v>
      </c>
      <c r="MNW54" s="329" t="s">
        <v>164</v>
      </c>
      <c r="MNX54" s="329" t="s">
        <v>164</v>
      </c>
      <c r="MNY54" s="329" t="s">
        <v>164</v>
      </c>
      <c r="MNZ54" s="329" t="s">
        <v>164</v>
      </c>
      <c r="MOA54" s="329" t="s">
        <v>164</v>
      </c>
      <c r="MOB54" s="329" t="s">
        <v>164</v>
      </c>
      <c r="MOC54" s="329" t="s">
        <v>164</v>
      </c>
      <c r="MOD54" s="329" t="s">
        <v>164</v>
      </c>
      <c r="MOE54" s="329" t="s">
        <v>164</v>
      </c>
      <c r="MOF54" s="329" t="s">
        <v>164</v>
      </c>
      <c r="MOG54" s="329" t="s">
        <v>164</v>
      </c>
      <c r="MOH54" s="329" t="s">
        <v>164</v>
      </c>
      <c r="MOI54" s="329" t="s">
        <v>164</v>
      </c>
      <c r="MOJ54" s="329" t="s">
        <v>164</v>
      </c>
      <c r="MOK54" s="329" t="s">
        <v>164</v>
      </c>
      <c r="MOL54" s="329" t="s">
        <v>164</v>
      </c>
      <c r="MOM54" s="329" t="s">
        <v>164</v>
      </c>
      <c r="MON54" s="329" t="s">
        <v>164</v>
      </c>
      <c r="MOO54" s="329" t="s">
        <v>164</v>
      </c>
      <c r="MOP54" s="329" t="s">
        <v>164</v>
      </c>
      <c r="MOQ54" s="329" t="s">
        <v>164</v>
      </c>
      <c r="MOR54" s="329" t="s">
        <v>164</v>
      </c>
      <c r="MOS54" s="329" t="s">
        <v>164</v>
      </c>
      <c r="MOT54" s="329" t="s">
        <v>164</v>
      </c>
      <c r="MOU54" s="329" t="s">
        <v>164</v>
      </c>
      <c r="MOV54" s="329" t="s">
        <v>164</v>
      </c>
      <c r="MOW54" s="329" t="s">
        <v>164</v>
      </c>
      <c r="MOX54" s="329" t="s">
        <v>164</v>
      </c>
      <c r="MOY54" s="329" t="s">
        <v>164</v>
      </c>
      <c r="MOZ54" s="329" t="s">
        <v>164</v>
      </c>
      <c r="MPA54" s="329" t="s">
        <v>164</v>
      </c>
      <c r="MPB54" s="329" t="s">
        <v>164</v>
      </c>
      <c r="MPC54" s="329" t="s">
        <v>164</v>
      </c>
      <c r="MPD54" s="329" t="s">
        <v>164</v>
      </c>
      <c r="MPE54" s="329" t="s">
        <v>164</v>
      </c>
      <c r="MPF54" s="329" t="s">
        <v>164</v>
      </c>
      <c r="MPG54" s="329" t="s">
        <v>164</v>
      </c>
      <c r="MPH54" s="329" t="s">
        <v>164</v>
      </c>
      <c r="MPI54" s="329" t="s">
        <v>164</v>
      </c>
      <c r="MPJ54" s="329" t="s">
        <v>164</v>
      </c>
      <c r="MPK54" s="329" t="s">
        <v>164</v>
      </c>
      <c r="MPL54" s="329" t="s">
        <v>164</v>
      </c>
      <c r="MPM54" s="329" t="s">
        <v>164</v>
      </c>
      <c r="MPN54" s="329" t="s">
        <v>164</v>
      </c>
      <c r="MPO54" s="329" t="s">
        <v>164</v>
      </c>
      <c r="MPP54" s="329" t="s">
        <v>164</v>
      </c>
      <c r="MPQ54" s="329" t="s">
        <v>164</v>
      </c>
      <c r="MPR54" s="329" t="s">
        <v>164</v>
      </c>
      <c r="MPS54" s="329" t="s">
        <v>164</v>
      </c>
      <c r="MPT54" s="329" t="s">
        <v>164</v>
      </c>
      <c r="MPU54" s="329" t="s">
        <v>164</v>
      </c>
      <c r="MPV54" s="329" t="s">
        <v>164</v>
      </c>
      <c r="MPW54" s="329" t="s">
        <v>164</v>
      </c>
      <c r="MPX54" s="329" t="s">
        <v>164</v>
      </c>
      <c r="MPY54" s="329" t="s">
        <v>164</v>
      </c>
      <c r="MPZ54" s="329" t="s">
        <v>164</v>
      </c>
      <c r="MQA54" s="329" t="s">
        <v>164</v>
      </c>
      <c r="MQB54" s="329" t="s">
        <v>164</v>
      </c>
      <c r="MQC54" s="329" t="s">
        <v>164</v>
      </c>
      <c r="MQD54" s="329" t="s">
        <v>164</v>
      </c>
      <c r="MQE54" s="329" t="s">
        <v>164</v>
      </c>
      <c r="MQF54" s="329" t="s">
        <v>164</v>
      </c>
      <c r="MQG54" s="329" t="s">
        <v>164</v>
      </c>
      <c r="MQH54" s="329" t="s">
        <v>164</v>
      </c>
      <c r="MQI54" s="329" t="s">
        <v>164</v>
      </c>
      <c r="MQJ54" s="329" t="s">
        <v>164</v>
      </c>
      <c r="MQK54" s="329" t="s">
        <v>164</v>
      </c>
      <c r="MQL54" s="329" t="s">
        <v>164</v>
      </c>
      <c r="MQM54" s="329" t="s">
        <v>164</v>
      </c>
      <c r="MQN54" s="329" t="s">
        <v>164</v>
      </c>
      <c r="MQO54" s="329" t="s">
        <v>164</v>
      </c>
      <c r="MQP54" s="329" t="s">
        <v>164</v>
      </c>
      <c r="MQQ54" s="329" t="s">
        <v>164</v>
      </c>
      <c r="MQR54" s="329" t="s">
        <v>164</v>
      </c>
      <c r="MQS54" s="329" t="s">
        <v>164</v>
      </c>
      <c r="MQT54" s="329" t="s">
        <v>164</v>
      </c>
      <c r="MQU54" s="329" t="s">
        <v>164</v>
      </c>
      <c r="MQV54" s="329" t="s">
        <v>164</v>
      </c>
      <c r="MQW54" s="329" t="s">
        <v>164</v>
      </c>
      <c r="MQX54" s="329" t="s">
        <v>164</v>
      </c>
      <c r="MQY54" s="329" t="s">
        <v>164</v>
      </c>
      <c r="MQZ54" s="329" t="s">
        <v>164</v>
      </c>
      <c r="MRA54" s="329" t="s">
        <v>164</v>
      </c>
      <c r="MRB54" s="329" t="s">
        <v>164</v>
      </c>
      <c r="MRC54" s="329" t="s">
        <v>164</v>
      </c>
      <c r="MRD54" s="329" t="s">
        <v>164</v>
      </c>
      <c r="MRE54" s="329" t="s">
        <v>164</v>
      </c>
      <c r="MRF54" s="329" t="s">
        <v>164</v>
      </c>
      <c r="MRG54" s="329" t="s">
        <v>164</v>
      </c>
      <c r="MRH54" s="329" t="s">
        <v>164</v>
      </c>
      <c r="MRI54" s="329" t="s">
        <v>164</v>
      </c>
      <c r="MRJ54" s="329" t="s">
        <v>164</v>
      </c>
      <c r="MRK54" s="329" t="s">
        <v>164</v>
      </c>
      <c r="MRL54" s="329" t="s">
        <v>164</v>
      </c>
      <c r="MRM54" s="329" t="s">
        <v>164</v>
      </c>
      <c r="MRN54" s="329" t="s">
        <v>164</v>
      </c>
      <c r="MRO54" s="329" t="s">
        <v>164</v>
      </c>
      <c r="MRP54" s="329" t="s">
        <v>164</v>
      </c>
      <c r="MRQ54" s="329" t="s">
        <v>164</v>
      </c>
      <c r="MRR54" s="329" t="s">
        <v>164</v>
      </c>
      <c r="MRS54" s="329" t="s">
        <v>164</v>
      </c>
      <c r="MRT54" s="329" t="s">
        <v>164</v>
      </c>
      <c r="MRU54" s="329" t="s">
        <v>164</v>
      </c>
      <c r="MRV54" s="329" t="s">
        <v>164</v>
      </c>
      <c r="MRW54" s="329" t="s">
        <v>164</v>
      </c>
      <c r="MRX54" s="329" t="s">
        <v>164</v>
      </c>
      <c r="MRY54" s="329" t="s">
        <v>164</v>
      </c>
      <c r="MRZ54" s="329" t="s">
        <v>164</v>
      </c>
      <c r="MSA54" s="329" t="s">
        <v>164</v>
      </c>
      <c r="MSB54" s="329" t="s">
        <v>164</v>
      </c>
      <c r="MSC54" s="329" t="s">
        <v>164</v>
      </c>
      <c r="MSD54" s="329" t="s">
        <v>164</v>
      </c>
      <c r="MSE54" s="329" t="s">
        <v>164</v>
      </c>
      <c r="MSF54" s="329" t="s">
        <v>164</v>
      </c>
      <c r="MSG54" s="329" t="s">
        <v>164</v>
      </c>
      <c r="MSH54" s="329" t="s">
        <v>164</v>
      </c>
      <c r="MSI54" s="329" t="s">
        <v>164</v>
      </c>
      <c r="MSJ54" s="329" t="s">
        <v>164</v>
      </c>
      <c r="MSK54" s="329" t="s">
        <v>164</v>
      </c>
      <c r="MSL54" s="329" t="s">
        <v>164</v>
      </c>
      <c r="MSM54" s="329" t="s">
        <v>164</v>
      </c>
      <c r="MSN54" s="329" t="s">
        <v>164</v>
      </c>
      <c r="MSO54" s="329" t="s">
        <v>164</v>
      </c>
      <c r="MSP54" s="329" t="s">
        <v>164</v>
      </c>
      <c r="MSQ54" s="329" t="s">
        <v>164</v>
      </c>
      <c r="MSR54" s="329" t="s">
        <v>164</v>
      </c>
      <c r="MSS54" s="329" t="s">
        <v>164</v>
      </c>
      <c r="MST54" s="329" t="s">
        <v>164</v>
      </c>
      <c r="MSU54" s="329" t="s">
        <v>164</v>
      </c>
      <c r="MSV54" s="329" t="s">
        <v>164</v>
      </c>
      <c r="MSW54" s="329" t="s">
        <v>164</v>
      </c>
      <c r="MSX54" s="329" t="s">
        <v>164</v>
      </c>
      <c r="MSY54" s="329" t="s">
        <v>164</v>
      </c>
      <c r="MSZ54" s="329" t="s">
        <v>164</v>
      </c>
      <c r="MTA54" s="329" t="s">
        <v>164</v>
      </c>
      <c r="MTB54" s="329" t="s">
        <v>164</v>
      </c>
      <c r="MTC54" s="329" t="s">
        <v>164</v>
      </c>
      <c r="MTD54" s="329" t="s">
        <v>164</v>
      </c>
      <c r="MTE54" s="329" t="s">
        <v>164</v>
      </c>
      <c r="MTF54" s="329" t="s">
        <v>164</v>
      </c>
      <c r="MTG54" s="329" t="s">
        <v>164</v>
      </c>
      <c r="MTH54" s="329" t="s">
        <v>164</v>
      </c>
      <c r="MTI54" s="329" t="s">
        <v>164</v>
      </c>
      <c r="MTJ54" s="329" t="s">
        <v>164</v>
      </c>
      <c r="MTK54" s="329" t="s">
        <v>164</v>
      </c>
      <c r="MTL54" s="329" t="s">
        <v>164</v>
      </c>
      <c r="MTM54" s="329" t="s">
        <v>164</v>
      </c>
      <c r="MTN54" s="329" t="s">
        <v>164</v>
      </c>
      <c r="MTO54" s="329" t="s">
        <v>164</v>
      </c>
      <c r="MTP54" s="329" t="s">
        <v>164</v>
      </c>
      <c r="MTQ54" s="329" t="s">
        <v>164</v>
      </c>
      <c r="MTR54" s="329" t="s">
        <v>164</v>
      </c>
      <c r="MTS54" s="329" t="s">
        <v>164</v>
      </c>
      <c r="MTT54" s="329" t="s">
        <v>164</v>
      </c>
      <c r="MTU54" s="329" t="s">
        <v>164</v>
      </c>
      <c r="MTV54" s="329" t="s">
        <v>164</v>
      </c>
      <c r="MTW54" s="329" t="s">
        <v>164</v>
      </c>
      <c r="MTX54" s="329" t="s">
        <v>164</v>
      </c>
      <c r="MTY54" s="329" t="s">
        <v>164</v>
      </c>
      <c r="MTZ54" s="329" t="s">
        <v>164</v>
      </c>
      <c r="MUA54" s="329" t="s">
        <v>164</v>
      </c>
      <c r="MUB54" s="329" t="s">
        <v>164</v>
      </c>
      <c r="MUC54" s="329" t="s">
        <v>164</v>
      </c>
      <c r="MUD54" s="329" t="s">
        <v>164</v>
      </c>
      <c r="MUE54" s="329" t="s">
        <v>164</v>
      </c>
      <c r="MUF54" s="329" t="s">
        <v>164</v>
      </c>
      <c r="MUG54" s="329" t="s">
        <v>164</v>
      </c>
      <c r="MUH54" s="329" t="s">
        <v>164</v>
      </c>
      <c r="MUI54" s="329" t="s">
        <v>164</v>
      </c>
      <c r="MUJ54" s="329" t="s">
        <v>164</v>
      </c>
      <c r="MUK54" s="329" t="s">
        <v>164</v>
      </c>
      <c r="MUL54" s="329" t="s">
        <v>164</v>
      </c>
      <c r="MUM54" s="329" t="s">
        <v>164</v>
      </c>
      <c r="MUN54" s="329" t="s">
        <v>164</v>
      </c>
      <c r="MUO54" s="329" t="s">
        <v>164</v>
      </c>
      <c r="MUP54" s="329" t="s">
        <v>164</v>
      </c>
      <c r="MUQ54" s="329" t="s">
        <v>164</v>
      </c>
      <c r="MUR54" s="329" t="s">
        <v>164</v>
      </c>
      <c r="MUS54" s="329" t="s">
        <v>164</v>
      </c>
      <c r="MUT54" s="329" t="s">
        <v>164</v>
      </c>
      <c r="MUU54" s="329" t="s">
        <v>164</v>
      </c>
      <c r="MUV54" s="329" t="s">
        <v>164</v>
      </c>
      <c r="MUW54" s="329" t="s">
        <v>164</v>
      </c>
      <c r="MUX54" s="329" t="s">
        <v>164</v>
      </c>
      <c r="MUY54" s="329" t="s">
        <v>164</v>
      </c>
      <c r="MUZ54" s="329" t="s">
        <v>164</v>
      </c>
      <c r="MVA54" s="329" t="s">
        <v>164</v>
      </c>
      <c r="MVB54" s="329" t="s">
        <v>164</v>
      </c>
      <c r="MVC54" s="329" t="s">
        <v>164</v>
      </c>
      <c r="MVD54" s="329" t="s">
        <v>164</v>
      </c>
      <c r="MVE54" s="329" t="s">
        <v>164</v>
      </c>
      <c r="MVF54" s="329" t="s">
        <v>164</v>
      </c>
      <c r="MVG54" s="329" t="s">
        <v>164</v>
      </c>
      <c r="MVH54" s="329" t="s">
        <v>164</v>
      </c>
      <c r="MVI54" s="329" t="s">
        <v>164</v>
      </c>
      <c r="MVJ54" s="329" t="s">
        <v>164</v>
      </c>
      <c r="MVK54" s="329" t="s">
        <v>164</v>
      </c>
      <c r="MVL54" s="329" t="s">
        <v>164</v>
      </c>
      <c r="MVM54" s="329" t="s">
        <v>164</v>
      </c>
      <c r="MVN54" s="329" t="s">
        <v>164</v>
      </c>
      <c r="MVO54" s="329" t="s">
        <v>164</v>
      </c>
      <c r="MVP54" s="329" t="s">
        <v>164</v>
      </c>
      <c r="MVQ54" s="329" t="s">
        <v>164</v>
      </c>
      <c r="MVR54" s="329" t="s">
        <v>164</v>
      </c>
      <c r="MVS54" s="329" t="s">
        <v>164</v>
      </c>
      <c r="MVT54" s="329" t="s">
        <v>164</v>
      </c>
      <c r="MVU54" s="329" t="s">
        <v>164</v>
      </c>
      <c r="MVV54" s="329" t="s">
        <v>164</v>
      </c>
      <c r="MVW54" s="329" t="s">
        <v>164</v>
      </c>
      <c r="MVX54" s="329" t="s">
        <v>164</v>
      </c>
      <c r="MVY54" s="329" t="s">
        <v>164</v>
      </c>
      <c r="MVZ54" s="329" t="s">
        <v>164</v>
      </c>
      <c r="MWA54" s="329" t="s">
        <v>164</v>
      </c>
      <c r="MWB54" s="329" t="s">
        <v>164</v>
      </c>
      <c r="MWC54" s="329" t="s">
        <v>164</v>
      </c>
      <c r="MWD54" s="329" t="s">
        <v>164</v>
      </c>
      <c r="MWE54" s="329" t="s">
        <v>164</v>
      </c>
      <c r="MWF54" s="329" t="s">
        <v>164</v>
      </c>
      <c r="MWG54" s="329" t="s">
        <v>164</v>
      </c>
      <c r="MWH54" s="329" t="s">
        <v>164</v>
      </c>
      <c r="MWI54" s="329" t="s">
        <v>164</v>
      </c>
      <c r="MWJ54" s="329" t="s">
        <v>164</v>
      </c>
      <c r="MWK54" s="329" t="s">
        <v>164</v>
      </c>
      <c r="MWL54" s="329" t="s">
        <v>164</v>
      </c>
      <c r="MWM54" s="329" t="s">
        <v>164</v>
      </c>
      <c r="MWN54" s="329" t="s">
        <v>164</v>
      </c>
      <c r="MWO54" s="329" t="s">
        <v>164</v>
      </c>
      <c r="MWP54" s="329" t="s">
        <v>164</v>
      </c>
      <c r="MWQ54" s="329" t="s">
        <v>164</v>
      </c>
      <c r="MWR54" s="329" t="s">
        <v>164</v>
      </c>
      <c r="MWS54" s="329" t="s">
        <v>164</v>
      </c>
      <c r="MWT54" s="329" t="s">
        <v>164</v>
      </c>
      <c r="MWU54" s="329" t="s">
        <v>164</v>
      </c>
      <c r="MWV54" s="329" t="s">
        <v>164</v>
      </c>
      <c r="MWW54" s="329" t="s">
        <v>164</v>
      </c>
      <c r="MWX54" s="329" t="s">
        <v>164</v>
      </c>
      <c r="MWY54" s="329" t="s">
        <v>164</v>
      </c>
      <c r="MWZ54" s="329" t="s">
        <v>164</v>
      </c>
      <c r="MXA54" s="329" t="s">
        <v>164</v>
      </c>
      <c r="MXB54" s="329" t="s">
        <v>164</v>
      </c>
      <c r="MXC54" s="329" t="s">
        <v>164</v>
      </c>
      <c r="MXD54" s="329" t="s">
        <v>164</v>
      </c>
      <c r="MXE54" s="329" t="s">
        <v>164</v>
      </c>
      <c r="MXF54" s="329" t="s">
        <v>164</v>
      </c>
      <c r="MXG54" s="329" t="s">
        <v>164</v>
      </c>
      <c r="MXH54" s="329" t="s">
        <v>164</v>
      </c>
      <c r="MXI54" s="329" t="s">
        <v>164</v>
      </c>
      <c r="MXJ54" s="329" t="s">
        <v>164</v>
      </c>
      <c r="MXK54" s="329" t="s">
        <v>164</v>
      </c>
      <c r="MXL54" s="329" t="s">
        <v>164</v>
      </c>
      <c r="MXM54" s="329" t="s">
        <v>164</v>
      </c>
      <c r="MXN54" s="329" t="s">
        <v>164</v>
      </c>
      <c r="MXO54" s="329" t="s">
        <v>164</v>
      </c>
      <c r="MXP54" s="329" t="s">
        <v>164</v>
      </c>
      <c r="MXQ54" s="329" t="s">
        <v>164</v>
      </c>
      <c r="MXR54" s="329" t="s">
        <v>164</v>
      </c>
      <c r="MXS54" s="329" t="s">
        <v>164</v>
      </c>
      <c r="MXT54" s="329" t="s">
        <v>164</v>
      </c>
      <c r="MXU54" s="329" t="s">
        <v>164</v>
      </c>
      <c r="MXV54" s="329" t="s">
        <v>164</v>
      </c>
      <c r="MXW54" s="329" t="s">
        <v>164</v>
      </c>
      <c r="MXX54" s="329" t="s">
        <v>164</v>
      </c>
      <c r="MXY54" s="329" t="s">
        <v>164</v>
      </c>
      <c r="MXZ54" s="329" t="s">
        <v>164</v>
      </c>
      <c r="MYA54" s="329" t="s">
        <v>164</v>
      </c>
      <c r="MYB54" s="329" t="s">
        <v>164</v>
      </c>
      <c r="MYC54" s="329" t="s">
        <v>164</v>
      </c>
      <c r="MYD54" s="329" t="s">
        <v>164</v>
      </c>
      <c r="MYE54" s="329" t="s">
        <v>164</v>
      </c>
      <c r="MYF54" s="329" t="s">
        <v>164</v>
      </c>
      <c r="MYG54" s="329" t="s">
        <v>164</v>
      </c>
      <c r="MYH54" s="329" t="s">
        <v>164</v>
      </c>
      <c r="MYI54" s="329" t="s">
        <v>164</v>
      </c>
      <c r="MYJ54" s="329" t="s">
        <v>164</v>
      </c>
      <c r="MYK54" s="329" t="s">
        <v>164</v>
      </c>
      <c r="MYL54" s="329" t="s">
        <v>164</v>
      </c>
      <c r="MYM54" s="329" t="s">
        <v>164</v>
      </c>
      <c r="MYN54" s="329" t="s">
        <v>164</v>
      </c>
      <c r="MYO54" s="329" t="s">
        <v>164</v>
      </c>
      <c r="MYP54" s="329" t="s">
        <v>164</v>
      </c>
      <c r="MYQ54" s="329" t="s">
        <v>164</v>
      </c>
      <c r="MYR54" s="329" t="s">
        <v>164</v>
      </c>
      <c r="MYS54" s="329" t="s">
        <v>164</v>
      </c>
      <c r="MYT54" s="329" t="s">
        <v>164</v>
      </c>
      <c r="MYU54" s="329" t="s">
        <v>164</v>
      </c>
      <c r="MYV54" s="329" t="s">
        <v>164</v>
      </c>
      <c r="MYW54" s="329" t="s">
        <v>164</v>
      </c>
      <c r="MYX54" s="329" t="s">
        <v>164</v>
      </c>
      <c r="MYY54" s="329" t="s">
        <v>164</v>
      </c>
      <c r="MYZ54" s="329" t="s">
        <v>164</v>
      </c>
      <c r="MZA54" s="329" t="s">
        <v>164</v>
      </c>
      <c r="MZB54" s="329" t="s">
        <v>164</v>
      </c>
      <c r="MZC54" s="329" t="s">
        <v>164</v>
      </c>
      <c r="MZD54" s="329" t="s">
        <v>164</v>
      </c>
      <c r="MZE54" s="329" t="s">
        <v>164</v>
      </c>
      <c r="MZF54" s="329" t="s">
        <v>164</v>
      </c>
      <c r="MZG54" s="329" t="s">
        <v>164</v>
      </c>
      <c r="MZH54" s="329" t="s">
        <v>164</v>
      </c>
      <c r="MZI54" s="329" t="s">
        <v>164</v>
      </c>
      <c r="MZJ54" s="329" t="s">
        <v>164</v>
      </c>
      <c r="MZK54" s="329" t="s">
        <v>164</v>
      </c>
      <c r="MZL54" s="329" t="s">
        <v>164</v>
      </c>
      <c r="MZM54" s="329" t="s">
        <v>164</v>
      </c>
      <c r="MZN54" s="329" t="s">
        <v>164</v>
      </c>
      <c r="MZO54" s="329" t="s">
        <v>164</v>
      </c>
      <c r="MZP54" s="329" t="s">
        <v>164</v>
      </c>
      <c r="MZQ54" s="329" t="s">
        <v>164</v>
      </c>
      <c r="MZR54" s="329" t="s">
        <v>164</v>
      </c>
      <c r="MZS54" s="329" t="s">
        <v>164</v>
      </c>
      <c r="MZT54" s="329" t="s">
        <v>164</v>
      </c>
      <c r="MZU54" s="329" t="s">
        <v>164</v>
      </c>
      <c r="MZV54" s="329" t="s">
        <v>164</v>
      </c>
      <c r="MZW54" s="329" t="s">
        <v>164</v>
      </c>
      <c r="MZX54" s="329" t="s">
        <v>164</v>
      </c>
      <c r="MZY54" s="329" t="s">
        <v>164</v>
      </c>
      <c r="MZZ54" s="329" t="s">
        <v>164</v>
      </c>
      <c r="NAA54" s="329" t="s">
        <v>164</v>
      </c>
      <c r="NAB54" s="329" t="s">
        <v>164</v>
      </c>
      <c r="NAC54" s="329" t="s">
        <v>164</v>
      </c>
      <c r="NAD54" s="329" t="s">
        <v>164</v>
      </c>
      <c r="NAE54" s="329" t="s">
        <v>164</v>
      </c>
      <c r="NAF54" s="329" t="s">
        <v>164</v>
      </c>
      <c r="NAG54" s="329" t="s">
        <v>164</v>
      </c>
      <c r="NAH54" s="329" t="s">
        <v>164</v>
      </c>
      <c r="NAI54" s="329" t="s">
        <v>164</v>
      </c>
      <c r="NAJ54" s="329" t="s">
        <v>164</v>
      </c>
      <c r="NAK54" s="329" t="s">
        <v>164</v>
      </c>
      <c r="NAL54" s="329" t="s">
        <v>164</v>
      </c>
      <c r="NAM54" s="329" t="s">
        <v>164</v>
      </c>
      <c r="NAN54" s="329" t="s">
        <v>164</v>
      </c>
      <c r="NAO54" s="329" t="s">
        <v>164</v>
      </c>
      <c r="NAP54" s="329" t="s">
        <v>164</v>
      </c>
      <c r="NAQ54" s="329" t="s">
        <v>164</v>
      </c>
      <c r="NAR54" s="329" t="s">
        <v>164</v>
      </c>
      <c r="NAS54" s="329" t="s">
        <v>164</v>
      </c>
      <c r="NAT54" s="329" t="s">
        <v>164</v>
      </c>
      <c r="NAU54" s="329" t="s">
        <v>164</v>
      </c>
      <c r="NAV54" s="329" t="s">
        <v>164</v>
      </c>
      <c r="NAW54" s="329" t="s">
        <v>164</v>
      </c>
      <c r="NAX54" s="329" t="s">
        <v>164</v>
      </c>
      <c r="NAY54" s="329" t="s">
        <v>164</v>
      </c>
      <c r="NAZ54" s="329" t="s">
        <v>164</v>
      </c>
      <c r="NBA54" s="329" t="s">
        <v>164</v>
      </c>
      <c r="NBB54" s="329" t="s">
        <v>164</v>
      </c>
      <c r="NBC54" s="329" t="s">
        <v>164</v>
      </c>
      <c r="NBD54" s="329" t="s">
        <v>164</v>
      </c>
      <c r="NBE54" s="329" t="s">
        <v>164</v>
      </c>
      <c r="NBF54" s="329" t="s">
        <v>164</v>
      </c>
      <c r="NBG54" s="329" t="s">
        <v>164</v>
      </c>
      <c r="NBH54" s="329" t="s">
        <v>164</v>
      </c>
      <c r="NBI54" s="329" t="s">
        <v>164</v>
      </c>
      <c r="NBJ54" s="329" t="s">
        <v>164</v>
      </c>
      <c r="NBK54" s="329" t="s">
        <v>164</v>
      </c>
      <c r="NBL54" s="329" t="s">
        <v>164</v>
      </c>
      <c r="NBM54" s="329" t="s">
        <v>164</v>
      </c>
      <c r="NBN54" s="329" t="s">
        <v>164</v>
      </c>
      <c r="NBO54" s="329" t="s">
        <v>164</v>
      </c>
      <c r="NBP54" s="329" t="s">
        <v>164</v>
      </c>
      <c r="NBQ54" s="329" t="s">
        <v>164</v>
      </c>
      <c r="NBR54" s="329" t="s">
        <v>164</v>
      </c>
      <c r="NBS54" s="329" t="s">
        <v>164</v>
      </c>
      <c r="NBT54" s="329" t="s">
        <v>164</v>
      </c>
      <c r="NBU54" s="329" t="s">
        <v>164</v>
      </c>
      <c r="NBV54" s="329" t="s">
        <v>164</v>
      </c>
      <c r="NBW54" s="329" t="s">
        <v>164</v>
      </c>
      <c r="NBX54" s="329" t="s">
        <v>164</v>
      </c>
      <c r="NBY54" s="329" t="s">
        <v>164</v>
      </c>
      <c r="NBZ54" s="329" t="s">
        <v>164</v>
      </c>
      <c r="NCA54" s="329" t="s">
        <v>164</v>
      </c>
      <c r="NCB54" s="329" t="s">
        <v>164</v>
      </c>
      <c r="NCC54" s="329" t="s">
        <v>164</v>
      </c>
      <c r="NCD54" s="329" t="s">
        <v>164</v>
      </c>
      <c r="NCE54" s="329" t="s">
        <v>164</v>
      </c>
      <c r="NCF54" s="329" t="s">
        <v>164</v>
      </c>
      <c r="NCG54" s="329" t="s">
        <v>164</v>
      </c>
      <c r="NCH54" s="329" t="s">
        <v>164</v>
      </c>
      <c r="NCI54" s="329" t="s">
        <v>164</v>
      </c>
      <c r="NCJ54" s="329" t="s">
        <v>164</v>
      </c>
      <c r="NCK54" s="329" t="s">
        <v>164</v>
      </c>
      <c r="NCL54" s="329" t="s">
        <v>164</v>
      </c>
      <c r="NCM54" s="329" t="s">
        <v>164</v>
      </c>
      <c r="NCN54" s="329" t="s">
        <v>164</v>
      </c>
      <c r="NCO54" s="329" t="s">
        <v>164</v>
      </c>
      <c r="NCP54" s="329" t="s">
        <v>164</v>
      </c>
      <c r="NCQ54" s="329" t="s">
        <v>164</v>
      </c>
      <c r="NCR54" s="329" t="s">
        <v>164</v>
      </c>
      <c r="NCS54" s="329" t="s">
        <v>164</v>
      </c>
      <c r="NCT54" s="329" t="s">
        <v>164</v>
      </c>
      <c r="NCU54" s="329" t="s">
        <v>164</v>
      </c>
      <c r="NCV54" s="329" t="s">
        <v>164</v>
      </c>
      <c r="NCW54" s="329" t="s">
        <v>164</v>
      </c>
      <c r="NCX54" s="329" t="s">
        <v>164</v>
      </c>
      <c r="NCY54" s="329" t="s">
        <v>164</v>
      </c>
      <c r="NCZ54" s="329" t="s">
        <v>164</v>
      </c>
      <c r="NDA54" s="329" t="s">
        <v>164</v>
      </c>
      <c r="NDB54" s="329" t="s">
        <v>164</v>
      </c>
      <c r="NDC54" s="329" t="s">
        <v>164</v>
      </c>
      <c r="NDD54" s="329" t="s">
        <v>164</v>
      </c>
      <c r="NDE54" s="329" t="s">
        <v>164</v>
      </c>
      <c r="NDF54" s="329" t="s">
        <v>164</v>
      </c>
      <c r="NDG54" s="329" t="s">
        <v>164</v>
      </c>
      <c r="NDH54" s="329" t="s">
        <v>164</v>
      </c>
      <c r="NDI54" s="329" t="s">
        <v>164</v>
      </c>
      <c r="NDJ54" s="329" t="s">
        <v>164</v>
      </c>
      <c r="NDK54" s="329" t="s">
        <v>164</v>
      </c>
      <c r="NDL54" s="329" t="s">
        <v>164</v>
      </c>
      <c r="NDM54" s="329" t="s">
        <v>164</v>
      </c>
      <c r="NDN54" s="329" t="s">
        <v>164</v>
      </c>
      <c r="NDO54" s="329" t="s">
        <v>164</v>
      </c>
      <c r="NDP54" s="329" t="s">
        <v>164</v>
      </c>
      <c r="NDQ54" s="329" t="s">
        <v>164</v>
      </c>
      <c r="NDR54" s="329" t="s">
        <v>164</v>
      </c>
      <c r="NDS54" s="329" t="s">
        <v>164</v>
      </c>
      <c r="NDT54" s="329" t="s">
        <v>164</v>
      </c>
      <c r="NDU54" s="329" t="s">
        <v>164</v>
      </c>
      <c r="NDV54" s="329" t="s">
        <v>164</v>
      </c>
      <c r="NDW54" s="329" t="s">
        <v>164</v>
      </c>
      <c r="NDX54" s="329" t="s">
        <v>164</v>
      </c>
      <c r="NDY54" s="329" t="s">
        <v>164</v>
      </c>
      <c r="NDZ54" s="329" t="s">
        <v>164</v>
      </c>
      <c r="NEA54" s="329" t="s">
        <v>164</v>
      </c>
      <c r="NEB54" s="329" t="s">
        <v>164</v>
      </c>
      <c r="NEC54" s="329" t="s">
        <v>164</v>
      </c>
      <c r="NED54" s="329" t="s">
        <v>164</v>
      </c>
      <c r="NEE54" s="329" t="s">
        <v>164</v>
      </c>
      <c r="NEF54" s="329" t="s">
        <v>164</v>
      </c>
      <c r="NEG54" s="329" t="s">
        <v>164</v>
      </c>
      <c r="NEH54" s="329" t="s">
        <v>164</v>
      </c>
      <c r="NEI54" s="329" t="s">
        <v>164</v>
      </c>
      <c r="NEJ54" s="329" t="s">
        <v>164</v>
      </c>
      <c r="NEK54" s="329" t="s">
        <v>164</v>
      </c>
      <c r="NEL54" s="329" t="s">
        <v>164</v>
      </c>
      <c r="NEM54" s="329" t="s">
        <v>164</v>
      </c>
      <c r="NEN54" s="329" t="s">
        <v>164</v>
      </c>
      <c r="NEO54" s="329" t="s">
        <v>164</v>
      </c>
      <c r="NEP54" s="329" t="s">
        <v>164</v>
      </c>
      <c r="NEQ54" s="329" t="s">
        <v>164</v>
      </c>
      <c r="NER54" s="329" t="s">
        <v>164</v>
      </c>
      <c r="NES54" s="329" t="s">
        <v>164</v>
      </c>
      <c r="NET54" s="329" t="s">
        <v>164</v>
      </c>
      <c r="NEU54" s="329" t="s">
        <v>164</v>
      </c>
      <c r="NEV54" s="329" t="s">
        <v>164</v>
      </c>
      <c r="NEW54" s="329" t="s">
        <v>164</v>
      </c>
      <c r="NEX54" s="329" t="s">
        <v>164</v>
      </c>
      <c r="NEY54" s="329" t="s">
        <v>164</v>
      </c>
      <c r="NEZ54" s="329" t="s">
        <v>164</v>
      </c>
      <c r="NFA54" s="329" t="s">
        <v>164</v>
      </c>
      <c r="NFB54" s="329" t="s">
        <v>164</v>
      </c>
      <c r="NFC54" s="329" t="s">
        <v>164</v>
      </c>
      <c r="NFD54" s="329" t="s">
        <v>164</v>
      </c>
      <c r="NFE54" s="329" t="s">
        <v>164</v>
      </c>
      <c r="NFF54" s="329" t="s">
        <v>164</v>
      </c>
      <c r="NFG54" s="329" t="s">
        <v>164</v>
      </c>
      <c r="NFH54" s="329" t="s">
        <v>164</v>
      </c>
      <c r="NFI54" s="329" t="s">
        <v>164</v>
      </c>
      <c r="NFJ54" s="329" t="s">
        <v>164</v>
      </c>
      <c r="NFK54" s="329" t="s">
        <v>164</v>
      </c>
      <c r="NFL54" s="329" t="s">
        <v>164</v>
      </c>
      <c r="NFM54" s="329" t="s">
        <v>164</v>
      </c>
      <c r="NFN54" s="329" t="s">
        <v>164</v>
      </c>
      <c r="NFO54" s="329" t="s">
        <v>164</v>
      </c>
      <c r="NFP54" s="329" t="s">
        <v>164</v>
      </c>
      <c r="NFQ54" s="329" t="s">
        <v>164</v>
      </c>
      <c r="NFR54" s="329" t="s">
        <v>164</v>
      </c>
      <c r="NFS54" s="329" t="s">
        <v>164</v>
      </c>
      <c r="NFT54" s="329" t="s">
        <v>164</v>
      </c>
      <c r="NFU54" s="329" t="s">
        <v>164</v>
      </c>
      <c r="NFV54" s="329" t="s">
        <v>164</v>
      </c>
      <c r="NFW54" s="329" t="s">
        <v>164</v>
      </c>
      <c r="NFX54" s="329" t="s">
        <v>164</v>
      </c>
      <c r="NFY54" s="329" t="s">
        <v>164</v>
      </c>
      <c r="NFZ54" s="329" t="s">
        <v>164</v>
      </c>
      <c r="NGA54" s="329" t="s">
        <v>164</v>
      </c>
      <c r="NGB54" s="329" t="s">
        <v>164</v>
      </c>
      <c r="NGC54" s="329" t="s">
        <v>164</v>
      </c>
      <c r="NGD54" s="329" t="s">
        <v>164</v>
      </c>
      <c r="NGE54" s="329" t="s">
        <v>164</v>
      </c>
      <c r="NGF54" s="329" t="s">
        <v>164</v>
      </c>
      <c r="NGG54" s="329" t="s">
        <v>164</v>
      </c>
      <c r="NGH54" s="329" t="s">
        <v>164</v>
      </c>
      <c r="NGI54" s="329" t="s">
        <v>164</v>
      </c>
      <c r="NGJ54" s="329" t="s">
        <v>164</v>
      </c>
      <c r="NGK54" s="329" t="s">
        <v>164</v>
      </c>
      <c r="NGL54" s="329" t="s">
        <v>164</v>
      </c>
      <c r="NGM54" s="329" t="s">
        <v>164</v>
      </c>
      <c r="NGN54" s="329" t="s">
        <v>164</v>
      </c>
      <c r="NGO54" s="329" t="s">
        <v>164</v>
      </c>
      <c r="NGP54" s="329" t="s">
        <v>164</v>
      </c>
      <c r="NGQ54" s="329" t="s">
        <v>164</v>
      </c>
      <c r="NGR54" s="329" t="s">
        <v>164</v>
      </c>
      <c r="NGS54" s="329" t="s">
        <v>164</v>
      </c>
      <c r="NGT54" s="329" t="s">
        <v>164</v>
      </c>
      <c r="NGU54" s="329" t="s">
        <v>164</v>
      </c>
      <c r="NGV54" s="329" t="s">
        <v>164</v>
      </c>
      <c r="NGW54" s="329" t="s">
        <v>164</v>
      </c>
      <c r="NGX54" s="329" t="s">
        <v>164</v>
      </c>
      <c r="NGY54" s="329" t="s">
        <v>164</v>
      </c>
      <c r="NGZ54" s="329" t="s">
        <v>164</v>
      </c>
      <c r="NHA54" s="329" t="s">
        <v>164</v>
      </c>
      <c r="NHB54" s="329" t="s">
        <v>164</v>
      </c>
      <c r="NHC54" s="329" t="s">
        <v>164</v>
      </c>
      <c r="NHD54" s="329" t="s">
        <v>164</v>
      </c>
      <c r="NHE54" s="329" t="s">
        <v>164</v>
      </c>
      <c r="NHF54" s="329" t="s">
        <v>164</v>
      </c>
      <c r="NHG54" s="329" t="s">
        <v>164</v>
      </c>
      <c r="NHH54" s="329" t="s">
        <v>164</v>
      </c>
      <c r="NHI54" s="329" t="s">
        <v>164</v>
      </c>
      <c r="NHJ54" s="329" t="s">
        <v>164</v>
      </c>
      <c r="NHK54" s="329" t="s">
        <v>164</v>
      </c>
      <c r="NHL54" s="329" t="s">
        <v>164</v>
      </c>
      <c r="NHM54" s="329" t="s">
        <v>164</v>
      </c>
      <c r="NHN54" s="329" t="s">
        <v>164</v>
      </c>
      <c r="NHO54" s="329" t="s">
        <v>164</v>
      </c>
      <c r="NHP54" s="329" t="s">
        <v>164</v>
      </c>
      <c r="NHQ54" s="329" t="s">
        <v>164</v>
      </c>
      <c r="NHR54" s="329" t="s">
        <v>164</v>
      </c>
      <c r="NHS54" s="329" t="s">
        <v>164</v>
      </c>
      <c r="NHT54" s="329" t="s">
        <v>164</v>
      </c>
      <c r="NHU54" s="329" t="s">
        <v>164</v>
      </c>
      <c r="NHV54" s="329" t="s">
        <v>164</v>
      </c>
      <c r="NHW54" s="329" t="s">
        <v>164</v>
      </c>
      <c r="NHX54" s="329" t="s">
        <v>164</v>
      </c>
      <c r="NHY54" s="329" t="s">
        <v>164</v>
      </c>
      <c r="NHZ54" s="329" t="s">
        <v>164</v>
      </c>
      <c r="NIA54" s="329" t="s">
        <v>164</v>
      </c>
      <c r="NIB54" s="329" t="s">
        <v>164</v>
      </c>
      <c r="NIC54" s="329" t="s">
        <v>164</v>
      </c>
      <c r="NID54" s="329" t="s">
        <v>164</v>
      </c>
      <c r="NIE54" s="329" t="s">
        <v>164</v>
      </c>
      <c r="NIF54" s="329" t="s">
        <v>164</v>
      </c>
      <c r="NIG54" s="329" t="s">
        <v>164</v>
      </c>
      <c r="NIH54" s="329" t="s">
        <v>164</v>
      </c>
      <c r="NII54" s="329" t="s">
        <v>164</v>
      </c>
      <c r="NIJ54" s="329" t="s">
        <v>164</v>
      </c>
      <c r="NIK54" s="329" t="s">
        <v>164</v>
      </c>
      <c r="NIL54" s="329" t="s">
        <v>164</v>
      </c>
      <c r="NIM54" s="329" t="s">
        <v>164</v>
      </c>
      <c r="NIN54" s="329" t="s">
        <v>164</v>
      </c>
      <c r="NIO54" s="329" t="s">
        <v>164</v>
      </c>
      <c r="NIP54" s="329" t="s">
        <v>164</v>
      </c>
      <c r="NIQ54" s="329" t="s">
        <v>164</v>
      </c>
      <c r="NIR54" s="329" t="s">
        <v>164</v>
      </c>
      <c r="NIS54" s="329" t="s">
        <v>164</v>
      </c>
      <c r="NIT54" s="329" t="s">
        <v>164</v>
      </c>
      <c r="NIU54" s="329" t="s">
        <v>164</v>
      </c>
      <c r="NIV54" s="329" t="s">
        <v>164</v>
      </c>
      <c r="NIW54" s="329" t="s">
        <v>164</v>
      </c>
      <c r="NIX54" s="329" t="s">
        <v>164</v>
      </c>
      <c r="NIY54" s="329" t="s">
        <v>164</v>
      </c>
      <c r="NIZ54" s="329" t="s">
        <v>164</v>
      </c>
      <c r="NJA54" s="329" t="s">
        <v>164</v>
      </c>
      <c r="NJB54" s="329" t="s">
        <v>164</v>
      </c>
      <c r="NJC54" s="329" t="s">
        <v>164</v>
      </c>
      <c r="NJD54" s="329" t="s">
        <v>164</v>
      </c>
      <c r="NJE54" s="329" t="s">
        <v>164</v>
      </c>
      <c r="NJF54" s="329" t="s">
        <v>164</v>
      </c>
      <c r="NJG54" s="329" t="s">
        <v>164</v>
      </c>
      <c r="NJH54" s="329" t="s">
        <v>164</v>
      </c>
      <c r="NJI54" s="329" t="s">
        <v>164</v>
      </c>
      <c r="NJJ54" s="329" t="s">
        <v>164</v>
      </c>
      <c r="NJK54" s="329" t="s">
        <v>164</v>
      </c>
      <c r="NJL54" s="329" t="s">
        <v>164</v>
      </c>
      <c r="NJM54" s="329" t="s">
        <v>164</v>
      </c>
      <c r="NJN54" s="329" t="s">
        <v>164</v>
      </c>
      <c r="NJO54" s="329" t="s">
        <v>164</v>
      </c>
      <c r="NJP54" s="329" t="s">
        <v>164</v>
      </c>
      <c r="NJQ54" s="329" t="s">
        <v>164</v>
      </c>
      <c r="NJR54" s="329" t="s">
        <v>164</v>
      </c>
      <c r="NJS54" s="329" t="s">
        <v>164</v>
      </c>
      <c r="NJT54" s="329" t="s">
        <v>164</v>
      </c>
      <c r="NJU54" s="329" t="s">
        <v>164</v>
      </c>
      <c r="NJV54" s="329" t="s">
        <v>164</v>
      </c>
      <c r="NJW54" s="329" t="s">
        <v>164</v>
      </c>
      <c r="NJX54" s="329" t="s">
        <v>164</v>
      </c>
      <c r="NJY54" s="329" t="s">
        <v>164</v>
      </c>
      <c r="NJZ54" s="329" t="s">
        <v>164</v>
      </c>
      <c r="NKA54" s="329" t="s">
        <v>164</v>
      </c>
      <c r="NKB54" s="329" t="s">
        <v>164</v>
      </c>
      <c r="NKC54" s="329" t="s">
        <v>164</v>
      </c>
      <c r="NKD54" s="329" t="s">
        <v>164</v>
      </c>
      <c r="NKE54" s="329" t="s">
        <v>164</v>
      </c>
      <c r="NKF54" s="329" t="s">
        <v>164</v>
      </c>
      <c r="NKG54" s="329" t="s">
        <v>164</v>
      </c>
      <c r="NKH54" s="329" t="s">
        <v>164</v>
      </c>
      <c r="NKI54" s="329" t="s">
        <v>164</v>
      </c>
      <c r="NKJ54" s="329" t="s">
        <v>164</v>
      </c>
      <c r="NKK54" s="329" t="s">
        <v>164</v>
      </c>
      <c r="NKL54" s="329" t="s">
        <v>164</v>
      </c>
      <c r="NKM54" s="329" t="s">
        <v>164</v>
      </c>
      <c r="NKN54" s="329" t="s">
        <v>164</v>
      </c>
      <c r="NKO54" s="329" t="s">
        <v>164</v>
      </c>
      <c r="NKP54" s="329" t="s">
        <v>164</v>
      </c>
      <c r="NKQ54" s="329" t="s">
        <v>164</v>
      </c>
      <c r="NKR54" s="329" t="s">
        <v>164</v>
      </c>
      <c r="NKS54" s="329" t="s">
        <v>164</v>
      </c>
      <c r="NKT54" s="329" t="s">
        <v>164</v>
      </c>
      <c r="NKU54" s="329" t="s">
        <v>164</v>
      </c>
      <c r="NKV54" s="329" t="s">
        <v>164</v>
      </c>
      <c r="NKW54" s="329" t="s">
        <v>164</v>
      </c>
      <c r="NKX54" s="329" t="s">
        <v>164</v>
      </c>
      <c r="NKY54" s="329" t="s">
        <v>164</v>
      </c>
      <c r="NKZ54" s="329" t="s">
        <v>164</v>
      </c>
      <c r="NLA54" s="329" t="s">
        <v>164</v>
      </c>
      <c r="NLB54" s="329" t="s">
        <v>164</v>
      </c>
      <c r="NLC54" s="329" t="s">
        <v>164</v>
      </c>
      <c r="NLD54" s="329" t="s">
        <v>164</v>
      </c>
      <c r="NLE54" s="329" t="s">
        <v>164</v>
      </c>
      <c r="NLF54" s="329" t="s">
        <v>164</v>
      </c>
      <c r="NLG54" s="329" t="s">
        <v>164</v>
      </c>
      <c r="NLH54" s="329" t="s">
        <v>164</v>
      </c>
      <c r="NLI54" s="329" t="s">
        <v>164</v>
      </c>
      <c r="NLJ54" s="329" t="s">
        <v>164</v>
      </c>
      <c r="NLK54" s="329" t="s">
        <v>164</v>
      </c>
      <c r="NLL54" s="329" t="s">
        <v>164</v>
      </c>
      <c r="NLM54" s="329" t="s">
        <v>164</v>
      </c>
      <c r="NLN54" s="329" t="s">
        <v>164</v>
      </c>
      <c r="NLO54" s="329" t="s">
        <v>164</v>
      </c>
      <c r="NLP54" s="329" t="s">
        <v>164</v>
      </c>
      <c r="NLQ54" s="329" t="s">
        <v>164</v>
      </c>
      <c r="NLR54" s="329" t="s">
        <v>164</v>
      </c>
      <c r="NLS54" s="329" t="s">
        <v>164</v>
      </c>
      <c r="NLT54" s="329" t="s">
        <v>164</v>
      </c>
      <c r="NLU54" s="329" t="s">
        <v>164</v>
      </c>
      <c r="NLV54" s="329" t="s">
        <v>164</v>
      </c>
      <c r="NLW54" s="329" t="s">
        <v>164</v>
      </c>
      <c r="NLX54" s="329" t="s">
        <v>164</v>
      </c>
      <c r="NLY54" s="329" t="s">
        <v>164</v>
      </c>
      <c r="NLZ54" s="329" t="s">
        <v>164</v>
      </c>
      <c r="NMA54" s="329" t="s">
        <v>164</v>
      </c>
      <c r="NMB54" s="329" t="s">
        <v>164</v>
      </c>
      <c r="NMC54" s="329" t="s">
        <v>164</v>
      </c>
      <c r="NMD54" s="329" t="s">
        <v>164</v>
      </c>
      <c r="NME54" s="329" t="s">
        <v>164</v>
      </c>
      <c r="NMF54" s="329" t="s">
        <v>164</v>
      </c>
      <c r="NMG54" s="329" t="s">
        <v>164</v>
      </c>
      <c r="NMH54" s="329" t="s">
        <v>164</v>
      </c>
      <c r="NMI54" s="329" t="s">
        <v>164</v>
      </c>
      <c r="NMJ54" s="329" t="s">
        <v>164</v>
      </c>
      <c r="NMK54" s="329" t="s">
        <v>164</v>
      </c>
      <c r="NML54" s="329" t="s">
        <v>164</v>
      </c>
      <c r="NMM54" s="329" t="s">
        <v>164</v>
      </c>
      <c r="NMN54" s="329" t="s">
        <v>164</v>
      </c>
      <c r="NMO54" s="329" t="s">
        <v>164</v>
      </c>
      <c r="NMP54" s="329" t="s">
        <v>164</v>
      </c>
      <c r="NMQ54" s="329" t="s">
        <v>164</v>
      </c>
      <c r="NMR54" s="329" t="s">
        <v>164</v>
      </c>
      <c r="NMS54" s="329" t="s">
        <v>164</v>
      </c>
      <c r="NMT54" s="329" t="s">
        <v>164</v>
      </c>
      <c r="NMU54" s="329" t="s">
        <v>164</v>
      </c>
      <c r="NMV54" s="329" t="s">
        <v>164</v>
      </c>
      <c r="NMW54" s="329" t="s">
        <v>164</v>
      </c>
      <c r="NMX54" s="329" t="s">
        <v>164</v>
      </c>
      <c r="NMY54" s="329" t="s">
        <v>164</v>
      </c>
      <c r="NMZ54" s="329" t="s">
        <v>164</v>
      </c>
      <c r="NNA54" s="329" t="s">
        <v>164</v>
      </c>
      <c r="NNB54" s="329" t="s">
        <v>164</v>
      </c>
      <c r="NNC54" s="329" t="s">
        <v>164</v>
      </c>
      <c r="NND54" s="329" t="s">
        <v>164</v>
      </c>
      <c r="NNE54" s="329" t="s">
        <v>164</v>
      </c>
      <c r="NNF54" s="329" t="s">
        <v>164</v>
      </c>
      <c r="NNG54" s="329" t="s">
        <v>164</v>
      </c>
      <c r="NNH54" s="329" t="s">
        <v>164</v>
      </c>
      <c r="NNI54" s="329" t="s">
        <v>164</v>
      </c>
      <c r="NNJ54" s="329" t="s">
        <v>164</v>
      </c>
      <c r="NNK54" s="329" t="s">
        <v>164</v>
      </c>
      <c r="NNL54" s="329" t="s">
        <v>164</v>
      </c>
      <c r="NNM54" s="329" t="s">
        <v>164</v>
      </c>
      <c r="NNN54" s="329" t="s">
        <v>164</v>
      </c>
      <c r="NNO54" s="329" t="s">
        <v>164</v>
      </c>
      <c r="NNP54" s="329" t="s">
        <v>164</v>
      </c>
      <c r="NNQ54" s="329" t="s">
        <v>164</v>
      </c>
      <c r="NNR54" s="329" t="s">
        <v>164</v>
      </c>
      <c r="NNS54" s="329" t="s">
        <v>164</v>
      </c>
      <c r="NNT54" s="329" t="s">
        <v>164</v>
      </c>
      <c r="NNU54" s="329" t="s">
        <v>164</v>
      </c>
      <c r="NNV54" s="329" t="s">
        <v>164</v>
      </c>
      <c r="NNW54" s="329" t="s">
        <v>164</v>
      </c>
      <c r="NNX54" s="329" t="s">
        <v>164</v>
      </c>
      <c r="NNY54" s="329" t="s">
        <v>164</v>
      </c>
      <c r="NNZ54" s="329" t="s">
        <v>164</v>
      </c>
      <c r="NOA54" s="329" t="s">
        <v>164</v>
      </c>
      <c r="NOB54" s="329" t="s">
        <v>164</v>
      </c>
      <c r="NOC54" s="329" t="s">
        <v>164</v>
      </c>
      <c r="NOD54" s="329" t="s">
        <v>164</v>
      </c>
      <c r="NOE54" s="329" t="s">
        <v>164</v>
      </c>
      <c r="NOF54" s="329" t="s">
        <v>164</v>
      </c>
      <c r="NOG54" s="329" t="s">
        <v>164</v>
      </c>
      <c r="NOH54" s="329" t="s">
        <v>164</v>
      </c>
      <c r="NOI54" s="329" t="s">
        <v>164</v>
      </c>
      <c r="NOJ54" s="329" t="s">
        <v>164</v>
      </c>
      <c r="NOK54" s="329" t="s">
        <v>164</v>
      </c>
      <c r="NOL54" s="329" t="s">
        <v>164</v>
      </c>
      <c r="NOM54" s="329" t="s">
        <v>164</v>
      </c>
      <c r="NON54" s="329" t="s">
        <v>164</v>
      </c>
      <c r="NOO54" s="329" t="s">
        <v>164</v>
      </c>
      <c r="NOP54" s="329" t="s">
        <v>164</v>
      </c>
      <c r="NOQ54" s="329" t="s">
        <v>164</v>
      </c>
      <c r="NOR54" s="329" t="s">
        <v>164</v>
      </c>
      <c r="NOS54" s="329" t="s">
        <v>164</v>
      </c>
      <c r="NOT54" s="329" t="s">
        <v>164</v>
      </c>
      <c r="NOU54" s="329" t="s">
        <v>164</v>
      </c>
      <c r="NOV54" s="329" t="s">
        <v>164</v>
      </c>
      <c r="NOW54" s="329" t="s">
        <v>164</v>
      </c>
      <c r="NOX54" s="329" t="s">
        <v>164</v>
      </c>
      <c r="NOY54" s="329" t="s">
        <v>164</v>
      </c>
      <c r="NOZ54" s="329" t="s">
        <v>164</v>
      </c>
      <c r="NPA54" s="329" t="s">
        <v>164</v>
      </c>
      <c r="NPB54" s="329" t="s">
        <v>164</v>
      </c>
      <c r="NPC54" s="329" t="s">
        <v>164</v>
      </c>
      <c r="NPD54" s="329" t="s">
        <v>164</v>
      </c>
      <c r="NPE54" s="329" t="s">
        <v>164</v>
      </c>
      <c r="NPF54" s="329" t="s">
        <v>164</v>
      </c>
      <c r="NPG54" s="329" t="s">
        <v>164</v>
      </c>
      <c r="NPH54" s="329" t="s">
        <v>164</v>
      </c>
      <c r="NPI54" s="329" t="s">
        <v>164</v>
      </c>
      <c r="NPJ54" s="329" t="s">
        <v>164</v>
      </c>
      <c r="NPK54" s="329" t="s">
        <v>164</v>
      </c>
      <c r="NPL54" s="329" t="s">
        <v>164</v>
      </c>
      <c r="NPM54" s="329" t="s">
        <v>164</v>
      </c>
      <c r="NPN54" s="329" t="s">
        <v>164</v>
      </c>
      <c r="NPO54" s="329" t="s">
        <v>164</v>
      </c>
      <c r="NPP54" s="329" t="s">
        <v>164</v>
      </c>
      <c r="NPQ54" s="329" t="s">
        <v>164</v>
      </c>
      <c r="NPR54" s="329" t="s">
        <v>164</v>
      </c>
      <c r="NPS54" s="329" t="s">
        <v>164</v>
      </c>
      <c r="NPT54" s="329" t="s">
        <v>164</v>
      </c>
      <c r="NPU54" s="329" t="s">
        <v>164</v>
      </c>
      <c r="NPV54" s="329" t="s">
        <v>164</v>
      </c>
      <c r="NPW54" s="329" t="s">
        <v>164</v>
      </c>
      <c r="NPX54" s="329" t="s">
        <v>164</v>
      </c>
      <c r="NPY54" s="329" t="s">
        <v>164</v>
      </c>
      <c r="NPZ54" s="329" t="s">
        <v>164</v>
      </c>
      <c r="NQA54" s="329" t="s">
        <v>164</v>
      </c>
      <c r="NQB54" s="329" t="s">
        <v>164</v>
      </c>
      <c r="NQC54" s="329" t="s">
        <v>164</v>
      </c>
      <c r="NQD54" s="329" t="s">
        <v>164</v>
      </c>
      <c r="NQE54" s="329" t="s">
        <v>164</v>
      </c>
      <c r="NQF54" s="329" t="s">
        <v>164</v>
      </c>
      <c r="NQG54" s="329" t="s">
        <v>164</v>
      </c>
      <c r="NQH54" s="329" t="s">
        <v>164</v>
      </c>
      <c r="NQI54" s="329" t="s">
        <v>164</v>
      </c>
      <c r="NQJ54" s="329" t="s">
        <v>164</v>
      </c>
      <c r="NQK54" s="329" t="s">
        <v>164</v>
      </c>
      <c r="NQL54" s="329" t="s">
        <v>164</v>
      </c>
      <c r="NQM54" s="329" t="s">
        <v>164</v>
      </c>
      <c r="NQN54" s="329" t="s">
        <v>164</v>
      </c>
      <c r="NQO54" s="329" t="s">
        <v>164</v>
      </c>
      <c r="NQP54" s="329" t="s">
        <v>164</v>
      </c>
      <c r="NQQ54" s="329" t="s">
        <v>164</v>
      </c>
      <c r="NQR54" s="329" t="s">
        <v>164</v>
      </c>
      <c r="NQS54" s="329" t="s">
        <v>164</v>
      </c>
      <c r="NQT54" s="329" t="s">
        <v>164</v>
      </c>
      <c r="NQU54" s="329" t="s">
        <v>164</v>
      </c>
      <c r="NQV54" s="329" t="s">
        <v>164</v>
      </c>
      <c r="NQW54" s="329" t="s">
        <v>164</v>
      </c>
      <c r="NQX54" s="329" t="s">
        <v>164</v>
      </c>
      <c r="NQY54" s="329" t="s">
        <v>164</v>
      </c>
      <c r="NQZ54" s="329" t="s">
        <v>164</v>
      </c>
      <c r="NRA54" s="329" t="s">
        <v>164</v>
      </c>
      <c r="NRB54" s="329" t="s">
        <v>164</v>
      </c>
      <c r="NRC54" s="329" t="s">
        <v>164</v>
      </c>
      <c r="NRD54" s="329" t="s">
        <v>164</v>
      </c>
      <c r="NRE54" s="329" t="s">
        <v>164</v>
      </c>
      <c r="NRF54" s="329" t="s">
        <v>164</v>
      </c>
      <c r="NRG54" s="329" t="s">
        <v>164</v>
      </c>
      <c r="NRH54" s="329" t="s">
        <v>164</v>
      </c>
      <c r="NRI54" s="329" t="s">
        <v>164</v>
      </c>
      <c r="NRJ54" s="329" t="s">
        <v>164</v>
      </c>
      <c r="NRK54" s="329" t="s">
        <v>164</v>
      </c>
      <c r="NRL54" s="329" t="s">
        <v>164</v>
      </c>
      <c r="NRM54" s="329" t="s">
        <v>164</v>
      </c>
      <c r="NRN54" s="329" t="s">
        <v>164</v>
      </c>
      <c r="NRO54" s="329" t="s">
        <v>164</v>
      </c>
      <c r="NRP54" s="329" t="s">
        <v>164</v>
      </c>
      <c r="NRQ54" s="329" t="s">
        <v>164</v>
      </c>
      <c r="NRR54" s="329" t="s">
        <v>164</v>
      </c>
      <c r="NRS54" s="329" t="s">
        <v>164</v>
      </c>
      <c r="NRT54" s="329" t="s">
        <v>164</v>
      </c>
      <c r="NRU54" s="329" t="s">
        <v>164</v>
      </c>
      <c r="NRV54" s="329" t="s">
        <v>164</v>
      </c>
      <c r="NRW54" s="329" t="s">
        <v>164</v>
      </c>
      <c r="NRX54" s="329" t="s">
        <v>164</v>
      </c>
      <c r="NRY54" s="329" t="s">
        <v>164</v>
      </c>
      <c r="NRZ54" s="329" t="s">
        <v>164</v>
      </c>
      <c r="NSA54" s="329" t="s">
        <v>164</v>
      </c>
      <c r="NSB54" s="329" t="s">
        <v>164</v>
      </c>
      <c r="NSC54" s="329" t="s">
        <v>164</v>
      </c>
      <c r="NSD54" s="329" t="s">
        <v>164</v>
      </c>
      <c r="NSE54" s="329" t="s">
        <v>164</v>
      </c>
      <c r="NSF54" s="329" t="s">
        <v>164</v>
      </c>
      <c r="NSG54" s="329" t="s">
        <v>164</v>
      </c>
      <c r="NSH54" s="329" t="s">
        <v>164</v>
      </c>
      <c r="NSI54" s="329" t="s">
        <v>164</v>
      </c>
      <c r="NSJ54" s="329" t="s">
        <v>164</v>
      </c>
      <c r="NSK54" s="329" t="s">
        <v>164</v>
      </c>
      <c r="NSL54" s="329" t="s">
        <v>164</v>
      </c>
      <c r="NSM54" s="329" t="s">
        <v>164</v>
      </c>
      <c r="NSN54" s="329" t="s">
        <v>164</v>
      </c>
      <c r="NSO54" s="329" t="s">
        <v>164</v>
      </c>
      <c r="NSP54" s="329" t="s">
        <v>164</v>
      </c>
      <c r="NSQ54" s="329" t="s">
        <v>164</v>
      </c>
      <c r="NSR54" s="329" t="s">
        <v>164</v>
      </c>
      <c r="NSS54" s="329" t="s">
        <v>164</v>
      </c>
      <c r="NST54" s="329" t="s">
        <v>164</v>
      </c>
      <c r="NSU54" s="329" t="s">
        <v>164</v>
      </c>
      <c r="NSV54" s="329" t="s">
        <v>164</v>
      </c>
      <c r="NSW54" s="329" t="s">
        <v>164</v>
      </c>
      <c r="NSX54" s="329" t="s">
        <v>164</v>
      </c>
      <c r="NSY54" s="329" t="s">
        <v>164</v>
      </c>
      <c r="NSZ54" s="329" t="s">
        <v>164</v>
      </c>
      <c r="NTA54" s="329" t="s">
        <v>164</v>
      </c>
      <c r="NTB54" s="329" t="s">
        <v>164</v>
      </c>
      <c r="NTC54" s="329" t="s">
        <v>164</v>
      </c>
      <c r="NTD54" s="329" t="s">
        <v>164</v>
      </c>
      <c r="NTE54" s="329" t="s">
        <v>164</v>
      </c>
      <c r="NTF54" s="329" t="s">
        <v>164</v>
      </c>
      <c r="NTG54" s="329" t="s">
        <v>164</v>
      </c>
      <c r="NTH54" s="329" t="s">
        <v>164</v>
      </c>
      <c r="NTI54" s="329" t="s">
        <v>164</v>
      </c>
      <c r="NTJ54" s="329" t="s">
        <v>164</v>
      </c>
      <c r="NTK54" s="329" t="s">
        <v>164</v>
      </c>
      <c r="NTL54" s="329" t="s">
        <v>164</v>
      </c>
      <c r="NTM54" s="329" t="s">
        <v>164</v>
      </c>
      <c r="NTN54" s="329" t="s">
        <v>164</v>
      </c>
      <c r="NTO54" s="329" t="s">
        <v>164</v>
      </c>
      <c r="NTP54" s="329" t="s">
        <v>164</v>
      </c>
      <c r="NTQ54" s="329" t="s">
        <v>164</v>
      </c>
      <c r="NTR54" s="329" t="s">
        <v>164</v>
      </c>
      <c r="NTS54" s="329" t="s">
        <v>164</v>
      </c>
      <c r="NTT54" s="329" t="s">
        <v>164</v>
      </c>
      <c r="NTU54" s="329" t="s">
        <v>164</v>
      </c>
      <c r="NTV54" s="329" t="s">
        <v>164</v>
      </c>
      <c r="NTW54" s="329" t="s">
        <v>164</v>
      </c>
      <c r="NTX54" s="329" t="s">
        <v>164</v>
      </c>
      <c r="NTY54" s="329" t="s">
        <v>164</v>
      </c>
      <c r="NTZ54" s="329" t="s">
        <v>164</v>
      </c>
      <c r="NUA54" s="329" t="s">
        <v>164</v>
      </c>
      <c r="NUB54" s="329" t="s">
        <v>164</v>
      </c>
      <c r="NUC54" s="329" t="s">
        <v>164</v>
      </c>
      <c r="NUD54" s="329" t="s">
        <v>164</v>
      </c>
      <c r="NUE54" s="329" t="s">
        <v>164</v>
      </c>
      <c r="NUF54" s="329" t="s">
        <v>164</v>
      </c>
      <c r="NUG54" s="329" t="s">
        <v>164</v>
      </c>
      <c r="NUH54" s="329" t="s">
        <v>164</v>
      </c>
      <c r="NUI54" s="329" t="s">
        <v>164</v>
      </c>
      <c r="NUJ54" s="329" t="s">
        <v>164</v>
      </c>
      <c r="NUK54" s="329" t="s">
        <v>164</v>
      </c>
      <c r="NUL54" s="329" t="s">
        <v>164</v>
      </c>
      <c r="NUM54" s="329" t="s">
        <v>164</v>
      </c>
      <c r="NUN54" s="329" t="s">
        <v>164</v>
      </c>
      <c r="NUO54" s="329" t="s">
        <v>164</v>
      </c>
      <c r="NUP54" s="329" t="s">
        <v>164</v>
      </c>
      <c r="NUQ54" s="329" t="s">
        <v>164</v>
      </c>
      <c r="NUR54" s="329" t="s">
        <v>164</v>
      </c>
      <c r="NUS54" s="329" t="s">
        <v>164</v>
      </c>
      <c r="NUT54" s="329" t="s">
        <v>164</v>
      </c>
      <c r="NUU54" s="329" t="s">
        <v>164</v>
      </c>
      <c r="NUV54" s="329" t="s">
        <v>164</v>
      </c>
      <c r="NUW54" s="329" t="s">
        <v>164</v>
      </c>
      <c r="NUX54" s="329" t="s">
        <v>164</v>
      </c>
      <c r="NUY54" s="329" t="s">
        <v>164</v>
      </c>
      <c r="NUZ54" s="329" t="s">
        <v>164</v>
      </c>
      <c r="NVA54" s="329" t="s">
        <v>164</v>
      </c>
      <c r="NVB54" s="329" t="s">
        <v>164</v>
      </c>
      <c r="NVC54" s="329" t="s">
        <v>164</v>
      </c>
      <c r="NVD54" s="329" t="s">
        <v>164</v>
      </c>
      <c r="NVE54" s="329" t="s">
        <v>164</v>
      </c>
      <c r="NVF54" s="329" t="s">
        <v>164</v>
      </c>
      <c r="NVG54" s="329" t="s">
        <v>164</v>
      </c>
      <c r="NVH54" s="329" t="s">
        <v>164</v>
      </c>
      <c r="NVI54" s="329" t="s">
        <v>164</v>
      </c>
      <c r="NVJ54" s="329" t="s">
        <v>164</v>
      </c>
      <c r="NVK54" s="329" t="s">
        <v>164</v>
      </c>
      <c r="NVL54" s="329" t="s">
        <v>164</v>
      </c>
      <c r="NVM54" s="329" t="s">
        <v>164</v>
      </c>
      <c r="NVN54" s="329" t="s">
        <v>164</v>
      </c>
      <c r="NVO54" s="329" t="s">
        <v>164</v>
      </c>
      <c r="NVP54" s="329" t="s">
        <v>164</v>
      </c>
      <c r="NVQ54" s="329" t="s">
        <v>164</v>
      </c>
      <c r="NVR54" s="329" t="s">
        <v>164</v>
      </c>
      <c r="NVS54" s="329" t="s">
        <v>164</v>
      </c>
      <c r="NVT54" s="329" t="s">
        <v>164</v>
      </c>
      <c r="NVU54" s="329" t="s">
        <v>164</v>
      </c>
      <c r="NVV54" s="329" t="s">
        <v>164</v>
      </c>
      <c r="NVW54" s="329" t="s">
        <v>164</v>
      </c>
      <c r="NVX54" s="329" t="s">
        <v>164</v>
      </c>
      <c r="NVY54" s="329" t="s">
        <v>164</v>
      </c>
      <c r="NVZ54" s="329" t="s">
        <v>164</v>
      </c>
      <c r="NWA54" s="329" t="s">
        <v>164</v>
      </c>
      <c r="NWB54" s="329" t="s">
        <v>164</v>
      </c>
      <c r="NWC54" s="329" t="s">
        <v>164</v>
      </c>
      <c r="NWD54" s="329" t="s">
        <v>164</v>
      </c>
      <c r="NWE54" s="329" t="s">
        <v>164</v>
      </c>
      <c r="NWF54" s="329" t="s">
        <v>164</v>
      </c>
      <c r="NWG54" s="329" t="s">
        <v>164</v>
      </c>
      <c r="NWH54" s="329" t="s">
        <v>164</v>
      </c>
      <c r="NWI54" s="329" t="s">
        <v>164</v>
      </c>
      <c r="NWJ54" s="329" t="s">
        <v>164</v>
      </c>
      <c r="NWK54" s="329" t="s">
        <v>164</v>
      </c>
      <c r="NWL54" s="329" t="s">
        <v>164</v>
      </c>
      <c r="NWM54" s="329" t="s">
        <v>164</v>
      </c>
      <c r="NWN54" s="329" t="s">
        <v>164</v>
      </c>
      <c r="NWO54" s="329" t="s">
        <v>164</v>
      </c>
      <c r="NWP54" s="329" t="s">
        <v>164</v>
      </c>
      <c r="NWQ54" s="329" t="s">
        <v>164</v>
      </c>
      <c r="NWR54" s="329" t="s">
        <v>164</v>
      </c>
      <c r="NWS54" s="329" t="s">
        <v>164</v>
      </c>
      <c r="NWT54" s="329" t="s">
        <v>164</v>
      </c>
      <c r="NWU54" s="329" t="s">
        <v>164</v>
      </c>
      <c r="NWV54" s="329" t="s">
        <v>164</v>
      </c>
      <c r="NWW54" s="329" t="s">
        <v>164</v>
      </c>
      <c r="NWX54" s="329" t="s">
        <v>164</v>
      </c>
      <c r="NWY54" s="329" t="s">
        <v>164</v>
      </c>
      <c r="NWZ54" s="329" t="s">
        <v>164</v>
      </c>
      <c r="NXA54" s="329" t="s">
        <v>164</v>
      </c>
      <c r="NXB54" s="329" t="s">
        <v>164</v>
      </c>
      <c r="NXC54" s="329" t="s">
        <v>164</v>
      </c>
      <c r="NXD54" s="329" t="s">
        <v>164</v>
      </c>
      <c r="NXE54" s="329" t="s">
        <v>164</v>
      </c>
      <c r="NXF54" s="329" t="s">
        <v>164</v>
      </c>
      <c r="NXG54" s="329" t="s">
        <v>164</v>
      </c>
      <c r="NXH54" s="329" t="s">
        <v>164</v>
      </c>
      <c r="NXI54" s="329" t="s">
        <v>164</v>
      </c>
      <c r="NXJ54" s="329" t="s">
        <v>164</v>
      </c>
      <c r="NXK54" s="329" t="s">
        <v>164</v>
      </c>
      <c r="NXL54" s="329" t="s">
        <v>164</v>
      </c>
      <c r="NXM54" s="329" t="s">
        <v>164</v>
      </c>
      <c r="NXN54" s="329" t="s">
        <v>164</v>
      </c>
      <c r="NXO54" s="329" t="s">
        <v>164</v>
      </c>
      <c r="NXP54" s="329" t="s">
        <v>164</v>
      </c>
      <c r="NXQ54" s="329" t="s">
        <v>164</v>
      </c>
      <c r="NXR54" s="329" t="s">
        <v>164</v>
      </c>
      <c r="NXS54" s="329" t="s">
        <v>164</v>
      </c>
      <c r="NXT54" s="329" t="s">
        <v>164</v>
      </c>
      <c r="NXU54" s="329" t="s">
        <v>164</v>
      </c>
      <c r="NXV54" s="329" t="s">
        <v>164</v>
      </c>
      <c r="NXW54" s="329" t="s">
        <v>164</v>
      </c>
      <c r="NXX54" s="329" t="s">
        <v>164</v>
      </c>
      <c r="NXY54" s="329" t="s">
        <v>164</v>
      </c>
      <c r="NXZ54" s="329" t="s">
        <v>164</v>
      </c>
      <c r="NYA54" s="329" t="s">
        <v>164</v>
      </c>
      <c r="NYB54" s="329" t="s">
        <v>164</v>
      </c>
      <c r="NYC54" s="329" t="s">
        <v>164</v>
      </c>
      <c r="NYD54" s="329" t="s">
        <v>164</v>
      </c>
      <c r="NYE54" s="329" t="s">
        <v>164</v>
      </c>
      <c r="NYF54" s="329" t="s">
        <v>164</v>
      </c>
      <c r="NYG54" s="329" t="s">
        <v>164</v>
      </c>
      <c r="NYH54" s="329" t="s">
        <v>164</v>
      </c>
      <c r="NYI54" s="329" t="s">
        <v>164</v>
      </c>
      <c r="NYJ54" s="329" t="s">
        <v>164</v>
      </c>
      <c r="NYK54" s="329" t="s">
        <v>164</v>
      </c>
      <c r="NYL54" s="329" t="s">
        <v>164</v>
      </c>
      <c r="NYM54" s="329" t="s">
        <v>164</v>
      </c>
      <c r="NYN54" s="329" t="s">
        <v>164</v>
      </c>
      <c r="NYO54" s="329" t="s">
        <v>164</v>
      </c>
      <c r="NYP54" s="329" t="s">
        <v>164</v>
      </c>
      <c r="NYQ54" s="329" t="s">
        <v>164</v>
      </c>
      <c r="NYR54" s="329" t="s">
        <v>164</v>
      </c>
      <c r="NYS54" s="329" t="s">
        <v>164</v>
      </c>
      <c r="NYT54" s="329" t="s">
        <v>164</v>
      </c>
      <c r="NYU54" s="329" t="s">
        <v>164</v>
      </c>
      <c r="NYV54" s="329" t="s">
        <v>164</v>
      </c>
      <c r="NYW54" s="329" t="s">
        <v>164</v>
      </c>
      <c r="NYX54" s="329" t="s">
        <v>164</v>
      </c>
      <c r="NYY54" s="329" t="s">
        <v>164</v>
      </c>
      <c r="NYZ54" s="329" t="s">
        <v>164</v>
      </c>
      <c r="NZA54" s="329" t="s">
        <v>164</v>
      </c>
      <c r="NZB54" s="329" t="s">
        <v>164</v>
      </c>
      <c r="NZC54" s="329" t="s">
        <v>164</v>
      </c>
      <c r="NZD54" s="329" t="s">
        <v>164</v>
      </c>
      <c r="NZE54" s="329" t="s">
        <v>164</v>
      </c>
      <c r="NZF54" s="329" t="s">
        <v>164</v>
      </c>
      <c r="NZG54" s="329" t="s">
        <v>164</v>
      </c>
      <c r="NZH54" s="329" t="s">
        <v>164</v>
      </c>
      <c r="NZI54" s="329" t="s">
        <v>164</v>
      </c>
      <c r="NZJ54" s="329" t="s">
        <v>164</v>
      </c>
      <c r="NZK54" s="329" t="s">
        <v>164</v>
      </c>
      <c r="NZL54" s="329" t="s">
        <v>164</v>
      </c>
      <c r="NZM54" s="329" t="s">
        <v>164</v>
      </c>
      <c r="NZN54" s="329" t="s">
        <v>164</v>
      </c>
      <c r="NZO54" s="329" t="s">
        <v>164</v>
      </c>
      <c r="NZP54" s="329" t="s">
        <v>164</v>
      </c>
      <c r="NZQ54" s="329" t="s">
        <v>164</v>
      </c>
      <c r="NZR54" s="329" t="s">
        <v>164</v>
      </c>
      <c r="NZS54" s="329" t="s">
        <v>164</v>
      </c>
      <c r="NZT54" s="329" t="s">
        <v>164</v>
      </c>
      <c r="NZU54" s="329" t="s">
        <v>164</v>
      </c>
      <c r="NZV54" s="329" t="s">
        <v>164</v>
      </c>
      <c r="NZW54" s="329" t="s">
        <v>164</v>
      </c>
      <c r="NZX54" s="329" t="s">
        <v>164</v>
      </c>
      <c r="NZY54" s="329" t="s">
        <v>164</v>
      </c>
      <c r="NZZ54" s="329" t="s">
        <v>164</v>
      </c>
      <c r="OAA54" s="329" t="s">
        <v>164</v>
      </c>
      <c r="OAB54" s="329" t="s">
        <v>164</v>
      </c>
      <c r="OAC54" s="329" t="s">
        <v>164</v>
      </c>
      <c r="OAD54" s="329" t="s">
        <v>164</v>
      </c>
      <c r="OAE54" s="329" t="s">
        <v>164</v>
      </c>
      <c r="OAF54" s="329" t="s">
        <v>164</v>
      </c>
      <c r="OAG54" s="329" t="s">
        <v>164</v>
      </c>
      <c r="OAH54" s="329" t="s">
        <v>164</v>
      </c>
      <c r="OAI54" s="329" t="s">
        <v>164</v>
      </c>
      <c r="OAJ54" s="329" t="s">
        <v>164</v>
      </c>
      <c r="OAK54" s="329" t="s">
        <v>164</v>
      </c>
      <c r="OAL54" s="329" t="s">
        <v>164</v>
      </c>
      <c r="OAM54" s="329" t="s">
        <v>164</v>
      </c>
      <c r="OAN54" s="329" t="s">
        <v>164</v>
      </c>
      <c r="OAO54" s="329" t="s">
        <v>164</v>
      </c>
      <c r="OAP54" s="329" t="s">
        <v>164</v>
      </c>
      <c r="OAQ54" s="329" t="s">
        <v>164</v>
      </c>
      <c r="OAR54" s="329" t="s">
        <v>164</v>
      </c>
      <c r="OAS54" s="329" t="s">
        <v>164</v>
      </c>
      <c r="OAT54" s="329" t="s">
        <v>164</v>
      </c>
      <c r="OAU54" s="329" t="s">
        <v>164</v>
      </c>
      <c r="OAV54" s="329" t="s">
        <v>164</v>
      </c>
      <c r="OAW54" s="329" t="s">
        <v>164</v>
      </c>
      <c r="OAX54" s="329" t="s">
        <v>164</v>
      </c>
      <c r="OAY54" s="329" t="s">
        <v>164</v>
      </c>
      <c r="OAZ54" s="329" t="s">
        <v>164</v>
      </c>
      <c r="OBA54" s="329" t="s">
        <v>164</v>
      </c>
      <c r="OBB54" s="329" t="s">
        <v>164</v>
      </c>
      <c r="OBC54" s="329" t="s">
        <v>164</v>
      </c>
      <c r="OBD54" s="329" t="s">
        <v>164</v>
      </c>
      <c r="OBE54" s="329" t="s">
        <v>164</v>
      </c>
      <c r="OBF54" s="329" t="s">
        <v>164</v>
      </c>
      <c r="OBG54" s="329" t="s">
        <v>164</v>
      </c>
      <c r="OBH54" s="329" t="s">
        <v>164</v>
      </c>
      <c r="OBI54" s="329" t="s">
        <v>164</v>
      </c>
      <c r="OBJ54" s="329" t="s">
        <v>164</v>
      </c>
      <c r="OBK54" s="329" t="s">
        <v>164</v>
      </c>
      <c r="OBL54" s="329" t="s">
        <v>164</v>
      </c>
      <c r="OBM54" s="329" t="s">
        <v>164</v>
      </c>
      <c r="OBN54" s="329" t="s">
        <v>164</v>
      </c>
      <c r="OBO54" s="329" t="s">
        <v>164</v>
      </c>
      <c r="OBP54" s="329" t="s">
        <v>164</v>
      </c>
      <c r="OBQ54" s="329" t="s">
        <v>164</v>
      </c>
      <c r="OBR54" s="329" t="s">
        <v>164</v>
      </c>
      <c r="OBS54" s="329" t="s">
        <v>164</v>
      </c>
      <c r="OBT54" s="329" t="s">
        <v>164</v>
      </c>
      <c r="OBU54" s="329" t="s">
        <v>164</v>
      </c>
      <c r="OBV54" s="329" t="s">
        <v>164</v>
      </c>
      <c r="OBW54" s="329" t="s">
        <v>164</v>
      </c>
      <c r="OBX54" s="329" t="s">
        <v>164</v>
      </c>
      <c r="OBY54" s="329" t="s">
        <v>164</v>
      </c>
      <c r="OBZ54" s="329" t="s">
        <v>164</v>
      </c>
      <c r="OCA54" s="329" t="s">
        <v>164</v>
      </c>
      <c r="OCB54" s="329" t="s">
        <v>164</v>
      </c>
      <c r="OCC54" s="329" t="s">
        <v>164</v>
      </c>
      <c r="OCD54" s="329" t="s">
        <v>164</v>
      </c>
      <c r="OCE54" s="329" t="s">
        <v>164</v>
      </c>
      <c r="OCF54" s="329" t="s">
        <v>164</v>
      </c>
      <c r="OCG54" s="329" t="s">
        <v>164</v>
      </c>
      <c r="OCH54" s="329" t="s">
        <v>164</v>
      </c>
      <c r="OCI54" s="329" t="s">
        <v>164</v>
      </c>
      <c r="OCJ54" s="329" t="s">
        <v>164</v>
      </c>
      <c r="OCK54" s="329" t="s">
        <v>164</v>
      </c>
      <c r="OCL54" s="329" t="s">
        <v>164</v>
      </c>
      <c r="OCM54" s="329" t="s">
        <v>164</v>
      </c>
      <c r="OCN54" s="329" t="s">
        <v>164</v>
      </c>
      <c r="OCO54" s="329" t="s">
        <v>164</v>
      </c>
      <c r="OCP54" s="329" t="s">
        <v>164</v>
      </c>
      <c r="OCQ54" s="329" t="s">
        <v>164</v>
      </c>
      <c r="OCR54" s="329" t="s">
        <v>164</v>
      </c>
      <c r="OCS54" s="329" t="s">
        <v>164</v>
      </c>
      <c r="OCT54" s="329" t="s">
        <v>164</v>
      </c>
      <c r="OCU54" s="329" t="s">
        <v>164</v>
      </c>
      <c r="OCV54" s="329" t="s">
        <v>164</v>
      </c>
      <c r="OCW54" s="329" t="s">
        <v>164</v>
      </c>
      <c r="OCX54" s="329" t="s">
        <v>164</v>
      </c>
      <c r="OCY54" s="329" t="s">
        <v>164</v>
      </c>
      <c r="OCZ54" s="329" t="s">
        <v>164</v>
      </c>
      <c r="ODA54" s="329" t="s">
        <v>164</v>
      </c>
      <c r="ODB54" s="329" t="s">
        <v>164</v>
      </c>
      <c r="ODC54" s="329" t="s">
        <v>164</v>
      </c>
      <c r="ODD54" s="329" t="s">
        <v>164</v>
      </c>
      <c r="ODE54" s="329" t="s">
        <v>164</v>
      </c>
      <c r="ODF54" s="329" t="s">
        <v>164</v>
      </c>
      <c r="ODG54" s="329" t="s">
        <v>164</v>
      </c>
      <c r="ODH54" s="329" t="s">
        <v>164</v>
      </c>
      <c r="ODI54" s="329" t="s">
        <v>164</v>
      </c>
      <c r="ODJ54" s="329" t="s">
        <v>164</v>
      </c>
      <c r="ODK54" s="329" t="s">
        <v>164</v>
      </c>
      <c r="ODL54" s="329" t="s">
        <v>164</v>
      </c>
      <c r="ODM54" s="329" t="s">
        <v>164</v>
      </c>
      <c r="ODN54" s="329" t="s">
        <v>164</v>
      </c>
      <c r="ODO54" s="329" t="s">
        <v>164</v>
      </c>
      <c r="ODP54" s="329" t="s">
        <v>164</v>
      </c>
      <c r="ODQ54" s="329" t="s">
        <v>164</v>
      </c>
      <c r="ODR54" s="329" t="s">
        <v>164</v>
      </c>
      <c r="ODS54" s="329" t="s">
        <v>164</v>
      </c>
      <c r="ODT54" s="329" t="s">
        <v>164</v>
      </c>
      <c r="ODU54" s="329" t="s">
        <v>164</v>
      </c>
      <c r="ODV54" s="329" t="s">
        <v>164</v>
      </c>
      <c r="ODW54" s="329" t="s">
        <v>164</v>
      </c>
      <c r="ODX54" s="329" t="s">
        <v>164</v>
      </c>
      <c r="ODY54" s="329" t="s">
        <v>164</v>
      </c>
      <c r="ODZ54" s="329" t="s">
        <v>164</v>
      </c>
      <c r="OEA54" s="329" t="s">
        <v>164</v>
      </c>
      <c r="OEB54" s="329" t="s">
        <v>164</v>
      </c>
      <c r="OEC54" s="329" t="s">
        <v>164</v>
      </c>
      <c r="OED54" s="329" t="s">
        <v>164</v>
      </c>
      <c r="OEE54" s="329" t="s">
        <v>164</v>
      </c>
      <c r="OEF54" s="329" t="s">
        <v>164</v>
      </c>
      <c r="OEG54" s="329" t="s">
        <v>164</v>
      </c>
      <c r="OEH54" s="329" t="s">
        <v>164</v>
      </c>
      <c r="OEI54" s="329" t="s">
        <v>164</v>
      </c>
      <c r="OEJ54" s="329" t="s">
        <v>164</v>
      </c>
      <c r="OEK54" s="329" t="s">
        <v>164</v>
      </c>
      <c r="OEL54" s="329" t="s">
        <v>164</v>
      </c>
      <c r="OEM54" s="329" t="s">
        <v>164</v>
      </c>
      <c r="OEN54" s="329" t="s">
        <v>164</v>
      </c>
      <c r="OEO54" s="329" t="s">
        <v>164</v>
      </c>
      <c r="OEP54" s="329" t="s">
        <v>164</v>
      </c>
      <c r="OEQ54" s="329" t="s">
        <v>164</v>
      </c>
      <c r="OER54" s="329" t="s">
        <v>164</v>
      </c>
      <c r="OES54" s="329" t="s">
        <v>164</v>
      </c>
      <c r="OET54" s="329" t="s">
        <v>164</v>
      </c>
      <c r="OEU54" s="329" t="s">
        <v>164</v>
      </c>
      <c r="OEV54" s="329" t="s">
        <v>164</v>
      </c>
      <c r="OEW54" s="329" t="s">
        <v>164</v>
      </c>
      <c r="OEX54" s="329" t="s">
        <v>164</v>
      </c>
      <c r="OEY54" s="329" t="s">
        <v>164</v>
      </c>
      <c r="OEZ54" s="329" t="s">
        <v>164</v>
      </c>
      <c r="OFA54" s="329" t="s">
        <v>164</v>
      </c>
      <c r="OFB54" s="329" t="s">
        <v>164</v>
      </c>
      <c r="OFC54" s="329" t="s">
        <v>164</v>
      </c>
      <c r="OFD54" s="329" t="s">
        <v>164</v>
      </c>
      <c r="OFE54" s="329" t="s">
        <v>164</v>
      </c>
      <c r="OFF54" s="329" t="s">
        <v>164</v>
      </c>
      <c r="OFG54" s="329" t="s">
        <v>164</v>
      </c>
      <c r="OFH54" s="329" t="s">
        <v>164</v>
      </c>
      <c r="OFI54" s="329" t="s">
        <v>164</v>
      </c>
      <c r="OFJ54" s="329" t="s">
        <v>164</v>
      </c>
      <c r="OFK54" s="329" t="s">
        <v>164</v>
      </c>
      <c r="OFL54" s="329" t="s">
        <v>164</v>
      </c>
      <c r="OFM54" s="329" t="s">
        <v>164</v>
      </c>
      <c r="OFN54" s="329" t="s">
        <v>164</v>
      </c>
      <c r="OFO54" s="329" t="s">
        <v>164</v>
      </c>
      <c r="OFP54" s="329" t="s">
        <v>164</v>
      </c>
      <c r="OFQ54" s="329" t="s">
        <v>164</v>
      </c>
      <c r="OFR54" s="329" t="s">
        <v>164</v>
      </c>
      <c r="OFS54" s="329" t="s">
        <v>164</v>
      </c>
      <c r="OFT54" s="329" t="s">
        <v>164</v>
      </c>
      <c r="OFU54" s="329" t="s">
        <v>164</v>
      </c>
      <c r="OFV54" s="329" t="s">
        <v>164</v>
      </c>
      <c r="OFW54" s="329" t="s">
        <v>164</v>
      </c>
      <c r="OFX54" s="329" t="s">
        <v>164</v>
      </c>
      <c r="OFY54" s="329" t="s">
        <v>164</v>
      </c>
      <c r="OFZ54" s="329" t="s">
        <v>164</v>
      </c>
      <c r="OGA54" s="329" t="s">
        <v>164</v>
      </c>
      <c r="OGB54" s="329" t="s">
        <v>164</v>
      </c>
      <c r="OGC54" s="329" t="s">
        <v>164</v>
      </c>
      <c r="OGD54" s="329" t="s">
        <v>164</v>
      </c>
      <c r="OGE54" s="329" t="s">
        <v>164</v>
      </c>
      <c r="OGF54" s="329" t="s">
        <v>164</v>
      </c>
      <c r="OGG54" s="329" t="s">
        <v>164</v>
      </c>
      <c r="OGH54" s="329" t="s">
        <v>164</v>
      </c>
      <c r="OGI54" s="329" t="s">
        <v>164</v>
      </c>
      <c r="OGJ54" s="329" t="s">
        <v>164</v>
      </c>
      <c r="OGK54" s="329" t="s">
        <v>164</v>
      </c>
      <c r="OGL54" s="329" t="s">
        <v>164</v>
      </c>
      <c r="OGM54" s="329" t="s">
        <v>164</v>
      </c>
      <c r="OGN54" s="329" t="s">
        <v>164</v>
      </c>
      <c r="OGO54" s="329" t="s">
        <v>164</v>
      </c>
      <c r="OGP54" s="329" t="s">
        <v>164</v>
      </c>
      <c r="OGQ54" s="329" t="s">
        <v>164</v>
      </c>
      <c r="OGR54" s="329" t="s">
        <v>164</v>
      </c>
      <c r="OGS54" s="329" t="s">
        <v>164</v>
      </c>
      <c r="OGT54" s="329" t="s">
        <v>164</v>
      </c>
      <c r="OGU54" s="329" t="s">
        <v>164</v>
      </c>
      <c r="OGV54" s="329" t="s">
        <v>164</v>
      </c>
      <c r="OGW54" s="329" t="s">
        <v>164</v>
      </c>
      <c r="OGX54" s="329" t="s">
        <v>164</v>
      </c>
      <c r="OGY54" s="329" t="s">
        <v>164</v>
      </c>
      <c r="OGZ54" s="329" t="s">
        <v>164</v>
      </c>
      <c r="OHA54" s="329" t="s">
        <v>164</v>
      </c>
      <c r="OHB54" s="329" t="s">
        <v>164</v>
      </c>
      <c r="OHC54" s="329" t="s">
        <v>164</v>
      </c>
      <c r="OHD54" s="329" t="s">
        <v>164</v>
      </c>
      <c r="OHE54" s="329" t="s">
        <v>164</v>
      </c>
      <c r="OHF54" s="329" t="s">
        <v>164</v>
      </c>
      <c r="OHG54" s="329" t="s">
        <v>164</v>
      </c>
      <c r="OHH54" s="329" t="s">
        <v>164</v>
      </c>
      <c r="OHI54" s="329" t="s">
        <v>164</v>
      </c>
      <c r="OHJ54" s="329" t="s">
        <v>164</v>
      </c>
      <c r="OHK54" s="329" t="s">
        <v>164</v>
      </c>
      <c r="OHL54" s="329" t="s">
        <v>164</v>
      </c>
      <c r="OHM54" s="329" t="s">
        <v>164</v>
      </c>
      <c r="OHN54" s="329" t="s">
        <v>164</v>
      </c>
      <c r="OHO54" s="329" t="s">
        <v>164</v>
      </c>
      <c r="OHP54" s="329" t="s">
        <v>164</v>
      </c>
      <c r="OHQ54" s="329" t="s">
        <v>164</v>
      </c>
      <c r="OHR54" s="329" t="s">
        <v>164</v>
      </c>
      <c r="OHS54" s="329" t="s">
        <v>164</v>
      </c>
      <c r="OHT54" s="329" t="s">
        <v>164</v>
      </c>
      <c r="OHU54" s="329" t="s">
        <v>164</v>
      </c>
      <c r="OHV54" s="329" t="s">
        <v>164</v>
      </c>
      <c r="OHW54" s="329" t="s">
        <v>164</v>
      </c>
      <c r="OHX54" s="329" t="s">
        <v>164</v>
      </c>
      <c r="OHY54" s="329" t="s">
        <v>164</v>
      </c>
      <c r="OHZ54" s="329" t="s">
        <v>164</v>
      </c>
      <c r="OIA54" s="329" t="s">
        <v>164</v>
      </c>
      <c r="OIB54" s="329" t="s">
        <v>164</v>
      </c>
      <c r="OIC54" s="329" t="s">
        <v>164</v>
      </c>
      <c r="OID54" s="329" t="s">
        <v>164</v>
      </c>
      <c r="OIE54" s="329" t="s">
        <v>164</v>
      </c>
      <c r="OIF54" s="329" t="s">
        <v>164</v>
      </c>
      <c r="OIG54" s="329" t="s">
        <v>164</v>
      </c>
      <c r="OIH54" s="329" t="s">
        <v>164</v>
      </c>
      <c r="OII54" s="329" t="s">
        <v>164</v>
      </c>
      <c r="OIJ54" s="329" t="s">
        <v>164</v>
      </c>
      <c r="OIK54" s="329" t="s">
        <v>164</v>
      </c>
      <c r="OIL54" s="329" t="s">
        <v>164</v>
      </c>
      <c r="OIM54" s="329" t="s">
        <v>164</v>
      </c>
      <c r="OIN54" s="329" t="s">
        <v>164</v>
      </c>
      <c r="OIO54" s="329" t="s">
        <v>164</v>
      </c>
      <c r="OIP54" s="329" t="s">
        <v>164</v>
      </c>
      <c r="OIQ54" s="329" t="s">
        <v>164</v>
      </c>
      <c r="OIR54" s="329" t="s">
        <v>164</v>
      </c>
      <c r="OIS54" s="329" t="s">
        <v>164</v>
      </c>
      <c r="OIT54" s="329" t="s">
        <v>164</v>
      </c>
      <c r="OIU54" s="329" t="s">
        <v>164</v>
      </c>
      <c r="OIV54" s="329" t="s">
        <v>164</v>
      </c>
      <c r="OIW54" s="329" t="s">
        <v>164</v>
      </c>
      <c r="OIX54" s="329" t="s">
        <v>164</v>
      </c>
      <c r="OIY54" s="329" t="s">
        <v>164</v>
      </c>
      <c r="OIZ54" s="329" t="s">
        <v>164</v>
      </c>
      <c r="OJA54" s="329" t="s">
        <v>164</v>
      </c>
      <c r="OJB54" s="329" t="s">
        <v>164</v>
      </c>
      <c r="OJC54" s="329" t="s">
        <v>164</v>
      </c>
      <c r="OJD54" s="329" t="s">
        <v>164</v>
      </c>
      <c r="OJE54" s="329" t="s">
        <v>164</v>
      </c>
      <c r="OJF54" s="329" t="s">
        <v>164</v>
      </c>
      <c r="OJG54" s="329" t="s">
        <v>164</v>
      </c>
      <c r="OJH54" s="329" t="s">
        <v>164</v>
      </c>
      <c r="OJI54" s="329" t="s">
        <v>164</v>
      </c>
      <c r="OJJ54" s="329" t="s">
        <v>164</v>
      </c>
      <c r="OJK54" s="329" t="s">
        <v>164</v>
      </c>
      <c r="OJL54" s="329" t="s">
        <v>164</v>
      </c>
      <c r="OJM54" s="329" t="s">
        <v>164</v>
      </c>
      <c r="OJN54" s="329" t="s">
        <v>164</v>
      </c>
      <c r="OJO54" s="329" t="s">
        <v>164</v>
      </c>
      <c r="OJP54" s="329" t="s">
        <v>164</v>
      </c>
      <c r="OJQ54" s="329" t="s">
        <v>164</v>
      </c>
      <c r="OJR54" s="329" t="s">
        <v>164</v>
      </c>
      <c r="OJS54" s="329" t="s">
        <v>164</v>
      </c>
      <c r="OJT54" s="329" t="s">
        <v>164</v>
      </c>
      <c r="OJU54" s="329" t="s">
        <v>164</v>
      </c>
      <c r="OJV54" s="329" t="s">
        <v>164</v>
      </c>
      <c r="OJW54" s="329" t="s">
        <v>164</v>
      </c>
      <c r="OJX54" s="329" t="s">
        <v>164</v>
      </c>
      <c r="OJY54" s="329" t="s">
        <v>164</v>
      </c>
      <c r="OJZ54" s="329" t="s">
        <v>164</v>
      </c>
      <c r="OKA54" s="329" t="s">
        <v>164</v>
      </c>
      <c r="OKB54" s="329" t="s">
        <v>164</v>
      </c>
      <c r="OKC54" s="329" t="s">
        <v>164</v>
      </c>
      <c r="OKD54" s="329" t="s">
        <v>164</v>
      </c>
      <c r="OKE54" s="329" t="s">
        <v>164</v>
      </c>
      <c r="OKF54" s="329" t="s">
        <v>164</v>
      </c>
      <c r="OKG54" s="329" t="s">
        <v>164</v>
      </c>
      <c r="OKH54" s="329" t="s">
        <v>164</v>
      </c>
      <c r="OKI54" s="329" t="s">
        <v>164</v>
      </c>
      <c r="OKJ54" s="329" t="s">
        <v>164</v>
      </c>
      <c r="OKK54" s="329" t="s">
        <v>164</v>
      </c>
      <c r="OKL54" s="329" t="s">
        <v>164</v>
      </c>
      <c r="OKM54" s="329" t="s">
        <v>164</v>
      </c>
      <c r="OKN54" s="329" t="s">
        <v>164</v>
      </c>
      <c r="OKO54" s="329" t="s">
        <v>164</v>
      </c>
      <c r="OKP54" s="329" t="s">
        <v>164</v>
      </c>
      <c r="OKQ54" s="329" t="s">
        <v>164</v>
      </c>
      <c r="OKR54" s="329" t="s">
        <v>164</v>
      </c>
      <c r="OKS54" s="329" t="s">
        <v>164</v>
      </c>
      <c r="OKT54" s="329" t="s">
        <v>164</v>
      </c>
      <c r="OKU54" s="329" t="s">
        <v>164</v>
      </c>
      <c r="OKV54" s="329" t="s">
        <v>164</v>
      </c>
      <c r="OKW54" s="329" t="s">
        <v>164</v>
      </c>
      <c r="OKX54" s="329" t="s">
        <v>164</v>
      </c>
      <c r="OKY54" s="329" t="s">
        <v>164</v>
      </c>
      <c r="OKZ54" s="329" t="s">
        <v>164</v>
      </c>
      <c r="OLA54" s="329" t="s">
        <v>164</v>
      </c>
      <c r="OLB54" s="329" t="s">
        <v>164</v>
      </c>
      <c r="OLC54" s="329" t="s">
        <v>164</v>
      </c>
      <c r="OLD54" s="329" t="s">
        <v>164</v>
      </c>
      <c r="OLE54" s="329" t="s">
        <v>164</v>
      </c>
      <c r="OLF54" s="329" t="s">
        <v>164</v>
      </c>
      <c r="OLG54" s="329" t="s">
        <v>164</v>
      </c>
      <c r="OLH54" s="329" t="s">
        <v>164</v>
      </c>
      <c r="OLI54" s="329" t="s">
        <v>164</v>
      </c>
      <c r="OLJ54" s="329" t="s">
        <v>164</v>
      </c>
      <c r="OLK54" s="329" t="s">
        <v>164</v>
      </c>
      <c r="OLL54" s="329" t="s">
        <v>164</v>
      </c>
      <c r="OLM54" s="329" t="s">
        <v>164</v>
      </c>
      <c r="OLN54" s="329" t="s">
        <v>164</v>
      </c>
      <c r="OLO54" s="329" t="s">
        <v>164</v>
      </c>
      <c r="OLP54" s="329" t="s">
        <v>164</v>
      </c>
      <c r="OLQ54" s="329" t="s">
        <v>164</v>
      </c>
      <c r="OLR54" s="329" t="s">
        <v>164</v>
      </c>
      <c r="OLS54" s="329" t="s">
        <v>164</v>
      </c>
      <c r="OLT54" s="329" t="s">
        <v>164</v>
      </c>
      <c r="OLU54" s="329" t="s">
        <v>164</v>
      </c>
      <c r="OLV54" s="329" t="s">
        <v>164</v>
      </c>
      <c r="OLW54" s="329" t="s">
        <v>164</v>
      </c>
      <c r="OLX54" s="329" t="s">
        <v>164</v>
      </c>
      <c r="OLY54" s="329" t="s">
        <v>164</v>
      </c>
      <c r="OLZ54" s="329" t="s">
        <v>164</v>
      </c>
      <c r="OMA54" s="329" t="s">
        <v>164</v>
      </c>
      <c r="OMB54" s="329" t="s">
        <v>164</v>
      </c>
      <c r="OMC54" s="329" t="s">
        <v>164</v>
      </c>
      <c r="OMD54" s="329" t="s">
        <v>164</v>
      </c>
      <c r="OME54" s="329" t="s">
        <v>164</v>
      </c>
      <c r="OMF54" s="329" t="s">
        <v>164</v>
      </c>
      <c r="OMG54" s="329" t="s">
        <v>164</v>
      </c>
      <c r="OMH54" s="329" t="s">
        <v>164</v>
      </c>
      <c r="OMI54" s="329" t="s">
        <v>164</v>
      </c>
      <c r="OMJ54" s="329" t="s">
        <v>164</v>
      </c>
      <c r="OMK54" s="329" t="s">
        <v>164</v>
      </c>
      <c r="OML54" s="329" t="s">
        <v>164</v>
      </c>
      <c r="OMM54" s="329" t="s">
        <v>164</v>
      </c>
      <c r="OMN54" s="329" t="s">
        <v>164</v>
      </c>
      <c r="OMO54" s="329" t="s">
        <v>164</v>
      </c>
      <c r="OMP54" s="329" t="s">
        <v>164</v>
      </c>
      <c r="OMQ54" s="329" t="s">
        <v>164</v>
      </c>
      <c r="OMR54" s="329" t="s">
        <v>164</v>
      </c>
      <c r="OMS54" s="329" t="s">
        <v>164</v>
      </c>
      <c r="OMT54" s="329" t="s">
        <v>164</v>
      </c>
      <c r="OMU54" s="329" t="s">
        <v>164</v>
      </c>
      <c r="OMV54" s="329" t="s">
        <v>164</v>
      </c>
      <c r="OMW54" s="329" t="s">
        <v>164</v>
      </c>
      <c r="OMX54" s="329" t="s">
        <v>164</v>
      </c>
      <c r="OMY54" s="329" t="s">
        <v>164</v>
      </c>
      <c r="OMZ54" s="329" t="s">
        <v>164</v>
      </c>
      <c r="ONA54" s="329" t="s">
        <v>164</v>
      </c>
      <c r="ONB54" s="329" t="s">
        <v>164</v>
      </c>
      <c r="ONC54" s="329" t="s">
        <v>164</v>
      </c>
      <c r="OND54" s="329" t="s">
        <v>164</v>
      </c>
      <c r="ONE54" s="329" t="s">
        <v>164</v>
      </c>
      <c r="ONF54" s="329" t="s">
        <v>164</v>
      </c>
      <c r="ONG54" s="329" t="s">
        <v>164</v>
      </c>
      <c r="ONH54" s="329" t="s">
        <v>164</v>
      </c>
      <c r="ONI54" s="329" t="s">
        <v>164</v>
      </c>
      <c r="ONJ54" s="329" t="s">
        <v>164</v>
      </c>
      <c r="ONK54" s="329" t="s">
        <v>164</v>
      </c>
      <c r="ONL54" s="329" t="s">
        <v>164</v>
      </c>
      <c r="ONM54" s="329" t="s">
        <v>164</v>
      </c>
      <c r="ONN54" s="329" t="s">
        <v>164</v>
      </c>
      <c r="ONO54" s="329" t="s">
        <v>164</v>
      </c>
      <c r="ONP54" s="329" t="s">
        <v>164</v>
      </c>
      <c r="ONQ54" s="329" t="s">
        <v>164</v>
      </c>
      <c r="ONR54" s="329" t="s">
        <v>164</v>
      </c>
      <c r="ONS54" s="329" t="s">
        <v>164</v>
      </c>
      <c r="ONT54" s="329" t="s">
        <v>164</v>
      </c>
      <c r="ONU54" s="329" t="s">
        <v>164</v>
      </c>
      <c r="ONV54" s="329" t="s">
        <v>164</v>
      </c>
      <c r="ONW54" s="329" t="s">
        <v>164</v>
      </c>
      <c r="ONX54" s="329" t="s">
        <v>164</v>
      </c>
      <c r="ONY54" s="329" t="s">
        <v>164</v>
      </c>
      <c r="ONZ54" s="329" t="s">
        <v>164</v>
      </c>
      <c r="OOA54" s="329" t="s">
        <v>164</v>
      </c>
      <c r="OOB54" s="329" t="s">
        <v>164</v>
      </c>
      <c r="OOC54" s="329" t="s">
        <v>164</v>
      </c>
      <c r="OOD54" s="329" t="s">
        <v>164</v>
      </c>
      <c r="OOE54" s="329" t="s">
        <v>164</v>
      </c>
      <c r="OOF54" s="329" t="s">
        <v>164</v>
      </c>
      <c r="OOG54" s="329" t="s">
        <v>164</v>
      </c>
      <c r="OOH54" s="329" t="s">
        <v>164</v>
      </c>
      <c r="OOI54" s="329" t="s">
        <v>164</v>
      </c>
      <c r="OOJ54" s="329" t="s">
        <v>164</v>
      </c>
      <c r="OOK54" s="329" t="s">
        <v>164</v>
      </c>
      <c r="OOL54" s="329" t="s">
        <v>164</v>
      </c>
      <c r="OOM54" s="329" t="s">
        <v>164</v>
      </c>
      <c r="OON54" s="329" t="s">
        <v>164</v>
      </c>
      <c r="OOO54" s="329" t="s">
        <v>164</v>
      </c>
      <c r="OOP54" s="329" t="s">
        <v>164</v>
      </c>
      <c r="OOQ54" s="329" t="s">
        <v>164</v>
      </c>
      <c r="OOR54" s="329" t="s">
        <v>164</v>
      </c>
      <c r="OOS54" s="329" t="s">
        <v>164</v>
      </c>
      <c r="OOT54" s="329" t="s">
        <v>164</v>
      </c>
      <c r="OOU54" s="329" t="s">
        <v>164</v>
      </c>
      <c r="OOV54" s="329" t="s">
        <v>164</v>
      </c>
      <c r="OOW54" s="329" t="s">
        <v>164</v>
      </c>
      <c r="OOX54" s="329" t="s">
        <v>164</v>
      </c>
      <c r="OOY54" s="329" t="s">
        <v>164</v>
      </c>
      <c r="OOZ54" s="329" t="s">
        <v>164</v>
      </c>
      <c r="OPA54" s="329" t="s">
        <v>164</v>
      </c>
      <c r="OPB54" s="329" t="s">
        <v>164</v>
      </c>
      <c r="OPC54" s="329" t="s">
        <v>164</v>
      </c>
      <c r="OPD54" s="329" t="s">
        <v>164</v>
      </c>
      <c r="OPE54" s="329" t="s">
        <v>164</v>
      </c>
      <c r="OPF54" s="329" t="s">
        <v>164</v>
      </c>
      <c r="OPG54" s="329" t="s">
        <v>164</v>
      </c>
      <c r="OPH54" s="329" t="s">
        <v>164</v>
      </c>
      <c r="OPI54" s="329" t="s">
        <v>164</v>
      </c>
      <c r="OPJ54" s="329" t="s">
        <v>164</v>
      </c>
      <c r="OPK54" s="329" t="s">
        <v>164</v>
      </c>
      <c r="OPL54" s="329" t="s">
        <v>164</v>
      </c>
      <c r="OPM54" s="329" t="s">
        <v>164</v>
      </c>
      <c r="OPN54" s="329" t="s">
        <v>164</v>
      </c>
      <c r="OPO54" s="329" t="s">
        <v>164</v>
      </c>
      <c r="OPP54" s="329" t="s">
        <v>164</v>
      </c>
      <c r="OPQ54" s="329" t="s">
        <v>164</v>
      </c>
      <c r="OPR54" s="329" t="s">
        <v>164</v>
      </c>
      <c r="OPS54" s="329" t="s">
        <v>164</v>
      </c>
      <c r="OPT54" s="329" t="s">
        <v>164</v>
      </c>
      <c r="OPU54" s="329" t="s">
        <v>164</v>
      </c>
      <c r="OPV54" s="329" t="s">
        <v>164</v>
      </c>
      <c r="OPW54" s="329" t="s">
        <v>164</v>
      </c>
      <c r="OPX54" s="329" t="s">
        <v>164</v>
      </c>
      <c r="OPY54" s="329" t="s">
        <v>164</v>
      </c>
      <c r="OPZ54" s="329" t="s">
        <v>164</v>
      </c>
      <c r="OQA54" s="329" t="s">
        <v>164</v>
      </c>
      <c r="OQB54" s="329" t="s">
        <v>164</v>
      </c>
      <c r="OQC54" s="329" t="s">
        <v>164</v>
      </c>
      <c r="OQD54" s="329" t="s">
        <v>164</v>
      </c>
      <c r="OQE54" s="329" t="s">
        <v>164</v>
      </c>
      <c r="OQF54" s="329" t="s">
        <v>164</v>
      </c>
      <c r="OQG54" s="329" t="s">
        <v>164</v>
      </c>
      <c r="OQH54" s="329" t="s">
        <v>164</v>
      </c>
      <c r="OQI54" s="329" t="s">
        <v>164</v>
      </c>
      <c r="OQJ54" s="329" t="s">
        <v>164</v>
      </c>
      <c r="OQK54" s="329" t="s">
        <v>164</v>
      </c>
      <c r="OQL54" s="329" t="s">
        <v>164</v>
      </c>
      <c r="OQM54" s="329" t="s">
        <v>164</v>
      </c>
      <c r="OQN54" s="329" t="s">
        <v>164</v>
      </c>
      <c r="OQO54" s="329" t="s">
        <v>164</v>
      </c>
      <c r="OQP54" s="329" t="s">
        <v>164</v>
      </c>
      <c r="OQQ54" s="329" t="s">
        <v>164</v>
      </c>
      <c r="OQR54" s="329" t="s">
        <v>164</v>
      </c>
      <c r="OQS54" s="329" t="s">
        <v>164</v>
      </c>
      <c r="OQT54" s="329" t="s">
        <v>164</v>
      </c>
      <c r="OQU54" s="329" t="s">
        <v>164</v>
      </c>
      <c r="OQV54" s="329" t="s">
        <v>164</v>
      </c>
      <c r="OQW54" s="329" t="s">
        <v>164</v>
      </c>
      <c r="OQX54" s="329" t="s">
        <v>164</v>
      </c>
      <c r="OQY54" s="329" t="s">
        <v>164</v>
      </c>
      <c r="OQZ54" s="329" t="s">
        <v>164</v>
      </c>
      <c r="ORA54" s="329" t="s">
        <v>164</v>
      </c>
      <c r="ORB54" s="329" t="s">
        <v>164</v>
      </c>
      <c r="ORC54" s="329" t="s">
        <v>164</v>
      </c>
      <c r="ORD54" s="329" t="s">
        <v>164</v>
      </c>
      <c r="ORE54" s="329" t="s">
        <v>164</v>
      </c>
      <c r="ORF54" s="329" t="s">
        <v>164</v>
      </c>
      <c r="ORG54" s="329" t="s">
        <v>164</v>
      </c>
      <c r="ORH54" s="329" t="s">
        <v>164</v>
      </c>
      <c r="ORI54" s="329" t="s">
        <v>164</v>
      </c>
      <c r="ORJ54" s="329" t="s">
        <v>164</v>
      </c>
      <c r="ORK54" s="329" t="s">
        <v>164</v>
      </c>
      <c r="ORL54" s="329" t="s">
        <v>164</v>
      </c>
      <c r="ORM54" s="329" t="s">
        <v>164</v>
      </c>
      <c r="ORN54" s="329" t="s">
        <v>164</v>
      </c>
      <c r="ORO54" s="329" t="s">
        <v>164</v>
      </c>
      <c r="ORP54" s="329" t="s">
        <v>164</v>
      </c>
      <c r="ORQ54" s="329" t="s">
        <v>164</v>
      </c>
      <c r="ORR54" s="329" t="s">
        <v>164</v>
      </c>
      <c r="ORS54" s="329" t="s">
        <v>164</v>
      </c>
      <c r="ORT54" s="329" t="s">
        <v>164</v>
      </c>
      <c r="ORU54" s="329" t="s">
        <v>164</v>
      </c>
      <c r="ORV54" s="329" t="s">
        <v>164</v>
      </c>
      <c r="ORW54" s="329" t="s">
        <v>164</v>
      </c>
      <c r="ORX54" s="329" t="s">
        <v>164</v>
      </c>
      <c r="ORY54" s="329" t="s">
        <v>164</v>
      </c>
      <c r="ORZ54" s="329" t="s">
        <v>164</v>
      </c>
      <c r="OSA54" s="329" t="s">
        <v>164</v>
      </c>
      <c r="OSB54" s="329" t="s">
        <v>164</v>
      </c>
      <c r="OSC54" s="329" t="s">
        <v>164</v>
      </c>
      <c r="OSD54" s="329" t="s">
        <v>164</v>
      </c>
      <c r="OSE54" s="329" t="s">
        <v>164</v>
      </c>
      <c r="OSF54" s="329" t="s">
        <v>164</v>
      </c>
      <c r="OSG54" s="329" t="s">
        <v>164</v>
      </c>
      <c r="OSH54" s="329" t="s">
        <v>164</v>
      </c>
      <c r="OSI54" s="329" t="s">
        <v>164</v>
      </c>
      <c r="OSJ54" s="329" t="s">
        <v>164</v>
      </c>
      <c r="OSK54" s="329" t="s">
        <v>164</v>
      </c>
      <c r="OSL54" s="329" t="s">
        <v>164</v>
      </c>
      <c r="OSM54" s="329" t="s">
        <v>164</v>
      </c>
      <c r="OSN54" s="329" t="s">
        <v>164</v>
      </c>
      <c r="OSO54" s="329" t="s">
        <v>164</v>
      </c>
      <c r="OSP54" s="329" t="s">
        <v>164</v>
      </c>
      <c r="OSQ54" s="329" t="s">
        <v>164</v>
      </c>
      <c r="OSR54" s="329" t="s">
        <v>164</v>
      </c>
      <c r="OSS54" s="329" t="s">
        <v>164</v>
      </c>
      <c r="OST54" s="329" t="s">
        <v>164</v>
      </c>
      <c r="OSU54" s="329" t="s">
        <v>164</v>
      </c>
      <c r="OSV54" s="329" t="s">
        <v>164</v>
      </c>
      <c r="OSW54" s="329" t="s">
        <v>164</v>
      </c>
      <c r="OSX54" s="329" t="s">
        <v>164</v>
      </c>
      <c r="OSY54" s="329" t="s">
        <v>164</v>
      </c>
      <c r="OSZ54" s="329" t="s">
        <v>164</v>
      </c>
      <c r="OTA54" s="329" t="s">
        <v>164</v>
      </c>
      <c r="OTB54" s="329" t="s">
        <v>164</v>
      </c>
      <c r="OTC54" s="329" t="s">
        <v>164</v>
      </c>
      <c r="OTD54" s="329" t="s">
        <v>164</v>
      </c>
      <c r="OTE54" s="329" t="s">
        <v>164</v>
      </c>
      <c r="OTF54" s="329" t="s">
        <v>164</v>
      </c>
      <c r="OTG54" s="329" t="s">
        <v>164</v>
      </c>
      <c r="OTH54" s="329" t="s">
        <v>164</v>
      </c>
      <c r="OTI54" s="329" t="s">
        <v>164</v>
      </c>
      <c r="OTJ54" s="329" t="s">
        <v>164</v>
      </c>
      <c r="OTK54" s="329" t="s">
        <v>164</v>
      </c>
      <c r="OTL54" s="329" t="s">
        <v>164</v>
      </c>
      <c r="OTM54" s="329" t="s">
        <v>164</v>
      </c>
      <c r="OTN54" s="329" t="s">
        <v>164</v>
      </c>
      <c r="OTO54" s="329" t="s">
        <v>164</v>
      </c>
      <c r="OTP54" s="329" t="s">
        <v>164</v>
      </c>
      <c r="OTQ54" s="329" t="s">
        <v>164</v>
      </c>
      <c r="OTR54" s="329" t="s">
        <v>164</v>
      </c>
      <c r="OTS54" s="329" t="s">
        <v>164</v>
      </c>
      <c r="OTT54" s="329" t="s">
        <v>164</v>
      </c>
      <c r="OTU54" s="329" t="s">
        <v>164</v>
      </c>
      <c r="OTV54" s="329" t="s">
        <v>164</v>
      </c>
      <c r="OTW54" s="329" t="s">
        <v>164</v>
      </c>
      <c r="OTX54" s="329" t="s">
        <v>164</v>
      </c>
      <c r="OTY54" s="329" t="s">
        <v>164</v>
      </c>
      <c r="OTZ54" s="329" t="s">
        <v>164</v>
      </c>
      <c r="OUA54" s="329" t="s">
        <v>164</v>
      </c>
      <c r="OUB54" s="329" t="s">
        <v>164</v>
      </c>
      <c r="OUC54" s="329" t="s">
        <v>164</v>
      </c>
      <c r="OUD54" s="329" t="s">
        <v>164</v>
      </c>
      <c r="OUE54" s="329" t="s">
        <v>164</v>
      </c>
      <c r="OUF54" s="329" t="s">
        <v>164</v>
      </c>
      <c r="OUG54" s="329" t="s">
        <v>164</v>
      </c>
      <c r="OUH54" s="329" t="s">
        <v>164</v>
      </c>
      <c r="OUI54" s="329" t="s">
        <v>164</v>
      </c>
      <c r="OUJ54" s="329" t="s">
        <v>164</v>
      </c>
      <c r="OUK54" s="329" t="s">
        <v>164</v>
      </c>
      <c r="OUL54" s="329" t="s">
        <v>164</v>
      </c>
      <c r="OUM54" s="329" t="s">
        <v>164</v>
      </c>
      <c r="OUN54" s="329" t="s">
        <v>164</v>
      </c>
      <c r="OUO54" s="329" t="s">
        <v>164</v>
      </c>
      <c r="OUP54" s="329" t="s">
        <v>164</v>
      </c>
      <c r="OUQ54" s="329" t="s">
        <v>164</v>
      </c>
      <c r="OUR54" s="329" t="s">
        <v>164</v>
      </c>
      <c r="OUS54" s="329" t="s">
        <v>164</v>
      </c>
      <c r="OUT54" s="329" t="s">
        <v>164</v>
      </c>
      <c r="OUU54" s="329" t="s">
        <v>164</v>
      </c>
      <c r="OUV54" s="329" t="s">
        <v>164</v>
      </c>
      <c r="OUW54" s="329" t="s">
        <v>164</v>
      </c>
      <c r="OUX54" s="329" t="s">
        <v>164</v>
      </c>
      <c r="OUY54" s="329" t="s">
        <v>164</v>
      </c>
      <c r="OUZ54" s="329" t="s">
        <v>164</v>
      </c>
      <c r="OVA54" s="329" t="s">
        <v>164</v>
      </c>
      <c r="OVB54" s="329" t="s">
        <v>164</v>
      </c>
      <c r="OVC54" s="329" t="s">
        <v>164</v>
      </c>
      <c r="OVD54" s="329" t="s">
        <v>164</v>
      </c>
      <c r="OVE54" s="329" t="s">
        <v>164</v>
      </c>
      <c r="OVF54" s="329" t="s">
        <v>164</v>
      </c>
      <c r="OVG54" s="329" t="s">
        <v>164</v>
      </c>
      <c r="OVH54" s="329" t="s">
        <v>164</v>
      </c>
      <c r="OVI54" s="329" t="s">
        <v>164</v>
      </c>
      <c r="OVJ54" s="329" t="s">
        <v>164</v>
      </c>
      <c r="OVK54" s="329" t="s">
        <v>164</v>
      </c>
      <c r="OVL54" s="329" t="s">
        <v>164</v>
      </c>
      <c r="OVM54" s="329" t="s">
        <v>164</v>
      </c>
      <c r="OVN54" s="329" t="s">
        <v>164</v>
      </c>
      <c r="OVO54" s="329" t="s">
        <v>164</v>
      </c>
      <c r="OVP54" s="329" t="s">
        <v>164</v>
      </c>
      <c r="OVQ54" s="329" t="s">
        <v>164</v>
      </c>
      <c r="OVR54" s="329" t="s">
        <v>164</v>
      </c>
      <c r="OVS54" s="329" t="s">
        <v>164</v>
      </c>
      <c r="OVT54" s="329" t="s">
        <v>164</v>
      </c>
      <c r="OVU54" s="329" t="s">
        <v>164</v>
      </c>
      <c r="OVV54" s="329" t="s">
        <v>164</v>
      </c>
      <c r="OVW54" s="329" t="s">
        <v>164</v>
      </c>
      <c r="OVX54" s="329" t="s">
        <v>164</v>
      </c>
      <c r="OVY54" s="329" t="s">
        <v>164</v>
      </c>
      <c r="OVZ54" s="329" t="s">
        <v>164</v>
      </c>
      <c r="OWA54" s="329" t="s">
        <v>164</v>
      </c>
      <c r="OWB54" s="329" t="s">
        <v>164</v>
      </c>
      <c r="OWC54" s="329" t="s">
        <v>164</v>
      </c>
      <c r="OWD54" s="329" t="s">
        <v>164</v>
      </c>
      <c r="OWE54" s="329" t="s">
        <v>164</v>
      </c>
      <c r="OWF54" s="329" t="s">
        <v>164</v>
      </c>
      <c r="OWG54" s="329" t="s">
        <v>164</v>
      </c>
      <c r="OWH54" s="329" t="s">
        <v>164</v>
      </c>
      <c r="OWI54" s="329" t="s">
        <v>164</v>
      </c>
      <c r="OWJ54" s="329" t="s">
        <v>164</v>
      </c>
      <c r="OWK54" s="329" t="s">
        <v>164</v>
      </c>
      <c r="OWL54" s="329" t="s">
        <v>164</v>
      </c>
      <c r="OWM54" s="329" t="s">
        <v>164</v>
      </c>
      <c r="OWN54" s="329" t="s">
        <v>164</v>
      </c>
      <c r="OWO54" s="329" t="s">
        <v>164</v>
      </c>
      <c r="OWP54" s="329" t="s">
        <v>164</v>
      </c>
      <c r="OWQ54" s="329" t="s">
        <v>164</v>
      </c>
      <c r="OWR54" s="329" t="s">
        <v>164</v>
      </c>
      <c r="OWS54" s="329" t="s">
        <v>164</v>
      </c>
      <c r="OWT54" s="329" t="s">
        <v>164</v>
      </c>
      <c r="OWU54" s="329" t="s">
        <v>164</v>
      </c>
      <c r="OWV54" s="329" t="s">
        <v>164</v>
      </c>
      <c r="OWW54" s="329" t="s">
        <v>164</v>
      </c>
      <c r="OWX54" s="329" t="s">
        <v>164</v>
      </c>
      <c r="OWY54" s="329" t="s">
        <v>164</v>
      </c>
      <c r="OWZ54" s="329" t="s">
        <v>164</v>
      </c>
      <c r="OXA54" s="329" t="s">
        <v>164</v>
      </c>
      <c r="OXB54" s="329" t="s">
        <v>164</v>
      </c>
      <c r="OXC54" s="329" t="s">
        <v>164</v>
      </c>
      <c r="OXD54" s="329" t="s">
        <v>164</v>
      </c>
      <c r="OXE54" s="329" t="s">
        <v>164</v>
      </c>
      <c r="OXF54" s="329" t="s">
        <v>164</v>
      </c>
      <c r="OXG54" s="329" t="s">
        <v>164</v>
      </c>
      <c r="OXH54" s="329" t="s">
        <v>164</v>
      </c>
      <c r="OXI54" s="329" t="s">
        <v>164</v>
      </c>
      <c r="OXJ54" s="329" t="s">
        <v>164</v>
      </c>
      <c r="OXK54" s="329" t="s">
        <v>164</v>
      </c>
      <c r="OXL54" s="329" t="s">
        <v>164</v>
      </c>
      <c r="OXM54" s="329" t="s">
        <v>164</v>
      </c>
      <c r="OXN54" s="329" t="s">
        <v>164</v>
      </c>
      <c r="OXO54" s="329" t="s">
        <v>164</v>
      </c>
      <c r="OXP54" s="329" t="s">
        <v>164</v>
      </c>
      <c r="OXQ54" s="329" t="s">
        <v>164</v>
      </c>
      <c r="OXR54" s="329" t="s">
        <v>164</v>
      </c>
      <c r="OXS54" s="329" t="s">
        <v>164</v>
      </c>
      <c r="OXT54" s="329" t="s">
        <v>164</v>
      </c>
      <c r="OXU54" s="329" t="s">
        <v>164</v>
      </c>
      <c r="OXV54" s="329" t="s">
        <v>164</v>
      </c>
      <c r="OXW54" s="329" t="s">
        <v>164</v>
      </c>
      <c r="OXX54" s="329" t="s">
        <v>164</v>
      </c>
      <c r="OXY54" s="329" t="s">
        <v>164</v>
      </c>
      <c r="OXZ54" s="329" t="s">
        <v>164</v>
      </c>
      <c r="OYA54" s="329" t="s">
        <v>164</v>
      </c>
      <c r="OYB54" s="329" t="s">
        <v>164</v>
      </c>
      <c r="OYC54" s="329" t="s">
        <v>164</v>
      </c>
      <c r="OYD54" s="329" t="s">
        <v>164</v>
      </c>
      <c r="OYE54" s="329" t="s">
        <v>164</v>
      </c>
      <c r="OYF54" s="329" t="s">
        <v>164</v>
      </c>
      <c r="OYG54" s="329" t="s">
        <v>164</v>
      </c>
      <c r="OYH54" s="329" t="s">
        <v>164</v>
      </c>
      <c r="OYI54" s="329" t="s">
        <v>164</v>
      </c>
      <c r="OYJ54" s="329" t="s">
        <v>164</v>
      </c>
      <c r="OYK54" s="329" t="s">
        <v>164</v>
      </c>
      <c r="OYL54" s="329" t="s">
        <v>164</v>
      </c>
      <c r="OYM54" s="329" t="s">
        <v>164</v>
      </c>
      <c r="OYN54" s="329" t="s">
        <v>164</v>
      </c>
      <c r="OYO54" s="329" t="s">
        <v>164</v>
      </c>
      <c r="OYP54" s="329" t="s">
        <v>164</v>
      </c>
      <c r="OYQ54" s="329" t="s">
        <v>164</v>
      </c>
      <c r="OYR54" s="329" t="s">
        <v>164</v>
      </c>
      <c r="OYS54" s="329" t="s">
        <v>164</v>
      </c>
      <c r="OYT54" s="329" t="s">
        <v>164</v>
      </c>
      <c r="OYU54" s="329" t="s">
        <v>164</v>
      </c>
      <c r="OYV54" s="329" t="s">
        <v>164</v>
      </c>
      <c r="OYW54" s="329" t="s">
        <v>164</v>
      </c>
      <c r="OYX54" s="329" t="s">
        <v>164</v>
      </c>
      <c r="OYY54" s="329" t="s">
        <v>164</v>
      </c>
      <c r="OYZ54" s="329" t="s">
        <v>164</v>
      </c>
      <c r="OZA54" s="329" t="s">
        <v>164</v>
      </c>
      <c r="OZB54" s="329" t="s">
        <v>164</v>
      </c>
      <c r="OZC54" s="329" t="s">
        <v>164</v>
      </c>
      <c r="OZD54" s="329" t="s">
        <v>164</v>
      </c>
      <c r="OZE54" s="329" t="s">
        <v>164</v>
      </c>
      <c r="OZF54" s="329" t="s">
        <v>164</v>
      </c>
      <c r="OZG54" s="329" t="s">
        <v>164</v>
      </c>
      <c r="OZH54" s="329" t="s">
        <v>164</v>
      </c>
      <c r="OZI54" s="329" t="s">
        <v>164</v>
      </c>
      <c r="OZJ54" s="329" t="s">
        <v>164</v>
      </c>
      <c r="OZK54" s="329" t="s">
        <v>164</v>
      </c>
      <c r="OZL54" s="329" t="s">
        <v>164</v>
      </c>
      <c r="OZM54" s="329" t="s">
        <v>164</v>
      </c>
      <c r="OZN54" s="329" t="s">
        <v>164</v>
      </c>
      <c r="OZO54" s="329" t="s">
        <v>164</v>
      </c>
      <c r="OZP54" s="329" t="s">
        <v>164</v>
      </c>
      <c r="OZQ54" s="329" t="s">
        <v>164</v>
      </c>
      <c r="OZR54" s="329" t="s">
        <v>164</v>
      </c>
      <c r="OZS54" s="329" t="s">
        <v>164</v>
      </c>
      <c r="OZT54" s="329" t="s">
        <v>164</v>
      </c>
      <c r="OZU54" s="329" t="s">
        <v>164</v>
      </c>
      <c r="OZV54" s="329" t="s">
        <v>164</v>
      </c>
      <c r="OZW54" s="329" t="s">
        <v>164</v>
      </c>
      <c r="OZX54" s="329" t="s">
        <v>164</v>
      </c>
      <c r="OZY54" s="329" t="s">
        <v>164</v>
      </c>
      <c r="OZZ54" s="329" t="s">
        <v>164</v>
      </c>
      <c r="PAA54" s="329" t="s">
        <v>164</v>
      </c>
      <c r="PAB54" s="329" t="s">
        <v>164</v>
      </c>
      <c r="PAC54" s="329" t="s">
        <v>164</v>
      </c>
      <c r="PAD54" s="329" t="s">
        <v>164</v>
      </c>
      <c r="PAE54" s="329" t="s">
        <v>164</v>
      </c>
      <c r="PAF54" s="329" t="s">
        <v>164</v>
      </c>
      <c r="PAG54" s="329" t="s">
        <v>164</v>
      </c>
      <c r="PAH54" s="329" t="s">
        <v>164</v>
      </c>
      <c r="PAI54" s="329" t="s">
        <v>164</v>
      </c>
      <c r="PAJ54" s="329" t="s">
        <v>164</v>
      </c>
      <c r="PAK54" s="329" t="s">
        <v>164</v>
      </c>
      <c r="PAL54" s="329" t="s">
        <v>164</v>
      </c>
      <c r="PAM54" s="329" t="s">
        <v>164</v>
      </c>
      <c r="PAN54" s="329" t="s">
        <v>164</v>
      </c>
      <c r="PAO54" s="329" t="s">
        <v>164</v>
      </c>
      <c r="PAP54" s="329" t="s">
        <v>164</v>
      </c>
      <c r="PAQ54" s="329" t="s">
        <v>164</v>
      </c>
      <c r="PAR54" s="329" t="s">
        <v>164</v>
      </c>
      <c r="PAS54" s="329" t="s">
        <v>164</v>
      </c>
      <c r="PAT54" s="329" t="s">
        <v>164</v>
      </c>
      <c r="PAU54" s="329" t="s">
        <v>164</v>
      </c>
      <c r="PAV54" s="329" t="s">
        <v>164</v>
      </c>
      <c r="PAW54" s="329" t="s">
        <v>164</v>
      </c>
      <c r="PAX54" s="329" t="s">
        <v>164</v>
      </c>
      <c r="PAY54" s="329" t="s">
        <v>164</v>
      </c>
      <c r="PAZ54" s="329" t="s">
        <v>164</v>
      </c>
      <c r="PBA54" s="329" t="s">
        <v>164</v>
      </c>
      <c r="PBB54" s="329" t="s">
        <v>164</v>
      </c>
      <c r="PBC54" s="329" t="s">
        <v>164</v>
      </c>
      <c r="PBD54" s="329" t="s">
        <v>164</v>
      </c>
      <c r="PBE54" s="329" t="s">
        <v>164</v>
      </c>
      <c r="PBF54" s="329" t="s">
        <v>164</v>
      </c>
      <c r="PBG54" s="329" t="s">
        <v>164</v>
      </c>
      <c r="PBH54" s="329" t="s">
        <v>164</v>
      </c>
      <c r="PBI54" s="329" t="s">
        <v>164</v>
      </c>
      <c r="PBJ54" s="329" t="s">
        <v>164</v>
      </c>
      <c r="PBK54" s="329" t="s">
        <v>164</v>
      </c>
      <c r="PBL54" s="329" t="s">
        <v>164</v>
      </c>
      <c r="PBM54" s="329" t="s">
        <v>164</v>
      </c>
      <c r="PBN54" s="329" t="s">
        <v>164</v>
      </c>
      <c r="PBO54" s="329" t="s">
        <v>164</v>
      </c>
      <c r="PBP54" s="329" t="s">
        <v>164</v>
      </c>
      <c r="PBQ54" s="329" t="s">
        <v>164</v>
      </c>
      <c r="PBR54" s="329" t="s">
        <v>164</v>
      </c>
      <c r="PBS54" s="329" t="s">
        <v>164</v>
      </c>
      <c r="PBT54" s="329" t="s">
        <v>164</v>
      </c>
      <c r="PBU54" s="329" t="s">
        <v>164</v>
      </c>
      <c r="PBV54" s="329" t="s">
        <v>164</v>
      </c>
      <c r="PBW54" s="329" t="s">
        <v>164</v>
      </c>
      <c r="PBX54" s="329" t="s">
        <v>164</v>
      </c>
      <c r="PBY54" s="329" t="s">
        <v>164</v>
      </c>
      <c r="PBZ54" s="329" t="s">
        <v>164</v>
      </c>
      <c r="PCA54" s="329" t="s">
        <v>164</v>
      </c>
      <c r="PCB54" s="329" t="s">
        <v>164</v>
      </c>
      <c r="PCC54" s="329" t="s">
        <v>164</v>
      </c>
      <c r="PCD54" s="329" t="s">
        <v>164</v>
      </c>
      <c r="PCE54" s="329" t="s">
        <v>164</v>
      </c>
      <c r="PCF54" s="329" t="s">
        <v>164</v>
      </c>
      <c r="PCG54" s="329" t="s">
        <v>164</v>
      </c>
      <c r="PCH54" s="329" t="s">
        <v>164</v>
      </c>
      <c r="PCI54" s="329" t="s">
        <v>164</v>
      </c>
      <c r="PCJ54" s="329" t="s">
        <v>164</v>
      </c>
      <c r="PCK54" s="329" t="s">
        <v>164</v>
      </c>
      <c r="PCL54" s="329" t="s">
        <v>164</v>
      </c>
      <c r="PCM54" s="329" t="s">
        <v>164</v>
      </c>
      <c r="PCN54" s="329" t="s">
        <v>164</v>
      </c>
      <c r="PCO54" s="329" t="s">
        <v>164</v>
      </c>
      <c r="PCP54" s="329" t="s">
        <v>164</v>
      </c>
      <c r="PCQ54" s="329" t="s">
        <v>164</v>
      </c>
      <c r="PCR54" s="329" t="s">
        <v>164</v>
      </c>
      <c r="PCS54" s="329" t="s">
        <v>164</v>
      </c>
      <c r="PCT54" s="329" t="s">
        <v>164</v>
      </c>
      <c r="PCU54" s="329" t="s">
        <v>164</v>
      </c>
      <c r="PCV54" s="329" t="s">
        <v>164</v>
      </c>
      <c r="PCW54" s="329" t="s">
        <v>164</v>
      </c>
      <c r="PCX54" s="329" t="s">
        <v>164</v>
      </c>
      <c r="PCY54" s="329" t="s">
        <v>164</v>
      </c>
      <c r="PCZ54" s="329" t="s">
        <v>164</v>
      </c>
      <c r="PDA54" s="329" t="s">
        <v>164</v>
      </c>
      <c r="PDB54" s="329" t="s">
        <v>164</v>
      </c>
      <c r="PDC54" s="329" t="s">
        <v>164</v>
      </c>
      <c r="PDD54" s="329" t="s">
        <v>164</v>
      </c>
      <c r="PDE54" s="329" t="s">
        <v>164</v>
      </c>
      <c r="PDF54" s="329" t="s">
        <v>164</v>
      </c>
      <c r="PDG54" s="329" t="s">
        <v>164</v>
      </c>
      <c r="PDH54" s="329" t="s">
        <v>164</v>
      </c>
      <c r="PDI54" s="329" t="s">
        <v>164</v>
      </c>
      <c r="PDJ54" s="329" t="s">
        <v>164</v>
      </c>
      <c r="PDK54" s="329" t="s">
        <v>164</v>
      </c>
      <c r="PDL54" s="329" t="s">
        <v>164</v>
      </c>
      <c r="PDM54" s="329" t="s">
        <v>164</v>
      </c>
      <c r="PDN54" s="329" t="s">
        <v>164</v>
      </c>
      <c r="PDO54" s="329" t="s">
        <v>164</v>
      </c>
      <c r="PDP54" s="329" t="s">
        <v>164</v>
      </c>
      <c r="PDQ54" s="329" t="s">
        <v>164</v>
      </c>
      <c r="PDR54" s="329" t="s">
        <v>164</v>
      </c>
      <c r="PDS54" s="329" t="s">
        <v>164</v>
      </c>
      <c r="PDT54" s="329" t="s">
        <v>164</v>
      </c>
      <c r="PDU54" s="329" t="s">
        <v>164</v>
      </c>
      <c r="PDV54" s="329" t="s">
        <v>164</v>
      </c>
      <c r="PDW54" s="329" t="s">
        <v>164</v>
      </c>
      <c r="PDX54" s="329" t="s">
        <v>164</v>
      </c>
      <c r="PDY54" s="329" t="s">
        <v>164</v>
      </c>
      <c r="PDZ54" s="329" t="s">
        <v>164</v>
      </c>
      <c r="PEA54" s="329" t="s">
        <v>164</v>
      </c>
      <c r="PEB54" s="329" t="s">
        <v>164</v>
      </c>
      <c r="PEC54" s="329" t="s">
        <v>164</v>
      </c>
      <c r="PED54" s="329" t="s">
        <v>164</v>
      </c>
      <c r="PEE54" s="329" t="s">
        <v>164</v>
      </c>
      <c r="PEF54" s="329" t="s">
        <v>164</v>
      </c>
      <c r="PEG54" s="329" t="s">
        <v>164</v>
      </c>
      <c r="PEH54" s="329" t="s">
        <v>164</v>
      </c>
      <c r="PEI54" s="329" t="s">
        <v>164</v>
      </c>
      <c r="PEJ54" s="329" t="s">
        <v>164</v>
      </c>
      <c r="PEK54" s="329" t="s">
        <v>164</v>
      </c>
      <c r="PEL54" s="329" t="s">
        <v>164</v>
      </c>
      <c r="PEM54" s="329" t="s">
        <v>164</v>
      </c>
      <c r="PEN54" s="329" t="s">
        <v>164</v>
      </c>
      <c r="PEO54" s="329" t="s">
        <v>164</v>
      </c>
      <c r="PEP54" s="329" t="s">
        <v>164</v>
      </c>
      <c r="PEQ54" s="329" t="s">
        <v>164</v>
      </c>
      <c r="PER54" s="329" t="s">
        <v>164</v>
      </c>
      <c r="PES54" s="329" t="s">
        <v>164</v>
      </c>
      <c r="PET54" s="329" t="s">
        <v>164</v>
      </c>
      <c r="PEU54" s="329" t="s">
        <v>164</v>
      </c>
      <c r="PEV54" s="329" t="s">
        <v>164</v>
      </c>
      <c r="PEW54" s="329" t="s">
        <v>164</v>
      </c>
      <c r="PEX54" s="329" t="s">
        <v>164</v>
      </c>
      <c r="PEY54" s="329" t="s">
        <v>164</v>
      </c>
      <c r="PEZ54" s="329" t="s">
        <v>164</v>
      </c>
      <c r="PFA54" s="329" t="s">
        <v>164</v>
      </c>
      <c r="PFB54" s="329" t="s">
        <v>164</v>
      </c>
      <c r="PFC54" s="329" t="s">
        <v>164</v>
      </c>
      <c r="PFD54" s="329" t="s">
        <v>164</v>
      </c>
      <c r="PFE54" s="329" t="s">
        <v>164</v>
      </c>
      <c r="PFF54" s="329" t="s">
        <v>164</v>
      </c>
      <c r="PFG54" s="329" t="s">
        <v>164</v>
      </c>
      <c r="PFH54" s="329" t="s">
        <v>164</v>
      </c>
      <c r="PFI54" s="329" t="s">
        <v>164</v>
      </c>
      <c r="PFJ54" s="329" t="s">
        <v>164</v>
      </c>
      <c r="PFK54" s="329" t="s">
        <v>164</v>
      </c>
      <c r="PFL54" s="329" t="s">
        <v>164</v>
      </c>
      <c r="PFM54" s="329" t="s">
        <v>164</v>
      </c>
      <c r="PFN54" s="329" t="s">
        <v>164</v>
      </c>
      <c r="PFO54" s="329" t="s">
        <v>164</v>
      </c>
      <c r="PFP54" s="329" t="s">
        <v>164</v>
      </c>
      <c r="PFQ54" s="329" t="s">
        <v>164</v>
      </c>
      <c r="PFR54" s="329" t="s">
        <v>164</v>
      </c>
      <c r="PFS54" s="329" t="s">
        <v>164</v>
      </c>
      <c r="PFT54" s="329" t="s">
        <v>164</v>
      </c>
      <c r="PFU54" s="329" t="s">
        <v>164</v>
      </c>
      <c r="PFV54" s="329" t="s">
        <v>164</v>
      </c>
      <c r="PFW54" s="329" t="s">
        <v>164</v>
      </c>
      <c r="PFX54" s="329" t="s">
        <v>164</v>
      </c>
      <c r="PFY54" s="329" t="s">
        <v>164</v>
      </c>
      <c r="PFZ54" s="329" t="s">
        <v>164</v>
      </c>
      <c r="PGA54" s="329" t="s">
        <v>164</v>
      </c>
      <c r="PGB54" s="329" t="s">
        <v>164</v>
      </c>
      <c r="PGC54" s="329" t="s">
        <v>164</v>
      </c>
      <c r="PGD54" s="329" t="s">
        <v>164</v>
      </c>
      <c r="PGE54" s="329" t="s">
        <v>164</v>
      </c>
      <c r="PGF54" s="329" t="s">
        <v>164</v>
      </c>
      <c r="PGG54" s="329" t="s">
        <v>164</v>
      </c>
      <c r="PGH54" s="329" t="s">
        <v>164</v>
      </c>
      <c r="PGI54" s="329" t="s">
        <v>164</v>
      </c>
      <c r="PGJ54" s="329" t="s">
        <v>164</v>
      </c>
      <c r="PGK54" s="329" t="s">
        <v>164</v>
      </c>
      <c r="PGL54" s="329" t="s">
        <v>164</v>
      </c>
      <c r="PGM54" s="329" t="s">
        <v>164</v>
      </c>
      <c r="PGN54" s="329" t="s">
        <v>164</v>
      </c>
      <c r="PGO54" s="329" t="s">
        <v>164</v>
      </c>
      <c r="PGP54" s="329" t="s">
        <v>164</v>
      </c>
      <c r="PGQ54" s="329" t="s">
        <v>164</v>
      </c>
      <c r="PGR54" s="329" t="s">
        <v>164</v>
      </c>
      <c r="PGS54" s="329" t="s">
        <v>164</v>
      </c>
      <c r="PGT54" s="329" t="s">
        <v>164</v>
      </c>
      <c r="PGU54" s="329" t="s">
        <v>164</v>
      </c>
      <c r="PGV54" s="329" t="s">
        <v>164</v>
      </c>
      <c r="PGW54" s="329" t="s">
        <v>164</v>
      </c>
      <c r="PGX54" s="329" t="s">
        <v>164</v>
      </c>
      <c r="PGY54" s="329" t="s">
        <v>164</v>
      </c>
      <c r="PGZ54" s="329" t="s">
        <v>164</v>
      </c>
      <c r="PHA54" s="329" t="s">
        <v>164</v>
      </c>
      <c r="PHB54" s="329" t="s">
        <v>164</v>
      </c>
      <c r="PHC54" s="329" t="s">
        <v>164</v>
      </c>
      <c r="PHD54" s="329" t="s">
        <v>164</v>
      </c>
      <c r="PHE54" s="329" t="s">
        <v>164</v>
      </c>
      <c r="PHF54" s="329" t="s">
        <v>164</v>
      </c>
      <c r="PHG54" s="329" t="s">
        <v>164</v>
      </c>
      <c r="PHH54" s="329" t="s">
        <v>164</v>
      </c>
      <c r="PHI54" s="329" t="s">
        <v>164</v>
      </c>
      <c r="PHJ54" s="329" t="s">
        <v>164</v>
      </c>
      <c r="PHK54" s="329" t="s">
        <v>164</v>
      </c>
      <c r="PHL54" s="329" t="s">
        <v>164</v>
      </c>
      <c r="PHM54" s="329" t="s">
        <v>164</v>
      </c>
      <c r="PHN54" s="329" t="s">
        <v>164</v>
      </c>
      <c r="PHO54" s="329" t="s">
        <v>164</v>
      </c>
      <c r="PHP54" s="329" t="s">
        <v>164</v>
      </c>
      <c r="PHQ54" s="329" t="s">
        <v>164</v>
      </c>
      <c r="PHR54" s="329" t="s">
        <v>164</v>
      </c>
      <c r="PHS54" s="329" t="s">
        <v>164</v>
      </c>
      <c r="PHT54" s="329" t="s">
        <v>164</v>
      </c>
      <c r="PHU54" s="329" t="s">
        <v>164</v>
      </c>
      <c r="PHV54" s="329" t="s">
        <v>164</v>
      </c>
      <c r="PHW54" s="329" t="s">
        <v>164</v>
      </c>
      <c r="PHX54" s="329" t="s">
        <v>164</v>
      </c>
      <c r="PHY54" s="329" t="s">
        <v>164</v>
      </c>
      <c r="PHZ54" s="329" t="s">
        <v>164</v>
      </c>
      <c r="PIA54" s="329" t="s">
        <v>164</v>
      </c>
      <c r="PIB54" s="329" t="s">
        <v>164</v>
      </c>
      <c r="PIC54" s="329" t="s">
        <v>164</v>
      </c>
      <c r="PID54" s="329" t="s">
        <v>164</v>
      </c>
      <c r="PIE54" s="329" t="s">
        <v>164</v>
      </c>
      <c r="PIF54" s="329" t="s">
        <v>164</v>
      </c>
      <c r="PIG54" s="329" t="s">
        <v>164</v>
      </c>
      <c r="PIH54" s="329" t="s">
        <v>164</v>
      </c>
      <c r="PII54" s="329" t="s">
        <v>164</v>
      </c>
      <c r="PIJ54" s="329" t="s">
        <v>164</v>
      </c>
      <c r="PIK54" s="329" t="s">
        <v>164</v>
      </c>
      <c r="PIL54" s="329" t="s">
        <v>164</v>
      </c>
      <c r="PIM54" s="329" t="s">
        <v>164</v>
      </c>
      <c r="PIN54" s="329" t="s">
        <v>164</v>
      </c>
      <c r="PIO54" s="329" t="s">
        <v>164</v>
      </c>
      <c r="PIP54" s="329" t="s">
        <v>164</v>
      </c>
      <c r="PIQ54" s="329" t="s">
        <v>164</v>
      </c>
      <c r="PIR54" s="329" t="s">
        <v>164</v>
      </c>
      <c r="PIS54" s="329" t="s">
        <v>164</v>
      </c>
      <c r="PIT54" s="329" t="s">
        <v>164</v>
      </c>
      <c r="PIU54" s="329" t="s">
        <v>164</v>
      </c>
      <c r="PIV54" s="329" t="s">
        <v>164</v>
      </c>
      <c r="PIW54" s="329" t="s">
        <v>164</v>
      </c>
      <c r="PIX54" s="329" t="s">
        <v>164</v>
      </c>
      <c r="PIY54" s="329" t="s">
        <v>164</v>
      </c>
      <c r="PIZ54" s="329" t="s">
        <v>164</v>
      </c>
      <c r="PJA54" s="329" t="s">
        <v>164</v>
      </c>
      <c r="PJB54" s="329" t="s">
        <v>164</v>
      </c>
      <c r="PJC54" s="329" t="s">
        <v>164</v>
      </c>
      <c r="PJD54" s="329" t="s">
        <v>164</v>
      </c>
      <c r="PJE54" s="329" t="s">
        <v>164</v>
      </c>
      <c r="PJF54" s="329" t="s">
        <v>164</v>
      </c>
      <c r="PJG54" s="329" t="s">
        <v>164</v>
      </c>
      <c r="PJH54" s="329" t="s">
        <v>164</v>
      </c>
      <c r="PJI54" s="329" t="s">
        <v>164</v>
      </c>
      <c r="PJJ54" s="329" t="s">
        <v>164</v>
      </c>
      <c r="PJK54" s="329" t="s">
        <v>164</v>
      </c>
      <c r="PJL54" s="329" t="s">
        <v>164</v>
      </c>
      <c r="PJM54" s="329" t="s">
        <v>164</v>
      </c>
      <c r="PJN54" s="329" t="s">
        <v>164</v>
      </c>
      <c r="PJO54" s="329" t="s">
        <v>164</v>
      </c>
      <c r="PJP54" s="329" t="s">
        <v>164</v>
      </c>
      <c r="PJQ54" s="329" t="s">
        <v>164</v>
      </c>
      <c r="PJR54" s="329" t="s">
        <v>164</v>
      </c>
      <c r="PJS54" s="329" t="s">
        <v>164</v>
      </c>
      <c r="PJT54" s="329" t="s">
        <v>164</v>
      </c>
      <c r="PJU54" s="329" t="s">
        <v>164</v>
      </c>
      <c r="PJV54" s="329" t="s">
        <v>164</v>
      </c>
      <c r="PJW54" s="329" t="s">
        <v>164</v>
      </c>
      <c r="PJX54" s="329" t="s">
        <v>164</v>
      </c>
      <c r="PJY54" s="329" t="s">
        <v>164</v>
      </c>
      <c r="PJZ54" s="329" t="s">
        <v>164</v>
      </c>
      <c r="PKA54" s="329" t="s">
        <v>164</v>
      </c>
      <c r="PKB54" s="329" t="s">
        <v>164</v>
      </c>
      <c r="PKC54" s="329" t="s">
        <v>164</v>
      </c>
      <c r="PKD54" s="329" t="s">
        <v>164</v>
      </c>
      <c r="PKE54" s="329" t="s">
        <v>164</v>
      </c>
      <c r="PKF54" s="329" t="s">
        <v>164</v>
      </c>
      <c r="PKG54" s="329" t="s">
        <v>164</v>
      </c>
      <c r="PKH54" s="329" t="s">
        <v>164</v>
      </c>
      <c r="PKI54" s="329" t="s">
        <v>164</v>
      </c>
      <c r="PKJ54" s="329" t="s">
        <v>164</v>
      </c>
      <c r="PKK54" s="329" t="s">
        <v>164</v>
      </c>
      <c r="PKL54" s="329" t="s">
        <v>164</v>
      </c>
      <c r="PKM54" s="329" t="s">
        <v>164</v>
      </c>
      <c r="PKN54" s="329" t="s">
        <v>164</v>
      </c>
      <c r="PKO54" s="329" t="s">
        <v>164</v>
      </c>
      <c r="PKP54" s="329" t="s">
        <v>164</v>
      </c>
      <c r="PKQ54" s="329" t="s">
        <v>164</v>
      </c>
      <c r="PKR54" s="329" t="s">
        <v>164</v>
      </c>
      <c r="PKS54" s="329" t="s">
        <v>164</v>
      </c>
      <c r="PKT54" s="329" t="s">
        <v>164</v>
      </c>
      <c r="PKU54" s="329" t="s">
        <v>164</v>
      </c>
      <c r="PKV54" s="329" t="s">
        <v>164</v>
      </c>
      <c r="PKW54" s="329" t="s">
        <v>164</v>
      </c>
      <c r="PKX54" s="329" t="s">
        <v>164</v>
      </c>
      <c r="PKY54" s="329" t="s">
        <v>164</v>
      </c>
      <c r="PKZ54" s="329" t="s">
        <v>164</v>
      </c>
      <c r="PLA54" s="329" t="s">
        <v>164</v>
      </c>
      <c r="PLB54" s="329" t="s">
        <v>164</v>
      </c>
      <c r="PLC54" s="329" t="s">
        <v>164</v>
      </c>
      <c r="PLD54" s="329" t="s">
        <v>164</v>
      </c>
      <c r="PLE54" s="329" t="s">
        <v>164</v>
      </c>
      <c r="PLF54" s="329" t="s">
        <v>164</v>
      </c>
      <c r="PLG54" s="329" t="s">
        <v>164</v>
      </c>
      <c r="PLH54" s="329" t="s">
        <v>164</v>
      </c>
      <c r="PLI54" s="329" t="s">
        <v>164</v>
      </c>
      <c r="PLJ54" s="329" t="s">
        <v>164</v>
      </c>
      <c r="PLK54" s="329" t="s">
        <v>164</v>
      </c>
      <c r="PLL54" s="329" t="s">
        <v>164</v>
      </c>
      <c r="PLM54" s="329" t="s">
        <v>164</v>
      </c>
      <c r="PLN54" s="329" t="s">
        <v>164</v>
      </c>
      <c r="PLO54" s="329" t="s">
        <v>164</v>
      </c>
      <c r="PLP54" s="329" t="s">
        <v>164</v>
      </c>
      <c r="PLQ54" s="329" t="s">
        <v>164</v>
      </c>
      <c r="PLR54" s="329" t="s">
        <v>164</v>
      </c>
      <c r="PLS54" s="329" t="s">
        <v>164</v>
      </c>
      <c r="PLT54" s="329" t="s">
        <v>164</v>
      </c>
      <c r="PLU54" s="329" t="s">
        <v>164</v>
      </c>
      <c r="PLV54" s="329" t="s">
        <v>164</v>
      </c>
      <c r="PLW54" s="329" t="s">
        <v>164</v>
      </c>
      <c r="PLX54" s="329" t="s">
        <v>164</v>
      </c>
      <c r="PLY54" s="329" t="s">
        <v>164</v>
      </c>
      <c r="PLZ54" s="329" t="s">
        <v>164</v>
      </c>
      <c r="PMA54" s="329" t="s">
        <v>164</v>
      </c>
      <c r="PMB54" s="329" t="s">
        <v>164</v>
      </c>
      <c r="PMC54" s="329" t="s">
        <v>164</v>
      </c>
      <c r="PMD54" s="329" t="s">
        <v>164</v>
      </c>
      <c r="PME54" s="329" t="s">
        <v>164</v>
      </c>
      <c r="PMF54" s="329" t="s">
        <v>164</v>
      </c>
      <c r="PMG54" s="329" t="s">
        <v>164</v>
      </c>
      <c r="PMH54" s="329" t="s">
        <v>164</v>
      </c>
      <c r="PMI54" s="329" t="s">
        <v>164</v>
      </c>
      <c r="PMJ54" s="329" t="s">
        <v>164</v>
      </c>
      <c r="PMK54" s="329" t="s">
        <v>164</v>
      </c>
      <c r="PML54" s="329" t="s">
        <v>164</v>
      </c>
      <c r="PMM54" s="329" t="s">
        <v>164</v>
      </c>
      <c r="PMN54" s="329" t="s">
        <v>164</v>
      </c>
      <c r="PMO54" s="329" t="s">
        <v>164</v>
      </c>
      <c r="PMP54" s="329" t="s">
        <v>164</v>
      </c>
      <c r="PMQ54" s="329" t="s">
        <v>164</v>
      </c>
      <c r="PMR54" s="329" t="s">
        <v>164</v>
      </c>
      <c r="PMS54" s="329" t="s">
        <v>164</v>
      </c>
      <c r="PMT54" s="329" t="s">
        <v>164</v>
      </c>
      <c r="PMU54" s="329" t="s">
        <v>164</v>
      </c>
      <c r="PMV54" s="329" t="s">
        <v>164</v>
      </c>
      <c r="PMW54" s="329" t="s">
        <v>164</v>
      </c>
      <c r="PMX54" s="329" t="s">
        <v>164</v>
      </c>
      <c r="PMY54" s="329" t="s">
        <v>164</v>
      </c>
      <c r="PMZ54" s="329" t="s">
        <v>164</v>
      </c>
      <c r="PNA54" s="329" t="s">
        <v>164</v>
      </c>
      <c r="PNB54" s="329" t="s">
        <v>164</v>
      </c>
      <c r="PNC54" s="329" t="s">
        <v>164</v>
      </c>
      <c r="PND54" s="329" t="s">
        <v>164</v>
      </c>
      <c r="PNE54" s="329" t="s">
        <v>164</v>
      </c>
      <c r="PNF54" s="329" t="s">
        <v>164</v>
      </c>
      <c r="PNG54" s="329" t="s">
        <v>164</v>
      </c>
      <c r="PNH54" s="329" t="s">
        <v>164</v>
      </c>
      <c r="PNI54" s="329" t="s">
        <v>164</v>
      </c>
      <c r="PNJ54" s="329" t="s">
        <v>164</v>
      </c>
      <c r="PNK54" s="329" t="s">
        <v>164</v>
      </c>
      <c r="PNL54" s="329" t="s">
        <v>164</v>
      </c>
      <c r="PNM54" s="329" t="s">
        <v>164</v>
      </c>
      <c r="PNN54" s="329" t="s">
        <v>164</v>
      </c>
      <c r="PNO54" s="329" t="s">
        <v>164</v>
      </c>
      <c r="PNP54" s="329" t="s">
        <v>164</v>
      </c>
      <c r="PNQ54" s="329" t="s">
        <v>164</v>
      </c>
      <c r="PNR54" s="329" t="s">
        <v>164</v>
      </c>
      <c r="PNS54" s="329" t="s">
        <v>164</v>
      </c>
      <c r="PNT54" s="329" t="s">
        <v>164</v>
      </c>
      <c r="PNU54" s="329" t="s">
        <v>164</v>
      </c>
      <c r="PNV54" s="329" t="s">
        <v>164</v>
      </c>
      <c r="PNW54" s="329" t="s">
        <v>164</v>
      </c>
      <c r="PNX54" s="329" t="s">
        <v>164</v>
      </c>
      <c r="PNY54" s="329" t="s">
        <v>164</v>
      </c>
      <c r="PNZ54" s="329" t="s">
        <v>164</v>
      </c>
      <c r="POA54" s="329" t="s">
        <v>164</v>
      </c>
      <c r="POB54" s="329" t="s">
        <v>164</v>
      </c>
      <c r="POC54" s="329" t="s">
        <v>164</v>
      </c>
      <c r="POD54" s="329" t="s">
        <v>164</v>
      </c>
      <c r="POE54" s="329" t="s">
        <v>164</v>
      </c>
      <c r="POF54" s="329" t="s">
        <v>164</v>
      </c>
      <c r="POG54" s="329" t="s">
        <v>164</v>
      </c>
      <c r="POH54" s="329" t="s">
        <v>164</v>
      </c>
      <c r="POI54" s="329" t="s">
        <v>164</v>
      </c>
      <c r="POJ54" s="329" t="s">
        <v>164</v>
      </c>
      <c r="POK54" s="329" t="s">
        <v>164</v>
      </c>
      <c r="POL54" s="329" t="s">
        <v>164</v>
      </c>
      <c r="POM54" s="329" t="s">
        <v>164</v>
      </c>
      <c r="PON54" s="329" t="s">
        <v>164</v>
      </c>
      <c r="POO54" s="329" t="s">
        <v>164</v>
      </c>
      <c r="POP54" s="329" t="s">
        <v>164</v>
      </c>
      <c r="POQ54" s="329" t="s">
        <v>164</v>
      </c>
      <c r="POR54" s="329" t="s">
        <v>164</v>
      </c>
      <c r="POS54" s="329" t="s">
        <v>164</v>
      </c>
      <c r="POT54" s="329" t="s">
        <v>164</v>
      </c>
      <c r="POU54" s="329" t="s">
        <v>164</v>
      </c>
      <c r="POV54" s="329" t="s">
        <v>164</v>
      </c>
      <c r="POW54" s="329" t="s">
        <v>164</v>
      </c>
      <c r="POX54" s="329" t="s">
        <v>164</v>
      </c>
      <c r="POY54" s="329" t="s">
        <v>164</v>
      </c>
      <c r="POZ54" s="329" t="s">
        <v>164</v>
      </c>
      <c r="PPA54" s="329" t="s">
        <v>164</v>
      </c>
      <c r="PPB54" s="329" t="s">
        <v>164</v>
      </c>
      <c r="PPC54" s="329" t="s">
        <v>164</v>
      </c>
      <c r="PPD54" s="329" t="s">
        <v>164</v>
      </c>
      <c r="PPE54" s="329" t="s">
        <v>164</v>
      </c>
      <c r="PPF54" s="329" t="s">
        <v>164</v>
      </c>
      <c r="PPG54" s="329" t="s">
        <v>164</v>
      </c>
      <c r="PPH54" s="329" t="s">
        <v>164</v>
      </c>
      <c r="PPI54" s="329" t="s">
        <v>164</v>
      </c>
      <c r="PPJ54" s="329" t="s">
        <v>164</v>
      </c>
      <c r="PPK54" s="329" t="s">
        <v>164</v>
      </c>
      <c r="PPL54" s="329" t="s">
        <v>164</v>
      </c>
      <c r="PPM54" s="329" t="s">
        <v>164</v>
      </c>
      <c r="PPN54" s="329" t="s">
        <v>164</v>
      </c>
      <c r="PPO54" s="329" t="s">
        <v>164</v>
      </c>
      <c r="PPP54" s="329" t="s">
        <v>164</v>
      </c>
      <c r="PPQ54" s="329" t="s">
        <v>164</v>
      </c>
      <c r="PPR54" s="329" t="s">
        <v>164</v>
      </c>
      <c r="PPS54" s="329" t="s">
        <v>164</v>
      </c>
      <c r="PPT54" s="329" t="s">
        <v>164</v>
      </c>
      <c r="PPU54" s="329" t="s">
        <v>164</v>
      </c>
      <c r="PPV54" s="329" t="s">
        <v>164</v>
      </c>
      <c r="PPW54" s="329" t="s">
        <v>164</v>
      </c>
      <c r="PPX54" s="329" t="s">
        <v>164</v>
      </c>
      <c r="PPY54" s="329" t="s">
        <v>164</v>
      </c>
      <c r="PPZ54" s="329" t="s">
        <v>164</v>
      </c>
      <c r="PQA54" s="329" t="s">
        <v>164</v>
      </c>
      <c r="PQB54" s="329" t="s">
        <v>164</v>
      </c>
      <c r="PQC54" s="329" t="s">
        <v>164</v>
      </c>
      <c r="PQD54" s="329" t="s">
        <v>164</v>
      </c>
      <c r="PQE54" s="329" t="s">
        <v>164</v>
      </c>
      <c r="PQF54" s="329" t="s">
        <v>164</v>
      </c>
      <c r="PQG54" s="329" t="s">
        <v>164</v>
      </c>
      <c r="PQH54" s="329" t="s">
        <v>164</v>
      </c>
      <c r="PQI54" s="329" t="s">
        <v>164</v>
      </c>
      <c r="PQJ54" s="329" t="s">
        <v>164</v>
      </c>
      <c r="PQK54" s="329" t="s">
        <v>164</v>
      </c>
      <c r="PQL54" s="329" t="s">
        <v>164</v>
      </c>
      <c r="PQM54" s="329" t="s">
        <v>164</v>
      </c>
      <c r="PQN54" s="329" t="s">
        <v>164</v>
      </c>
      <c r="PQO54" s="329" t="s">
        <v>164</v>
      </c>
      <c r="PQP54" s="329" t="s">
        <v>164</v>
      </c>
      <c r="PQQ54" s="329" t="s">
        <v>164</v>
      </c>
      <c r="PQR54" s="329" t="s">
        <v>164</v>
      </c>
      <c r="PQS54" s="329" t="s">
        <v>164</v>
      </c>
      <c r="PQT54" s="329" t="s">
        <v>164</v>
      </c>
      <c r="PQU54" s="329" t="s">
        <v>164</v>
      </c>
      <c r="PQV54" s="329" t="s">
        <v>164</v>
      </c>
      <c r="PQW54" s="329" t="s">
        <v>164</v>
      </c>
      <c r="PQX54" s="329" t="s">
        <v>164</v>
      </c>
      <c r="PQY54" s="329" t="s">
        <v>164</v>
      </c>
      <c r="PQZ54" s="329" t="s">
        <v>164</v>
      </c>
      <c r="PRA54" s="329" t="s">
        <v>164</v>
      </c>
      <c r="PRB54" s="329" t="s">
        <v>164</v>
      </c>
      <c r="PRC54" s="329" t="s">
        <v>164</v>
      </c>
      <c r="PRD54" s="329" t="s">
        <v>164</v>
      </c>
      <c r="PRE54" s="329" t="s">
        <v>164</v>
      </c>
      <c r="PRF54" s="329" t="s">
        <v>164</v>
      </c>
      <c r="PRG54" s="329" t="s">
        <v>164</v>
      </c>
      <c r="PRH54" s="329" t="s">
        <v>164</v>
      </c>
      <c r="PRI54" s="329" t="s">
        <v>164</v>
      </c>
      <c r="PRJ54" s="329" t="s">
        <v>164</v>
      </c>
      <c r="PRK54" s="329" t="s">
        <v>164</v>
      </c>
      <c r="PRL54" s="329" t="s">
        <v>164</v>
      </c>
      <c r="PRM54" s="329" t="s">
        <v>164</v>
      </c>
      <c r="PRN54" s="329" t="s">
        <v>164</v>
      </c>
      <c r="PRO54" s="329" t="s">
        <v>164</v>
      </c>
      <c r="PRP54" s="329" t="s">
        <v>164</v>
      </c>
      <c r="PRQ54" s="329" t="s">
        <v>164</v>
      </c>
      <c r="PRR54" s="329" t="s">
        <v>164</v>
      </c>
      <c r="PRS54" s="329" t="s">
        <v>164</v>
      </c>
      <c r="PRT54" s="329" t="s">
        <v>164</v>
      </c>
      <c r="PRU54" s="329" t="s">
        <v>164</v>
      </c>
      <c r="PRV54" s="329" t="s">
        <v>164</v>
      </c>
      <c r="PRW54" s="329" t="s">
        <v>164</v>
      </c>
      <c r="PRX54" s="329" t="s">
        <v>164</v>
      </c>
      <c r="PRY54" s="329" t="s">
        <v>164</v>
      </c>
      <c r="PRZ54" s="329" t="s">
        <v>164</v>
      </c>
      <c r="PSA54" s="329" t="s">
        <v>164</v>
      </c>
      <c r="PSB54" s="329" t="s">
        <v>164</v>
      </c>
      <c r="PSC54" s="329" t="s">
        <v>164</v>
      </c>
      <c r="PSD54" s="329" t="s">
        <v>164</v>
      </c>
      <c r="PSE54" s="329" t="s">
        <v>164</v>
      </c>
      <c r="PSF54" s="329" t="s">
        <v>164</v>
      </c>
      <c r="PSG54" s="329" t="s">
        <v>164</v>
      </c>
      <c r="PSH54" s="329" t="s">
        <v>164</v>
      </c>
      <c r="PSI54" s="329" t="s">
        <v>164</v>
      </c>
      <c r="PSJ54" s="329" t="s">
        <v>164</v>
      </c>
      <c r="PSK54" s="329" t="s">
        <v>164</v>
      </c>
      <c r="PSL54" s="329" t="s">
        <v>164</v>
      </c>
      <c r="PSM54" s="329" t="s">
        <v>164</v>
      </c>
      <c r="PSN54" s="329" t="s">
        <v>164</v>
      </c>
      <c r="PSO54" s="329" t="s">
        <v>164</v>
      </c>
      <c r="PSP54" s="329" t="s">
        <v>164</v>
      </c>
      <c r="PSQ54" s="329" t="s">
        <v>164</v>
      </c>
      <c r="PSR54" s="329" t="s">
        <v>164</v>
      </c>
      <c r="PSS54" s="329" t="s">
        <v>164</v>
      </c>
      <c r="PST54" s="329" t="s">
        <v>164</v>
      </c>
      <c r="PSU54" s="329" t="s">
        <v>164</v>
      </c>
      <c r="PSV54" s="329" t="s">
        <v>164</v>
      </c>
      <c r="PSW54" s="329" t="s">
        <v>164</v>
      </c>
      <c r="PSX54" s="329" t="s">
        <v>164</v>
      </c>
      <c r="PSY54" s="329" t="s">
        <v>164</v>
      </c>
      <c r="PSZ54" s="329" t="s">
        <v>164</v>
      </c>
      <c r="PTA54" s="329" t="s">
        <v>164</v>
      </c>
      <c r="PTB54" s="329" t="s">
        <v>164</v>
      </c>
      <c r="PTC54" s="329" t="s">
        <v>164</v>
      </c>
      <c r="PTD54" s="329" t="s">
        <v>164</v>
      </c>
      <c r="PTE54" s="329" t="s">
        <v>164</v>
      </c>
      <c r="PTF54" s="329" t="s">
        <v>164</v>
      </c>
      <c r="PTG54" s="329" t="s">
        <v>164</v>
      </c>
      <c r="PTH54" s="329" t="s">
        <v>164</v>
      </c>
      <c r="PTI54" s="329" t="s">
        <v>164</v>
      </c>
      <c r="PTJ54" s="329" t="s">
        <v>164</v>
      </c>
      <c r="PTK54" s="329" t="s">
        <v>164</v>
      </c>
      <c r="PTL54" s="329" t="s">
        <v>164</v>
      </c>
      <c r="PTM54" s="329" t="s">
        <v>164</v>
      </c>
      <c r="PTN54" s="329" t="s">
        <v>164</v>
      </c>
      <c r="PTO54" s="329" t="s">
        <v>164</v>
      </c>
      <c r="PTP54" s="329" t="s">
        <v>164</v>
      </c>
      <c r="PTQ54" s="329" t="s">
        <v>164</v>
      </c>
      <c r="PTR54" s="329" t="s">
        <v>164</v>
      </c>
      <c r="PTS54" s="329" t="s">
        <v>164</v>
      </c>
      <c r="PTT54" s="329" t="s">
        <v>164</v>
      </c>
      <c r="PTU54" s="329" t="s">
        <v>164</v>
      </c>
      <c r="PTV54" s="329" t="s">
        <v>164</v>
      </c>
      <c r="PTW54" s="329" t="s">
        <v>164</v>
      </c>
      <c r="PTX54" s="329" t="s">
        <v>164</v>
      </c>
      <c r="PTY54" s="329" t="s">
        <v>164</v>
      </c>
      <c r="PTZ54" s="329" t="s">
        <v>164</v>
      </c>
      <c r="PUA54" s="329" t="s">
        <v>164</v>
      </c>
      <c r="PUB54" s="329" t="s">
        <v>164</v>
      </c>
      <c r="PUC54" s="329" t="s">
        <v>164</v>
      </c>
      <c r="PUD54" s="329" t="s">
        <v>164</v>
      </c>
      <c r="PUE54" s="329" t="s">
        <v>164</v>
      </c>
      <c r="PUF54" s="329" t="s">
        <v>164</v>
      </c>
      <c r="PUG54" s="329" t="s">
        <v>164</v>
      </c>
      <c r="PUH54" s="329" t="s">
        <v>164</v>
      </c>
      <c r="PUI54" s="329" t="s">
        <v>164</v>
      </c>
      <c r="PUJ54" s="329" t="s">
        <v>164</v>
      </c>
      <c r="PUK54" s="329" t="s">
        <v>164</v>
      </c>
      <c r="PUL54" s="329" t="s">
        <v>164</v>
      </c>
      <c r="PUM54" s="329" t="s">
        <v>164</v>
      </c>
      <c r="PUN54" s="329" t="s">
        <v>164</v>
      </c>
      <c r="PUO54" s="329" t="s">
        <v>164</v>
      </c>
      <c r="PUP54" s="329" t="s">
        <v>164</v>
      </c>
      <c r="PUQ54" s="329" t="s">
        <v>164</v>
      </c>
      <c r="PUR54" s="329" t="s">
        <v>164</v>
      </c>
      <c r="PUS54" s="329" t="s">
        <v>164</v>
      </c>
      <c r="PUT54" s="329" t="s">
        <v>164</v>
      </c>
      <c r="PUU54" s="329" t="s">
        <v>164</v>
      </c>
      <c r="PUV54" s="329" t="s">
        <v>164</v>
      </c>
      <c r="PUW54" s="329" t="s">
        <v>164</v>
      </c>
      <c r="PUX54" s="329" t="s">
        <v>164</v>
      </c>
      <c r="PUY54" s="329" t="s">
        <v>164</v>
      </c>
      <c r="PUZ54" s="329" t="s">
        <v>164</v>
      </c>
      <c r="PVA54" s="329" t="s">
        <v>164</v>
      </c>
      <c r="PVB54" s="329" t="s">
        <v>164</v>
      </c>
      <c r="PVC54" s="329" t="s">
        <v>164</v>
      </c>
      <c r="PVD54" s="329" t="s">
        <v>164</v>
      </c>
      <c r="PVE54" s="329" t="s">
        <v>164</v>
      </c>
      <c r="PVF54" s="329" t="s">
        <v>164</v>
      </c>
      <c r="PVG54" s="329" t="s">
        <v>164</v>
      </c>
      <c r="PVH54" s="329" t="s">
        <v>164</v>
      </c>
      <c r="PVI54" s="329" t="s">
        <v>164</v>
      </c>
      <c r="PVJ54" s="329" t="s">
        <v>164</v>
      </c>
      <c r="PVK54" s="329" t="s">
        <v>164</v>
      </c>
      <c r="PVL54" s="329" t="s">
        <v>164</v>
      </c>
      <c r="PVM54" s="329" t="s">
        <v>164</v>
      </c>
      <c r="PVN54" s="329" t="s">
        <v>164</v>
      </c>
      <c r="PVO54" s="329" t="s">
        <v>164</v>
      </c>
      <c r="PVP54" s="329" t="s">
        <v>164</v>
      </c>
      <c r="PVQ54" s="329" t="s">
        <v>164</v>
      </c>
      <c r="PVR54" s="329" t="s">
        <v>164</v>
      </c>
      <c r="PVS54" s="329" t="s">
        <v>164</v>
      </c>
      <c r="PVT54" s="329" t="s">
        <v>164</v>
      </c>
      <c r="PVU54" s="329" t="s">
        <v>164</v>
      </c>
      <c r="PVV54" s="329" t="s">
        <v>164</v>
      </c>
      <c r="PVW54" s="329" t="s">
        <v>164</v>
      </c>
      <c r="PVX54" s="329" t="s">
        <v>164</v>
      </c>
      <c r="PVY54" s="329" t="s">
        <v>164</v>
      </c>
      <c r="PVZ54" s="329" t="s">
        <v>164</v>
      </c>
      <c r="PWA54" s="329" t="s">
        <v>164</v>
      </c>
      <c r="PWB54" s="329" t="s">
        <v>164</v>
      </c>
      <c r="PWC54" s="329" t="s">
        <v>164</v>
      </c>
      <c r="PWD54" s="329" t="s">
        <v>164</v>
      </c>
      <c r="PWE54" s="329" t="s">
        <v>164</v>
      </c>
      <c r="PWF54" s="329" t="s">
        <v>164</v>
      </c>
      <c r="PWG54" s="329" t="s">
        <v>164</v>
      </c>
      <c r="PWH54" s="329" t="s">
        <v>164</v>
      </c>
      <c r="PWI54" s="329" t="s">
        <v>164</v>
      </c>
      <c r="PWJ54" s="329" t="s">
        <v>164</v>
      </c>
      <c r="PWK54" s="329" t="s">
        <v>164</v>
      </c>
      <c r="PWL54" s="329" t="s">
        <v>164</v>
      </c>
      <c r="PWM54" s="329" t="s">
        <v>164</v>
      </c>
      <c r="PWN54" s="329" t="s">
        <v>164</v>
      </c>
      <c r="PWO54" s="329" t="s">
        <v>164</v>
      </c>
      <c r="PWP54" s="329" t="s">
        <v>164</v>
      </c>
      <c r="PWQ54" s="329" t="s">
        <v>164</v>
      </c>
      <c r="PWR54" s="329" t="s">
        <v>164</v>
      </c>
      <c r="PWS54" s="329" t="s">
        <v>164</v>
      </c>
      <c r="PWT54" s="329" t="s">
        <v>164</v>
      </c>
      <c r="PWU54" s="329" t="s">
        <v>164</v>
      </c>
      <c r="PWV54" s="329" t="s">
        <v>164</v>
      </c>
      <c r="PWW54" s="329" t="s">
        <v>164</v>
      </c>
      <c r="PWX54" s="329" t="s">
        <v>164</v>
      </c>
      <c r="PWY54" s="329" t="s">
        <v>164</v>
      </c>
      <c r="PWZ54" s="329" t="s">
        <v>164</v>
      </c>
      <c r="PXA54" s="329" t="s">
        <v>164</v>
      </c>
      <c r="PXB54" s="329" t="s">
        <v>164</v>
      </c>
      <c r="PXC54" s="329" t="s">
        <v>164</v>
      </c>
      <c r="PXD54" s="329" t="s">
        <v>164</v>
      </c>
      <c r="PXE54" s="329" t="s">
        <v>164</v>
      </c>
      <c r="PXF54" s="329" t="s">
        <v>164</v>
      </c>
      <c r="PXG54" s="329" t="s">
        <v>164</v>
      </c>
      <c r="PXH54" s="329" t="s">
        <v>164</v>
      </c>
      <c r="PXI54" s="329" t="s">
        <v>164</v>
      </c>
      <c r="PXJ54" s="329" t="s">
        <v>164</v>
      </c>
      <c r="PXK54" s="329" t="s">
        <v>164</v>
      </c>
      <c r="PXL54" s="329" t="s">
        <v>164</v>
      </c>
      <c r="PXM54" s="329" t="s">
        <v>164</v>
      </c>
      <c r="PXN54" s="329" t="s">
        <v>164</v>
      </c>
      <c r="PXO54" s="329" t="s">
        <v>164</v>
      </c>
      <c r="PXP54" s="329" t="s">
        <v>164</v>
      </c>
      <c r="PXQ54" s="329" t="s">
        <v>164</v>
      </c>
      <c r="PXR54" s="329" t="s">
        <v>164</v>
      </c>
      <c r="PXS54" s="329" t="s">
        <v>164</v>
      </c>
      <c r="PXT54" s="329" t="s">
        <v>164</v>
      </c>
      <c r="PXU54" s="329" t="s">
        <v>164</v>
      </c>
      <c r="PXV54" s="329" t="s">
        <v>164</v>
      </c>
      <c r="PXW54" s="329" t="s">
        <v>164</v>
      </c>
      <c r="PXX54" s="329" t="s">
        <v>164</v>
      </c>
      <c r="PXY54" s="329" t="s">
        <v>164</v>
      </c>
      <c r="PXZ54" s="329" t="s">
        <v>164</v>
      </c>
      <c r="PYA54" s="329" t="s">
        <v>164</v>
      </c>
      <c r="PYB54" s="329" t="s">
        <v>164</v>
      </c>
      <c r="PYC54" s="329" t="s">
        <v>164</v>
      </c>
      <c r="PYD54" s="329" t="s">
        <v>164</v>
      </c>
      <c r="PYE54" s="329" t="s">
        <v>164</v>
      </c>
      <c r="PYF54" s="329" t="s">
        <v>164</v>
      </c>
      <c r="PYG54" s="329" t="s">
        <v>164</v>
      </c>
      <c r="PYH54" s="329" t="s">
        <v>164</v>
      </c>
      <c r="PYI54" s="329" t="s">
        <v>164</v>
      </c>
      <c r="PYJ54" s="329" t="s">
        <v>164</v>
      </c>
      <c r="PYK54" s="329" t="s">
        <v>164</v>
      </c>
      <c r="PYL54" s="329" t="s">
        <v>164</v>
      </c>
      <c r="PYM54" s="329" t="s">
        <v>164</v>
      </c>
      <c r="PYN54" s="329" t="s">
        <v>164</v>
      </c>
      <c r="PYO54" s="329" t="s">
        <v>164</v>
      </c>
      <c r="PYP54" s="329" t="s">
        <v>164</v>
      </c>
      <c r="PYQ54" s="329" t="s">
        <v>164</v>
      </c>
      <c r="PYR54" s="329" t="s">
        <v>164</v>
      </c>
      <c r="PYS54" s="329" t="s">
        <v>164</v>
      </c>
      <c r="PYT54" s="329" t="s">
        <v>164</v>
      </c>
      <c r="PYU54" s="329" t="s">
        <v>164</v>
      </c>
      <c r="PYV54" s="329" t="s">
        <v>164</v>
      </c>
      <c r="PYW54" s="329" t="s">
        <v>164</v>
      </c>
      <c r="PYX54" s="329" t="s">
        <v>164</v>
      </c>
      <c r="PYY54" s="329" t="s">
        <v>164</v>
      </c>
      <c r="PYZ54" s="329" t="s">
        <v>164</v>
      </c>
      <c r="PZA54" s="329" t="s">
        <v>164</v>
      </c>
      <c r="PZB54" s="329" t="s">
        <v>164</v>
      </c>
      <c r="PZC54" s="329" t="s">
        <v>164</v>
      </c>
      <c r="PZD54" s="329" t="s">
        <v>164</v>
      </c>
      <c r="PZE54" s="329" t="s">
        <v>164</v>
      </c>
      <c r="PZF54" s="329" t="s">
        <v>164</v>
      </c>
      <c r="PZG54" s="329" t="s">
        <v>164</v>
      </c>
      <c r="PZH54" s="329" t="s">
        <v>164</v>
      </c>
      <c r="PZI54" s="329" t="s">
        <v>164</v>
      </c>
      <c r="PZJ54" s="329" t="s">
        <v>164</v>
      </c>
      <c r="PZK54" s="329" t="s">
        <v>164</v>
      </c>
      <c r="PZL54" s="329" t="s">
        <v>164</v>
      </c>
      <c r="PZM54" s="329" t="s">
        <v>164</v>
      </c>
      <c r="PZN54" s="329" t="s">
        <v>164</v>
      </c>
      <c r="PZO54" s="329" t="s">
        <v>164</v>
      </c>
      <c r="PZP54" s="329" t="s">
        <v>164</v>
      </c>
      <c r="PZQ54" s="329" t="s">
        <v>164</v>
      </c>
      <c r="PZR54" s="329" t="s">
        <v>164</v>
      </c>
      <c r="PZS54" s="329" t="s">
        <v>164</v>
      </c>
      <c r="PZT54" s="329" t="s">
        <v>164</v>
      </c>
      <c r="PZU54" s="329" t="s">
        <v>164</v>
      </c>
      <c r="PZV54" s="329" t="s">
        <v>164</v>
      </c>
      <c r="PZW54" s="329" t="s">
        <v>164</v>
      </c>
      <c r="PZX54" s="329" t="s">
        <v>164</v>
      </c>
      <c r="PZY54" s="329" t="s">
        <v>164</v>
      </c>
      <c r="PZZ54" s="329" t="s">
        <v>164</v>
      </c>
      <c r="QAA54" s="329" t="s">
        <v>164</v>
      </c>
      <c r="QAB54" s="329" t="s">
        <v>164</v>
      </c>
      <c r="QAC54" s="329" t="s">
        <v>164</v>
      </c>
      <c r="QAD54" s="329" t="s">
        <v>164</v>
      </c>
      <c r="QAE54" s="329" t="s">
        <v>164</v>
      </c>
      <c r="QAF54" s="329" t="s">
        <v>164</v>
      </c>
      <c r="QAG54" s="329" t="s">
        <v>164</v>
      </c>
      <c r="QAH54" s="329" t="s">
        <v>164</v>
      </c>
      <c r="QAI54" s="329" t="s">
        <v>164</v>
      </c>
      <c r="QAJ54" s="329" t="s">
        <v>164</v>
      </c>
      <c r="QAK54" s="329" t="s">
        <v>164</v>
      </c>
      <c r="QAL54" s="329" t="s">
        <v>164</v>
      </c>
      <c r="QAM54" s="329" t="s">
        <v>164</v>
      </c>
      <c r="QAN54" s="329" t="s">
        <v>164</v>
      </c>
      <c r="QAO54" s="329" t="s">
        <v>164</v>
      </c>
      <c r="QAP54" s="329" t="s">
        <v>164</v>
      </c>
      <c r="QAQ54" s="329" t="s">
        <v>164</v>
      </c>
      <c r="QAR54" s="329" t="s">
        <v>164</v>
      </c>
      <c r="QAS54" s="329" t="s">
        <v>164</v>
      </c>
      <c r="QAT54" s="329" t="s">
        <v>164</v>
      </c>
      <c r="QAU54" s="329" t="s">
        <v>164</v>
      </c>
      <c r="QAV54" s="329" t="s">
        <v>164</v>
      </c>
      <c r="QAW54" s="329" t="s">
        <v>164</v>
      </c>
      <c r="QAX54" s="329" t="s">
        <v>164</v>
      </c>
      <c r="QAY54" s="329" t="s">
        <v>164</v>
      </c>
      <c r="QAZ54" s="329" t="s">
        <v>164</v>
      </c>
      <c r="QBA54" s="329" t="s">
        <v>164</v>
      </c>
      <c r="QBB54" s="329" t="s">
        <v>164</v>
      </c>
      <c r="QBC54" s="329" t="s">
        <v>164</v>
      </c>
      <c r="QBD54" s="329" t="s">
        <v>164</v>
      </c>
      <c r="QBE54" s="329" t="s">
        <v>164</v>
      </c>
      <c r="QBF54" s="329" t="s">
        <v>164</v>
      </c>
      <c r="QBG54" s="329" t="s">
        <v>164</v>
      </c>
      <c r="QBH54" s="329" t="s">
        <v>164</v>
      </c>
      <c r="QBI54" s="329" t="s">
        <v>164</v>
      </c>
      <c r="QBJ54" s="329" t="s">
        <v>164</v>
      </c>
      <c r="QBK54" s="329" t="s">
        <v>164</v>
      </c>
      <c r="QBL54" s="329" t="s">
        <v>164</v>
      </c>
      <c r="QBM54" s="329" t="s">
        <v>164</v>
      </c>
      <c r="QBN54" s="329" t="s">
        <v>164</v>
      </c>
      <c r="QBO54" s="329" t="s">
        <v>164</v>
      </c>
      <c r="QBP54" s="329" t="s">
        <v>164</v>
      </c>
      <c r="QBQ54" s="329" t="s">
        <v>164</v>
      </c>
      <c r="QBR54" s="329" t="s">
        <v>164</v>
      </c>
      <c r="QBS54" s="329" t="s">
        <v>164</v>
      </c>
      <c r="QBT54" s="329" t="s">
        <v>164</v>
      </c>
      <c r="QBU54" s="329" t="s">
        <v>164</v>
      </c>
      <c r="QBV54" s="329" t="s">
        <v>164</v>
      </c>
      <c r="QBW54" s="329" t="s">
        <v>164</v>
      </c>
      <c r="QBX54" s="329" t="s">
        <v>164</v>
      </c>
      <c r="QBY54" s="329" t="s">
        <v>164</v>
      </c>
      <c r="QBZ54" s="329" t="s">
        <v>164</v>
      </c>
      <c r="QCA54" s="329" t="s">
        <v>164</v>
      </c>
      <c r="QCB54" s="329" t="s">
        <v>164</v>
      </c>
      <c r="QCC54" s="329" t="s">
        <v>164</v>
      </c>
      <c r="QCD54" s="329" t="s">
        <v>164</v>
      </c>
      <c r="QCE54" s="329" t="s">
        <v>164</v>
      </c>
      <c r="QCF54" s="329" t="s">
        <v>164</v>
      </c>
      <c r="QCG54" s="329" t="s">
        <v>164</v>
      </c>
      <c r="QCH54" s="329" t="s">
        <v>164</v>
      </c>
      <c r="QCI54" s="329" t="s">
        <v>164</v>
      </c>
      <c r="QCJ54" s="329" t="s">
        <v>164</v>
      </c>
      <c r="QCK54" s="329" t="s">
        <v>164</v>
      </c>
      <c r="QCL54" s="329" t="s">
        <v>164</v>
      </c>
      <c r="QCM54" s="329" t="s">
        <v>164</v>
      </c>
      <c r="QCN54" s="329" t="s">
        <v>164</v>
      </c>
      <c r="QCO54" s="329" t="s">
        <v>164</v>
      </c>
      <c r="QCP54" s="329" t="s">
        <v>164</v>
      </c>
      <c r="QCQ54" s="329" t="s">
        <v>164</v>
      </c>
      <c r="QCR54" s="329" t="s">
        <v>164</v>
      </c>
      <c r="QCS54" s="329" t="s">
        <v>164</v>
      </c>
      <c r="QCT54" s="329" t="s">
        <v>164</v>
      </c>
      <c r="QCU54" s="329" t="s">
        <v>164</v>
      </c>
      <c r="QCV54" s="329" t="s">
        <v>164</v>
      </c>
      <c r="QCW54" s="329" t="s">
        <v>164</v>
      </c>
      <c r="QCX54" s="329" t="s">
        <v>164</v>
      </c>
      <c r="QCY54" s="329" t="s">
        <v>164</v>
      </c>
      <c r="QCZ54" s="329" t="s">
        <v>164</v>
      </c>
      <c r="QDA54" s="329" t="s">
        <v>164</v>
      </c>
      <c r="QDB54" s="329" t="s">
        <v>164</v>
      </c>
      <c r="QDC54" s="329" t="s">
        <v>164</v>
      </c>
      <c r="QDD54" s="329" t="s">
        <v>164</v>
      </c>
      <c r="QDE54" s="329" t="s">
        <v>164</v>
      </c>
      <c r="QDF54" s="329" t="s">
        <v>164</v>
      </c>
      <c r="QDG54" s="329" t="s">
        <v>164</v>
      </c>
      <c r="QDH54" s="329" t="s">
        <v>164</v>
      </c>
      <c r="QDI54" s="329" t="s">
        <v>164</v>
      </c>
      <c r="QDJ54" s="329" t="s">
        <v>164</v>
      </c>
      <c r="QDK54" s="329" t="s">
        <v>164</v>
      </c>
      <c r="QDL54" s="329" t="s">
        <v>164</v>
      </c>
      <c r="QDM54" s="329" t="s">
        <v>164</v>
      </c>
      <c r="QDN54" s="329" t="s">
        <v>164</v>
      </c>
      <c r="QDO54" s="329" t="s">
        <v>164</v>
      </c>
      <c r="QDP54" s="329" t="s">
        <v>164</v>
      </c>
      <c r="QDQ54" s="329" t="s">
        <v>164</v>
      </c>
      <c r="QDR54" s="329" t="s">
        <v>164</v>
      </c>
      <c r="QDS54" s="329" t="s">
        <v>164</v>
      </c>
      <c r="QDT54" s="329" t="s">
        <v>164</v>
      </c>
      <c r="QDU54" s="329" t="s">
        <v>164</v>
      </c>
      <c r="QDV54" s="329" t="s">
        <v>164</v>
      </c>
      <c r="QDW54" s="329" t="s">
        <v>164</v>
      </c>
      <c r="QDX54" s="329" t="s">
        <v>164</v>
      </c>
      <c r="QDY54" s="329" t="s">
        <v>164</v>
      </c>
      <c r="QDZ54" s="329" t="s">
        <v>164</v>
      </c>
      <c r="QEA54" s="329" t="s">
        <v>164</v>
      </c>
      <c r="QEB54" s="329" t="s">
        <v>164</v>
      </c>
      <c r="QEC54" s="329" t="s">
        <v>164</v>
      </c>
      <c r="QED54" s="329" t="s">
        <v>164</v>
      </c>
      <c r="QEE54" s="329" t="s">
        <v>164</v>
      </c>
      <c r="QEF54" s="329" t="s">
        <v>164</v>
      </c>
      <c r="QEG54" s="329" t="s">
        <v>164</v>
      </c>
      <c r="QEH54" s="329" t="s">
        <v>164</v>
      </c>
      <c r="QEI54" s="329" t="s">
        <v>164</v>
      </c>
      <c r="QEJ54" s="329" t="s">
        <v>164</v>
      </c>
      <c r="QEK54" s="329" t="s">
        <v>164</v>
      </c>
      <c r="QEL54" s="329" t="s">
        <v>164</v>
      </c>
      <c r="QEM54" s="329" t="s">
        <v>164</v>
      </c>
      <c r="QEN54" s="329" t="s">
        <v>164</v>
      </c>
      <c r="QEO54" s="329" t="s">
        <v>164</v>
      </c>
      <c r="QEP54" s="329" t="s">
        <v>164</v>
      </c>
      <c r="QEQ54" s="329" t="s">
        <v>164</v>
      </c>
      <c r="QER54" s="329" t="s">
        <v>164</v>
      </c>
      <c r="QES54" s="329" t="s">
        <v>164</v>
      </c>
      <c r="QET54" s="329" t="s">
        <v>164</v>
      </c>
      <c r="QEU54" s="329" t="s">
        <v>164</v>
      </c>
      <c r="QEV54" s="329" t="s">
        <v>164</v>
      </c>
      <c r="QEW54" s="329" t="s">
        <v>164</v>
      </c>
      <c r="QEX54" s="329" t="s">
        <v>164</v>
      </c>
      <c r="QEY54" s="329" t="s">
        <v>164</v>
      </c>
      <c r="QEZ54" s="329" t="s">
        <v>164</v>
      </c>
      <c r="QFA54" s="329" t="s">
        <v>164</v>
      </c>
      <c r="QFB54" s="329" t="s">
        <v>164</v>
      </c>
      <c r="QFC54" s="329" t="s">
        <v>164</v>
      </c>
      <c r="QFD54" s="329" t="s">
        <v>164</v>
      </c>
      <c r="QFE54" s="329" t="s">
        <v>164</v>
      </c>
      <c r="QFF54" s="329" t="s">
        <v>164</v>
      </c>
      <c r="QFG54" s="329" t="s">
        <v>164</v>
      </c>
      <c r="QFH54" s="329" t="s">
        <v>164</v>
      </c>
      <c r="QFI54" s="329" t="s">
        <v>164</v>
      </c>
      <c r="QFJ54" s="329" t="s">
        <v>164</v>
      </c>
      <c r="QFK54" s="329" t="s">
        <v>164</v>
      </c>
      <c r="QFL54" s="329" t="s">
        <v>164</v>
      </c>
      <c r="QFM54" s="329" t="s">
        <v>164</v>
      </c>
      <c r="QFN54" s="329" t="s">
        <v>164</v>
      </c>
      <c r="QFO54" s="329" t="s">
        <v>164</v>
      </c>
      <c r="QFP54" s="329" t="s">
        <v>164</v>
      </c>
      <c r="QFQ54" s="329" t="s">
        <v>164</v>
      </c>
      <c r="QFR54" s="329" t="s">
        <v>164</v>
      </c>
      <c r="QFS54" s="329" t="s">
        <v>164</v>
      </c>
      <c r="QFT54" s="329" t="s">
        <v>164</v>
      </c>
      <c r="QFU54" s="329" t="s">
        <v>164</v>
      </c>
      <c r="QFV54" s="329" t="s">
        <v>164</v>
      </c>
      <c r="QFW54" s="329" t="s">
        <v>164</v>
      </c>
      <c r="QFX54" s="329" t="s">
        <v>164</v>
      </c>
      <c r="QFY54" s="329" t="s">
        <v>164</v>
      </c>
      <c r="QFZ54" s="329" t="s">
        <v>164</v>
      </c>
      <c r="QGA54" s="329" t="s">
        <v>164</v>
      </c>
      <c r="QGB54" s="329" t="s">
        <v>164</v>
      </c>
      <c r="QGC54" s="329" t="s">
        <v>164</v>
      </c>
      <c r="QGD54" s="329" t="s">
        <v>164</v>
      </c>
      <c r="QGE54" s="329" t="s">
        <v>164</v>
      </c>
      <c r="QGF54" s="329" t="s">
        <v>164</v>
      </c>
      <c r="QGG54" s="329" t="s">
        <v>164</v>
      </c>
      <c r="QGH54" s="329" t="s">
        <v>164</v>
      </c>
      <c r="QGI54" s="329" t="s">
        <v>164</v>
      </c>
      <c r="QGJ54" s="329" t="s">
        <v>164</v>
      </c>
      <c r="QGK54" s="329" t="s">
        <v>164</v>
      </c>
      <c r="QGL54" s="329" t="s">
        <v>164</v>
      </c>
      <c r="QGM54" s="329" t="s">
        <v>164</v>
      </c>
      <c r="QGN54" s="329" t="s">
        <v>164</v>
      </c>
      <c r="QGO54" s="329" t="s">
        <v>164</v>
      </c>
      <c r="QGP54" s="329" t="s">
        <v>164</v>
      </c>
      <c r="QGQ54" s="329" t="s">
        <v>164</v>
      </c>
      <c r="QGR54" s="329" t="s">
        <v>164</v>
      </c>
      <c r="QGS54" s="329" t="s">
        <v>164</v>
      </c>
      <c r="QGT54" s="329" t="s">
        <v>164</v>
      </c>
      <c r="QGU54" s="329" t="s">
        <v>164</v>
      </c>
      <c r="QGV54" s="329" t="s">
        <v>164</v>
      </c>
      <c r="QGW54" s="329" t="s">
        <v>164</v>
      </c>
      <c r="QGX54" s="329" t="s">
        <v>164</v>
      </c>
      <c r="QGY54" s="329" t="s">
        <v>164</v>
      </c>
      <c r="QGZ54" s="329" t="s">
        <v>164</v>
      </c>
      <c r="QHA54" s="329" t="s">
        <v>164</v>
      </c>
      <c r="QHB54" s="329" t="s">
        <v>164</v>
      </c>
      <c r="QHC54" s="329" t="s">
        <v>164</v>
      </c>
      <c r="QHD54" s="329" t="s">
        <v>164</v>
      </c>
      <c r="QHE54" s="329" t="s">
        <v>164</v>
      </c>
      <c r="QHF54" s="329" t="s">
        <v>164</v>
      </c>
      <c r="QHG54" s="329" t="s">
        <v>164</v>
      </c>
      <c r="QHH54" s="329" t="s">
        <v>164</v>
      </c>
      <c r="QHI54" s="329" t="s">
        <v>164</v>
      </c>
      <c r="QHJ54" s="329" t="s">
        <v>164</v>
      </c>
      <c r="QHK54" s="329" t="s">
        <v>164</v>
      </c>
      <c r="QHL54" s="329" t="s">
        <v>164</v>
      </c>
      <c r="QHM54" s="329" t="s">
        <v>164</v>
      </c>
      <c r="QHN54" s="329" t="s">
        <v>164</v>
      </c>
      <c r="QHO54" s="329" t="s">
        <v>164</v>
      </c>
      <c r="QHP54" s="329" t="s">
        <v>164</v>
      </c>
      <c r="QHQ54" s="329" t="s">
        <v>164</v>
      </c>
      <c r="QHR54" s="329" t="s">
        <v>164</v>
      </c>
      <c r="QHS54" s="329" t="s">
        <v>164</v>
      </c>
      <c r="QHT54" s="329" t="s">
        <v>164</v>
      </c>
      <c r="QHU54" s="329" t="s">
        <v>164</v>
      </c>
      <c r="QHV54" s="329" t="s">
        <v>164</v>
      </c>
      <c r="QHW54" s="329" t="s">
        <v>164</v>
      </c>
      <c r="QHX54" s="329" t="s">
        <v>164</v>
      </c>
      <c r="QHY54" s="329" t="s">
        <v>164</v>
      </c>
      <c r="QHZ54" s="329" t="s">
        <v>164</v>
      </c>
      <c r="QIA54" s="329" t="s">
        <v>164</v>
      </c>
      <c r="QIB54" s="329" t="s">
        <v>164</v>
      </c>
      <c r="QIC54" s="329" t="s">
        <v>164</v>
      </c>
      <c r="QID54" s="329" t="s">
        <v>164</v>
      </c>
      <c r="QIE54" s="329" t="s">
        <v>164</v>
      </c>
      <c r="QIF54" s="329" t="s">
        <v>164</v>
      </c>
      <c r="QIG54" s="329" t="s">
        <v>164</v>
      </c>
      <c r="QIH54" s="329" t="s">
        <v>164</v>
      </c>
      <c r="QII54" s="329" t="s">
        <v>164</v>
      </c>
      <c r="QIJ54" s="329" t="s">
        <v>164</v>
      </c>
      <c r="QIK54" s="329" t="s">
        <v>164</v>
      </c>
      <c r="QIL54" s="329" t="s">
        <v>164</v>
      </c>
      <c r="QIM54" s="329" t="s">
        <v>164</v>
      </c>
      <c r="QIN54" s="329" t="s">
        <v>164</v>
      </c>
      <c r="QIO54" s="329" t="s">
        <v>164</v>
      </c>
      <c r="QIP54" s="329" t="s">
        <v>164</v>
      </c>
      <c r="QIQ54" s="329" t="s">
        <v>164</v>
      </c>
      <c r="QIR54" s="329" t="s">
        <v>164</v>
      </c>
      <c r="QIS54" s="329" t="s">
        <v>164</v>
      </c>
      <c r="QIT54" s="329" t="s">
        <v>164</v>
      </c>
      <c r="QIU54" s="329" t="s">
        <v>164</v>
      </c>
      <c r="QIV54" s="329" t="s">
        <v>164</v>
      </c>
      <c r="QIW54" s="329" t="s">
        <v>164</v>
      </c>
      <c r="QIX54" s="329" t="s">
        <v>164</v>
      </c>
      <c r="QIY54" s="329" t="s">
        <v>164</v>
      </c>
      <c r="QIZ54" s="329" t="s">
        <v>164</v>
      </c>
      <c r="QJA54" s="329" t="s">
        <v>164</v>
      </c>
      <c r="QJB54" s="329" t="s">
        <v>164</v>
      </c>
      <c r="QJC54" s="329" t="s">
        <v>164</v>
      </c>
      <c r="QJD54" s="329" t="s">
        <v>164</v>
      </c>
      <c r="QJE54" s="329" t="s">
        <v>164</v>
      </c>
      <c r="QJF54" s="329" t="s">
        <v>164</v>
      </c>
      <c r="QJG54" s="329" t="s">
        <v>164</v>
      </c>
      <c r="QJH54" s="329" t="s">
        <v>164</v>
      </c>
      <c r="QJI54" s="329" t="s">
        <v>164</v>
      </c>
      <c r="QJJ54" s="329" t="s">
        <v>164</v>
      </c>
      <c r="QJK54" s="329" t="s">
        <v>164</v>
      </c>
      <c r="QJL54" s="329" t="s">
        <v>164</v>
      </c>
      <c r="QJM54" s="329" t="s">
        <v>164</v>
      </c>
      <c r="QJN54" s="329" t="s">
        <v>164</v>
      </c>
      <c r="QJO54" s="329" t="s">
        <v>164</v>
      </c>
      <c r="QJP54" s="329" t="s">
        <v>164</v>
      </c>
      <c r="QJQ54" s="329" t="s">
        <v>164</v>
      </c>
      <c r="QJR54" s="329" t="s">
        <v>164</v>
      </c>
      <c r="QJS54" s="329" t="s">
        <v>164</v>
      </c>
      <c r="QJT54" s="329" t="s">
        <v>164</v>
      </c>
      <c r="QJU54" s="329" t="s">
        <v>164</v>
      </c>
      <c r="QJV54" s="329" t="s">
        <v>164</v>
      </c>
      <c r="QJW54" s="329" t="s">
        <v>164</v>
      </c>
      <c r="QJX54" s="329" t="s">
        <v>164</v>
      </c>
      <c r="QJY54" s="329" t="s">
        <v>164</v>
      </c>
      <c r="QJZ54" s="329" t="s">
        <v>164</v>
      </c>
      <c r="QKA54" s="329" t="s">
        <v>164</v>
      </c>
      <c r="QKB54" s="329" t="s">
        <v>164</v>
      </c>
      <c r="QKC54" s="329" t="s">
        <v>164</v>
      </c>
      <c r="QKD54" s="329" t="s">
        <v>164</v>
      </c>
      <c r="QKE54" s="329" t="s">
        <v>164</v>
      </c>
      <c r="QKF54" s="329" t="s">
        <v>164</v>
      </c>
      <c r="QKG54" s="329" t="s">
        <v>164</v>
      </c>
      <c r="QKH54" s="329" t="s">
        <v>164</v>
      </c>
      <c r="QKI54" s="329" t="s">
        <v>164</v>
      </c>
      <c r="QKJ54" s="329" t="s">
        <v>164</v>
      </c>
      <c r="QKK54" s="329" t="s">
        <v>164</v>
      </c>
      <c r="QKL54" s="329" t="s">
        <v>164</v>
      </c>
      <c r="QKM54" s="329" t="s">
        <v>164</v>
      </c>
      <c r="QKN54" s="329" t="s">
        <v>164</v>
      </c>
      <c r="QKO54" s="329" t="s">
        <v>164</v>
      </c>
      <c r="QKP54" s="329" t="s">
        <v>164</v>
      </c>
      <c r="QKQ54" s="329" t="s">
        <v>164</v>
      </c>
      <c r="QKR54" s="329" t="s">
        <v>164</v>
      </c>
      <c r="QKS54" s="329" t="s">
        <v>164</v>
      </c>
      <c r="QKT54" s="329" t="s">
        <v>164</v>
      </c>
      <c r="QKU54" s="329" t="s">
        <v>164</v>
      </c>
      <c r="QKV54" s="329" t="s">
        <v>164</v>
      </c>
      <c r="QKW54" s="329" t="s">
        <v>164</v>
      </c>
      <c r="QKX54" s="329" t="s">
        <v>164</v>
      </c>
      <c r="QKY54" s="329" t="s">
        <v>164</v>
      </c>
      <c r="QKZ54" s="329" t="s">
        <v>164</v>
      </c>
      <c r="QLA54" s="329" t="s">
        <v>164</v>
      </c>
      <c r="QLB54" s="329" t="s">
        <v>164</v>
      </c>
      <c r="QLC54" s="329" t="s">
        <v>164</v>
      </c>
      <c r="QLD54" s="329" t="s">
        <v>164</v>
      </c>
      <c r="QLE54" s="329" t="s">
        <v>164</v>
      </c>
      <c r="QLF54" s="329" t="s">
        <v>164</v>
      </c>
      <c r="QLG54" s="329" t="s">
        <v>164</v>
      </c>
      <c r="QLH54" s="329" t="s">
        <v>164</v>
      </c>
      <c r="QLI54" s="329" t="s">
        <v>164</v>
      </c>
      <c r="QLJ54" s="329" t="s">
        <v>164</v>
      </c>
      <c r="QLK54" s="329" t="s">
        <v>164</v>
      </c>
      <c r="QLL54" s="329" t="s">
        <v>164</v>
      </c>
      <c r="QLM54" s="329" t="s">
        <v>164</v>
      </c>
      <c r="QLN54" s="329" t="s">
        <v>164</v>
      </c>
      <c r="QLO54" s="329" t="s">
        <v>164</v>
      </c>
      <c r="QLP54" s="329" t="s">
        <v>164</v>
      </c>
      <c r="QLQ54" s="329" t="s">
        <v>164</v>
      </c>
      <c r="QLR54" s="329" t="s">
        <v>164</v>
      </c>
      <c r="QLS54" s="329" t="s">
        <v>164</v>
      </c>
      <c r="QLT54" s="329" t="s">
        <v>164</v>
      </c>
      <c r="QLU54" s="329" t="s">
        <v>164</v>
      </c>
      <c r="QLV54" s="329" t="s">
        <v>164</v>
      </c>
      <c r="QLW54" s="329" t="s">
        <v>164</v>
      </c>
      <c r="QLX54" s="329" t="s">
        <v>164</v>
      </c>
      <c r="QLY54" s="329" t="s">
        <v>164</v>
      </c>
      <c r="QLZ54" s="329" t="s">
        <v>164</v>
      </c>
      <c r="QMA54" s="329" t="s">
        <v>164</v>
      </c>
      <c r="QMB54" s="329" t="s">
        <v>164</v>
      </c>
      <c r="QMC54" s="329" t="s">
        <v>164</v>
      </c>
      <c r="QMD54" s="329" t="s">
        <v>164</v>
      </c>
      <c r="QME54" s="329" t="s">
        <v>164</v>
      </c>
      <c r="QMF54" s="329" t="s">
        <v>164</v>
      </c>
      <c r="QMG54" s="329" t="s">
        <v>164</v>
      </c>
      <c r="QMH54" s="329" t="s">
        <v>164</v>
      </c>
      <c r="QMI54" s="329" t="s">
        <v>164</v>
      </c>
      <c r="QMJ54" s="329" t="s">
        <v>164</v>
      </c>
      <c r="QMK54" s="329" t="s">
        <v>164</v>
      </c>
      <c r="QML54" s="329" t="s">
        <v>164</v>
      </c>
      <c r="QMM54" s="329" t="s">
        <v>164</v>
      </c>
      <c r="QMN54" s="329" t="s">
        <v>164</v>
      </c>
      <c r="QMO54" s="329" t="s">
        <v>164</v>
      </c>
      <c r="QMP54" s="329" t="s">
        <v>164</v>
      </c>
      <c r="QMQ54" s="329" t="s">
        <v>164</v>
      </c>
      <c r="QMR54" s="329" t="s">
        <v>164</v>
      </c>
      <c r="QMS54" s="329" t="s">
        <v>164</v>
      </c>
      <c r="QMT54" s="329" t="s">
        <v>164</v>
      </c>
      <c r="QMU54" s="329" t="s">
        <v>164</v>
      </c>
      <c r="QMV54" s="329" t="s">
        <v>164</v>
      </c>
      <c r="QMW54" s="329" t="s">
        <v>164</v>
      </c>
      <c r="QMX54" s="329" t="s">
        <v>164</v>
      </c>
      <c r="QMY54" s="329" t="s">
        <v>164</v>
      </c>
      <c r="QMZ54" s="329" t="s">
        <v>164</v>
      </c>
      <c r="QNA54" s="329" t="s">
        <v>164</v>
      </c>
      <c r="QNB54" s="329" t="s">
        <v>164</v>
      </c>
      <c r="QNC54" s="329" t="s">
        <v>164</v>
      </c>
      <c r="QND54" s="329" t="s">
        <v>164</v>
      </c>
      <c r="QNE54" s="329" t="s">
        <v>164</v>
      </c>
      <c r="QNF54" s="329" t="s">
        <v>164</v>
      </c>
      <c r="QNG54" s="329" t="s">
        <v>164</v>
      </c>
      <c r="QNH54" s="329" t="s">
        <v>164</v>
      </c>
      <c r="QNI54" s="329" t="s">
        <v>164</v>
      </c>
      <c r="QNJ54" s="329" t="s">
        <v>164</v>
      </c>
      <c r="QNK54" s="329" t="s">
        <v>164</v>
      </c>
      <c r="QNL54" s="329" t="s">
        <v>164</v>
      </c>
      <c r="QNM54" s="329" t="s">
        <v>164</v>
      </c>
      <c r="QNN54" s="329" t="s">
        <v>164</v>
      </c>
      <c r="QNO54" s="329" t="s">
        <v>164</v>
      </c>
      <c r="QNP54" s="329" t="s">
        <v>164</v>
      </c>
      <c r="QNQ54" s="329" t="s">
        <v>164</v>
      </c>
      <c r="QNR54" s="329" t="s">
        <v>164</v>
      </c>
      <c r="QNS54" s="329" t="s">
        <v>164</v>
      </c>
      <c r="QNT54" s="329" t="s">
        <v>164</v>
      </c>
      <c r="QNU54" s="329" t="s">
        <v>164</v>
      </c>
      <c r="QNV54" s="329" t="s">
        <v>164</v>
      </c>
      <c r="QNW54" s="329" t="s">
        <v>164</v>
      </c>
      <c r="QNX54" s="329" t="s">
        <v>164</v>
      </c>
      <c r="QNY54" s="329" t="s">
        <v>164</v>
      </c>
      <c r="QNZ54" s="329" t="s">
        <v>164</v>
      </c>
      <c r="QOA54" s="329" t="s">
        <v>164</v>
      </c>
      <c r="QOB54" s="329" t="s">
        <v>164</v>
      </c>
      <c r="QOC54" s="329" t="s">
        <v>164</v>
      </c>
      <c r="QOD54" s="329" t="s">
        <v>164</v>
      </c>
      <c r="QOE54" s="329" t="s">
        <v>164</v>
      </c>
      <c r="QOF54" s="329" t="s">
        <v>164</v>
      </c>
      <c r="QOG54" s="329" t="s">
        <v>164</v>
      </c>
      <c r="QOH54" s="329" t="s">
        <v>164</v>
      </c>
      <c r="QOI54" s="329" t="s">
        <v>164</v>
      </c>
      <c r="QOJ54" s="329" t="s">
        <v>164</v>
      </c>
      <c r="QOK54" s="329" t="s">
        <v>164</v>
      </c>
      <c r="QOL54" s="329" t="s">
        <v>164</v>
      </c>
      <c r="QOM54" s="329" t="s">
        <v>164</v>
      </c>
      <c r="QON54" s="329" t="s">
        <v>164</v>
      </c>
      <c r="QOO54" s="329" t="s">
        <v>164</v>
      </c>
      <c r="QOP54" s="329" t="s">
        <v>164</v>
      </c>
      <c r="QOQ54" s="329" t="s">
        <v>164</v>
      </c>
      <c r="QOR54" s="329" t="s">
        <v>164</v>
      </c>
      <c r="QOS54" s="329" t="s">
        <v>164</v>
      </c>
      <c r="QOT54" s="329" t="s">
        <v>164</v>
      </c>
      <c r="QOU54" s="329" t="s">
        <v>164</v>
      </c>
      <c r="QOV54" s="329" t="s">
        <v>164</v>
      </c>
      <c r="QOW54" s="329" t="s">
        <v>164</v>
      </c>
      <c r="QOX54" s="329" t="s">
        <v>164</v>
      </c>
      <c r="QOY54" s="329" t="s">
        <v>164</v>
      </c>
      <c r="QOZ54" s="329" t="s">
        <v>164</v>
      </c>
      <c r="QPA54" s="329" t="s">
        <v>164</v>
      </c>
      <c r="QPB54" s="329" t="s">
        <v>164</v>
      </c>
      <c r="QPC54" s="329" t="s">
        <v>164</v>
      </c>
      <c r="QPD54" s="329" t="s">
        <v>164</v>
      </c>
      <c r="QPE54" s="329" t="s">
        <v>164</v>
      </c>
      <c r="QPF54" s="329" t="s">
        <v>164</v>
      </c>
      <c r="QPG54" s="329" t="s">
        <v>164</v>
      </c>
      <c r="QPH54" s="329" t="s">
        <v>164</v>
      </c>
      <c r="QPI54" s="329" t="s">
        <v>164</v>
      </c>
      <c r="QPJ54" s="329" t="s">
        <v>164</v>
      </c>
      <c r="QPK54" s="329" t="s">
        <v>164</v>
      </c>
      <c r="QPL54" s="329" t="s">
        <v>164</v>
      </c>
      <c r="QPM54" s="329" t="s">
        <v>164</v>
      </c>
      <c r="QPN54" s="329" t="s">
        <v>164</v>
      </c>
      <c r="QPO54" s="329" t="s">
        <v>164</v>
      </c>
      <c r="QPP54" s="329" t="s">
        <v>164</v>
      </c>
      <c r="QPQ54" s="329" t="s">
        <v>164</v>
      </c>
      <c r="QPR54" s="329" t="s">
        <v>164</v>
      </c>
      <c r="QPS54" s="329" t="s">
        <v>164</v>
      </c>
      <c r="QPT54" s="329" t="s">
        <v>164</v>
      </c>
      <c r="QPU54" s="329" t="s">
        <v>164</v>
      </c>
      <c r="QPV54" s="329" t="s">
        <v>164</v>
      </c>
      <c r="QPW54" s="329" t="s">
        <v>164</v>
      </c>
      <c r="QPX54" s="329" t="s">
        <v>164</v>
      </c>
      <c r="QPY54" s="329" t="s">
        <v>164</v>
      </c>
      <c r="QPZ54" s="329" t="s">
        <v>164</v>
      </c>
      <c r="QQA54" s="329" t="s">
        <v>164</v>
      </c>
      <c r="QQB54" s="329" t="s">
        <v>164</v>
      </c>
      <c r="QQC54" s="329" t="s">
        <v>164</v>
      </c>
      <c r="QQD54" s="329" t="s">
        <v>164</v>
      </c>
      <c r="QQE54" s="329" t="s">
        <v>164</v>
      </c>
      <c r="QQF54" s="329" t="s">
        <v>164</v>
      </c>
      <c r="QQG54" s="329" t="s">
        <v>164</v>
      </c>
      <c r="QQH54" s="329" t="s">
        <v>164</v>
      </c>
      <c r="QQI54" s="329" t="s">
        <v>164</v>
      </c>
      <c r="QQJ54" s="329" t="s">
        <v>164</v>
      </c>
      <c r="QQK54" s="329" t="s">
        <v>164</v>
      </c>
      <c r="QQL54" s="329" t="s">
        <v>164</v>
      </c>
      <c r="QQM54" s="329" t="s">
        <v>164</v>
      </c>
      <c r="QQN54" s="329" t="s">
        <v>164</v>
      </c>
      <c r="QQO54" s="329" t="s">
        <v>164</v>
      </c>
      <c r="QQP54" s="329" t="s">
        <v>164</v>
      </c>
      <c r="QQQ54" s="329" t="s">
        <v>164</v>
      </c>
      <c r="QQR54" s="329" t="s">
        <v>164</v>
      </c>
      <c r="QQS54" s="329" t="s">
        <v>164</v>
      </c>
      <c r="QQT54" s="329" t="s">
        <v>164</v>
      </c>
      <c r="QQU54" s="329" t="s">
        <v>164</v>
      </c>
      <c r="QQV54" s="329" t="s">
        <v>164</v>
      </c>
      <c r="QQW54" s="329" t="s">
        <v>164</v>
      </c>
      <c r="QQX54" s="329" t="s">
        <v>164</v>
      </c>
      <c r="QQY54" s="329" t="s">
        <v>164</v>
      </c>
      <c r="QQZ54" s="329" t="s">
        <v>164</v>
      </c>
      <c r="QRA54" s="329" t="s">
        <v>164</v>
      </c>
      <c r="QRB54" s="329" t="s">
        <v>164</v>
      </c>
      <c r="QRC54" s="329" t="s">
        <v>164</v>
      </c>
      <c r="QRD54" s="329" t="s">
        <v>164</v>
      </c>
      <c r="QRE54" s="329" t="s">
        <v>164</v>
      </c>
      <c r="QRF54" s="329" t="s">
        <v>164</v>
      </c>
      <c r="QRG54" s="329" t="s">
        <v>164</v>
      </c>
      <c r="QRH54" s="329" t="s">
        <v>164</v>
      </c>
      <c r="QRI54" s="329" t="s">
        <v>164</v>
      </c>
      <c r="QRJ54" s="329" t="s">
        <v>164</v>
      </c>
      <c r="QRK54" s="329" t="s">
        <v>164</v>
      </c>
      <c r="QRL54" s="329" t="s">
        <v>164</v>
      </c>
      <c r="QRM54" s="329" t="s">
        <v>164</v>
      </c>
      <c r="QRN54" s="329" t="s">
        <v>164</v>
      </c>
      <c r="QRO54" s="329" t="s">
        <v>164</v>
      </c>
      <c r="QRP54" s="329" t="s">
        <v>164</v>
      </c>
      <c r="QRQ54" s="329" t="s">
        <v>164</v>
      </c>
      <c r="QRR54" s="329" t="s">
        <v>164</v>
      </c>
      <c r="QRS54" s="329" t="s">
        <v>164</v>
      </c>
      <c r="QRT54" s="329" t="s">
        <v>164</v>
      </c>
      <c r="QRU54" s="329" t="s">
        <v>164</v>
      </c>
      <c r="QRV54" s="329" t="s">
        <v>164</v>
      </c>
      <c r="QRW54" s="329" t="s">
        <v>164</v>
      </c>
      <c r="QRX54" s="329" t="s">
        <v>164</v>
      </c>
      <c r="QRY54" s="329" t="s">
        <v>164</v>
      </c>
      <c r="QRZ54" s="329" t="s">
        <v>164</v>
      </c>
      <c r="QSA54" s="329" t="s">
        <v>164</v>
      </c>
      <c r="QSB54" s="329" t="s">
        <v>164</v>
      </c>
      <c r="QSC54" s="329" t="s">
        <v>164</v>
      </c>
      <c r="QSD54" s="329" t="s">
        <v>164</v>
      </c>
      <c r="QSE54" s="329" t="s">
        <v>164</v>
      </c>
      <c r="QSF54" s="329" t="s">
        <v>164</v>
      </c>
      <c r="QSG54" s="329" t="s">
        <v>164</v>
      </c>
      <c r="QSH54" s="329" t="s">
        <v>164</v>
      </c>
      <c r="QSI54" s="329" t="s">
        <v>164</v>
      </c>
      <c r="QSJ54" s="329" t="s">
        <v>164</v>
      </c>
      <c r="QSK54" s="329" t="s">
        <v>164</v>
      </c>
      <c r="QSL54" s="329" t="s">
        <v>164</v>
      </c>
      <c r="QSM54" s="329" t="s">
        <v>164</v>
      </c>
      <c r="QSN54" s="329" t="s">
        <v>164</v>
      </c>
      <c r="QSO54" s="329" t="s">
        <v>164</v>
      </c>
      <c r="QSP54" s="329" t="s">
        <v>164</v>
      </c>
      <c r="QSQ54" s="329" t="s">
        <v>164</v>
      </c>
      <c r="QSR54" s="329" t="s">
        <v>164</v>
      </c>
      <c r="QSS54" s="329" t="s">
        <v>164</v>
      </c>
      <c r="QST54" s="329" t="s">
        <v>164</v>
      </c>
      <c r="QSU54" s="329" t="s">
        <v>164</v>
      </c>
      <c r="QSV54" s="329" t="s">
        <v>164</v>
      </c>
      <c r="QSW54" s="329" t="s">
        <v>164</v>
      </c>
      <c r="QSX54" s="329" t="s">
        <v>164</v>
      </c>
      <c r="QSY54" s="329" t="s">
        <v>164</v>
      </c>
      <c r="QSZ54" s="329" t="s">
        <v>164</v>
      </c>
      <c r="QTA54" s="329" t="s">
        <v>164</v>
      </c>
      <c r="QTB54" s="329" t="s">
        <v>164</v>
      </c>
      <c r="QTC54" s="329" t="s">
        <v>164</v>
      </c>
      <c r="QTD54" s="329" t="s">
        <v>164</v>
      </c>
      <c r="QTE54" s="329" t="s">
        <v>164</v>
      </c>
      <c r="QTF54" s="329" t="s">
        <v>164</v>
      </c>
      <c r="QTG54" s="329" t="s">
        <v>164</v>
      </c>
      <c r="QTH54" s="329" t="s">
        <v>164</v>
      </c>
      <c r="QTI54" s="329" t="s">
        <v>164</v>
      </c>
      <c r="QTJ54" s="329" t="s">
        <v>164</v>
      </c>
      <c r="QTK54" s="329" t="s">
        <v>164</v>
      </c>
      <c r="QTL54" s="329" t="s">
        <v>164</v>
      </c>
      <c r="QTM54" s="329" t="s">
        <v>164</v>
      </c>
      <c r="QTN54" s="329" t="s">
        <v>164</v>
      </c>
      <c r="QTO54" s="329" t="s">
        <v>164</v>
      </c>
      <c r="QTP54" s="329" t="s">
        <v>164</v>
      </c>
      <c r="QTQ54" s="329" t="s">
        <v>164</v>
      </c>
      <c r="QTR54" s="329" t="s">
        <v>164</v>
      </c>
      <c r="QTS54" s="329" t="s">
        <v>164</v>
      </c>
      <c r="QTT54" s="329" t="s">
        <v>164</v>
      </c>
      <c r="QTU54" s="329" t="s">
        <v>164</v>
      </c>
      <c r="QTV54" s="329" t="s">
        <v>164</v>
      </c>
      <c r="QTW54" s="329" t="s">
        <v>164</v>
      </c>
      <c r="QTX54" s="329" t="s">
        <v>164</v>
      </c>
      <c r="QTY54" s="329" t="s">
        <v>164</v>
      </c>
      <c r="QTZ54" s="329" t="s">
        <v>164</v>
      </c>
      <c r="QUA54" s="329" t="s">
        <v>164</v>
      </c>
      <c r="QUB54" s="329" t="s">
        <v>164</v>
      </c>
      <c r="QUC54" s="329" t="s">
        <v>164</v>
      </c>
      <c r="QUD54" s="329" t="s">
        <v>164</v>
      </c>
      <c r="QUE54" s="329" t="s">
        <v>164</v>
      </c>
      <c r="QUF54" s="329" t="s">
        <v>164</v>
      </c>
      <c r="QUG54" s="329" t="s">
        <v>164</v>
      </c>
      <c r="QUH54" s="329" t="s">
        <v>164</v>
      </c>
      <c r="QUI54" s="329" t="s">
        <v>164</v>
      </c>
      <c r="QUJ54" s="329" t="s">
        <v>164</v>
      </c>
      <c r="QUK54" s="329" t="s">
        <v>164</v>
      </c>
      <c r="QUL54" s="329" t="s">
        <v>164</v>
      </c>
      <c r="QUM54" s="329" t="s">
        <v>164</v>
      </c>
      <c r="QUN54" s="329" t="s">
        <v>164</v>
      </c>
      <c r="QUO54" s="329" t="s">
        <v>164</v>
      </c>
      <c r="QUP54" s="329" t="s">
        <v>164</v>
      </c>
      <c r="QUQ54" s="329" t="s">
        <v>164</v>
      </c>
      <c r="QUR54" s="329" t="s">
        <v>164</v>
      </c>
      <c r="QUS54" s="329" t="s">
        <v>164</v>
      </c>
      <c r="QUT54" s="329" t="s">
        <v>164</v>
      </c>
      <c r="QUU54" s="329" t="s">
        <v>164</v>
      </c>
      <c r="QUV54" s="329" t="s">
        <v>164</v>
      </c>
      <c r="QUW54" s="329" t="s">
        <v>164</v>
      </c>
      <c r="QUX54" s="329" t="s">
        <v>164</v>
      </c>
      <c r="QUY54" s="329" t="s">
        <v>164</v>
      </c>
      <c r="QUZ54" s="329" t="s">
        <v>164</v>
      </c>
      <c r="QVA54" s="329" t="s">
        <v>164</v>
      </c>
      <c r="QVB54" s="329" t="s">
        <v>164</v>
      </c>
      <c r="QVC54" s="329" t="s">
        <v>164</v>
      </c>
      <c r="QVD54" s="329" t="s">
        <v>164</v>
      </c>
      <c r="QVE54" s="329" t="s">
        <v>164</v>
      </c>
      <c r="QVF54" s="329" t="s">
        <v>164</v>
      </c>
      <c r="QVG54" s="329" t="s">
        <v>164</v>
      </c>
      <c r="QVH54" s="329" t="s">
        <v>164</v>
      </c>
      <c r="QVI54" s="329" t="s">
        <v>164</v>
      </c>
      <c r="QVJ54" s="329" t="s">
        <v>164</v>
      </c>
      <c r="QVK54" s="329" t="s">
        <v>164</v>
      </c>
      <c r="QVL54" s="329" t="s">
        <v>164</v>
      </c>
      <c r="QVM54" s="329" t="s">
        <v>164</v>
      </c>
      <c r="QVN54" s="329" t="s">
        <v>164</v>
      </c>
      <c r="QVO54" s="329" t="s">
        <v>164</v>
      </c>
      <c r="QVP54" s="329" t="s">
        <v>164</v>
      </c>
      <c r="QVQ54" s="329" t="s">
        <v>164</v>
      </c>
      <c r="QVR54" s="329" t="s">
        <v>164</v>
      </c>
      <c r="QVS54" s="329" t="s">
        <v>164</v>
      </c>
      <c r="QVT54" s="329" t="s">
        <v>164</v>
      </c>
      <c r="QVU54" s="329" t="s">
        <v>164</v>
      </c>
      <c r="QVV54" s="329" t="s">
        <v>164</v>
      </c>
      <c r="QVW54" s="329" t="s">
        <v>164</v>
      </c>
      <c r="QVX54" s="329" t="s">
        <v>164</v>
      </c>
      <c r="QVY54" s="329" t="s">
        <v>164</v>
      </c>
      <c r="QVZ54" s="329" t="s">
        <v>164</v>
      </c>
      <c r="QWA54" s="329" t="s">
        <v>164</v>
      </c>
      <c r="QWB54" s="329" t="s">
        <v>164</v>
      </c>
      <c r="QWC54" s="329" t="s">
        <v>164</v>
      </c>
      <c r="QWD54" s="329" t="s">
        <v>164</v>
      </c>
      <c r="QWE54" s="329" t="s">
        <v>164</v>
      </c>
      <c r="QWF54" s="329" t="s">
        <v>164</v>
      </c>
      <c r="QWG54" s="329" t="s">
        <v>164</v>
      </c>
      <c r="QWH54" s="329" t="s">
        <v>164</v>
      </c>
      <c r="QWI54" s="329" t="s">
        <v>164</v>
      </c>
      <c r="QWJ54" s="329" t="s">
        <v>164</v>
      </c>
      <c r="QWK54" s="329" t="s">
        <v>164</v>
      </c>
      <c r="QWL54" s="329" t="s">
        <v>164</v>
      </c>
      <c r="QWM54" s="329" t="s">
        <v>164</v>
      </c>
      <c r="QWN54" s="329" t="s">
        <v>164</v>
      </c>
      <c r="QWO54" s="329" t="s">
        <v>164</v>
      </c>
      <c r="QWP54" s="329" t="s">
        <v>164</v>
      </c>
      <c r="QWQ54" s="329" t="s">
        <v>164</v>
      </c>
      <c r="QWR54" s="329" t="s">
        <v>164</v>
      </c>
      <c r="QWS54" s="329" t="s">
        <v>164</v>
      </c>
      <c r="QWT54" s="329" t="s">
        <v>164</v>
      </c>
      <c r="QWU54" s="329" t="s">
        <v>164</v>
      </c>
      <c r="QWV54" s="329" t="s">
        <v>164</v>
      </c>
      <c r="QWW54" s="329" t="s">
        <v>164</v>
      </c>
      <c r="QWX54" s="329" t="s">
        <v>164</v>
      </c>
      <c r="QWY54" s="329" t="s">
        <v>164</v>
      </c>
      <c r="QWZ54" s="329" t="s">
        <v>164</v>
      </c>
      <c r="QXA54" s="329" t="s">
        <v>164</v>
      </c>
      <c r="QXB54" s="329" t="s">
        <v>164</v>
      </c>
      <c r="QXC54" s="329" t="s">
        <v>164</v>
      </c>
      <c r="QXD54" s="329" t="s">
        <v>164</v>
      </c>
      <c r="QXE54" s="329" t="s">
        <v>164</v>
      </c>
      <c r="QXF54" s="329" t="s">
        <v>164</v>
      </c>
      <c r="QXG54" s="329" t="s">
        <v>164</v>
      </c>
      <c r="QXH54" s="329" t="s">
        <v>164</v>
      </c>
      <c r="QXI54" s="329" t="s">
        <v>164</v>
      </c>
      <c r="QXJ54" s="329" t="s">
        <v>164</v>
      </c>
      <c r="QXK54" s="329" t="s">
        <v>164</v>
      </c>
      <c r="QXL54" s="329" t="s">
        <v>164</v>
      </c>
      <c r="QXM54" s="329" t="s">
        <v>164</v>
      </c>
      <c r="QXN54" s="329" t="s">
        <v>164</v>
      </c>
      <c r="QXO54" s="329" t="s">
        <v>164</v>
      </c>
      <c r="QXP54" s="329" t="s">
        <v>164</v>
      </c>
      <c r="QXQ54" s="329" t="s">
        <v>164</v>
      </c>
      <c r="QXR54" s="329" t="s">
        <v>164</v>
      </c>
      <c r="QXS54" s="329" t="s">
        <v>164</v>
      </c>
      <c r="QXT54" s="329" t="s">
        <v>164</v>
      </c>
      <c r="QXU54" s="329" t="s">
        <v>164</v>
      </c>
      <c r="QXV54" s="329" t="s">
        <v>164</v>
      </c>
      <c r="QXW54" s="329" t="s">
        <v>164</v>
      </c>
      <c r="QXX54" s="329" t="s">
        <v>164</v>
      </c>
      <c r="QXY54" s="329" t="s">
        <v>164</v>
      </c>
      <c r="QXZ54" s="329" t="s">
        <v>164</v>
      </c>
      <c r="QYA54" s="329" t="s">
        <v>164</v>
      </c>
      <c r="QYB54" s="329" t="s">
        <v>164</v>
      </c>
      <c r="QYC54" s="329" t="s">
        <v>164</v>
      </c>
      <c r="QYD54" s="329" t="s">
        <v>164</v>
      </c>
      <c r="QYE54" s="329" t="s">
        <v>164</v>
      </c>
      <c r="QYF54" s="329" t="s">
        <v>164</v>
      </c>
      <c r="QYG54" s="329" t="s">
        <v>164</v>
      </c>
      <c r="QYH54" s="329" t="s">
        <v>164</v>
      </c>
      <c r="QYI54" s="329" t="s">
        <v>164</v>
      </c>
      <c r="QYJ54" s="329" t="s">
        <v>164</v>
      </c>
      <c r="QYK54" s="329" t="s">
        <v>164</v>
      </c>
      <c r="QYL54" s="329" t="s">
        <v>164</v>
      </c>
      <c r="QYM54" s="329" t="s">
        <v>164</v>
      </c>
      <c r="QYN54" s="329" t="s">
        <v>164</v>
      </c>
      <c r="QYO54" s="329" t="s">
        <v>164</v>
      </c>
      <c r="QYP54" s="329" t="s">
        <v>164</v>
      </c>
      <c r="QYQ54" s="329" t="s">
        <v>164</v>
      </c>
      <c r="QYR54" s="329" t="s">
        <v>164</v>
      </c>
      <c r="QYS54" s="329" t="s">
        <v>164</v>
      </c>
      <c r="QYT54" s="329" t="s">
        <v>164</v>
      </c>
      <c r="QYU54" s="329" t="s">
        <v>164</v>
      </c>
      <c r="QYV54" s="329" t="s">
        <v>164</v>
      </c>
      <c r="QYW54" s="329" t="s">
        <v>164</v>
      </c>
      <c r="QYX54" s="329" t="s">
        <v>164</v>
      </c>
      <c r="QYY54" s="329" t="s">
        <v>164</v>
      </c>
      <c r="QYZ54" s="329" t="s">
        <v>164</v>
      </c>
      <c r="QZA54" s="329" t="s">
        <v>164</v>
      </c>
      <c r="QZB54" s="329" t="s">
        <v>164</v>
      </c>
      <c r="QZC54" s="329" t="s">
        <v>164</v>
      </c>
      <c r="QZD54" s="329" t="s">
        <v>164</v>
      </c>
      <c r="QZE54" s="329" t="s">
        <v>164</v>
      </c>
      <c r="QZF54" s="329" t="s">
        <v>164</v>
      </c>
      <c r="QZG54" s="329" t="s">
        <v>164</v>
      </c>
      <c r="QZH54" s="329" t="s">
        <v>164</v>
      </c>
      <c r="QZI54" s="329" t="s">
        <v>164</v>
      </c>
      <c r="QZJ54" s="329" t="s">
        <v>164</v>
      </c>
      <c r="QZK54" s="329" t="s">
        <v>164</v>
      </c>
      <c r="QZL54" s="329" t="s">
        <v>164</v>
      </c>
      <c r="QZM54" s="329" t="s">
        <v>164</v>
      </c>
      <c r="QZN54" s="329" t="s">
        <v>164</v>
      </c>
      <c r="QZO54" s="329" t="s">
        <v>164</v>
      </c>
      <c r="QZP54" s="329" t="s">
        <v>164</v>
      </c>
      <c r="QZQ54" s="329" t="s">
        <v>164</v>
      </c>
      <c r="QZR54" s="329" t="s">
        <v>164</v>
      </c>
      <c r="QZS54" s="329" t="s">
        <v>164</v>
      </c>
      <c r="QZT54" s="329" t="s">
        <v>164</v>
      </c>
      <c r="QZU54" s="329" t="s">
        <v>164</v>
      </c>
      <c r="QZV54" s="329" t="s">
        <v>164</v>
      </c>
      <c r="QZW54" s="329" t="s">
        <v>164</v>
      </c>
      <c r="QZX54" s="329" t="s">
        <v>164</v>
      </c>
      <c r="QZY54" s="329" t="s">
        <v>164</v>
      </c>
      <c r="QZZ54" s="329" t="s">
        <v>164</v>
      </c>
      <c r="RAA54" s="329" t="s">
        <v>164</v>
      </c>
      <c r="RAB54" s="329" t="s">
        <v>164</v>
      </c>
      <c r="RAC54" s="329" t="s">
        <v>164</v>
      </c>
      <c r="RAD54" s="329" t="s">
        <v>164</v>
      </c>
      <c r="RAE54" s="329" t="s">
        <v>164</v>
      </c>
      <c r="RAF54" s="329" t="s">
        <v>164</v>
      </c>
      <c r="RAG54" s="329" t="s">
        <v>164</v>
      </c>
      <c r="RAH54" s="329" t="s">
        <v>164</v>
      </c>
      <c r="RAI54" s="329" t="s">
        <v>164</v>
      </c>
      <c r="RAJ54" s="329" t="s">
        <v>164</v>
      </c>
      <c r="RAK54" s="329" t="s">
        <v>164</v>
      </c>
      <c r="RAL54" s="329" t="s">
        <v>164</v>
      </c>
      <c r="RAM54" s="329" t="s">
        <v>164</v>
      </c>
      <c r="RAN54" s="329" t="s">
        <v>164</v>
      </c>
      <c r="RAO54" s="329" t="s">
        <v>164</v>
      </c>
      <c r="RAP54" s="329" t="s">
        <v>164</v>
      </c>
      <c r="RAQ54" s="329" t="s">
        <v>164</v>
      </c>
      <c r="RAR54" s="329" t="s">
        <v>164</v>
      </c>
      <c r="RAS54" s="329" t="s">
        <v>164</v>
      </c>
      <c r="RAT54" s="329" t="s">
        <v>164</v>
      </c>
      <c r="RAU54" s="329" t="s">
        <v>164</v>
      </c>
      <c r="RAV54" s="329" t="s">
        <v>164</v>
      </c>
      <c r="RAW54" s="329" t="s">
        <v>164</v>
      </c>
      <c r="RAX54" s="329" t="s">
        <v>164</v>
      </c>
      <c r="RAY54" s="329" t="s">
        <v>164</v>
      </c>
      <c r="RAZ54" s="329" t="s">
        <v>164</v>
      </c>
      <c r="RBA54" s="329" t="s">
        <v>164</v>
      </c>
      <c r="RBB54" s="329" t="s">
        <v>164</v>
      </c>
      <c r="RBC54" s="329" t="s">
        <v>164</v>
      </c>
      <c r="RBD54" s="329" t="s">
        <v>164</v>
      </c>
      <c r="RBE54" s="329" t="s">
        <v>164</v>
      </c>
      <c r="RBF54" s="329" t="s">
        <v>164</v>
      </c>
      <c r="RBG54" s="329" t="s">
        <v>164</v>
      </c>
      <c r="RBH54" s="329" t="s">
        <v>164</v>
      </c>
      <c r="RBI54" s="329" t="s">
        <v>164</v>
      </c>
      <c r="RBJ54" s="329" t="s">
        <v>164</v>
      </c>
      <c r="RBK54" s="329" t="s">
        <v>164</v>
      </c>
      <c r="RBL54" s="329" t="s">
        <v>164</v>
      </c>
      <c r="RBM54" s="329" t="s">
        <v>164</v>
      </c>
      <c r="RBN54" s="329" t="s">
        <v>164</v>
      </c>
      <c r="RBO54" s="329" t="s">
        <v>164</v>
      </c>
      <c r="RBP54" s="329" t="s">
        <v>164</v>
      </c>
      <c r="RBQ54" s="329" t="s">
        <v>164</v>
      </c>
      <c r="RBR54" s="329" t="s">
        <v>164</v>
      </c>
      <c r="RBS54" s="329" t="s">
        <v>164</v>
      </c>
      <c r="RBT54" s="329" t="s">
        <v>164</v>
      </c>
      <c r="RBU54" s="329" t="s">
        <v>164</v>
      </c>
      <c r="RBV54" s="329" t="s">
        <v>164</v>
      </c>
      <c r="RBW54" s="329" t="s">
        <v>164</v>
      </c>
      <c r="RBX54" s="329" t="s">
        <v>164</v>
      </c>
      <c r="RBY54" s="329" t="s">
        <v>164</v>
      </c>
      <c r="RBZ54" s="329" t="s">
        <v>164</v>
      </c>
      <c r="RCA54" s="329" t="s">
        <v>164</v>
      </c>
      <c r="RCB54" s="329" t="s">
        <v>164</v>
      </c>
      <c r="RCC54" s="329" t="s">
        <v>164</v>
      </c>
      <c r="RCD54" s="329" t="s">
        <v>164</v>
      </c>
      <c r="RCE54" s="329" t="s">
        <v>164</v>
      </c>
      <c r="RCF54" s="329" t="s">
        <v>164</v>
      </c>
      <c r="RCG54" s="329" t="s">
        <v>164</v>
      </c>
      <c r="RCH54" s="329" t="s">
        <v>164</v>
      </c>
      <c r="RCI54" s="329" t="s">
        <v>164</v>
      </c>
      <c r="RCJ54" s="329" t="s">
        <v>164</v>
      </c>
      <c r="RCK54" s="329" t="s">
        <v>164</v>
      </c>
      <c r="RCL54" s="329" t="s">
        <v>164</v>
      </c>
      <c r="RCM54" s="329" t="s">
        <v>164</v>
      </c>
      <c r="RCN54" s="329" t="s">
        <v>164</v>
      </c>
      <c r="RCO54" s="329" t="s">
        <v>164</v>
      </c>
      <c r="RCP54" s="329" t="s">
        <v>164</v>
      </c>
      <c r="RCQ54" s="329" t="s">
        <v>164</v>
      </c>
      <c r="RCR54" s="329" t="s">
        <v>164</v>
      </c>
      <c r="RCS54" s="329" t="s">
        <v>164</v>
      </c>
      <c r="RCT54" s="329" t="s">
        <v>164</v>
      </c>
      <c r="RCU54" s="329" t="s">
        <v>164</v>
      </c>
      <c r="RCV54" s="329" t="s">
        <v>164</v>
      </c>
      <c r="RCW54" s="329" t="s">
        <v>164</v>
      </c>
      <c r="RCX54" s="329" t="s">
        <v>164</v>
      </c>
      <c r="RCY54" s="329" t="s">
        <v>164</v>
      </c>
      <c r="RCZ54" s="329" t="s">
        <v>164</v>
      </c>
      <c r="RDA54" s="329" t="s">
        <v>164</v>
      </c>
      <c r="RDB54" s="329" t="s">
        <v>164</v>
      </c>
      <c r="RDC54" s="329" t="s">
        <v>164</v>
      </c>
      <c r="RDD54" s="329" t="s">
        <v>164</v>
      </c>
      <c r="RDE54" s="329" t="s">
        <v>164</v>
      </c>
      <c r="RDF54" s="329" t="s">
        <v>164</v>
      </c>
      <c r="RDG54" s="329" t="s">
        <v>164</v>
      </c>
      <c r="RDH54" s="329" t="s">
        <v>164</v>
      </c>
      <c r="RDI54" s="329" t="s">
        <v>164</v>
      </c>
      <c r="RDJ54" s="329" t="s">
        <v>164</v>
      </c>
      <c r="RDK54" s="329" t="s">
        <v>164</v>
      </c>
      <c r="RDL54" s="329" t="s">
        <v>164</v>
      </c>
      <c r="RDM54" s="329" t="s">
        <v>164</v>
      </c>
      <c r="RDN54" s="329" t="s">
        <v>164</v>
      </c>
      <c r="RDO54" s="329" t="s">
        <v>164</v>
      </c>
      <c r="RDP54" s="329" t="s">
        <v>164</v>
      </c>
      <c r="RDQ54" s="329" t="s">
        <v>164</v>
      </c>
      <c r="RDR54" s="329" t="s">
        <v>164</v>
      </c>
      <c r="RDS54" s="329" t="s">
        <v>164</v>
      </c>
      <c r="RDT54" s="329" t="s">
        <v>164</v>
      </c>
      <c r="RDU54" s="329" t="s">
        <v>164</v>
      </c>
      <c r="RDV54" s="329" t="s">
        <v>164</v>
      </c>
      <c r="RDW54" s="329" t="s">
        <v>164</v>
      </c>
      <c r="RDX54" s="329" t="s">
        <v>164</v>
      </c>
      <c r="RDY54" s="329" t="s">
        <v>164</v>
      </c>
      <c r="RDZ54" s="329" t="s">
        <v>164</v>
      </c>
      <c r="REA54" s="329" t="s">
        <v>164</v>
      </c>
      <c r="REB54" s="329" t="s">
        <v>164</v>
      </c>
      <c r="REC54" s="329" t="s">
        <v>164</v>
      </c>
      <c r="RED54" s="329" t="s">
        <v>164</v>
      </c>
      <c r="REE54" s="329" t="s">
        <v>164</v>
      </c>
      <c r="REF54" s="329" t="s">
        <v>164</v>
      </c>
      <c r="REG54" s="329" t="s">
        <v>164</v>
      </c>
      <c r="REH54" s="329" t="s">
        <v>164</v>
      </c>
      <c r="REI54" s="329" t="s">
        <v>164</v>
      </c>
      <c r="REJ54" s="329" t="s">
        <v>164</v>
      </c>
      <c r="REK54" s="329" t="s">
        <v>164</v>
      </c>
      <c r="REL54" s="329" t="s">
        <v>164</v>
      </c>
      <c r="REM54" s="329" t="s">
        <v>164</v>
      </c>
      <c r="REN54" s="329" t="s">
        <v>164</v>
      </c>
      <c r="REO54" s="329" t="s">
        <v>164</v>
      </c>
      <c r="REP54" s="329" t="s">
        <v>164</v>
      </c>
      <c r="REQ54" s="329" t="s">
        <v>164</v>
      </c>
      <c r="RER54" s="329" t="s">
        <v>164</v>
      </c>
      <c r="RES54" s="329" t="s">
        <v>164</v>
      </c>
      <c r="RET54" s="329" t="s">
        <v>164</v>
      </c>
      <c r="REU54" s="329" t="s">
        <v>164</v>
      </c>
      <c r="REV54" s="329" t="s">
        <v>164</v>
      </c>
      <c r="REW54" s="329" t="s">
        <v>164</v>
      </c>
      <c r="REX54" s="329" t="s">
        <v>164</v>
      </c>
      <c r="REY54" s="329" t="s">
        <v>164</v>
      </c>
      <c r="REZ54" s="329" t="s">
        <v>164</v>
      </c>
      <c r="RFA54" s="329" t="s">
        <v>164</v>
      </c>
      <c r="RFB54" s="329" t="s">
        <v>164</v>
      </c>
      <c r="RFC54" s="329" t="s">
        <v>164</v>
      </c>
      <c r="RFD54" s="329" t="s">
        <v>164</v>
      </c>
      <c r="RFE54" s="329" t="s">
        <v>164</v>
      </c>
      <c r="RFF54" s="329" t="s">
        <v>164</v>
      </c>
      <c r="RFG54" s="329" t="s">
        <v>164</v>
      </c>
      <c r="RFH54" s="329" t="s">
        <v>164</v>
      </c>
      <c r="RFI54" s="329" t="s">
        <v>164</v>
      </c>
      <c r="RFJ54" s="329" t="s">
        <v>164</v>
      </c>
      <c r="RFK54" s="329" t="s">
        <v>164</v>
      </c>
      <c r="RFL54" s="329" t="s">
        <v>164</v>
      </c>
      <c r="RFM54" s="329" t="s">
        <v>164</v>
      </c>
      <c r="RFN54" s="329" t="s">
        <v>164</v>
      </c>
      <c r="RFO54" s="329" t="s">
        <v>164</v>
      </c>
      <c r="RFP54" s="329" t="s">
        <v>164</v>
      </c>
      <c r="RFQ54" s="329" t="s">
        <v>164</v>
      </c>
      <c r="RFR54" s="329" t="s">
        <v>164</v>
      </c>
      <c r="RFS54" s="329" t="s">
        <v>164</v>
      </c>
      <c r="RFT54" s="329" t="s">
        <v>164</v>
      </c>
      <c r="RFU54" s="329" t="s">
        <v>164</v>
      </c>
      <c r="RFV54" s="329" t="s">
        <v>164</v>
      </c>
      <c r="RFW54" s="329" t="s">
        <v>164</v>
      </c>
      <c r="RFX54" s="329" t="s">
        <v>164</v>
      </c>
      <c r="RFY54" s="329" t="s">
        <v>164</v>
      </c>
      <c r="RFZ54" s="329" t="s">
        <v>164</v>
      </c>
      <c r="RGA54" s="329" t="s">
        <v>164</v>
      </c>
      <c r="RGB54" s="329" t="s">
        <v>164</v>
      </c>
      <c r="RGC54" s="329" t="s">
        <v>164</v>
      </c>
      <c r="RGD54" s="329" t="s">
        <v>164</v>
      </c>
      <c r="RGE54" s="329" t="s">
        <v>164</v>
      </c>
      <c r="RGF54" s="329" t="s">
        <v>164</v>
      </c>
      <c r="RGG54" s="329" t="s">
        <v>164</v>
      </c>
      <c r="RGH54" s="329" t="s">
        <v>164</v>
      </c>
      <c r="RGI54" s="329" t="s">
        <v>164</v>
      </c>
      <c r="RGJ54" s="329" t="s">
        <v>164</v>
      </c>
      <c r="RGK54" s="329" t="s">
        <v>164</v>
      </c>
      <c r="RGL54" s="329" t="s">
        <v>164</v>
      </c>
      <c r="RGM54" s="329" t="s">
        <v>164</v>
      </c>
      <c r="RGN54" s="329" t="s">
        <v>164</v>
      </c>
      <c r="RGO54" s="329" t="s">
        <v>164</v>
      </c>
      <c r="RGP54" s="329" t="s">
        <v>164</v>
      </c>
      <c r="RGQ54" s="329" t="s">
        <v>164</v>
      </c>
      <c r="RGR54" s="329" t="s">
        <v>164</v>
      </c>
      <c r="RGS54" s="329" t="s">
        <v>164</v>
      </c>
      <c r="RGT54" s="329" t="s">
        <v>164</v>
      </c>
      <c r="RGU54" s="329" t="s">
        <v>164</v>
      </c>
      <c r="RGV54" s="329" t="s">
        <v>164</v>
      </c>
      <c r="RGW54" s="329" t="s">
        <v>164</v>
      </c>
      <c r="RGX54" s="329" t="s">
        <v>164</v>
      </c>
      <c r="RGY54" s="329" t="s">
        <v>164</v>
      </c>
      <c r="RGZ54" s="329" t="s">
        <v>164</v>
      </c>
      <c r="RHA54" s="329" t="s">
        <v>164</v>
      </c>
      <c r="RHB54" s="329" t="s">
        <v>164</v>
      </c>
      <c r="RHC54" s="329" t="s">
        <v>164</v>
      </c>
      <c r="RHD54" s="329" t="s">
        <v>164</v>
      </c>
      <c r="RHE54" s="329" t="s">
        <v>164</v>
      </c>
      <c r="RHF54" s="329" t="s">
        <v>164</v>
      </c>
      <c r="RHG54" s="329" t="s">
        <v>164</v>
      </c>
      <c r="RHH54" s="329" t="s">
        <v>164</v>
      </c>
      <c r="RHI54" s="329" t="s">
        <v>164</v>
      </c>
      <c r="RHJ54" s="329" t="s">
        <v>164</v>
      </c>
      <c r="RHK54" s="329" t="s">
        <v>164</v>
      </c>
      <c r="RHL54" s="329" t="s">
        <v>164</v>
      </c>
      <c r="RHM54" s="329" t="s">
        <v>164</v>
      </c>
      <c r="RHN54" s="329" t="s">
        <v>164</v>
      </c>
      <c r="RHO54" s="329" t="s">
        <v>164</v>
      </c>
      <c r="RHP54" s="329" t="s">
        <v>164</v>
      </c>
      <c r="RHQ54" s="329" t="s">
        <v>164</v>
      </c>
      <c r="RHR54" s="329" t="s">
        <v>164</v>
      </c>
      <c r="RHS54" s="329" t="s">
        <v>164</v>
      </c>
      <c r="RHT54" s="329" t="s">
        <v>164</v>
      </c>
      <c r="RHU54" s="329" t="s">
        <v>164</v>
      </c>
      <c r="RHV54" s="329" t="s">
        <v>164</v>
      </c>
      <c r="RHW54" s="329" t="s">
        <v>164</v>
      </c>
      <c r="RHX54" s="329" t="s">
        <v>164</v>
      </c>
      <c r="RHY54" s="329" t="s">
        <v>164</v>
      </c>
      <c r="RHZ54" s="329" t="s">
        <v>164</v>
      </c>
      <c r="RIA54" s="329" t="s">
        <v>164</v>
      </c>
      <c r="RIB54" s="329" t="s">
        <v>164</v>
      </c>
      <c r="RIC54" s="329" t="s">
        <v>164</v>
      </c>
      <c r="RID54" s="329" t="s">
        <v>164</v>
      </c>
      <c r="RIE54" s="329" t="s">
        <v>164</v>
      </c>
      <c r="RIF54" s="329" t="s">
        <v>164</v>
      </c>
      <c r="RIG54" s="329" t="s">
        <v>164</v>
      </c>
      <c r="RIH54" s="329" t="s">
        <v>164</v>
      </c>
      <c r="RII54" s="329" t="s">
        <v>164</v>
      </c>
      <c r="RIJ54" s="329" t="s">
        <v>164</v>
      </c>
      <c r="RIK54" s="329" t="s">
        <v>164</v>
      </c>
      <c r="RIL54" s="329" t="s">
        <v>164</v>
      </c>
      <c r="RIM54" s="329" t="s">
        <v>164</v>
      </c>
      <c r="RIN54" s="329" t="s">
        <v>164</v>
      </c>
      <c r="RIO54" s="329" t="s">
        <v>164</v>
      </c>
      <c r="RIP54" s="329" t="s">
        <v>164</v>
      </c>
      <c r="RIQ54" s="329" t="s">
        <v>164</v>
      </c>
      <c r="RIR54" s="329" t="s">
        <v>164</v>
      </c>
      <c r="RIS54" s="329" t="s">
        <v>164</v>
      </c>
      <c r="RIT54" s="329" t="s">
        <v>164</v>
      </c>
      <c r="RIU54" s="329" t="s">
        <v>164</v>
      </c>
      <c r="RIV54" s="329" t="s">
        <v>164</v>
      </c>
      <c r="RIW54" s="329" t="s">
        <v>164</v>
      </c>
      <c r="RIX54" s="329" t="s">
        <v>164</v>
      </c>
      <c r="RIY54" s="329" t="s">
        <v>164</v>
      </c>
      <c r="RIZ54" s="329" t="s">
        <v>164</v>
      </c>
      <c r="RJA54" s="329" t="s">
        <v>164</v>
      </c>
      <c r="RJB54" s="329" t="s">
        <v>164</v>
      </c>
      <c r="RJC54" s="329" t="s">
        <v>164</v>
      </c>
      <c r="RJD54" s="329" t="s">
        <v>164</v>
      </c>
      <c r="RJE54" s="329" t="s">
        <v>164</v>
      </c>
      <c r="RJF54" s="329" t="s">
        <v>164</v>
      </c>
      <c r="RJG54" s="329" t="s">
        <v>164</v>
      </c>
      <c r="RJH54" s="329" t="s">
        <v>164</v>
      </c>
      <c r="RJI54" s="329" t="s">
        <v>164</v>
      </c>
      <c r="RJJ54" s="329" t="s">
        <v>164</v>
      </c>
      <c r="RJK54" s="329" t="s">
        <v>164</v>
      </c>
      <c r="RJL54" s="329" t="s">
        <v>164</v>
      </c>
      <c r="RJM54" s="329" t="s">
        <v>164</v>
      </c>
      <c r="RJN54" s="329" t="s">
        <v>164</v>
      </c>
      <c r="RJO54" s="329" t="s">
        <v>164</v>
      </c>
      <c r="RJP54" s="329" t="s">
        <v>164</v>
      </c>
      <c r="RJQ54" s="329" t="s">
        <v>164</v>
      </c>
      <c r="RJR54" s="329" t="s">
        <v>164</v>
      </c>
      <c r="RJS54" s="329" t="s">
        <v>164</v>
      </c>
      <c r="RJT54" s="329" t="s">
        <v>164</v>
      </c>
      <c r="RJU54" s="329" t="s">
        <v>164</v>
      </c>
      <c r="RJV54" s="329" t="s">
        <v>164</v>
      </c>
      <c r="RJW54" s="329" t="s">
        <v>164</v>
      </c>
      <c r="RJX54" s="329" t="s">
        <v>164</v>
      </c>
      <c r="RJY54" s="329" t="s">
        <v>164</v>
      </c>
      <c r="RJZ54" s="329" t="s">
        <v>164</v>
      </c>
      <c r="RKA54" s="329" t="s">
        <v>164</v>
      </c>
      <c r="RKB54" s="329" t="s">
        <v>164</v>
      </c>
      <c r="RKC54" s="329" t="s">
        <v>164</v>
      </c>
      <c r="RKD54" s="329" t="s">
        <v>164</v>
      </c>
      <c r="RKE54" s="329" t="s">
        <v>164</v>
      </c>
      <c r="RKF54" s="329" t="s">
        <v>164</v>
      </c>
      <c r="RKG54" s="329" t="s">
        <v>164</v>
      </c>
      <c r="RKH54" s="329" t="s">
        <v>164</v>
      </c>
      <c r="RKI54" s="329" t="s">
        <v>164</v>
      </c>
      <c r="RKJ54" s="329" t="s">
        <v>164</v>
      </c>
      <c r="RKK54" s="329" t="s">
        <v>164</v>
      </c>
      <c r="RKL54" s="329" t="s">
        <v>164</v>
      </c>
      <c r="RKM54" s="329" t="s">
        <v>164</v>
      </c>
      <c r="RKN54" s="329" t="s">
        <v>164</v>
      </c>
      <c r="RKO54" s="329" t="s">
        <v>164</v>
      </c>
      <c r="RKP54" s="329" t="s">
        <v>164</v>
      </c>
      <c r="RKQ54" s="329" t="s">
        <v>164</v>
      </c>
      <c r="RKR54" s="329" t="s">
        <v>164</v>
      </c>
      <c r="RKS54" s="329" t="s">
        <v>164</v>
      </c>
      <c r="RKT54" s="329" t="s">
        <v>164</v>
      </c>
      <c r="RKU54" s="329" t="s">
        <v>164</v>
      </c>
      <c r="RKV54" s="329" t="s">
        <v>164</v>
      </c>
      <c r="RKW54" s="329" t="s">
        <v>164</v>
      </c>
      <c r="RKX54" s="329" t="s">
        <v>164</v>
      </c>
      <c r="RKY54" s="329" t="s">
        <v>164</v>
      </c>
      <c r="RKZ54" s="329" t="s">
        <v>164</v>
      </c>
      <c r="RLA54" s="329" t="s">
        <v>164</v>
      </c>
      <c r="RLB54" s="329" t="s">
        <v>164</v>
      </c>
      <c r="RLC54" s="329" t="s">
        <v>164</v>
      </c>
      <c r="RLD54" s="329" t="s">
        <v>164</v>
      </c>
      <c r="RLE54" s="329" t="s">
        <v>164</v>
      </c>
      <c r="RLF54" s="329" t="s">
        <v>164</v>
      </c>
      <c r="RLG54" s="329" t="s">
        <v>164</v>
      </c>
      <c r="RLH54" s="329" t="s">
        <v>164</v>
      </c>
      <c r="RLI54" s="329" t="s">
        <v>164</v>
      </c>
      <c r="RLJ54" s="329" t="s">
        <v>164</v>
      </c>
      <c r="RLK54" s="329" t="s">
        <v>164</v>
      </c>
      <c r="RLL54" s="329" t="s">
        <v>164</v>
      </c>
      <c r="RLM54" s="329" t="s">
        <v>164</v>
      </c>
      <c r="RLN54" s="329" t="s">
        <v>164</v>
      </c>
      <c r="RLO54" s="329" t="s">
        <v>164</v>
      </c>
      <c r="RLP54" s="329" t="s">
        <v>164</v>
      </c>
      <c r="RLQ54" s="329" t="s">
        <v>164</v>
      </c>
      <c r="RLR54" s="329" t="s">
        <v>164</v>
      </c>
      <c r="RLS54" s="329" t="s">
        <v>164</v>
      </c>
      <c r="RLT54" s="329" t="s">
        <v>164</v>
      </c>
      <c r="RLU54" s="329" t="s">
        <v>164</v>
      </c>
      <c r="RLV54" s="329" t="s">
        <v>164</v>
      </c>
      <c r="RLW54" s="329" t="s">
        <v>164</v>
      </c>
      <c r="RLX54" s="329" t="s">
        <v>164</v>
      </c>
      <c r="RLY54" s="329" t="s">
        <v>164</v>
      </c>
      <c r="RLZ54" s="329" t="s">
        <v>164</v>
      </c>
      <c r="RMA54" s="329" t="s">
        <v>164</v>
      </c>
      <c r="RMB54" s="329" t="s">
        <v>164</v>
      </c>
      <c r="RMC54" s="329" t="s">
        <v>164</v>
      </c>
      <c r="RMD54" s="329" t="s">
        <v>164</v>
      </c>
      <c r="RME54" s="329" t="s">
        <v>164</v>
      </c>
      <c r="RMF54" s="329" t="s">
        <v>164</v>
      </c>
      <c r="RMG54" s="329" t="s">
        <v>164</v>
      </c>
      <c r="RMH54" s="329" t="s">
        <v>164</v>
      </c>
      <c r="RMI54" s="329" t="s">
        <v>164</v>
      </c>
      <c r="RMJ54" s="329" t="s">
        <v>164</v>
      </c>
      <c r="RMK54" s="329" t="s">
        <v>164</v>
      </c>
      <c r="RML54" s="329" t="s">
        <v>164</v>
      </c>
      <c r="RMM54" s="329" t="s">
        <v>164</v>
      </c>
      <c r="RMN54" s="329" t="s">
        <v>164</v>
      </c>
      <c r="RMO54" s="329" t="s">
        <v>164</v>
      </c>
      <c r="RMP54" s="329" t="s">
        <v>164</v>
      </c>
      <c r="RMQ54" s="329" t="s">
        <v>164</v>
      </c>
      <c r="RMR54" s="329" t="s">
        <v>164</v>
      </c>
      <c r="RMS54" s="329" t="s">
        <v>164</v>
      </c>
      <c r="RMT54" s="329" t="s">
        <v>164</v>
      </c>
      <c r="RMU54" s="329" t="s">
        <v>164</v>
      </c>
      <c r="RMV54" s="329" t="s">
        <v>164</v>
      </c>
      <c r="RMW54" s="329" t="s">
        <v>164</v>
      </c>
      <c r="RMX54" s="329" t="s">
        <v>164</v>
      </c>
      <c r="RMY54" s="329" t="s">
        <v>164</v>
      </c>
      <c r="RMZ54" s="329" t="s">
        <v>164</v>
      </c>
      <c r="RNA54" s="329" t="s">
        <v>164</v>
      </c>
      <c r="RNB54" s="329" t="s">
        <v>164</v>
      </c>
      <c r="RNC54" s="329" t="s">
        <v>164</v>
      </c>
      <c r="RND54" s="329" t="s">
        <v>164</v>
      </c>
      <c r="RNE54" s="329" t="s">
        <v>164</v>
      </c>
      <c r="RNF54" s="329" t="s">
        <v>164</v>
      </c>
      <c r="RNG54" s="329" t="s">
        <v>164</v>
      </c>
      <c r="RNH54" s="329" t="s">
        <v>164</v>
      </c>
      <c r="RNI54" s="329" t="s">
        <v>164</v>
      </c>
      <c r="RNJ54" s="329" t="s">
        <v>164</v>
      </c>
      <c r="RNK54" s="329" t="s">
        <v>164</v>
      </c>
      <c r="RNL54" s="329" t="s">
        <v>164</v>
      </c>
      <c r="RNM54" s="329" t="s">
        <v>164</v>
      </c>
      <c r="RNN54" s="329" t="s">
        <v>164</v>
      </c>
      <c r="RNO54" s="329" t="s">
        <v>164</v>
      </c>
      <c r="RNP54" s="329" t="s">
        <v>164</v>
      </c>
      <c r="RNQ54" s="329" t="s">
        <v>164</v>
      </c>
      <c r="RNR54" s="329" t="s">
        <v>164</v>
      </c>
      <c r="RNS54" s="329" t="s">
        <v>164</v>
      </c>
      <c r="RNT54" s="329" t="s">
        <v>164</v>
      </c>
      <c r="RNU54" s="329" t="s">
        <v>164</v>
      </c>
      <c r="RNV54" s="329" t="s">
        <v>164</v>
      </c>
      <c r="RNW54" s="329" t="s">
        <v>164</v>
      </c>
      <c r="RNX54" s="329" t="s">
        <v>164</v>
      </c>
      <c r="RNY54" s="329" t="s">
        <v>164</v>
      </c>
      <c r="RNZ54" s="329" t="s">
        <v>164</v>
      </c>
      <c r="ROA54" s="329" t="s">
        <v>164</v>
      </c>
      <c r="ROB54" s="329" t="s">
        <v>164</v>
      </c>
      <c r="ROC54" s="329" t="s">
        <v>164</v>
      </c>
      <c r="ROD54" s="329" t="s">
        <v>164</v>
      </c>
      <c r="ROE54" s="329" t="s">
        <v>164</v>
      </c>
      <c r="ROF54" s="329" t="s">
        <v>164</v>
      </c>
      <c r="ROG54" s="329" t="s">
        <v>164</v>
      </c>
      <c r="ROH54" s="329" t="s">
        <v>164</v>
      </c>
      <c r="ROI54" s="329" t="s">
        <v>164</v>
      </c>
      <c r="ROJ54" s="329" t="s">
        <v>164</v>
      </c>
      <c r="ROK54" s="329" t="s">
        <v>164</v>
      </c>
      <c r="ROL54" s="329" t="s">
        <v>164</v>
      </c>
      <c r="ROM54" s="329" t="s">
        <v>164</v>
      </c>
      <c r="RON54" s="329" t="s">
        <v>164</v>
      </c>
      <c r="ROO54" s="329" t="s">
        <v>164</v>
      </c>
      <c r="ROP54" s="329" t="s">
        <v>164</v>
      </c>
      <c r="ROQ54" s="329" t="s">
        <v>164</v>
      </c>
      <c r="ROR54" s="329" t="s">
        <v>164</v>
      </c>
      <c r="ROS54" s="329" t="s">
        <v>164</v>
      </c>
      <c r="ROT54" s="329" t="s">
        <v>164</v>
      </c>
      <c r="ROU54" s="329" t="s">
        <v>164</v>
      </c>
      <c r="ROV54" s="329" t="s">
        <v>164</v>
      </c>
      <c r="ROW54" s="329" t="s">
        <v>164</v>
      </c>
      <c r="ROX54" s="329" t="s">
        <v>164</v>
      </c>
      <c r="ROY54" s="329" t="s">
        <v>164</v>
      </c>
      <c r="ROZ54" s="329" t="s">
        <v>164</v>
      </c>
      <c r="RPA54" s="329" t="s">
        <v>164</v>
      </c>
      <c r="RPB54" s="329" t="s">
        <v>164</v>
      </c>
      <c r="RPC54" s="329" t="s">
        <v>164</v>
      </c>
      <c r="RPD54" s="329" t="s">
        <v>164</v>
      </c>
      <c r="RPE54" s="329" t="s">
        <v>164</v>
      </c>
      <c r="RPF54" s="329" t="s">
        <v>164</v>
      </c>
      <c r="RPG54" s="329" t="s">
        <v>164</v>
      </c>
      <c r="RPH54" s="329" t="s">
        <v>164</v>
      </c>
      <c r="RPI54" s="329" t="s">
        <v>164</v>
      </c>
      <c r="RPJ54" s="329" t="s">
        <v>164</v>
      </c>
      <c r="RPK54" s="329" t="s">
        <v>164</v>
      </c>
      <c r="RPL54" s="329" t="s">
        <v>164</v>
      </c>
      <c r="RPM54" s="329" t="s">
        <v>164</v>
      </c>
      <c r="RPN54" s="329" t="s">
        <v>164</v>
      </c>
      <c r="RPO54" s="329" t="s">
        <v>164</v>
      </c>
      <c r="RPP54" s="329" t="s">
        <v>164</v>
      </c>
      <c r="RPQ54" s="329" t="s">
        <v>164</v>
      </c>
      <c r="RPR54" s="329" t="s">
        <v>164</v>
      </c>
      <c r="RPS54" s="329" t="s">
        <v>164</v>
      </c>
      <c r="RPT54" s="329" t="s">
        <v>164</v>
      </c>
      <c r="RPU54" s="329" t="s">
        <v>164</v>
      </c>
      <c r="RPV54" s="329" t="s">
        <v>164</v>
      </c>
      <c r="RPW54" s="329" t="s">
        <v>164</v>
      </c>
      <c r="RPX54" s="329" t="s">
        <v>164</v>
      </c>
      <c r="RPY54" s="329" t="s">
        <v>164</v>
      </c>
      <c r="RPZ54" s="329" t="s">
        <v>164</v>
      </c>
      <c r="RQA54" s="329" t="s">
        <v>164</v>
      </c>
      <c r="RQB54" s="329" t="s">
        <v>164</v>
      </c>
      <c r="RQC54" s="329" t="s">
        <v>164</v>
      </c>
      <c r="RQD54" s="329" t="s">
        <v>164</v>
      </c>
      <c r="RQE54" s="329" t="s">
        <v>164</v>
      </c>
      <c r="RQF54" s="329" t="s">
        <v>164</v>
      </c>
      <c r="RQG54" s="329" t="s">
        <v>164</v>
      </c>
      <c r="RQH54" s="329" t="s">
        <v>164</v>
      </c>
      <c r="RQI54" s="329" t="s">
        <v>164</v>
      </c>
      <c r="RQJ54" s="329" t="s">
        <v>164</v>
      </c>
      <c r="RQK54" s="329" t="s">
        <v>164</v>
      </c>
      <c r="RQL54" s="329" t="s">
        <v>164</v>
      </c>
      <c r="RQM54" s="329" t="s">
        <v>164</v>
      </c>
      <c r="RQN54" s="329" t="s">
        <v>164</v>
      </c>
      <c r="RQO54" s="329" t="s">
        <v>164</v>
      </c>
      <c r="RQP54" s="329" t="s">
        <v>164</v>
      </c>
      <c r="RQQ54" s="329" t="s">
        <v>164</v>
      </c>
      <c r="RQR54" s="329" t="s">
        <v>164</v>
      </c>
      <c r="RQS54" s="329" t="s">
        <v>164</v>
      </c>
      <c r="RQT54" s="329" t="s">
        <v>164</v>
      </c>
      <c r="RQU54" s="329" t="s">
        <v>164</v>
      </c>
      <c r="RQV54" s="329" t="s">
        <v>164</v>
      </c>
      <c r="RQW54" s="329" t="s">
        <v>164</v>
      </c>
      <c r="RQX54" s="329" t="s">
        <v>164</v>
      </c>
      <c r="RQY54" s="329" t="s">
        <v>164</v>
      </c>
      <c r="RQZ54" s="329" t="s">
        <v>164</v>
      </c>
      <c r="RRA54" s="329" t="s">
        <v>164</v>
      </c>
      <c r="RRB54" s="329" t="s">
        <v>164</v>
      </c>
      <c r="RRC54" s="329" t="s">
        <v>164</v>
      </c>
      <c r="RRD54" s="329" t="s">
        <v>164</v>
      </c>
      <c r="RRE54" s="329" t="s">
        <v>164</v>
      </c>
      <c r="RRF54" s="329" t="s">
        <v>164</v>
      </c>
      <c r="RRG54" s="329" t="s">
        <v>164</v>
      </c>
      <c r="RRH54" s="329" t="s">
        <v>164</v>
      </c>
      <c r="RRI54" s="329" t="s">
        <v>164</v>
      </c>
      <c r="RRJ54" s="329" t="s">
        <v>164</v>
      </c>
      <c r="RRK54" s="329" t="s">
        <v>164</v>
      </c>
      <c r="RRL54" s="329" t="s">
        <v>164</v>
      </c>
      <c r="RRM54" s="329" t="s">
        <v>164</v>
      </c>
      <c r="RRN54" s="329" t="s">
        <v>164</v>
      </c>
      <c r="RRO54" s="329" t="s">
        <v>164</v>
      </c>
      <c r="RRP54" s="329" t="s">
        <v>164</v>
      </c>
      <c r="RRQ54" s="329" t="s">
        <v>164</v>
      </c>
      <c r="RRR54" s="329" t="s">
        <v>164</v>
      </c>
      <c r="RRS54" s="329" t="s">
        <v>164</v>
      </c>
      <c r="RRT54" s="329" t="s">
        <v>164</v>
      </c>
      <c r="RRU54" s="329" t="s">
        <v>164</v>
      </c>
      <c r="RRV54" s="329" t="s">
        <v>164</v>
      </c>
      <c r="RRW54" s="329" t="s">
        <v>164</v>
      </c>
      <c r="RRX54" s="329" t="s">
        <v>164</v>
      </c>
      <c r="RRY54" s="329" t="s">
        <v>164</v>
      </c>
      <c r="RRZ54" s="329" t="s">
        <v>164</v>
      </c>
      <c r="RSA54" s="329" t="s">
        <v>164</v>
      </c>
      <c r="RSB54" s="329" t="s">
        <v>164</v>
      </c>
      <c r="RSC54" s="329" t="s">
        <v>164</v>
      </c>
      <c r="RSD54" s="329" t="s">
        <v>164</v>
      </c>
      <c r="RSE54" s="329" t="s">
        <v>164</v>
      </c>
      <c r="RSF54" s="329" t="s">
        <v>164</v>
      </c>
      <c r="RSG54" s="329" t="s">
        <v>164</v>
      </c>
      <c r="RSH54" s="329" t="s">
        <v>164</v>
      </c>
      <c r="RSI54" s="329" t="s">
        <v>164</v>
      </c>
      <c r="RSJ54" s="329" t="s">
        <v>164</v>
      </c>
      <c r="RSK54" s="329" t="s">
        <v>164</v>
      </c>
      <c r="RSL54" s="329" t="s">
        <v>164</v>
      </c>
      <c r="RSM54" s="329" t="s">
        <v>164</v>
      </c>
      <c r="RSN54" s="329" t="s">
        <v>164</v>
      </c>
      <c r="RSO54" s="329" t="s">
        <v>164</v>
      </c>
      <c r="RSP54" s="329" t="s">
        <v>164</v>
      </c>
      <c r="RSQ54" s="329" t="s">
        <v>164</v>
      </c>
      <c r="RSR54" s="329" t="s">
        <v>164</v>
      </c>
      <c r="RSS54" s="329" t="s">
        <v>164</v>
      </c>
      <c r="RST54" s="329" t="s">
        <v>164</v>
      </c>
      <c r="RSU54" s="329" t="s">
        <v>164</v>
      </c>
      <c r="RSV54" s="329" t="s">
        <v>164</v>
      </c>
      <c r="RSW54" s="329" t="s">
        <v>164</v>
      </c>
      <c r="RSX54" s="329" t="s">
        <v>164</v>
      </c>
      <c r="RSY54" s="329" t="s">
        <v>164</v>
      </c>
      <c r="RSZ54" s="329" t="s">
        <v>164</v>
      </c>
      <c r="RTA54" s="329" t="s">
        <v>164</v>
      </c>
      <c r="RTB54" s="329" t="s">
        <v>164</v>
      </c>
      <c r="RTC54" s="329" t="s">
        <v>164</v>
      </c>
      <c r="RTD54" s="329" t="s">
        <v>164</v>
      </c>
      <c r="RTE54" s="329" t="s">
        <v>164</v>
      </c>
      <c r="RTF54" s="329" t="s">
        <v>164</v>
      </c>
      <c r="RTG54" s="329" t="s">
        <v>164</v>
      </c>
      <c r="RTH54" s="329" t="s">
        <v>164</v>
      </c>
      <c r="RTI54" s="329" t="s">
        <v>164</v>
      </c>
      <c r="RTJ54" s="329" t="s">
        <v>164</v>
      </c>
      <c r="RTK54" s="329" t="s">
        <v>164</v>
      </c>
      <c r="RTL54" s="329" t="s">
        <v>164</v>
      </c>
      <c r="RTM54" s="329" t="s">
        <v>164</v>
      </c>
      <c r="RTN54" s="329" t="s">
        <v>164</v>
      </c>
      <c r="RTO54" s="329" t="s">
        <v>164</v>
      </c>
      <c r="RTP54" s="329" t="s">
        <v>164</v>
      </c>
      <c r="RTQ54" s="329" t="s">
        <v>164</v>
      </c>
      <c r="RTR54" s="329" t="s">
        <v>164</v>
      </c>
      <c r="RTS54" s="329" t="s">
        <v>164</v>
      </c>
      <c r="RTT54" s="329" t="s">
        <v>164</v>
      </c>
      <c r="RTU54" s="329" t="s">
        <v>164</v>
      </c>
      <c r="RTV54" s="329" t="s">
        <v>164</v>
      </c>
      <c r="RTW54" s="329" t="s">
        <v>164</v>
      </c>
      <c r="RTX54" s="329" t="s">
        <v>164</v>
      </c>
      <c r="RTY54" s="329" t="s">
        <v>164</v>
      </c>
      <c r="RTZ54" s="329" t="s">
        <v>164</v>
      </c>
      <c r="RUA54" s="329" t="s">
        <v>164</v>
      </c>
      <c r="RUB54" s="329" t="s">
        <v>164</v>
      </c>
      <c r="RUC54" s="329" t="s">
        <v>164</v>
      </c>
      <c r="RUD54" s="329" t="s">
        <v>164</v>
      </c>
      <c r="RUE54" s="329" t="s">
        <v>164</v>
      </c>
      <c r="RUF54" s="329" t="s">
        <v>164</v>
      </c>
      <c r="RUG54" s="329" t="s">
        <v>164</v>
      </c>
      <c r="RUH54" s="329" t="s">
        <v>164</v>
      </c>
      <c r="RUI54" s="329" t="s">
        <v>164</v>
      </c>
      <c r="RUJ54" s="329" t="s">
        <v>164</v>
      </c>
      <c r="RUK54" s="329" t="s">
        <v>164</v>
      </c>
      <c r="RUL54" s="329" t="s">
        <v>164</v>
      </c>
      <c r="RUM54" s="329" t="s">
        <v>164</v>
      </c>
      <c r="RUN54" s="329" t="s">
        <v>164</v>
      </c>
      <c r="RUO54" s="329" t="s">
        <v>164</v>
      </c>
      <c r="RUP54" s="329" t="s">
        <v>164</v>
      </c>
      <c r="RUQ54" s="329" t="s">
        <v>164</v>
      </c>
      <c r="RUR54" s="329" t="s">
        <v>164</v>
      </c>
      <c r="RUS54" s="329" t="s">
        <v>164</v>
      </c>
      <c r="RUT54" s="329" t="s">
        <v>164</v>
      </c>
      <c r="RUU54" s="329" t="s">
        <v>164</v>
      </c>
      <c r="RUV54" s="329" t="s">
        <v>164</v>
      </c>
      <c r="RUW54" s="329" t="s">
        <v>164</v>
      </c>
      <c r="RUX54" s="329" t="s">
        <v>164</v>
      </c>
      <c r="RUY54" s="329" t="s">
        <v>164</v>
      </c>
      <c r="RUZ54" s="329" t="s">
        <v>164</v>
      </c>
      <c r="RVA54" s="329" t="s">
        <v>164</v>
      </c>
      <c r="RVB54" s="329" t="s">
        <v>164</v>
      </c>
      <c r="RVC54" s="329" t="s">
        <v>164</v>
      </c>
      <c r="RVD54" s="329" t="s">
        <v>164</v>
      </c>
      <c r="RVE54" s="329" t="s">
        <v>164</v>
      </c>
      <c r="RVF54" s="329" t="s">
        <v>164</v>
      </c>
      <c r="RVG54" s="329" t="s">
        <v>164</v>
      </c>
      <c r="RVH54" s="329" t="s">
        <v>164</v>
      </c>
      <c r="RVI54" s="329" t="s">
        <v>164</v>
      </c>
      <c r="RVJ54" s="329" t="s">
        <v>164</v>
      </c>
      <c r="RVK54" s="329" t="s">
        <v>164</v>
      </c>
      <c r="RVL54" s="329" t="s">
        <v>164</v>
      </c>
      <c r="RVM54" s="329" t="s">
        <v>164</v>
      </c>
      <c r="RVN54" s="329" t="s">
        <v>164</v>
      </c>
      <c r="RVO54" s="329" t="s">
        <v>164</v>
      </c>
      <c r="RVP54" s="329" t="s">
        <v>164</v>
      </c>
      <c r="RVQ54" s="329" t="s">
        <v>164</v>
      </c>
      <c r="RVR54" s="329" t="s">
        <v>164</v>
      </c>
      <c r="RVS54" s="329" t="s">
        <v>164</v>
      </c>
      <c r="RVT54" s="329" t="s">
        <v>164</v>
      </c>
      <c r="RVU54" s="329" t="s">
        <v>164</v>
      </c>
      <c r="RVV54" s="329" t="s">
        <v>164</v>
      </c>
      <c r="RVW54" s="329" t="s">
        <v>164</v>
      </c>
      <c r="RVX54" s="329" t="s">
        <v>164</v>
      </c>
      <c r="RVY54" s="329" t="s">
        <v>164</v>
      </c>
      <c r="RVZ54" s="329" t="s">
        <v>164</v>
      </c>
      <c r="RWA54" s="329" t="s">
        <v>164</v>
      </c>
      <c r="RWB54" s="329" t="s">
        <v>164</v>
      </c>
      <c r="RWC54" s="329" t="s">
        <v>164</v>
      </c>
      <c r="RWD54" s="329" t="s">
        <v>164</v>
      </c>
      <c r="RWE54" s="329" t="s">
        <v>164</v>
      </c>
      <c r="RWF54" s="329" t="s">
        <v>164</v>
      </c>
      <c r="RWG54" s="329" t="s">
        <v>164</v>
      </c>
      <c r="RWH54" s="329" t="s">
        <v>164</v>
      </c>
      <c r="RWI54" s="329" t="s">
        <v>164</v>
      </c>
      <c r="RWJ54" s="329" t="s">
        <v>164</v>
      </c>
      <c r="RWK54" s="329" t="s">
        <v>164</v>
      </c>
      <c r="RWL54" s="329" t="s">
        <v>164</v>
      </c>
      <c r="RWM54" s="329" t="s">
        <v>164</v>
      </c>
      <c r="RWN54" s="329" t="s">
        <v>164</v>
      </c>
      <c r="RWO54" s="329" t="s">
        <v>164</v>
      </c>
      <c r="RWP54" s="329" t="s">
        <v>164</v>
      </c>
      <c r="RWQ54" s="329" t="s">
        <v>164</v>
      </c>
      <c r="RWR54" s="329" t="s">
        <v>164</v>
      </c>
      <c r="RWS54" s="329" t="s">
        <v>164</v>
      </c>
      <c r="RWT54" s="329" t="s">
        <v>164</v>
      </c>
      <c r="RWU54" s="329" t="s">
        <v>164</v>
      </c>
      <c r="RWV54" s="329" t="s">
        <v>164</v>
      </c>
      <c r="RWW54" s="329" t="s">
        <v>164</v>
      </c>
      <c r="RWX54" s="329" t="s">
        <v>164</v>
      </c>
      <c r="RWY54" s="329" t="s">
        <v>164</v>
      </c>
      <c r="RWZ54" s="329" t="s">
        <v>164</v>
      </c>
      <c r="RXA54" s="329" t="s">
        <v>164</v>
      </c>
      <c r="RXB54" s="329" t="s">
        <v>164</v>
      </c>
      <c r="RXC54" s="329" t="s">
        <v>164</v>
      </c>
      <c r="RXD54" s="329" t="s">
        <v>164</v>
      </c>
      <c r="RXE54" s="329" t="s">
        <v>164</v>
      </c>
      <c r="RXF54" s="329" t="s">
        <v>164</v>
      </c>
      <c r="RXG54" s="329" t="s">
        <v>164</v>
      </c>
      <c r="RXH54" s="329" t="s">
        <v>164</v>
      </c>
      <c r="RXI54" s="329" t="s">
        <v>164</v>
      </c>
      <c r="RXJ54" s="329" t="s">
        <v>164</v>
      </c>
      <c r="RXK54" s="329" t="s">
        <v>164</v>
      </c>
      <c r="RXL54" s="329" t="s">
        <v>164</v>
      </c>
      <c r="RXM54" s="329" t="s">
        <v>164</v>
      </c>
      <c r="RXN54" s="329" t="s">
        <v>164</v>
      </c>
      <c r="RXO54" s="329" t="s">
        <v>164</v>
      </c>
      <c r="RXP54" s="329" t="s">
        <v>164</v>
      </c>
      <c r="RXQ54" s="329" t="s">
        <v>164</v>
      </c>
      <c r="RXR54" s="329" t="s">
        <v>164</v>
      </c>
      <c r="RXS54" s="329" t="s">
        <v>164</v>
      </c>
      <c r="RXT54" s="329" t="s">
        <v>164</v>
      </c>
      <c r="RXU54" s="329" t="s">
        <v>164</v>
      </c>
      <c r="RXV54" s="329" t="s">
        <v>164</v>
      </c>
      <c r="RXW54" s="329" t="s">
        <v>164</v>
      </c>
      <c r="RXX54" s="329" t="s">
        <v>164</v>
      </c>
      <c r="RXY54" s="329" t="s">
        <v>164</v>
      </c>
      <c r="RXZ54" s="329" t="s">
        <v>164</v>
      </c>
      <c r="RYA54" s="329" t="s">
        <v>164</v>
      </c>
      <c r="RYB54" s="329" t="s">
        <v>164</v>
      </c>
      <c r="RYC54" s="329" t="s">
        <v>164</v>
      </c>
      <c r="RYD54" s="329" t="s">
        <v>164</v>
      </c>
      <c r="RYE54" s="329" t="s">
        <v>164</v>
      </c>
      <c r="RYF54" s="329" t="s">
        <v>164</v>
      </c>
      <c r="RYG54" s="329" t="s">
        <v>164</v>
      </c>
      <c r="RYH54" s="329" t="s">
        <v>164</v>
      </c>
      <c r="RYI54" s="329" t="s">
        <v>164</v>
      </c>
      <c r="RYJ54" s="329" t="s">
        <v>164</v>
      </c>
      <c r="RYK54" s="329" t="s">
        <v>164</v>
      </c>
      <c r="RYL54" s="329" t="s">
        <v>164</v>
      </c>
      <c r="RYM54" s="329" t="s">
        <v>164</v>
      </c>
      <c r="RYN54" s="329" t="s">
        <v>164</v>
      </c>
      <c r="RYO54" s="329" t="s">
        <v>164</v>
      </c>
      <c r="RYP54" s="329" t="s">
        <v>164</v>
      </c>
      <c r="RYQ54" s="329" t="s">
        <v>164</v>
      </c>
      <c r="RYR54" s="329" t="s">
        <v>164</v>
      </c>
      <c r="RYS54" s="329" t="s">
        <v>164</v>
      </c>
      <c r="RYT54" s="329" t="s">
        <v>164</v>
      </c>
      <c r="RYU54" s="329" t="s">
        <v>164</v>
      </c>
      <c r="RYV54" s="329" t="s">
        <v>164</v>
      </c>
      <c r="RYW54" s="329" t="s">
        <v>164</v>
      </c>
      <c r="RYX54" s="329" t="s">
        <v>164</v>
      </c>
      <c r="RYY54" s="329" t="s">
        <v>164</v>
      </c>
      <c r="RYZ54" s="329" t="s">
        <v>164</v>
      </c>
      <c r="RZA54" s="329" t="s">
        <v>164</v>
      </c>
      <c r="RZB54" s="329" t="s">
        <v>164</v>
      </c>
      <c r="RZC54" s="329" t="s">
        <v>164</v>
      </c>
      <c r="RZD54" s="329" t="s">
        <v>164</v>
      </c>
      <c r="RZE54" s="329" t="s">
        <v>164</v>
      </c>
      <c r="RZF54" s="329" t="s">
        <v>164</v>
      </c>
      <c r="RZG54" s="329" t="s">
        <v>164</v>
      </c>
      <c r="RZH54" s="329" t="s">
        <v>164</v>
      </c>
      <c r="RZI54" s="329" t="s">
        <v>164</v>
      </c>
      <c r="RZJ54" s="329" t="s">
        <v>164</v>
      </c>
      <c r="RZK54" s="329" t="s">
        <v>164</v>
      </c>
      <c r="RZL54" s="329" t="s">
        <v>164</v>
      </c>
      <c r="RZM54" s="329" t="s">
        <v>164</v>
      </c>
      <c r="RZN54" s="329" t="s">
        <v>164</v>
      </c>
      <c r="RZO54" s="329" t="s">
        <v>164</v>
      </c>
      <c r="RZP54" s="329" t="s">
        <v>164</v>
      </c>
      <c r="RZQ54" s="329" t="s">
        <v>164</v>
      </c>
      <c r="RZR54" s="329" t="s">
        <v>164</v>
      </c>
      <c r="RZS54" s="329" t="s">
        <v>164</v>
      </c>
      <c r="RZT54" s="329" t="s">
        <v>164</v>
      </c>
      <c r="RZU54" s="329" t="s">
        <v>164</v>
      </c>
      <c r="RZV54" s="329" t="s">
        <v>164</v>
      </c>
      <c r="RZW54" s="329" t="s">
        <v>164</v>
      </c>
      <c r="RZX54" s="329" t="s">
        <v>164</v>
      </c>
      <c r="RZY54" s="329" t="s">
        <v>164</v>
      </c>
      <c r="RZZ54" s="329" t="s">
        <v>164</v>
      </c>
      <c r="SAA54" s="329" t="s">
        <v>164</v>
      </c>
      <c r="SAB54" s="329" t="s">
        <v>164</v>
      </c>
      <c r="SAC54" s="329" t="s">
        <v>164</v>
      </c>
      <c r="SAD54" s="329" t="s">
        <v>164</v>
      </c>
      <c r="SAE54" s="329" t="s">
        <v>164</v>
      </c>
      <c r="SAF54" s="329" t="s">
        <v>164</v>
      </c>
      <c r="SAG54" s="329" t="s">
        <v>164</v>
      </c>
      <c r="SAH54" s="329" t="s">
        <v>164</v>
      </c>
      <c r="SAI54" s="329" t="s">
        <v>164</v>
      </c>
      <c r="SAJ54" s="329" t="s">
        <v>164</v>
      </c>
      <c r="SAK54" s="329" t="s">
        <v>164</v>
      </c>
      <c r="SAL54" s="329" t="s">
        <v>164</v>
      </c>
      <c r="SAM54" s="329" t="s">
        <v>164</v>
      </c>
      <c r="SAN54" s="329" t="s">
        <v>164</v>
      </c>
      <c r="SAO54" s="329" t="s">
        <v>164</v>
      </c>
      <c r="SAP54" s="329" t="s">
        <v>164</v>
      </c>
      <c r="SAQ54" s="329" t="s">
        <v>164</v>
      </c>
      <c r="SAR54" s="329" t="s">
        <v>164</v>
      </c>
      <c r="SAS54" s="329" t="s">
        <v>164</v>
      </c>
      <c r="SAT54" s="329" t="s">
        <v>164</v>
      </c>
      <c r="SAU54" s="329" t="s">
        <v>164</v>
      </c>
      <c r="SAV54" s="329" t="s">
        <v>164</v>
      </c>
      <c r="SAW54" s="329" t="s">
        <v>164</v>
      </c>
      <c r="SAX54" s="329" t="s">
        <v>164</v>
      </c>
      <c r="SAY54" s="329" t="s">
        <v>164</v>
      </c>
      <c r="SAZ54" s="329" t="s">
        <v>164</v>
      </c>
      <c r="SBA54" s="329" t="s">
        <v>164</v>
      </c>
      <c r="SBB54" s="329" t="s">
        <v>164</v>
      </c>
      <c r="SBC54" s="329" t="s">
        <v>164</v>
      </c>
      <c r="SBD54" s="329" t="s">
        <v>164</v>
      </c>
      <c r="SBE54" s="329" t="s">
        <v>164</v>
      </c>
      <c r="SBF54" s="329" t="s">
        <v>164</v>
      </c>
      <c r="SBG54" s="329" t="s">
        <v>164</v>
      </c>
      <c r="SBH54" s="329" t="s">
        <v>164</v>
      </c>
      <c r="SBI54" s="329" t="s">
        <v>164</v>
      </c>
      <c r="SBJ54" s="329" t="s">
        <v>164</v>
      </c>
      <c r="SBK54" s="329" t="s">
        <v>164</v>
      </c>
      <c r="SBL54" s="329" t="s">
        <v>164</v>
      </c>
      <c r="SBM54" s="329" t="s">
        <v>164</v>
      </c>
      <c r="SBN54" s="329" t="s">
        <v>164</v>
      </c>
      <c r="SBO54" s="329" t="s">
        <v>164</v>
      </c>
      <c r="SBP54" s="329" t="s">
        <v>164</v>
      </c>
      <c r="SBQ54" s="329" t="s">
        <v>164</v>
      </c>
      <c r="SBR54" s="329" t="s">
        <v>164</v>
      </c>
      <c r="SBS54" s="329" t="s">
        <v>164</v>
      </c>
      <c r="SBT54" s="329" t="s">
        <v>164</v>
      </c>
      <c r="SBU54" s="329" t="s">
        <v>164</v>
      </c>
      <c r="SBV54" s="329" t="s">
        <v>164</v>
      </c>
      <c r="SBW54" s="329" t="s">
        <v>164</v>
      </c>
      <c r="SBX54" s="329" t="s">
        <v>164</v>
      </c>
      <c r="SBY54" s="329" t="s">
        <v>164</v>
      </c>
      <c r="SBZ54" s="329" t="s">
        <v>164</v>
      </c>
      <c r="SCA54" s="329" t="s">
        <v>164</v>
      </c>
      <c r="SCB54" s="329" t="s">
        <v>164</v>
      </c>
      <c r="SCC54" s="329" t="s">
        <v>164</v>
      </c>
      <c r="SCD54" s="329" t="s">
        <v>164</v>
      </c>
      <c r="SCE54" s="329" t="s">
        <v>164</v>
      </c>
      <c r="SCF54" s="329" t="s">
        <v>164</v>
      </c>
      <c r="SCG54" s="329" t="s">
        <v>164</v>
      </c>
      <c r="SCH54" s="329" t="s">
        <v>164</v>
      </c>
      <c r="SCI54" s="329" t="s">
        <v>164</v>
      </c>
      <c r="SCJ54" s="329" t="s">
        <v>164</v>
      </c>
      <c r="SCK54" s="329" t="s">
        <v>164</v>
      </c>
      <c r="SCL54" s="329" t="s">
        <v>164</v>
      </c>
      <c r="SCM54" s="329" t="s">
        <v>164</v>
      </c>
      <c r="SCN54" s="329" t="s">
        <v>164</v>
      </c>
      <c r="SCO54" s="329" t="s">
        <v>164</v>
      </c>
      <c r="SCP54" s="329" t="s">
        <v>164</v>
      </c>
      <c r="SCQ54" s="329" t="s">
        <v>164</v>
      </c>
      <c r="SCR54" s="329" t="s">
        <v>164</v>
      </c>
      <c r="SCS54" s="329" t="s">
        <v>164</v>
      </c>
      <c r="SCT54" s="329" t="s">
        <v>164</v>
      </c>
      <c r="SCU54" s="329" t="s">
        <v>164</v>
      </c>
      <c r="SCV54" s="329" t="s">
        <v>164</v>
      </c>
      <c r="SCW54" s="329" t="s">
        <v>164</v>
      </c>
      <c r="SCX54" s="329" t="s">
        <v>164</v>
      </c>
      <c r="SCY54" s="329" t="s">
        <v>164</v>
      </c>
      <c r="SCZ54" s="329" t="s">
        <v>164</v>
      </c>
      <c r="SDA54" s="329" t="s">
        <v>164</v>
      </c>
      <c r="SDB54" s="329" t="s">
        <v>164</v>
      </c>
      <c r="SDC54" s="329" t="s">
        <v>164</v>
      </c>
      <c r="SDD54" s="329" t="s">
        <v>164</v>
      </c>
      <c r="SDE54" s="329" t="s">
        <v>164</v>
      </c>
      <c r="SDF54" s="329" t="s">
        <v>164</v>
      </c>
      <c r="SDG54" s="329" t="s">
        <v>164</v>
      </c>
      <c r="SDH54" s="329" t="s">
        <v>164</v>
      </c>
      <c r="SDI54" s="329" t="s">
        <v>164</v>
      </c>
      <c r="SDJ54" s="329" t="s">
        <v>164</v>
      </c>
      <c r="SDK54" s="329" t="s">
        <v>164</v>
      </c>
      <c r="SDL54" s="329" t="s">
        <v>164</v>
      </c>
      <c r="SDM54" s="329" t="s">
        <v>164</v>
      </c>
      <c r="SDN54" s="329" t="s">
        <v>164</v>
      </c>
      <c r="SDO54" s="329" t="s">
        <v>164</v>
      </c>
      <c r="SDP54" s="329" t="s">
        <v>164</v>
      </c>
      <c r="SDQ54" s="329" t="s">
        <v>164</v>
      </c>
      <c r="SDR54" s="329" t="s">
        <v>164</v>
      </c>
      <c r="SDS54" s="329" t="s">
        <v>164</v>
      </c>
      <c r="SDT54" s="329" t="s">
        <v>164</v>
      </c>
      <c r="SDU54" s="329" t="s">
        <v>164</v>
      </c>
      <c r="SDV54" s="329" t="s">
        <v>164</v>
      </c>
      <c r="SDW54" s="329" t="s">
        <v>164</v>
      </c>
      <c r="SDX54" s="329" t="s">
        <v>164</v>
      </c>
      <c r="SDY54" s="329" t="s">
        <v>164</v>
      </c>
      <c r="SDZ54" s="329" t="s">
        <v>164</v>
      </c>
      <c r="SEA54" s="329" t="s">
        <v>164</v>
      </c>
      <c r="SEB54" s="329" t="s">
        <v>164</v>
      </c>
      <c r="SEC54" s="329" t="s">
        <v>164</v>
      </c>
      <c r="SED54" s="329" t="s">
        <v>164</v>
      </c>
      <c r="SEE54" s="329" t="s">
        <v>164</v>
      </c>
      <c r="SEF54" s="329" t="s">
        <v>164</v>
      </c>
      <c r="SEG54" s="329" t="s">
        <v>164</v>
      </c>
      <c r="SEH54" s="329" t="s">
        <v>164</v>
      </c>
      <c r="SEI54" s="329" t="s">
        <v>164</v>
      </c>
      <c r="SEJ54" s="329" t="s">
        <v>164</v>
      </c>
      <c r="SEK54" s="329" t="s">
        <v>164</v>
      </c>
      <c r="SEL54" s="329" t="s">
        <v>164</v>
      </c>
      <c r="SEM54" s="329" t="s">
        <v>164</v>
      </c>
      <c r="SEN54" s="329" t="s">
        <v>164</v>
      </c>
      <c r="SEO54" s="329" t="s">
        <v>164</v>
      </c>
      <c r="SEP54" s="329" t="s">
        <v>164</v>
      </c>
      <c r="SEQ54" s="329" t="s">
        <v>164</v>
      </c>
      <c r="SER54" s="329" t="s">
        <v>164</v>
      </c>
      <c r="SES54" s="329" t="s">
        <v>164</v>
      </c>
      <c r="SET54" s="329" t="s">
        <v>164</v>
      </c>
      <c r="SEU54" s="329" t="s">
        <v>164</v>
      </c>
      <c r="SEV54" s="329" t="s">
        <v>164</v>
      </c>
      <c r="SEW54" s="329" t="s">
        <v>164</v>
      </c>
      <c r="SEX54" s="329" t="s">
        <v>164</v>
      </c>
      <c r="SEY54" s="329" t="s">
        <v>164</v>
      </c>
      <c r="SEZ54" s="329" t="s">
        <v>164</v>
      </c>
      <c r="SFA54" s="329" t="s">
        <v>164</v>
      </c>
      <c r="SFB54" s="329" t="s">
        <v>164</v>
      </c>
      <c r="SFC54" s="329" t="s">
        <v>164</v>
      </c>
      <c r="SFD54" s="329" t="s">
        <v>164</v>
      </c>
      <c r="SFE54" s="329" t="s">
        <v>164</v>
      </c>
      <c r="SFF54" s="329" t="s">
        <v>164</v>
      </c>
      <c r="SFG54" s="329" t="s">
        <v>164</v>
      </c>
      <c r="SFH54" s="329" t="s">
        <v>164</v>
      </c>
      <c r="SFI54" s="329" t="s">
        <v>164</v>
      </c>
      <c r="SFJ54" s="329" t="s">
        <v>164</v>
      </c>
      <c r="SFK54" s="329" t="s">
        <v>164</v>
      </c>
      <c r="SFL54" s="329" t="s">
        <v>164</v>
      </c>
      <c r="SFM54" s="329" t="s">
        <v>164</v>
      </c>
      <c r="SFN54" s="329" t="s">
        <v>164</v>
      </c>
      <c r="SFO54" s="329" t="s">
        <v>164</v>
      </c>
      <c r="SFP54" s="329" t="s">
        <v>164</v>
      </c>
      <c r="SFQ54" s="329" t="s">
        <v>164</v>
      </c>
      <c r="SFR54" s="329" t="s">
        <v>164</v>
      </c>
      <c r="SFS54" s="329" t="s">
        <v>164</v>
      </c>
      <c r="SFT54" s="329" t="s">
        <v>164</v>
      </c>
      <c r="SFU54" s="329" t="s">
        <v>164</v>
      </c>
      <c r="SFV54" s="329" t="s">
        <v>164</v>
      </c>
      <c r="SFW54" s="329" t="s">
        <v>164</v>
      </c>
      <c r="SFX54" s="329" t="s">
        <v>164</v>
      </c>
      <c r="SFY54" s="329" t="s">
        <v>164</v>
      </c>
      <c r="SFZ54" s="329" t="s">
        <v>164</v>
      </c>
      <c r="SGA54" s="329" t="s">
        <v>164</v>
      </c>
      <c r="SGB54" s="329" t="s">
        <v>164</v>
      </c>
      <c r="SGC54" s="329" t="s">
        <v>164</v>
      </c>
      <c r="SGD54" s="329" t="s">
        <v>164</v>
      </c>
      <c r="SGE54" s="329" t="s">
        <v>164</v>
      </c>
      <c r="SGF54" s="329" t="s">
        <v>164</v>
      </c>
      <c r="SGG54" s="329" t="s">
        <v>164</v>
      </c>
      <c r="SGH54" s="329" t="s">
        <v>164</v>
      </c>
      <c r="SGI54" s="329" t="s">
        <v>164</v>
      </c>
      <c r="SGJ54" s="329" t="s">
        <v>164</v>
      </c>
      <c r="SGK54" s="329" t="s">
        <v>164</v>
      </c>
      <c r="SGL54" s="329" t="s">
        <v>164</v>
      </c>
      <c r="SGM54" s="329" t="s">
        <v>164</v>
      </c>
      <c r="SGN54" s="329" t="s">
        <v>164</v>
      </c>
      <c r="SGO54" s="329" t="s">
        <v>164</v>
      </c>
      <c r="SGP54" s="329" t="s">
        <v>164</v>
      </c>
      <c r="SGQ54" s="329" t="s">
        <v>164</v>
      </c>
      <c r="SGR54" s="329" t="s">
        <v>164</v>
      </c>
      <c r="SGS54" s="329" t="s">
        <v>164</v>
      </c>
      <c r="SGT54" s="329" t="s">
        <v>164</v>
      </c>
      <c r="SGU54" s="329" t="s">
        <v>164</v>
      </c>
      <c r="SGV54" s="329" t="s">
        <v>164</v>
      </c>
      <c r="SGW54" s="329" t="s">
        <v>164</v>
      </c>
      <c r="SGX54" s="329" t="s">
        <v>164</v>
      </c>
      <c r="SGY54" s="329" t="s">
        <v>164</v>
      </c>
      <c r="SGZ54" s="329" t="s">
        <v>164</v>
      </c>
      <c r="SHA54" s="329" t="s">
        <v>164</v>
      </c>
      <c r="SHB54" s="329" t="s">
        <v>164</v>
      </c>
      <c r="SHC54" s="329" t="s">
        <v>164</v>
      </c>
      <c r="SHD54" s="329" t="s">
        <v>164</v>
      </c>
      <c r="SHE54" s="329" t="s">
        <v>164</v>
      </c>
      <c r="SHF54" s="329" t="s">
        <v>164</v>
      </c>
      <c r="SHG54" s="329" t="s">
        <v>164</v>
      </c>
      <c r="SHH54" s="329" t="s">
        <v>164</v>
      </c>
      <c r="SHI54" s="329" t="s">
        <v>164</v>
      </c>
      <c r="SHJ54" s="329" t="s">
        <v>164</v>
      </c>
      <c r="SHK54" s="329" t="s">
        <v>164</v>
      </c>
      <c r="SHL54" s="329" t="s">
        <v>164</v>
      </c>
      <c r="SHM54" s="329" t="s">
        <v>164</v>
      </c>
      <c r="SHN54" s="329" t="s">
        <v>164</v>
      </c>
      <c r="SHO54" s="329" t="s">
        <v>164</v>
      </c>
      <c r="SHP54" s="329" t="s">
        <v>164</v>
      </c>
      <c r="SHQ54" s="329" t="s">
        <v>164</v>
      </c>
      <c r="SHR54" s="329" t="s">
        <v>164</v>
      </c>
      <c r="SHS54" s="329" t="s">
        <v>164</v>
      </c>
      <c r="SHT54" s="329" t="s">
        <v>164</v>
      </c>
      <c r="SHU54" s="329" t="s">
        <v>164</v>
      </c>
      <c r="SHV54" s="329" t="s">
        <v>164</v>
      </c>
      <c r="SHW54" s="329" t="s">
        <v>164</v>
      </c>
      <c r="SHX54" s="329" t="s">
        <v>164</v>
      </c>
      <c r="SHY54" s="329" t="s">
        <v>164</v>
      </c>
      <c r="SHZ54" s="329" t="s">
        <v>164</v>
      </c>
      <c r="SIA54" s="329" t="s">
        <v>164</v>
      </c>
      <c r="SIB54" s="329" t="s">
        <v>164</v>
      </c>
      <c r="SIC54" s="329" t="s">
        <v>164</v>
      </c>
      <c r="SID54" s="329" t="s">
        <v>164</v>
      </c>
      <c r="SIE54" s="329" t="s">
        <v>164</v>
      </c>
      <c r="SIF54" s="329" t="s">
        <v>164</v>
      </c>
      <c r="SIG54" s="329" t="s">
        <v>164</v>
      </c>
      <c r="SIH54" s="329" t="s">
        <v>164</v>
      </c>
      <c r="SII54" s="329" t="s">
        <v>164</v>
      </c>
      <c r="SIJ54" s="329" t="s">
        <v>164</v>
      </c>
      <c r="SIK54" s="329" t="s">
        <v>164</v>
      </c>
      <c r="SIL54" s="329" t="s">
        <v>164</v>
      </c>
      <c r="SIM54" s="329" t="s">
        <v>164</v>
      </c>
      <c r="SIN54" s="329" t="s">
        <v>164</v>
      </c>
      <c r="SIO54" s="329" t="s">
        <v>164</v>
      </c>
      <c r="SIP54" s="329" t="s">
        <v>164</v>
      </c>
      <c r="SIQ54" s="329" t="s">
        <v>164</v>
      </c>
      <c r="SIR54" s="329" t="s">
        <v>164</v>
      </c>
      <c r="SIS54" s="329" t="s">
        <v>164</v>
      </c>
      <c r="SIT54" s="329" t="s">
        <v>164</v>
      </c>
      <c r="SIU54" s="329" t="s">
        <v>164</v>
      </c>
      <c r="SIV54" s="329" t="s">
        <v>164</v>
      </c>
      <c r="SIW54" s="329" t="s">
        <v>164</v>
      </c>
      <c r="SIX54" s="329" t="s">
        <v>164</v>
      </c>
      <c r="SIY54" s="329" t="s">
        <v>164</v>
      </c>
      <c r="SIZ54" s="329" t="s">
        <v>164</v>
      </c>
      <c r="SJA54" s="329" t="s">
        <v>164</v>
      </c>
      <c r="SJB54" s="329" t="s">
        <v>164</v>
      </c>
      <c r="SJC54" s="329" t="s">
        <v>164</v>
      </c>
      <c r="SJD54" s="329" t="s">
        <v>164</v>
      </c>
      <c r="SJE54" s="329" t="s">
        <v>164</v>
      </c>
      <c r="SJF54" s="329" t="s">
        <v>164</v>
      </c>
      <c r="SJG54" s="329" t="s">
        <v>164</v>
      </c>
      <c r="SJH54" s="329" t="s">
        <v>164</v>
      </c>
      <c r="SJI54" s="329" t="s">
        <v>164</v>
      </c>
      <c r="SJJ54" s="329" t="s">
        <v>164</v>
      </c>
      <c r="SJK54" s="329" t="s">
        <v>164</v>
      </c>
      <c r="SJL54" s="329" t="s">
        <v>164</v>
      </c>
      <c r="SJM54" s="329" t="s">
        <v>164</v>
      </c>
      <c r="SJN54" s="329" t="s">
        <v>164</v>
      </c>
      <c r="SJO54" s="329" t="s">
        <v>164</v>
      </c>
      <c r="SJP54" s="329" t="s">
        <v>164</v>
      </c>
      <c r="SJQ54" s="329" t="s">
        <v>164</v>
      </c>
      <c r="SJR54" s="329" t="s">
        <v>164</v>
      </c>
      <c r="SJS54" s="329" t="s">
        <v>164</v>
      </c>
      <c r="SJT54" s="329" t="s">
        <v>164</v>
      </c>
      <c r="SJU54" s="329" t="s">
        <v>164</v>
      </c>
      <c r="SJV54" s="329" t="s">
        <v>164</v>
      </c>
      <c r="SJW54" s="329" t="s">
        <v>164</v>
      </c>
      <c r="SJX54" s="329" t="s">
        <v>164</v>
      </c>
      <c r="SJY54" s="329" t="s">
        <v>164</v>
      </c>
      <c r="SJZ54" s="329" t="s">
        <v>164</v>
      </c>
      <c r="SKA54" s="329" t="s">
        <v>164</v>
      </c>
      <c r="SKB54" s="329" t="s">
        <v>164</v>
      </c>
      <c r="SKC54" s="329" t="s">
        <v>164</v>
      </c>
      <c r="SKD54" s="329" t="s">
        <v>164</v>
      </c>
      <c r="SKE54" s="329" t="s">
        <v>164</v>
      </c>
      <c r="SKF54" s="329" t="s">
        <v>164</v>
      </c>
      <c r="SKG54" s="329" t="s">
        <v>164</v>
      </c>
      <c r="SKH54" s="329" t="s">
        <v>164</v>
      </c>
      <c r="SKI54" s="329" t="s">
        <v>164</v>
      </c>
      <c r="SKJ54" s="329" t="s">
        <v>164</v>
      </c>
      <c r="SKK54" s="329" t="s">
        <v>164</v>
      </c>
      <c r="SKL54" s="329" t="s">
        <v>164</v>
      </c>
      <c r="SKM54" s="329" t="s">
        <v>164</v>
      </c>
      <c r="SKN54" s="329" t="s">
        <v>164</v>
      </c>
      <c r="SKO54" s="329" t="s">
        <v>164</v>
      </c>
      <c r="SKP54" s="329" t="s">
        <v>164</v>
      </c>
      <c r="SKQ54" s="329" t="s">
        <v>164</v>
      </c>
      <c r="SKR54" s="329" t="s">
        <v>164</v>
      </c>
      <c r="SKS54" s="329" t="s">
        <v>164</v>
      </c>
      <c r="SKT54" s="329" t="s">
        <v>164</v>
      </c>
      <c r="SKU54" s="329" t="s">
        <v>164</v>
      </c>
      <c r="SKV54" s="329" t="s">
        <v>164</v>
      </c>
      <c r="SKW54" s="329" t="s">
        <v>164</v>
      </c>
      <c r="SKX54" s="329" t="s">
        <v>164</v>
      </c>
      <c r="SKY54" s="329" t="s">
        <v>164</v>
      </c>
      <c r="SKZ54" s="329" t="s">
        <v>164</v>
      </c>
      <c r="SLA54" s="329" t="s">
        <v>164</v>
      </c>
      <c r="SLB54" s="329" t="s">
        <v>164</v>
      </c>
      <c r="SLC54" s="329" t="s">
        <v>164</v>
      </c>
      <c r="SLD54" s="329" t="s">
        <v>164</v>
      </c>
      <c r="SLE54" s="329" t="s">
        <v>164</v>
      </c>
      <c r="SLF54" s="329" t="s">
        <v>164</v>
      </c>
      <c r="SLG54" s="329" t="s">
        <v>164</v>
      </c>
      <c r="SLH54" s="329" t="s">
        <v>164</v>
      </c>
      <c r="SLI54" s="329" t="s">
        <v>164</v>
      </c>
      <c r="SLJ54" s="329" t="s">
        <v>164</v>
      </c>
      <c r="SLK54" s="329" t="s">
        <v>164</v>
      </c>
      <c r="SLL54" s="329" t="s">
        <v>164</v>
      </c>
      <c r="SLM54" s="329" t="s">
        <v>164</v>
      </c>
      <c r="SLN54" s="329" t="s">
        <v>164</v>
      </c>
      <c r="SLO54" s="329" t="s">
        <v>164</v>
      </c>
      <c r="SLP54" s="329" t="s">
        <v>164</v>
      </c>
      <c r="SLQ54" s="329" t="s">
        <v>164</v>
      </c>
      <c r="SLR54" s="329" t="s">
        <v>164</v>
      </c>
      <c r="SLS54" s="329" t="s">
        <v>164</v>
      </c>
      <c r="SLT54" s="329" t="s">
        <v>164</v>
      </c>
      <c r="SLU54" s="329" t="s">
        <v>164</v>
      </c>
      <c r="SLV54" s="329" t="s">
        <v>164</v>
      </c>
      <c r="SLW54" s="329" t="s">
        <v>164</v>
      </c>
      <c r="SLX54" s="329" t="s">
        <v>164</v>
      </c>
      <c r="SLY54" s="329" t="s">
        <v>164</v>
      </c>
      <c r="SLZ54" s="329" t="s">
        <v>164</v>
      </c>
      <c r="SMA54" s="329" t="s">
        <v>164</v>
      </c>
      <c r="SMB54" s="329" t="s">
        <v>164</v>
      </c>
      <c r="SMC54" s="329" t="s">
        <v>164</v>
      </c>
      <c r="SMD54" s="329" t="s">
        <v>164</v>
      </c>
      <c r="SME54" s="329" t="s">
        <v>164</v>
      </c>
      <c r="SMF54" s="329" t="s">
        <v>164</v>
      </c>
      <c r="SMG54" s="329" t="s">
        <v>164</v>
      </c>
      <c r="SMH54" s="329" t="s">
        <v>164</v>
      </c>
      <c r="SMI54" s="329" t="s">
        <v>164</v>
      </c>
      <c r="SMJ54" s="329" t="s">
        <v>164</v>
      </c>
      <c r="SMK54" s="329" t="s">
        <v>164</v>
      </c>
      <c r="SML54" s="329" t="s">
        <v>164</v>
      </c>
      <c r="SMM54" s="329" t="s">
        <v>164</v>
      </c>
      <c r="SMN54" s="329" t="s">
        <v>164</v>
      </c>
      <c r="SMO54" s="329" t="s">
        <v>164</v>
      </c>
      <c r="SMP54" s="329" t="s">
        <v>164</v>
      </c>
      <c r="SMQ54" s="329" t="s">
        <v>164</v>
      </c>
      <c r="SMR54" s="329" t="s">
        <v>164</v>
      </c>
      <c r="SMS54" s="329" t="s">
        <v>164</v>
      </c>
      <c r="SMT54" s="329" t="s">
        <v>164</v>
      </c>
      <c r="SMU54" s="329" t="s">
        <v>164</v>
      </c>
      <c r="SMV54" s="329" t="s">
        <v>164</v>
      </c>
      <c r="SMW54" s="329" t="s">
        <v>164</v>
      </c>
      <c r="SMX54" s="329" t="s">
        <v>164</v>
      </c>
      <c r="SMY54" s="329" t="s">
        <v>164</v>
      </c>
      <c r="SMZ54" s="329" t="s">
        <v>164</v>
      </c>
      <c r="SNA54" s="329" t="s">
        <v>164</v>
      </c>
      <c r="SNB54" s="329" t="s">
        <v>164</v>
      </c>
      <c r="SNC54" s="329" t="s">
        <v>164</v>
      </c>
      <c r="SND54" s="329" t="s">
        <v>164</v>
      </c>
      <c r="SNE54" s="329" t="s">
        <v>164</v>
      </c>
      <c r="SNF54" s="329" t="s">
        <v>164</v>
      </c>
      <c r="SNG54" s="329" t="s">
        <v>164</v>
      </c>
      <c r="SNH54" s="329" t="s">
        <v>164</v>
      </c>
      <c r="SNI54" s="329" t="s">
        <v>164</v>
      </c>
      <c r="SNJ54" s="329" t="s">
        <v>164</v>
      </c>
      <c r="SNK54" s="329" t="s">
        <v>164</v>
      </c>
      <c r="SNL54" s="329" t="s">
        <v>164</v>
      </c>
      <c r="SNM54" s="329" t="s">
        <v>164</v>
      </c>
      <c r="SNN54" s="329" t="s">
        <v>164</v>
      </c>
      <c r="SNO54" s="329" t="s">
        <v>164</v>
      </c>
      <c r="SNP54" s="329" t="s">
        <v>164</v>
      </c>
      <c r="SNQ54" s="329" t="s">
        <v>164</v>
      </c>
      <c r="SNR54" s="329" t="s">
        <v>164</v>
      </c>
      <c r="SNS54" s="329" t="s">
        <v>164</v>
      </c>
      <c r="SNT54" s="329" t="s">
        <v>164</v>
      </c>
      <c r="SNU54" s="329" t="s">
        <v>164</v>
      </c>
      <c r="SNV54" s="329" t="s">
        <v>164</v>
      </c>
      <c r="SNW54" s="329" t="s">
        <v>164</v>
      </c>
      <c r="SNX54" s="329" t="s">
        <v>164</v>
      </c>
      <c r="SNY54" s="329" t="s">
        <v>164</v>
      </c>
      <c r="SNZ54" s="329" t="s">
        <v>164</v>
      </c>
      <c r="SOA54" s="329" t="s">
        <v>164</v>
      </c>
      <c r="SOB54" s="329" t="s">
        <v>164</v>
      </c>
      <c r="SOC54" s="329" t="s">
        <v>164</v>
      </c>
      <c r="SOD54" s="329" t="s">
        <v>164</v>
      </c>
      <c r="SOE54" s="329" t="s">
        <v>164</v>
      </c>
      <c r="SOF54" s="329" t="s">
        <v>164</v>
      </c>
      <c r="SOG54" s="329" t="s">
        <v>164</v>
      </c>
      <c r="SOH54" s="329" t="s">
        <v>164</v>
      </c>
      <c r="SOI54" s="329" t="s">
        <v>164</v>
      </c>
      <c r="SOJ54" s="329" t="s">
        <v>164</v>
      </c>
      <c r="SOK54" s="329" t="s">
        <v>164</v>
      </c>
      <c r="SOL54" s="329" t="s">
        <v>164</v>
      </c>
      <c r="SOM54" s="329" t="s">
        <v>164</v>
      </c>
      <c r="SON54" s="329" t="s">
        <v>164</v>
      </c>
      <c r="SOO54" s="329" t="s">
        <v>164</v>
      </c>
      <c r="SOP54" s="329" t="s">
        <v>164</v>
      </c>
      <c r="SOQ54" s="329" t="s">
        <v>164</v>
      </c>
      <c r="SOR54" s="329" t="s">
        <v>164</v>
      </c>
      <c r="SOS54" s="329" t="s">
        <v>164</v>
      </c>
      <c r="SOT54" s="329" t="s">
        <v>164</v>
      </c>
      <c r="SOU54" s="329" t="s">
        <v>164</v>
      </c>
      <c r="SOV54" s="329" t="s">
        <v>164</v>
      </c>
      <c r="SOW54" s="329" t="s">
        <v>164</v>
      </c>
      <c r="SOX54" s="329" t="s">
        <v>164</v>
      </c>
      <c r="SOY54" s="329" t="s">
        <v>164</v>
      </c>
      <c r="SOZ54" s="329" t="s">
        <v>164</v>
      </c>
      <c r="SPA54" s="329" t="s">
        <v>164</v>
      </c>
      <c r="SPB54" s="329" t="s">
        <v>164</v>
      </c>
      <c r="SPC54" s="329" t="s">
        <v>164</v>
      </c>
      <c r="SPD54" s="329" t="s">
        <v>164</v>
      </c>
      <c r="SPE54" s="329" t="s">
        <v>164</v>
      </c>
      <c r="SPF54" s="329" t="s">
        <v>164</v>
      </c>
      <c r="SPG54" s="329" t="s">
        <v>164</v>
      </c>
      <c r="SPH54" s="329" t="s">
        <v>164</v>
      </c>
      <c r="SPI54" s="329" t="s">
        <v>164</v>
      </c>
      <c r="SPJ54" s="329" t="s">
        <v>164</v>
      </c>
      <c r="SPK54" s="329" t="s">
        <v>164</v>
      </c>
      <c r="SPL54" s="329" t="s">
        <v>164</v>
      </c>
      <c r="SPM54" s="329" t="s">
        <v>164</v>
      </c>
      <c r="SPN54" s="329" t="s">
        <v>164</v>
      </c>
      <c r="SPO54" s="329" t="s">
        <v>164</v>
      </c>
      <c r="SPP54" s="329" t="s">
        <v>164</v>
      </c>
      <c r="SPQ54" s="329" t="s">
        <v>164</v>
      </c>
      <c r="SPR54" s="329" t="s">
        <v>164</v>
      </c>
      <c r="SPS54" s="329" t="s">
        <v>164</v>
      </c>
      <c r="SPT54" s="329" t="s">
        <v>164</v>
      </c>
      <c r="SPU54" s="329" t="s">
        <v>164</v>
      </c>
      <c r="SPV54" s="329" t="s">
        <v>164</v>
      </c>
      <c r="SPW54" s="329" t="s">
        <v>164</v>
      </c>
      <c r="SPX54" s="329" t="s">
        <v>164</v>
      </c>
      <c r="SPY54" s="329" t="s">
        <v>164</v>
      </c>
      <c r="SPZ54" s="329" t="s">
        <v>164</v>
      </c>
      <c r="SQA54" s="329" t="s">
        <v>164</v>
      </c>
      <c r="SQB54" s="329" t="s">
        <v>164</v>
      </c>
      <c r="SQC54" s="329" t="s">
        <v>164</v>
      </c>
      <c r="SQD54" s="329" t="s">
        <v>164</v>
      </c>
      <c r="SQE54" s="329" t="s">
        <v>164</v>
      </c>
      <c r="SQF54" s="329" t="s">
        <v>164</v>
      </c>
      <c r="SQG54" s="329" t="s">
        <v>164</v>
      </c>
      <c r="SQH54" s="329" t="s">
        <v>164</v>
      </c>
      <c r="SQI54" s="329" t="s">
        <v>164</v>
      </c>
      <c r="SQJ54" s="329" t="s">
        <v>164</v>
      </c>
      <c r="SQK54" s="329" t="s">
        <v>164</v>
      </c>
      <c r="SQL54" s="329" t="s">
        <v>164</v>
      </c>
      <c r="SQM54" s="329" t="s">
        <v>164</v>
      </c>
      <c r="SQN54" s="329" t="s">
        <v>164</v>
      </c>
      <c r="SQO54" s="329" t="s">
        <v>164</v>
      </c>
      <c r="SQP54" s="329" t="s">
        <v>164</v>
      </c>
      <c r="SQQ54" s="329" t="s">
        <v>164</v>
      </c>
      <c r="SQR54" s="329" t="s">
        <v>164</v>
      </c>
      <c r="SQS54" s="329" t="s">
        <v>164</v>
      </c>
      <c r="SQT54" s="329" t="s">
        <v>164</v>
      </c>
      <c r="SQU54" s="329" t="s">
        <v>164</v>
      </c>
      <c r="SQV54" s="329" t="s">
        <v>164</v>
      </c>
      <c r="SQW54" s="329" t="s">
        <v>164</v>
      </c>
      <c r="SQX54" s="329" t="s">
        <v>164</v>
      </c>
      <c r="SQY54" s="329" t="s">
        <v>164</v>
      </c>
      <c r="SQZ54" s="329" t="s">
        <v>164</v>
      </c>
      <c r="SRA54" s="329" t="s">
        <v>164</v>
      </c>
      <c r="SRB54" s="329" t="s">
        <v>164</v>
      </c>
      <c r="SRC54" s="329" t="s">
        <v>164</v>
      </c>
      <c r="SRD54" s="329" t="s">
        <v>164</v>
      </c>
      <c r="SRE54" s="329" t="s">
        <v>164</v>
      </c>
      <c r="SRF54" s="329" t="s">
        <v>164</v>
      </c>
      <c r="SRG54" s="329" t="s">
        <v>164</v>
      </c>
      <c r="SRH54" s="329" t="s">
        <v>164</v>
      </c>
      <c r="SRI54" s="329" t="s">
        <v>164</v>
      </c>
      <c r="SRJ54" s="329" t="s">
        <v>164</v>
      </c>
      <c r="SRK54" s="329" t="s">
        <v>164</v>
      </c>
      <c r="SRL54" s="329" t="s">
        <v>164</v>
      </c>
      <c r="SRM54" s="329" t="s">
        <v>164</v>
      </c>
      <c r="SRN54" s="329" t="s">
        <v>164</v>
      </c>
      <c r="SRO54" s="329" t="s">
        <v>164</v>
      </c>
      <c r="SRP54" s="329" t="s">
        <v>164</v>
      </c>
      <c r="SRQ54" s="329" t="s">
        <v>164</v>
      </c>
      <c r="SRR54" s="329" t="s">
        <v>164</v>
      </c>
      <c r="SRS54" s="329" t="s">
        <v>164</v>
      </c>
      <c r="SRT54" s="329" t="s">
        <v>164</v>
      </c>
      <c r="SRU54" s="329" t="s">
        <v>164</v>
      </c>
      <c r="SRV54" s="329" t="s">
        <v>164</v>
      </c>
      <c r="SRW54" s="329" t="s">
        <v>164</v>
      </c>
      <c r="SRX54" s="329" t="s">
        <v>164</v>
      </c>
      <c r="SRY54" s="329" t="s">
        <v>164</v>
      </c>
      <c r="SRZ54" s="329" t="s">
        <v>164</v>
      </c>
      <c r="SSA54" s="329" t="s">
        <v>164</v>
      </c>
      <c r="SSB54" s="329" t="s">
        <v>164</v>
      </c>
      <c r="SSC54" s="329" t="s">
        <v>164</v>
      </c>
      <c r="SSD54" s="329" t="s">
        <v>164</v>
      </c>
      <c r="SSE54" s="329" t="s">
        <v>164</v>
      </c>
      <c r="SSF54" s="329" t="s">
        <v>164</v>
      </c>
      <c r="SSG54" s="329" t="s">
        <v>164</v>
      </c>
      <c r="SSH54" s="329" t="s">
        <v>164</v>
      </c>
      <c r="SSI54" s="329" t="s">
        <v>164</v>
      </c>
      <c r="SSJ54" s="329" t="s">
        <v>164</v>
      </c>
      <c r="SSK54" s="329" t="s">
        <v>164</v>
      </c>
      <c r="SSL54" s="329" t="s">
        <v>164</v>
      </c>
      <c r="SSM54" s="329" t="s">
        <v>164</v>
      </c>
      <c r="SSN54" s="329" t="s">
        <v>164</v>
      </c>
      <c r="SSO54" s="329" t="s">
        <v>164</v>
      </c>
      <c r="SSP54" s="329" t="s">
        <v>164</v>
      </c>
      <c r="SSQ54" s="329" t="s">
        <v>164</v>
      </c>
      <c r="SSR54" s="329" t="s">
        <v>164</v>
      </c>
      <c r="SSS54" s="329" t="s">
        <v>164</v>
      </c>
      <c r="SST54" s="329" t="s">
        <v>164</v>
      </c>
      <c r="SSU54" s="329" t="s">
        <v>164</v>
      </c>
      <c r="SSV54" s="329" t="s">
        <v>164</v>
      </c>
      <c r="SSW54" s="329" t="s">
        <v>164</v>
      </c>
      <c r="SSX54" s="329" t="s">
        <v>164</v>
      </c>
      <c r="SSY54" s="329" t="s">
        <v>164</v>
      </c>
      <c r="SSZ54" s="329" t="s">
        <v>164</v>
      </c>
      <c r="STA54" s="329" t="s">
        <v>164</v>
      </c>
      <c r="STB54" s="329" t="s">
        <v>164</v>
      </c>
      <c r="STC54" s="329" t="s">
        <v>164</v>
      </c>
      <c r="STD54" s="329" t="s">
        <v>164</v>
      </c>
      <c r="STE54" s="329" t="s">
        <v>164</v>
      </c>
      <c r="STF54" s="329" t="s">
        <v>164</v>
      </c>
      <c r="STG54" s="329" t="s">
        <v>164</v>
      </c>
      <c r="STH54" s="329" t="s">
        <v>164</v>
      </c>
      <c r="STI54" s="329" t="s">
        <v>164</v>
      </c>
      <c r="STJ54" s="329" t="s">
        <v>164</v>
      </c>
      <c r="STK54" s="329" t="s">
        <v>164</v>
      </c>
      <c r="STL54" s="329" t="s">
        <v>164</v>
      </c>
      <c r="STM54" s="329" t="s">
        <v>164</v>
      </c>
      <c r="STN54" s="329" t="s">
        <v>164</v>
      </c>
      <c r="STO54" s="329" t="s">
        <v>164</v>
      </c>
      <c r="STP54" s="329" t="s">
        <v>164</v>
      </c>
      <c r="STQ54" s="329" t="s">
        <v>164</v>
      </c>
      <c r="STR54" s="329" t="s">
        <v>164</v>
      </c>
      <c r="STS54" s="329" t="s">
        <v>164</v>
      </c>
      <c r="STT54" s="329" t="s">
        <v>164</v>
      </c>
      <c r="STU54" s="329" t="s">
        <v>164</v>
      </c>
      <c r="STV54" s="329" t="s">
        <v>164</v>
      </c>
      <c r="STW54" s="329" t="s">
        <v>164</v>
      </c>
      <c r="STX54" s="329" t="s">
        <v>164</v>
      </c>
      <c r="STY54" s="329" t="s">
        <v>164</v>
      </c>
      <c r="STZ54" s="329" t="s">
        <v>164</v>
      </c>
      <c r="SUA54" s="329" t="s">
        <v>164</v>
      </c>
      <c r="SUB54" s="329" t="s">
        <v>164</v>
      </c>
      <c r="SUC54" s="329" t="s">
        <v>164</v>
      </c>
      <c r="SUD54" s="329" t="s">
        <v>164</v>
      </c>
      <c r="SUE54" s="329" t="s">
        <v>164</v>
      </c>
      <c r="SUF54" s="329" t="s">
        <v>164</v>
      </c>
      <c r="SUG54" s="329" t="s">
        <v>164</v>
      </c>
      <c r="SUH54" s="329" t="s">
        <v>164</v>
      </c>
      <c r="SUI54" s="329" t="s">
        <v>164</v>
      </c>
      <c r="SUJ54" s="329" t="s">
        <v>164</v>
      </c>
      <c r="SUK54" s="329" t="s">
        <v>164</v>
      </c>
      <c r="SUL54" s="329" t="s">
        <v>164</v>
      </c>
      <c r="SUM54" s="329" t="s">
        <v>164</v>
      </c>
      <c r="SUN54" s="329" t="s">
        <v>164</v>
      </c>
      <c r="SUO54" s="329" t="s">
        <v>164</v>
      </c>
      <c r="SUP54" s="329" t="s">
        <v>164</v>
      </c>
      <c r="SUQ54" s="329" t="s">
        <v>164</v>
      </c>
      <c r="SUR54" s="329" t="s">
        <v>164</v>
      </c>
      <c r="SUS54" s="329" t="s">
        <v>164</v>
      </c>
      <c r="SUT54" s="329" t="s">
        <v>164</v>
      </c>
      <c r="SUU54" s="329" t="s">
        <v>164</v>
      </c>
      <c r="SUV54" s="329" t="s">
        <v>164</v>
      </c>
      <c r="SUW54" s="329" t="s">
        <v>164</v>
      </c>
      <c r="SUX54" s="329" t="s">
        <v>164</v>
      </c>
      <c r="SUY54" s="329" t="s">
        <v>164</v>
      </c>
      <c r="SUZ54" s="329" t="s">
        <v>164</v>
      </c>
      <c r="SVA54" s="329" t="s">
        <v>164</v>
      </c>
      <c r="SVB54" s="329" t="s">
        <v>164</v>
      </c>
      <c r="SVC54" s="329" t="s">
        <v>164</v>
      </c>
      <c r="SVD54" s="329" t="s">
        <v>164</v>
      </c>
      <c r="SVE54" s="329" t="s">
        <v>164</v>
      </c>
      <c r="SVF54" s="329" t="s">
        <v>164</v>
      </c>
      <c r="SVG54" s="329" t="s">
        <v>164</v>
      </c>
      <c r="SVH54" s="329" t="s">
        <v>164</v>
      </c>
      <c r="SVI54" s="329" t="s">
        <v>164</v>
      </c>
      <c r="SVJ54" s="329" t="s">
        <v>164</v>
      </c>
      <c r="SVK54" s="329" t="s">
        <v>164</v>
      </c>
      <c r="SVL54" s="329" t="s">
        <v>164</v>
      </c>
      <c r="SVM54" s="329" t="s">
        <v>164</v>
      </c>
      <c r="SVN54" s="329" t="s">
        <v>164</v>
      </c>
      <c r="SVO54" s="329" t="s">
        <v>164</v>
      </c>
      <c r="SVP54" s="329" t="s">
        <v>164</v>
      </c>
      <c r="SVQ54" s="329" t="s">
        <v>164</v>
      </c>
      <c r="SVR54" s="329" t="s">
        <v>164</v>
      </c>
      <c r="SVS54" s="329" t="s">
        <v>164</v>
      </c>
      <c r="SVT54" s="329" t="s">
        <v>164</v>
      </c>
      <c r="SVU54" s="329" t="s">
        <v>164</v>
      </c>
      <c r="SVV54" s="329" t="s">
        <v>164</v>
      </c>
      <c r="SVW54" s="329" t="s">
        <v>164</v>
      </c>
      <c r="SVX54" s="329" t="s">
        <v>164</v>
      </c>
      <c r="SVY54" s="329" t="s">
        <v>164</v>
      </c>
      <c r="SVZ54" s="329" t="s">
        <v>164</v>
      </c>
      <c r="SWA54" s="329" t="s">
        <v>164</v>
      </c>
      <c r="SWB54" s="329" t="s">
        <v>164</v>
      </c>
      <c r="SWC54" s="329" t="s">
        <v>164</v>
      </c>
      <c r="SWD54" s="329" t="s">
        <v>164</v>
      </c>
      <c r="SWE54" s="329" t="s">
        <v>164</v>
      </c>
      <c r="SWF54" s="329" t="s">
        <v>164</v>
      </c>
      <c r="SWG54" s="329" t="s">
        <v>164</v>
      </c>
      <c r="SWH54" s="329" t="s">
        <v>164</v>
      </c>
      <c r="SWI54" s="329" t="s">
        <v>164</v>
      </c>
      <c r="SWJ54" s="329" t="s">
        <v>164</v>
      </c>
      <c r="SWK54" s="329" t="s">
        <v>164</v>
      </c>
      <c r="SWL54" s="329" t="s">
        <v>164</v>
      </c>
      <c r="SWM54" s="329" t="s">
        <v>164</v>
      </c>
      <c r="SWN54" s="329" t="s">
        <v>164</v>
      </c>
      <c r="SWO54" s="329" t="s">
        <v>164</v>
      </c>
      <c r="SWP54" s="329" t="s">
        <v>164</v>
      </c>
      <c r="SWQ54" s="329" t="s">
        <v>164</v>
      </c>
      <c r="SWR54" s="329" t="s">
        <v>164</v>
      </c>
      <c r="SWS54" s="329" t="s">
        <v>164</v>
      </c>
      <c r="SWT54" s="329" t="s">
        <v>164</v>
      </c>
      <c r="SWU54" s="329" t="s">
        <v>164</v>
      </c>
      <c r="SWV54" s="329" t="s">
        <v>164</v>
      </c>
      <c r="SWW54" s="329" t="s">
        <v>164</v>
      </c>
      <c r="SWX54" s="329" t="s">
        <v>164</v>
      </c>
      <c r="SWY54" s="329" t="s">
        <v>164</v>
      </c>
      <c r="SWZ54" s="329" t="s">
        <v>164</v>
      </c>
      <c r="SXA54" s="329" t="s">
        <v>164</v>
      </c>
      <c r="SXB54" s="329" t="s">
        <v>164</v>
      </c>
      <c r="SXC54" s="329" t="s">
        <v>164</v>
      </c>
      <c r="SXD54" s="329" t="s">
        <v>164</v>
      </c>
      <c r="SXE54" s="329" t="s">
        <v>164</v>
      </c>
      <c r="SXF54" s="329" t="s">
        <v>164</v>
      </c>
      <c r="SXG54" s="329" t="s">
        <v>164</v>
      </c>
      <c r="SXH54" s="329" t="s">
        <v>164</v>
      </c>
      <c r="SXI54" s="329" t="s">
        <v>164</v>
      </c>
      <c r="SXJ54" s="329" t="s">
        <v>164</v>
      </c>
      <c r="SXK54" s="329" t="s">
        <v>164</v>
      </c>
      <c r="SXL54" s="329" t="s">
        <v>164</v>
      </c>
      <c r="SXM54" s="329" t="s">
        <v>164</v>
      </c>
      <c r="SXN54" s="329" t="s">
        <v>164</v>
      </c>
      <c r="SXO54" s="329" t="s">
        <v>164</v>
      </c>
      <c r="SXP54" s="329" t="s">
        <v>164</v>
      </c>
      <c r="SXQ54" s="329" t="s">
        <v>164</v>
      </c>
      <c r="SXR54" s="329" t="s">
        <v>164</v>
      </c>
      <c r="SXS54" s="329" t="s">
        <v>164</v>
      </c>
      <c r="SXT54" s="329" t="s">
        <v>164</v>
      </c>
      <c r="SXU54" s="329" t="s">
        <v>164</v>
      </c>
      <c r="SXV54" s="329" t="s">
        <v>164</v>
      </c>
      <c r="SXW54" s="329" t="s">
        <v>164</v>
      </c>
      <c r="SXX54" s="329" t="s">
        <v>164</v>
      </c>
      <c r="SXY54" s="329" t="s">
        <v>164</v>
      </c>
      <c r="SXZ54" s="329" t="s">
        <v>164</v>
      </c>
      <c r="SYA54" s="329" t="s">
        <v>164</v>
      </c>
      <c r="SYB54" s="329" t="s">
        <v>164</v>
      </c>
      <c r="SYC54" s="329" t="s">
        <v>164</v>
      </c>
      <c r="SYD54" s="329" t="s">
        <v>164</v>
      </c>
      <c r="SYE54" s="329" t="s">
        <v>164</v>
      </c>
      <c r="SYF54" s="329" t="s">
        <v>164</v>
      </c>
      <c r="SYG54" s="329" t="s">
        <v>164</v>
      </c>
      <c r="SYH54" s="329" t="s">
        <v>164</v>
      </c>
      <c r="SYI54" s="329" t="s">
        <v>164</v>
      </c>
      <c r="SYJ54" s="329" t="s">
        <v>164</v>
      </c>
      <c r="SYK54" s="329" t="s">
        <v>164</v>
      </c>
      <c r="SYL54" s="329" t="s">
        <v>164</v>
      </c>
      <c r="SYM54" s="329" t="s">
        <v>164</v>
      </c>
      <c r="SYN54" s="329" t="s">
        <v>164</v>
      </c>
      <c r="SYO54" s="329" t="s">
        <v>164</v>
      </c>
      <c r="SYP54" s="329" t="s">
        <v>164</v>
      </c>
      <c r="SYQ54" s="329" t="s">
        <v>164</v>
      </c>
      <c r="SYR54" s="329" t="s">
        <v>164</v>
      </c>
      <c r="SYS54" s="329" t="s">
        <v>164</v>
      </c>
      <c r="SYT54" s="329" t="s">
        <v>164</v>
      </c>
      <c r="SYU54" s="329" t="s">
        <v>164</v>
      </c>
      <c r="SYV54" s="329" t="s">
        <v>164</v>
      </c>
      <c r="SYW54" s="329" t="s">
        <v>164</v>
      </c>
      <c r="SYX54" s="329" t="s">
        <v>164</v>
      </c>
      <c r="SYY54" s="329" t="s">
        <v>164</v>
      </c>
      <c r="SYZ54" s="329" t="s">
        <v>164</v>
      </c>
      <c r="SZA54" s="329" t="s">
        <v>164</v>
      </c>
      <c r="SZB54" s="329" t="s">
        <v>164</v>
      </c>
      <c r="SZC54" s="329" t="s">
        <v>164</v>
      </c>
      <c r="SZD54" s="329" t="s">
        <v>164</v>
      </c>
      <c r="SZE54" s="329" t="s">
        <v>164</v>
      </c>
      <c r="SZF54" s="329" t="s">
        <v>164</v>
      </c>
      <c r="SZG54" s="329" t="s">
        <v>164</v>
      </c>
      <c r="SZH54" s="329" t="s">
        <v>164</v>
      </c>
      <c r="SZI54" s="329" t="s">
        <v>164</v>
      </c>
      <c r="SZJ54" s="329" t="s">
        <v>164</v>
      </c>
      <c r="SZK54" s="329" t="s">
        <v>164</v>
      </c>
      <c r="SZL54" s="329" t="s">
        <v>164</v>
      </c>
      <c r="SZM54" s="329" t="s">
        <v>164</v>
      </c>
      <c r="SZN54" s="329" t="s">
        <v>164</v>
      </c>
      <c r="SZO54" s="329" t="s">
        <v>164</v>
      </c>
      <c r="SZP54" s="329" t="s">
        <v>164</v>
      </c>
      <c r="SZQ54" s="329" t="s">
        <v>164</v>
      </c>
      <c r="SZR54" s="329" t="s">
        <v>164</v>
      </c>
      <c r="SZS54" s="329" t="s">
        <v>164</v>
      </c>
      <c r="SZT54" s="329" t="s">
        <v>164</v>
      </c>
      <c r="SZU54" s="329" t="s">
        <v>164</v>
      </c>
      <c r="SZV54" s="329" t="s">
        <v>164</v>
      </c>
      <c r="SZW54" s="329" t="s">
        <v>164</v>
      </c>
      <c r="SZX54" s="329" t="s">
        <v>164</v>
      </c>
      <c r="SZY54" s="329" t="s">
        <v>164</v>
      </c>
      <c r="SZZ54" s="329" t="s">
        <v>164</v>
      </c>
      <c r="TAA54" s="329" t="s">
        <v>164</v>
      </c>
      <c r="TAB54" s="329" t="s">
        <v>164</v>
      </c>
      <c r="TAC54" s="329" t="s">
        <v>164</v>
      </c>
      <c r="TAD54" s="329" t="s">
        <v>164</v>
      </c>
      <c r="TAE54" s="329" t="s">
        <v>164</v>
      </c>
      <c r="TAF54" s="329" t="s">
        <v>164</v>
      </c>
      <c r="TAG54" s="329" t="s">
        <v>164</v>
      </c>
      <c r="TAH54" s="329" t="s">
        <v>164</v>
      </c>
      <c r="TAI54" s="329" t="s">
        <v>164</v>
      </c>
      <c r="TAJ54" s="329" t="s">
        <v>164</v>
      </c>
      <c r="TAK54" s="329" t="s">
        <v>164</v>
      </c>
      <c r="TAL54" s="329" t="s">
        <v>164</v>
      </c>
      <c r="TAM54" s="329" t="s">
        <v>164</v>
      </c>
      <c r="TAN54" s="329" t="s">
        <v>164</v>
      </c>
      <c r="TAO54" s="329" t="s">
        <v>164</v>
      </c>
      <c r="TAP54" s="329" t="s">
        <v>164</v>
      </c>
      <c r="TAQ54" s="329" t="s">
        <v>164</v>
      </c>
      <c r="TAR54" s="329" t="s">
        <v>164</v>
      </c>
      <c r="TAS54" s="329" t="s">
        <v>164</v>
      </c>
      <c r="TAT54" s="329" t="s">
        <v>164</v>
      </c>
      <c r="TAU54" s="329" t="s">
        <v>164</v>
      </c>
      <c r="TAV54" s="329" t="s">
        <v>164</v>
      </c>
      <c r="TAW54" s="329" t="s">
        <v>164</v>
      </c>
      <c r="TAX54" s="329" t="s">
        <v>164</v>
      </c>
      <c r="TAY54" s="329" t="s">
        <v>164</v>
      </c>
      <c r="TAZ54" s="329" t="s">
        <v>164</v>
      </c>
      <c r="TBA54" s="329" t="s">
        <v>164</v>
      </c>
      <c r="TBB54" s="329" t="s">
        <v>164</v>
      </c>
      <c r="TBC54" s="329" t="s">
        <v>164</v>
      </c>
      <c r="TBD54" s="329" t="s">
        <v>164</v>
      </c>
      <c r="TBE54" s="329" t="s">
        <v>164</v>
      </c>
      <c r="TBF54" s="329" t="s">
        <v>164</v>
      </c>
      <c r="TBG54" s="329" t="s">
        <v>164</v>
      </c>
      <c r="TBH54" s="329" t="s">
        <v>164</v>
      </c>
      <c r="TBI54" s="329" t="s">
        <v>164</v>
      </c>
      <c r="TBJ54" s="329" t="s">
        <v>164</v>
      </c>
      <c r="TBK54" s="329" t="s">
        <v>164</v>
      </c>
      <c r="TBL54" s="329" t="s">
        <v>164</v>
      </c>
      <c r="TBM54" s="329" t="s">
        <v>164</v>
      </c>
      <c r="TBN54" s="329" t="s">
        <v>164</v>
      </c>
      <c r="TBO54" s="329" t="s">
        <v>164</v>
      </c>
      <c r="TBP54" s="329" t="s">
        <v>164</v>
      </c>
      <c r="TBQ54" s="329" t="s">
        <v>164</v>
      </c>
      <c r="TBR54" s="329" t="s">
        <v>164</v>
      </c>
      <c r="TBS54" s="329" t="s">
        <v>164</v>
      </c>
      <c r="TBT54" s="329" t="s">
        <v>164</v>
      </c>
      <c r="TBU54" s="329" t="s">
        <v>164</v>
      </c>
      <c r="TBV54" s="329" t="s">
        <v>164</v>
      </c>
      <c r="TBW54" s="329" t="s">
        <v>164</v>
      </c>
      <c r="TBX54" s="329" t="s">
        <v>164</v>
      </c>
      <c r="TBY54" s="329" t="s">
        <v>164</v>
      </c>
      <c r="TBZ54" s="329" t="s">
        <v>164</v>
      </c>
      <c r="TCA54" s="329" t="s">
        <v>164</v>
      </c>
      <c r="TCB54" s="329" t="s">
        <v>164</v>
      </c>
      <c r="TCC54" s="329" t="s">
        <v>164</v>
      </c>
      <c r="TCD54" s="329" t="s">
        <v>164</v>
      </c>
      <c r="TCE54" s="329" t="s">
        <v>164</v>
      </c>
      <c r="TCF54" s="329" t="s">
        <v>164</v>
      </c>
      <c r="TCG54" s="329" t="s">
        <v>164</v>
      </c>
      <c r="TCH54" s="329" t="s">
        <v>164</v>
      </c>
      <c r="TCI54" s="329" t="s">
        <v>164</v>
      </c>
      <c r="TCJ54" s="329" t="s">
        <v>164</v>
      </c>
      <c r="TCK54" s="329" t="s">
        <v>164</v>
      </c>
      <c r="TCL54" s="329" t="s">
        <v>164</v>
      </c>
      <c r="TCM54" s="329" t="s">
        <v>164</v>
      </c>
      <c r="TCN54" s="329" t="s">
        <v>164</v>
      </c>
      <c r="TCO54" s="329" t="s">
        <v>164</v>
      </c>
      <c r="TCP54" s="329" t="s">
        <v>164</v>
      </c>
      <c r="TCQ54" s="329" t="s">
        <v>164</v>
      </c>
      <c r="TCR54" s="329" t="s">
        <v>164</v>
      </c>
      <c r="TCS54" s="329" t="s">
        <v>164</v>
      </c>
      <c r="TCT54" s="329" t="s">
        <v>164</v>
      </c>
      <c r="TCU54" s="329" t="s">
        <v>164</v>
      </c>
      <c r="TCV54" s="329" t="s">
        <v>164</v>
      </c>
      <c r="TCW54" s="329" t="s">
        <v>164</v>
      </c>
      <c r="TCX54" s="329" t="s">
        <v>164</v>
      </c>
      <c r="TCY54" s="329" t="s">
        <v>164</v>
      </c>
      <c r="TCZ54" s="329" t="s">
        <v>164</v>
      </c>
      <c r="TDA54" s="329" t="s">
        <v>164</v>
      </c>
      <c r="TDB54" s="329" t="s">
        <v>164</v>
      </c>
      <c r="TDC54" s="329" t="s">
        <v>164</v>
      </c>
      <c r="TDD54" s="329" t="s">
        <v>164</v>
      </c>
      <c r="TDE54" s="329" t="s">
        <v>164</v>
      </c>
      <c r="TDF54" s="329" t="s">
        <v>164</v>
      </c>
      <c r="TDG54" s="329" t="s">
        <v>164</v>
      </c>
      <c r="TDH54" s="329" t="s">
        <v>164</v>
      </c>
      <c r="TDI54" s="329" t="s">
        <v>164</v>
      </c>
      <c r="TDJ54" s="329" t="s">
        <v>164</v>
      </c>
      <c r="TDK54" s="329" t="s">
        <v>164</v>
      </c>
      <c r="TDL54" s="329" t="s">
        <v>164</v>
      </c>
      <c r="TDM54" s="329" t="s">
        <v>164</v>
      </c>
      <c r="TDN54" s="329" t="s">
        <v>164</v>
      </c>
      <c r="TDO54" s="329" t="s">
        <v>164</v>
      </c>
      <c r="TDP54" s="329" t="s">
        <v>164</v>
      </c>
      <c r="TDQ54" s="329" t="s">
        <v>164</v>
      </c>
      <c r="TDR54" s="329" t="s">
        <v>164</v>
      </c>
      <c r="TDS54" s="329" t="s">
        <v>164</v>
      </c>
      <c r="TDT54" s="329" t="s">
        <v>164</v>
      </c>
      <c r="TDU54" s="329" t="s">
        <v>164</v>
      </c>
      <c r="TDV54" s="329" t="s">
        <v>164</v>
      </c>
      <c r="TDW54" s="329" t="s">
        <v>164</v>
      </c>
      <c r="TDX54" s="329" t="s">
        <v>164</v>
      </c>
      <c r="TDY54" s="329" t="s">
        <v>164</v>
      </c>
      <c r="TDZ54" s="329" t="s">
        <v>164</v>
      </c>
      <c r="TEA54" s="329" t="s">
        <v>164</v>
      </c>
      <c r="TEB54" s="329" t="s">
        <v>164</v>
      </c>
      <c r="TEC54" s="329" t="s">
        <v>164</v>
      </c>
      <c r="TED54" s="329" t="s">
        <v>164</v>
      </c>
      <c r="TEE54" s="329" t="s">
        <v>164</v>
      </c>
      <c r="TEF54" s="329" t="s">
        <v>164</v>
      </c>
      <c r="TEG54" s="329" t="s">
        <v>164</v>
      </c>
      <c r="TEH54" s="329" t="s">
        <v>164</v>
      </c>
      <c r="TEI54" s="329" t="s">
        <v>164</v>
      </c>
      <c r="TEJ54" s="329" t="s">
        <v>164</v>
      </c>
      <c r="TEK54" s="329" t="s">
        <v>164</v>
      </c>
      <c r="TEL54" s="329" t="s">
        <v>164</v>
      </c>
      <c r="TEM54" s="329" t="s">
        <v>164</v>
      </c>
      <c r="TEN54" s="329" t="s">
        <v>164</v>
      </c>
      <c r="TEO54" s="329" t="s">
        <v>164</v>
      </c>
      <c r="TEP54" s="329" t="s">
        <v>164</v>
      </c>
      <c r="TEQ54" s="329" t="s">
        <v>164</v>
      </c>
      <c r="TER54" s="329" t="s">
        <v>164</v>
      </c>
      <c r="TES54" s="329" t="s">
        <v>164</v>
      </c>
      <c r="TET54" s="329" t="s">
        <v>164</v>
      </c>
      <c r="TEU54" s="329" t="s">
        <v>164</v>
      </c>
      <c r="TEV54" s="329" t="s">
        <v>164</v>
      </c>
      <c r="TEW54" s="329" t="s">
        <v>164</v>
      </c>
      <c r="TEX54" s="329" t="s">
        <v>164</v>
      </c>
      <c r="TEY54" s="329" t="s">
        <v>164</v>
      </c>
      <c r="TEZ54" s="329" t="s">
        <v>164</v>
      </c>
      <c r="TFA54" s="329" t="s">
        <v>164</v>
      </c>
      <c r="TFB54" s="329" t="s">
        <v>164</v>
      </c>
      <c r="TFC54" s="329" t="s">
        <v>164</v>
      </c>
      <c r="TFD54" s="329" t="s">
        <v>164</v>
      </c>
      <c r="TFE54" s="329" t="s">
        <v>164</v>
      </c>
      <c r="TFF54" s="329" t="s">
        <v>164</v>
      </c>
      <c r="TFG54" s="329" t="s">
        <v>164</v>
      </c>
      <c r="TFH54" s="329" t="s">
        <v>164</v>
      </c>
      <c r="TFI54" s="329" t="s">
        <v>164</v>
      </c>
      <c r="TFJ54" s="329" t="s">
        <v>164</v>
      </c>
      <c r="TFK54" s="329" t="s">
        <v>164</v>
      </c>
      <c r="TFL54" s="329" t="s">
        <v>164</v>
      </c>
      <c r="TFM54" s="329" t="s">
        <v>164</v>
      </c>
      <c r="TFN54" s="329" t="s">
        <v>164</v>
      </c>
      <c r="TFO54" s="329" t="s">
        <v>164</v>
      </c>
      <c r="TFP54" s="329" t="s">
        <v>164</v>
      </c>
      <c r="TFQ54" s="329" t="s">
        <v>164</v>
      </c>
      <c r="TFR54" s="329" t="s">
        <v>164</v>
      </c>
      <c r="TFS54" s="329" t="s">
        <v>164</v>
      </c>
      <c r="TFT54" s="329" t="s">
        <v>164</v>
      </c>
      <c r="TFU54" s="329" t="s">
        <v>164</v>
      </c>
      <c r="TFV54" s="329" t="s">
        <v>164</v>
      </c>
      <c r="TFW54" s="329" t="s">
        <v>164</v>
      </c>
      <c r="TFX54" s="329" t="s">
        <v>164</v>
      </c>
      <c r="TFY54" s="329" t="s">
        <v>164</v>
      </c>
      <c r="TFZ54" s="329" t="s">
        <v>164</v>
      </c>
      <c r="TGA54" s="329" t="s">
        <v>164</v>
      </c>
      <c r="TGB54" s="329" t="s">
        <v>164</v>
      </c>
      <c r="TGC54" s="329" t="s">
        <v>164</v>
      </c>
      <c r="TGD54" s="329" t="s">
        <v>164</v>
      </c>
      <c r="TGE54" s="329" t="s">
        <v>164</v>
      </c>
      <c r="TGF54" s="329" t="s">
        <v>164</v>
      </c>
      <c r="TGG54" s="329" t="s">
        <v>164</v>
      </c>
      <c r="TGH54" s="329" t="s">
        <v>164</v>
      </c>
      <c r="TGI54" s="329" t="s">
        <v>164</v>
      </c>
      <c r="TGJ54" s="329" t="s">
        <v>164</v>
      </c>
      <c r="TGK54" s="329" t="s">
        <v>164</v>
      </c>
      <c r="TGL54" s="329" t="s">
        <v>164</v>
      </c>
      <c r="TGM54" s="329" t="s">
        <v>164</v>
      </c>
      <c r="TGN54" s="329" t="s">
        <v>164</v>
      </c>
      <c r="TGO54" s="329" t="s">
        <v>164</v>
      </c>
      <c r="TGP54" s="329" t="s">
        <v>164</v>
      </c>
      <c r="TGQ54" s="329" t="s">
        <v>164</v>
      </c>
      <c r="TGR54" s="329" t="s">
        <v>164</v>
      </c>
      <c r="TGS54" s="329" t="s">
        <v>164</v>
      </c>
      <c r="TGT54" s="329" t="s">
        <v>164</v>
      </c>
      <c r="TGU54" s="329" t="s">
        <v>164</v>
      </c>
      <c r="TGV54" s="329" t="s">
        <v>164</v>
      </c>
      <c r="TGW54" s="329" t="s">
        <v>164</v>
      </c>
      <c r="TGX54" s="329" t="s">
        <v>164</v>
      </c>
      <c r="TGY54" s="329" t="s">
        <v>164</v>
      </c>
      <c r="TGZ54" s="329" t="s">
        <v>164</v>
      </c>
      <c r="THA54" s="329" t="s">
        <v>164</v>
      </c>
      <c r="THB54" s="329" t="s">
        <v>164</v>
      </c>
      <c r="THC54" s="329" t="s">
        <v>164</v>
      </c>
      <c r="THD54" s="329" t="s">
        <v>164</v>
      </c>
      <c r="THE54" s="329" t="s">
        <v>164</v>
      </c>
      <c r="THF54" s="329" t="s">
        <v>164</v>
      </c>
      <c r="THG54" s="329" t="s">
        <v>164</v>
      </c>
      <c r="THH54" s="329" t="s">
        <v>164</v>
      </c>
      <c r="THI54" s="329" t="s">
        <v>164</v>
      </c>
      <c r="THJ54" s="329" t="s">
        <v>164</v>
      </c>
      <c r="THK54" s="329" t="s">
        <v>164</v>
      </c>
      <c r="THL54" s="329" t="s">
        <v>164</v>
      </c>
      <c r="THM54" s="329" t="s">
        <v>164</v>
      </c>
      <c r="THN54" s="329" t="s">
        <v>164</v>
      </c>
      <c r="THO54" s="329" t="s">
        <v>164</v>
      </c>
      <c r="THP54" s="329" t="s">
        <v>164</v>
      </c>
      <c r="THQ54" s="329" t="s">
        <v>164</v>
      </c>
      <c r="THR54" s="329" t="s">
        <v>164</v>
      </c>
      <c r="THS54" s="329" t="s">
        <v>164</v>
      </c>
      <c r="THT54" s="329" t="s">
        <v>164</v>
      </c>
      <c r="THU54" s="329" t="s">
        <v>164</v>
      </c>
      <c r="THV54" s="329" t="s">
        <v>164</v>
      </c>
      <c r="THW54" s="329" t="s">
        <v>164</v>
      </c>
      <c r="THX54" s="329" t="s">
        <v>164</v>
      </c>
      <c r="THY54" s="329" t="s">
        <v>164</v>
      </c>
      <c r="THZ54" s="329" t="s">
        <v>164</v>
      </c>
      <c r="TIA54" s="329" t="s">
        <v>164</v>
      </c>
      <c r="TIB54" s="329" t="s">
        <v>164</v>
      </c>
      <c r="TIC54" s="329" t="s">
        <v>164</v>
      </c>
      <c r="TID54" s="329" t="s">
        <v>164</v>
      </c>
      <c r="TIE54" s="329" t="s">
        <v>164</v>
      </c>
      <c r="TIF54" s="329" t="s">
        <v>164</v>
      </c>
      <c r="TIG54" s="329" t="s">
        <v>164</v>
      </c>
      <c r="TIH54" s="329" t="s">
        <v>164</v>
      </c>
      <c r="TII54" s="329" t="s">
        <v>164</v>
      </c>
      <c r="TIJ54" s="329" t="s">
        <v>164</v>
      </c>
      <c r="TIK54" s="329" t="s">
        <v>164</v>
      </c>
      <c r="TIL54" s="329" t="s">
        <v>164</v>
      </c>
      <c r="TIM54" s="329" t="s">
        <v>164</v>
      </c>
      <c r="TIN54" s="329" t="s">
        <v>164</v>
      </c>
      <c r="TIO54" s="329" t="s">
        <v>164</v>
      </c>
      <c r="TIP54" s="329" t="s">
        <v>164</v>
      </c>
      <c r="TIQ54" s="329" t="s">
        <v>164</v>
      </c>
      <c r="TIR54" s="329" t="s">
        <v>164</v>
      </c>
      <c r="TIS54" s="329" t="s">
        <v>164</v>
      </c>
      <c r="TIT54" s="329" t="s">
        <v>164</v>
      </c>
      <c r="TIU54" s="329" t="s">
        <v>164</v>
      </c>
      <c r="TIV54" s="329" t="s">
        <v>164</v>
      </c>
      <c r="TIW54" s="329" t="s">
        <v>164</v>
      </c>
      <c r="TIX54" s="329" t="s">
        <v>164</v>
      </c>
      <c r="TIY54" s="329" t="s">
        <v>164</v>
      </c>
      <c r="TIZ54" s="329" t="s">
        <v>164</v>
      </c>
      <c r="TJA54" s="329" t="s">
        <v>164</v>
      </c>
      <c r="TJB54" s="329" t="s">
        <v>164</v>
      </c>
      <c r="TJC54" s="329" t="s">
        <v>164</v>
      </c>
      <c r="TJD54" s="329" t="s">
        <v>164</v>
      </c>
      <c r="TJE54" s="329" t="s">
        <v>164</v>
      </c>
      <c r="TJF54" s="329" t="s">
        <v>164</v>
      </c>
      <c r="TJG54" s="329" t="s">
        <v>164</v>
      </c>
      <c r="TJH54" s="329" t="s">
        <v>164</v>
      </c>
      <c r="TJI54" s="329" t="s">
        <v>164</v>
      </c>
      <c r="TJJ54" s="329" t="s">
        <v>164</v>
      </c>
      <c r="TJK54" s="329" t="s">
        <v>164</v>
      </c>
      <c r="TJL54" s="329" t="s">
        <v>164</v>
      </c>
      <c r="TJM54" s="329" t="s">
        <v>164</v>
      </c>
      <c r="TJN54" s="329" t="s">
        <v>164</v>
      </c>
      <c r="TJO54" s="329" t="s">
        <v>164</v>
      </c>
      <c r="TJP54" s="329" t="s">
        <v>164</v>
      </c>
      <c r="TJQ54" s="329" t="s">
        <v>164</v>
      </c>
      <c r="TJR54" s="329" t="s">
        <v>164</v>
      </c>
      <c r="TJS54" s="329" t="s">
        <v>164</v>
      </c>
      <c r="TJT54" s="329" t="s">
        <v>164</v>
      </c>
      <c r="TJU54" s="329" t="s">
        <v>164</v>
      </c>
      <c r="TJV54" s="329" t="s">
        <v>164</v>
      </c>
      <c r="TJW54" s="329" t="s">
        <v>164</v>
      </c>
      <c r="TJX54" s="329" t="s">
        <v>164</v>
      </c>
      <c r="TJY54" s="329" t="s">
        <v>164</v>
      </c>
      <c r="TJZ54" s="329" t="s">
        <v>164</v>
      </c>
      <c r="TKA54" s="329" t="s">
        <v>164</v>
      </c>
      <c r="TKB54" s="329" t="s">
        <v>164</v>
      </c>
      <c r="TKC54" s="329" t="s">
        <v>164</v>
      </c>
      <c r="TKD54" s="329" t="s">
        <v>164</v>
      </c>
      <c r="TKE54" s="329" t="s">
        <v>164</v>
      </c>
      <c r="TKF54" s="329" t="s">
        <v>164</v>
      </c>
      <c r="TKG54" s="329" t="s">
        <v>164</v>
      </c>
      <c r="TKH54" s="329" t="s">
        <v>164</v>
      </c>
      <c r="TKI54" s="329" t="s">
        <v>164</v>
      </c>
      <c r="TKJ54" s="329" t="s">
        <v>164</v>
      </c>
      <c r="TKK54" s="329" t="s">
        <v>164</v>
      </c>
      <c r="TKL54" s="329" t="s">
        <v>164</v>
      </c>
      <c r="TKM54" s="329" t="s">
        <v>164</v>
      </c>
      <c r="TKN54" s="329" t="s">
        <v>164</v>
      </c>
      <c r="TKO54" s="329" t="s">
        <v>164</v>
      </c>
      <c r="TKP54" s="329" t="s">
        <v>164</v>
      </c>
      <c r="TKQ54" s="329" t="s">
        <v>164</v>
      </c>
      <c r="TKR54" s="329" t="s">
        <v>164</v>
      </c>
      <c r="TKS54" s="329" t="s">
        <v>164</v>
      </c>
      <c r="TKT54" s="329" t="s">
        <v>164</v>
      </c>
      <c r="TKU54" s="329" t="s">
        <v>164</v>
      </c>
      <c r="TKV54" s="329" t="s">
        <v>164</v>
      </c>
      <c r="TKW54" s="329" t="s">
        <v>164</v>
      </c>
      <c r="TKX54" s="329" t="s">
        <v>164</v>
      </c>
      <c r="TKY54" s="329" t="s">
        <v>164</v>
      </c>
      <c r="TKZ54" s="329" t="s">
        <v>164</v>
      </c>
      <c r="TLA54" s="329" t="s">
        <v>164</v>
      </c>
      <c r="TLB54" s="329" t="s">
        <v>164</v>
      </c>
      <c r="TLC54" s="329" t="s">
        <v>164</v>
      </c>
      <c r="TLD54" s="329" t="s">
        <v>164</v>
      </c>
      <c r="TLE54" s="329" t="s">
        <v>164</v>
      </c>
      <c r="TLF54" s="329" t="s">
        <v>164</v>
      </c>
      <c r="TLG54" s="329" t="s">
        <v>164</v>
      </c>
      <c r="TLH54" s="329" t="s">
        <v>164</v>
      </c>
      <c r="TLI54" s="329" t="s">
        <v>164</v>
      </c>
      <c r="TLJ54" s="329" t="s">
        <v>164</v>
      </c>
      <c r="TLK54" s="329" t="s">
        <v>164</v>
      </c>
      <c r="TLL54" s="329" t="s">
        <v>164</v>
      </c>
      <c r="TLM54" s="329" t="s">
        <v>164</v>
      </c>
      <c r="TLN54" s="329" t="s">
        <v>164</v>
      </c>
      <c r="TLO54" s="329" t="s">
        <v>164</v>
      </c>
      <c r="TLP54" s="329" t="s">
        <v>164</v>
      </c>
      <c r="TLQ54" s="329" t="s">
        <v>164</v>
      </c>
      <c r="TLR54" s="329" t="s">
        <v>164</v>
      </c>
      <c r="TLS54" s="329" t="s">
        <v>164</v>
      </c>
      <c r="TLT54" s="329" t="s">
        <v>164</v>
      </c>
      <c r="TLU54" s="329" t="s">
        <v>164</v>
      </c>
      <c r="TLV54" s="329" t="s">
        <v>164</v>
      </c>
      <c r="TLW54" s="329" t="s">
        <v>164</v>
      </c>
      <c r="TLX54" s="329" t="s">
        <v>164</v>
      </c>
      <c r="TLY54" s="329" t="s">
        <v>164</v>
      </c>
      <c r="TLZ54" s="329" t="s">
        <v>164</v>
      </c>
      <c r="TMA54" s="329" t="s">
        <v>164</v>
      </c>
      <c r="TMB54" s="329" t="s">
        <v>164</v>
      </c>
      <c r="TMC54" s="329" t="s">
        <v>164</v>
      </c>
      <c r="TMD54" s="329" t="s">
        <v>164</v>
      </c>
      <c r="TME54" s="329" t="s">
        <v>164</v>
      </c>
      <c r="TMF54" s="329" t="s">
        <v>164</v>
      </c>
      <c r="TMG54" s="329" t="s">
        <v>164</v>
      </c>
      <c r="TMH54" s="329" t="s">
        <v>164</v>
      </c>
      <c r="TMI54" s="329" t="s">
        <v>164</v>
      </c>
      <c r="TMJ54" s="329" t="s">
        <v>164</v>
      </c>
      <c r="TMK54" s="329" t="s">
        <v>164</v>
      </c>
      <c r="TML54" s="329" t="s">
        <v>164</v>
      </c>
      <c r="TMM54" s="329" t="s">
        <v>164</v>
      </c>
      <c r="TMN54" s="329" t="s">
        <v>164</v>
      </c>
      <c r="TMO54" s="329" t="s">
        <v>164</v>
      </c>
      <c r="TMP54" s="329" t="s">
        <v>164</v>
      </c>
      <c r="TMQ54" s="329" t="s">
        <v>164</v>
      </c>
      <c r="TMR54" s="329" t="s">
        <v>164</v>
      </c>
      <c r="TMS54" s="329" t="s">
        <v>164</v>
      </c>
      <c r="TMT54" s="329" t="s">
        <v>164</v>
      </c>
      <c r="TMU54" s="329" t="s">
        <v>164</v>
      </c>
      <c r="TMV54" s="329" t="s">
        <v>164</v>
      </c>
      <c r="TMW54" s="329" t="s">
        <v>164</v>
      </c>
      <c r="TMX54" s="329" t="s">
        <v>164</v>
      </c>
      <c r="TMY54" s="329" t="s">
        <v>164</v>
      </c>
      <c r="TMZ54" s="329" t="s">
        <v>164</v>
      </c>
      <c r="TNA54" s="329" t="s">
        <v>164</v>
      </c>
      <c r="TNB54" s="329" t="s">
        <v>164</v>
      </c>
      <c r="TNC54" s="329" t="s">
        <v>164</v>
      </c>
      <c r="TND54" s="329" t="s">
        <v>164</v>
      </c>
      <c r="TNE54" s="329" t="s">
        <v>164</v>
      </c>
      <c r="TNF54" s="329" t="s">
        <v>164</v>
      </c>
      <c r="TNG54" s="329" t="s">
        <v>164</v>
      </c>
      <c r="TNH54" s="329" t="s">
        <v>164</v>
      </c>
      <c r="TNI54" s="329" t="s">
        <v>164</v>
      </c>
      <c r="TNJ54" s="329" t="s">
        <v>164</v>
      </c>
      <c r="TNK54" s="329" t="s">
        <v>164</v>
      </c>
      <c r="TNL54" s="329" t="s">
        <v>164</v>
      </c>
      <c r="TNM54" s="329" t="s">
        <v>164</v>
      </c>
      <c r="TNN54" s="329" t="s">
        <v>164</v>
      </c>
      <c r="TNO54" s="329" t="s">
        <v>164</v>
      </c>
      <c r="TNP54" s="329" t="s">
        <v>164</v>
      </c>
      <c r="TNQ54" s="329" t="s">
        <v>164</v>
      </c>
      <c r="TNR54" s="329" t="s">
        <v>164</v>
      </c>
      <c r="TNS54" s="329" t="s">
        <v>164</v>
      </c>
      <c r="TNT54" s="329" t="s">
        <v>164</v>
      </c>
      <c r="TNU54" s="329" t="s">
        <v>164</v>
      </c>
      <c r="TNV54" s="329" t="s">
        <v>164</v>
      </c>
      <c r="TNW54" s="329" t="s">
        <v>164</v>
      </c>
      <c r="TNX54" s="329" t="s">
        <v>164</v>
      </c>
      <c r="TNY54" s="329" t="s">
        <v>164</v>
      </c>
      <c r="TNZ54" s="329" t="s">
        <v>164</v>
      </c>
      <c r="TOA54" s="329" t="s">
        <v>164</v>
      </c>
      <c r="TOB54" s="329" t="s">
        <v>164</v>
      </c>
      <c r="TOC54" s="329" t="s">
        <v>164</v>
      </c>
      <c r="TOD54" s="329" t="s">
        <v>164</v>
      </c>
      <c r="TOE54" s="329" t="s">
        <v>164</v>
      </c>
      <c r="TOF54" s="329" t="s">
        <v>164</v>
      </c>
      <c r="TOG54" s="329" t="s">
        <v>164</v>
      </c>
      <c r="TOH54" s="329" t="s">
        <v>164</v>
      </c>
      <c r="TOI54" s="329" t="s">
        <v>164</v>
      </c>
      <c r="TOJ54" s="329" t="s">
        <v>164</v>
      </c>
      <c r="TOK54" s="329" t="s">
        <v>164</v>
      </c>
      <c r="TOL54" s="329" t="s">
        <v>164</v>
      </c>
      <c r="TOM54" s="329" t="s">
        <v>164</v>
      </c>
      <c r="TON54" s="329" t="s">
        <v>164</v>
      </c>
      <c r="TOO54" s="329" t="s">
        <v>164</v>
      </c>
      <c r="TOP54" s="329" t="s">
        <v>164</v>
      </c>
      <c r="TOQ54" s="329" t="s">
        <v>164</v>
      </c>
      <c r="TOR54" s="329" t="s">
        <v>164</v>
      </c>
      <c r="TOS54" s="329" t="s">
        <v>164</v>
      </c>
      <c r="TOT54" s="329" t="s">
        <v>164</v>
      </c>
      <c r="TOU54" s="329" t="s">
        <v>164</v>
      </c>
      <c r="TOV54" s="329" t="s">
        <v>164</v>
      </c>
      <c r="TOW54" s="329" t="s">
        <v>164</v>
      </c>
      <c r="TOX54" s="329" t="s">
        <v>164</v>
      </c>
      <c r="TOY54" s="329" t="s">
        <v>164</v>
      </c>
      <c r="TOZ54" s="329" t="s">
        <v>164</v>
      </c>
      <c r="TPA54" s="329" t="s">
        <v>164</v>
      </c>
      <c r="TPB54" s="329" t="s">
        <v>164</v>
      </c>
      <c r="TPC54" s="329" t="s">
        <v>164</v>
      </c>
      <c r="TPD54" s="329" t="s">
        <v>164</v>
      </c>
      <c r="TPE54" s="329" t="s">
        <v>164</v>
      </c>
      <c r="TPF54" s="329" t="s">
        <v>164</v>
      </c>
      <c r="TPG54" s="329" t="s">
        <v>164</v>
      </c>
      <c r="TPH54" s="329" t="s">
        <v>164</v>
      </c>
      <c r="TPI54" s="329" t="s">
        <v>164</v>
      </c>
      <c r="TPJ54" s="329" t="s">
        <v>164</v>
      </c>
      <c r="TPK54" s="329" t="s">
        <v>164</v>
      </c>
      <c r="TPL54" s="329" t="s">
        <v>164</v>
      </c>
      <c r="TPM54" s="329" t="s">
        <v>164</v>
      </c>
      <c r="TPN54" s="329" t="s">
        <v>164</v>
      </c>
      <c r="TPO54" s="329" t="s">
        <v>164</v>
      </c>
      <c r="TPP54" s="329" t="s">
        <v>164</v>
      </c>
      <c r="TPQ54" s="329" t="s">
        <v>164</v>
      </c>
      <c r="TPR54" s="329" t="s">
        <v>164</v>
      </c>
      <c r="TPS54" s="329" t="s">
        <v>164</v>
      </c>
      <c r="TPT54" s="329" t="s">
        <v>164</v>
      </c>
      <c r="TPU54" s="329" t="s">
        <v>164</v>
      </c>
      <c r="TPV54" s="329" t="s">
        <v>164</v>
      </c>
      <c r="TPW54" s="329" t="s">
        <v>164</v>
      </c>
      <c r="TPX54" s="329" t="s">
        <v>164</v>
      </c>
      <c r="TPY54" s="329" t="s">
        <v>164</v>
      </c>
      <c r="TPZ54" s="329" t="s">
        <v>164</v>
      </c>
      <c r="TQA54" s="329" t="s">
        <v>164</v>
      </c>
      <c r="TQB54" s="329" t="s">
        <v>164</v>
      </c>
      <c r="TQC54" s="329" t="s">
        <v>164</v>
      </c>
      <c r="TQD54" s="329" t="s">
        <v>164</v>
      </c>
      <c r="TQE54" s="329" t="s">
        <v>164</v>
      </c>
      <c r="TQF54" s="329" t="s">
        <v>164</v>
      </c>
      <c r="TQG54" s="329" t="s">
        <v>164</v>
      </c>
      <c r="TQH54" s="329" t="s">
        <v>164</v>
      </c>
      <c r="TQI54" s="329" t="s">
        <v>164</v>
      </c>
      <c r="TQJ54" s="329" t="s">
        <v>164</v>
      </c>
      <c r="TQK54" s="329" t="s">
        <v>164</v>
      </c>
      <c r="TQL54" s="329" t="s">
        <v>164</v>
      </c>
      <c r="TQM54" s="329" t="s">
        <v>164</v>
      </c>
      <c r="TQN54" s="329" t="s">
        <v>164</v>
      </c>
      <c r="TQO54" s="329" t="s">
        <v>164</v>
      </c>
      <c r="TQP54" s="329" t="s">
        <v>164</v>
      </c>
      <c r="TQQ54" s="329" t="s">
        <v>164</v>
      </c>
      <c r="TQR54" s="329" t="s">
        <v>164</v>
      </c>
      <c r="TQS54" s="329" t="s">
        <v>164</v>
      </c>
      <c r="TQT54" s="329" t="s">
        <v>164</v>
      </c>
      <c r="TQU54" s="329" t="s">
        <v>164</v>
      </c>
      <c r="TQV54" s="329" t="s">
        <v>164</v>
      </c>
      <c r="TQW54" s="329" t="s">
        <v>164</v>
      </c>
      <c r="TQX54" s="329" t="s">
        <v>164</v>
      </c>
      <c r="TQY54" s="329" t="s">
        <v>164</v>
      </c>
      <c r="TQZ54" s="329" t="s">
        <v>164</v>
      </c>
      <c r="TRA54" s="329" t="s">
        <v>164</v>
      </c>
      <c r="TRB54" s="329" t="s">
        <v>164</v>
      </c>
      <c r="TRC54" s="329" t="s">
        <v>164</v>
      </c>
      <c r="TRD54" s="329" t="s">
        <v>164</v>
      </c>
      <c r="TRE54" s="329" t="s">
        <v>164</v>
      </c>
      <c r="TRF54" s="329" t="s">
        <v>164</v>
      </c>
      <c r="TRG54" s="329" t="s">
        <v>164</v>
      </c>
      <c r="TRH54" s="329" t="s">
        <v>164</v>
      </c>
      <c r="TRI54" s="329" t="s">
        <v>164</v>
      </c>
      <c r="TRJ54" s="329" t="s">
        <v>164</v>
      </c>
      <c r="TRK54" s="329" t="s">
        <v>164</v>
      </c>
      <c r="TRL54" s="329" t="s">
        <v>164</v>
      </c>
      <c r="TRM54" s="329" t="s">
        <v>164</v>
      </c>
      <c r="TRN54" s="329" t="s">
        <v>164</v>
      </c>
      <c r="TRO54" s="329" t="s">
        <v>164</v>
      </c>
      <c r="TRP54" s="329" t="s">
        <v>164</v>
      </c>
      <c r="TRQ54" s="329" t="s">
        <v>164</v>
      </c>
      <c r="TRR54" s="329" t="s">
        <v>164</v>
      </c>
      <c r="TRS54" s="329" t="s">
        <v>164</v>
      </c>
      <c r="TRT54" s="329" t="s">
        <v>164</v>
      </c>
      <c r="TRU54" s="329" t="s">
        <v>164</v>
      </c>
      <c r="TRV54" s="329" t="s">
        <v>164</v>
      </c>
      <c r="TRW54" s="329" t="s">
        <v>164</v>
      </c>
      <c r="TRX54" s="329" t="s">
        <v>164</v>
      </c>
      <c r="TRY54" s="329" t="s">
        <v>164</v>
      </c>
      <c r="TRZ54" s="329" t="s">
        <v>164</v>
      </c>
      <c r="TSA54" s="329" t="s">
        <v>164</v>
      </c>
      <c r="TSB54" s="329" t="s">
        <v>164</v>
      </c>
      <c r="TSC54" s="329" t="s">
        <v>164</v>
      </c>
      <c r="TSD54" s="329" t="s">
        <v>164</v>
      </c>
      <c r="TSE54" s="329" t="s">
        <v>164</v>
      </c>
      <c r="TSF54" s="329" t="s">
        <v>164</v>
      </c>
      <c r="TSG54" s="329" t="s">
        <v>164</v>
      </c>
      <c r="TSH54" s="329" t="s">
        <v>164</v>
      </c>
      <c r="TSI54" s="329" t="s">
        <v>164</v>
      </c>
      <c r="TSJ54" s="329" t="s">
        <v>164</v>
      </c>
      <c r="TSK54" s="329" t="s">
        <v>164</v>
      </c>
      <c r="TSL54" s="329" t="s">
        <v>164</v>
      </c>
      <c r="TSM54" s="329" t="s">
        <v>164</v>
      </c>
      <c r="TSN54" s="329" t="s">
        <v>164</v>
      </c>
      <c r="TSO54" s="329" t="s">
        <v>164</v>
      </c>
      <c r="TSP54" s="329" t="s">
        <v>164</v>
      </c>
      <c r="TSQ54" s="329" t="s">
        <v>164</v>
      </c>
      <c r="TSR54" s="329" t="s">
        <v>164</v>
      </c>
      <c r="TSS54" s="329" t="s">
        <v>164</v>
      </c>
      <c r="TST54" s="329" t="s">
        <v>164</v>
      </c>
      <c r="TSU54" s="329" t="s">
        <v>164</v>
      </c>
      <c r="TSV54" s="329" t="s">
        <v>164</v>
      </c>
      <c r="TSW54" s="329" t="s">
        <v>164</v>
      </c>
      <c r="TSX54" s="329" t="s">
        <v>164</v>
      </c>
      <c r="TSY54" s="329" t="s">
        <v>164</v>
      </c>
      <c r="TSZ54" s="329" t="s">
        <v>164</v>
      </c>
      <c r="TTA54" s="329" t="s">
        <v>164</v>
      </c>
      <c r="TTB54" s="329" t="s">
        <v>164</v>
      </c>
      <c r="TTC54" s="329" t="s">
        <v>164</v>
      </c>
      <c r="TTD54" s="329" t="s">
        <v>164</v>
      </c>
      <c r="TTE54" s="329" t="s">
        <v>164</v>
      </c>
      <c r="TTF54" s="329" t="s">
        <v>164</v>
      </c>
      <c r="TTG54" s="329" t="s">
        <v>164</v>
      </c>
      <c r="TTH54" s="329" t="s">
        <v>164</v>
      </c>
      <c r="TTI54" s="329" t="s">
        <v>164</v>
      </c>
      <c r="TTJ54" s="329" t="s">
        <v>164</v>
      </c>
      <c r="TTK54" s="329" t="s">
        <v>164</v>
      </c>
      <c r="TTL54" s="329" t="s">
        <v>164</v>
      </c>
      <c r="TTM54" s="329" t="s">
        <v>164</v>
      </c>
      <c r="TTN54" s="329" t="s">
        <v>164</v>
      </c>
      <c r="TTO54" s="329" t="s">
        <v>164</v>
      </c>
      <c r="TTP54" s="329" t="s">
        <v>164</v>
      </c>
      <c r="TTQ54" s="329" t="s">
        <v>164</v>
      </c>
      <c r="TTR54" s="329" t="s">
        <v>164</v>
      </c>
      <c r="TTS54" s="329" t="s">
        <v>164</v>
      </c>
      <c r="TTT54" s="329" t="s">
        <v>164</v>
      </c>
      <c r="TTU54" s="329" t="s">
        <v>164</v>
      </c>
      <c r="TTV54" s="329" t="s">
        <v>164</v>
      </c>
      <c r="TTW54" s="329" t="s">
        <v>164</v>
      </c>
      <c r="TTX54" s="329" t="s">
        <v>164</v>
      </c>
      <c r="TTY54" s="329" t="s">
        <v>164</v>
      </c>
      <c r="TTZ54" s="329" t="s">
        <v>164</v>
      </c>
      <c r="TUA54" s="329" t="s">
        <v>164</v>
      </c>
      <c r="TUB54" s="329" t="s">
        <v>164</v>
      </c>
      <c r="TUC54" s="329" t="s">
        <v>164</v>
      </c>
      <c r="TUD54" s="329" t="s">
        <v>164</v>
      </c>
      <c r="TUE54" s="329" t="s">
        <v>164</v>
      </c>
      <c r="TUF54" s="329" t="s">
        <v>164</v>
      </c>
      <c r="TUG54" s="329" t="s">
        <v>164</v>
      </c>
      <c r="TUH54" s="329" t="s">
        <v>164</v>
      </c>
      <c r="TUI54" s="329" t="s">
        <v>164</v>
      </c>
      <c r="TUJ54" s="329" t="s">
        <v>164</v>
      </c>
      <c r="TUK54" s="329" t="s">
        <v>164</v>
      </c>
      <c r="TUL54" s="329" t="s">
        <v>164</v>
      </c>
      <c r="TUM54" s="329" t="s">
        <v>164</v>
      </c>
      <c r="TUN54" s="329" t="s">
        <v>164</v>
      </c>
      <c r="TUO54" s="329" t="s">
        <v>164</v>
      </c>
      <c r="TUP54" s="329" t="s">
        <v>164</v>
      </c>
      <c r="TUQ54" s="329" t="s">
        <v>164</v>
      </c>
      <c r="TUR54" s="329" t="s">
        <v>164</v>
      </c>
      <c r="TUS54" s="329" t="s">
        <v>164</v>
      </c>
      <c r="TUT54" s="329" t="s">
        <v>164</v>
      </c>
      <c r="TUU54" s="329" t="s">
        <v>164</v>
      </c>
      <c r="TUV54" s="329" t="s">
        <v>164</v>
      </c>
      <c r="TUW54" s="329" t="s">
        <v>164</v>
      </c>
      <c r="TUX54" s="329" t="s">
        <v>164</v>
      </c>
      <c r="TUY54" s="329" t="s">
        <v>164</v>
      </c>
      <c r="TUZ54" s="329" t="s">
        <v>164</v>
      </c>
      <c r="TVA54" s="329" t="s">
        <v>164</v>
      </c>
      <c r="TVB54" s="329" t="s">
        <v>164</v>
      </c>
      <c r="TVC54" s="329" t="s">
        <v>164</v>
      </c>
      <c r="TVD54" s="329" t="s">
        <v>164</v>
      </c>
      <c r="TVE54" s="329" t="s">
        <v>164</v>
      </c>
      <c r="TVF54" s="329" t="s">
        <v>164</v>
      </c>
      <c r="TVG54" s="329" t="s">
        <v>164</v>
      </c>
      <c r="TVH54" s="329" t="s">
        <v>164</v>
      </c>
      <c r="TVI54" s="329" t="s">
        <v>164</v>
      </c>
      <c r="TVJ54" s="329" t="s">
        <v>164</v>
      </c>
      <c r="TVK54" s="329" t="s">
        <v>164</v>
      </c>
      <c r="TVL54" s="329" t="s">
        <v>164</v>
      </c>
      <c r="TVM54" s="329" t="s">
        <v>164</v>
      </c>
      <c r="TVN54" s="329" t="s">
        <v>164</v>
      </c>
      <c r="TVO54" s="329" t="s">
        <v>164</v>
      </c>
      <c r="TVP54" s="329" t="s">
        <v>164</v>
      </c>
      <c r="TVQ54" s="329" t="s">
        <v>164</v>
      </c>
      <c r="TVR54" s="329" t="s">
        <v>164</v>
      </c>
      <c r="TVS54" s="329" t="s">
        <v>164</v>
      </c>
      <c r="TVT54" s="329" t="s">
        <v>164</v>
      </c>
      <c r="TVU54" s="329" t="s">
        <v>164</v>
      </c>
      <c r="TVV54" s="329" t="s">
        <v>164</v>
      </c>
      <c r="TVW54" s="329" t="s">
        <v>164</v>
      </c>
      <c r="TVX54" s="329" t="s">
        <v>164</v>
      </c>
      <c r="TVY54" s="329" t="s">
        <v>164</v>
      </c>
      <c r="TVZ54" s="329" t="s">
        <v>164</v>
      </c>
      <c r="TWA54" s="329" t="s">
        <v>164</v>
      </c>
      <c r="TWB54" s="329" t="s">
        <v>164</v>
      </c>
      <c r="TWC54" s="329" t="s">
        <v>164</v>
      </c>
      <c r="TWD54" s="329" t="s">
        <v>164</v>
      </c>
      <c r="TWE54" s="329" t="s">
        <v>164</v>
      </c>
      <c r="TWF54" s="329" t="s">
        <v>164</v>
      </c>
      <c r="TWG54" s="329" t="s">
        <v>164</v>
      </c>
      <c r="TWH54" s="329" t="s">
        <v>164</v>
      </c>
      <c r="TWI54" s="329" t="s">
        <v>164</v>
      </c>
      <c r="TWJ54" s="329" t="s">
        <v>164</v>
      </c>
      <c r="TWK54" s="329" t="s">
        <v>164</v>
      </c>
      <c r="TWL54" s="329" t="s">
        <v>164</v>
      </c>
      <c r="TWM54" s="329" t="s">
        <v>164</v>
      </c>
      <c r="TWN54" s="329" t="s">
        <v>164</v>
      </c>
      <c r="TWO54" s="329" t="s">
        <v>164</v>
      </c>
      <c r="TWP54" s="329" t="s">
        <v>164</v>
      </c>
      <c r="TWQ54" s="329" t="s">
        <v>164</v>
      </c>
      <c r="TWR54" s="329" t="s">
        <v>164</v>
      </c>
      <c r="TWS54" s="329" t="s">
        <v>164</v>
      </c>
      <c r="TWT54" s="329" t="s">
        <v>164</v>
      </c>
      <c r="TWU54" s="329" t="s">
        <v>164</v>
      </c>
      <c r="TWV54" s="329" t="s">
        <v>164</v>
      </c>
      <c r="TWW54" s="329" t="s">
        <v>164</v>
      </c>
      <c r="TWX54" s="329" t="s">
        <v>164</v>
      </c>
      <c r="TWY54" s="329" t="s">
        <v>164</v>
      </c>
      <c r="TWZ54" s="329" t="s">
        <v>164</v>
      </c>
      <c r="TXA54" s="329" t="s">
        <v>164</v>
      </c>
      <c r="TXB54" s="329" t="s">
        <v>164</v>
      </c>
      <c r="TXC54" s="329" t="s">
        <v>164</v>
      </c>
      <c r="TXD54" s="329" t="s">
        <v>164</v>
      </c>
      <c r="TXE54" s="329" t="s">
        <v>164</v>
      </c>
      <c r="TXF54" s="329" t="s">
        <v>164</v>
      </c>
      <c r="TXG54" s="329" t="s">
        <v>164</v>
      </c>
      <c r="TXH54" s="329" t="s">
        <v>164</v>
      </c>
      <c r="TXI54" s="329" t="s">
        <v>164</v>
      </c>
      <c r="TXJ54" s="329" t="s">
        <v>164</v>
      </c>
      <c r="TXK54" s="329" t="s">
        <v>164</v>
      </c>
      <c r="TXL54" s="329" t="s">
        <v>164</v>
      </c>
      <c r="TXM54" s="329" t="s">
        <v>164</v>
      </c>
      <c r="TXN54" s="329" t="s">
        <v>164</v>
      </c>
      <c r="TXO54" s="329" t="s">
        <v>164</v>
      </c>
      <c r="TXP54" s="329" t="s">
        <v>164</v>
      </c>
      <c r="TXQ54" s="329" t="s">
        <v>164</v>
      </c>
      <c r="TXR54" s="329" t="s">
        <v>164</v>
      </c>
      <c r="TXS54" s="329" t="s">
        <v>164</v>
      </c>
      <c r="TXT54" s="329" t="s">
        <v>164</v>
      </c>
      <c r="TXU54" s="329" t="s">
        <v>164</v>
      </c>
      <c r="TXV54" s="329" t="s">
        <v>164</v>
      </c>
      <c r="TXW54" s="329" t="s">
        <v>164</v>
      </c>
      <c r="TXX54" s="329" t="s">
        <v>164</v>
      </c>
      <c r="TXY54" s="329" t="s">
        <v>164</v>
      </c>
      <c r="TXZ54" s="329" t="s">
        <v>164</v>
      </c>
      <c r="TYA54" s="329" t="s">
        <v>164</v>
      </c>
      <c r="TYB54" s="329" t="s">
        <v>164</v>
      </c>
      <c r="TYC54" s="329" t="s">
        <v>164</v>
      </c>
      <c r="TYD54" s="329" t="s">
        <v>164</v>
      </c>
      <c r="TYE54" s="329" t="s">
        <v>164</v>
      </c>
      <c r="TYF54" s="329" t="s">
        <v>164</v>
      </c>
      <c r="TYG54" s="329" t="s">
        <v>164</v>
      </c>
      <c r="TYH54" s="329" t="s">
        <v>164</v>
      </c>
      <c r="TYI54" s="329" t="s">
        <v>164</v>
      </c>
      <c r="TYJ54" s="329" t="s">
        <v>164</v>
      </c>
      <c r="TYK54" s="329" t="s">
        <v>164</v>
      </c>
      <c r="TYL54" s="329" t="s">
        <v>164</v>
      </c>
      <c r="TYM54" s="329" t="s">
        <v>164</v>
      </c>
      <c r="TYN54" s="329" t="s">
        <v>164</v>
      </c>
      <c r="TYO54" s="329" t="s">
        <v>164</v>
      </c>
      <c r="TYP54" s="329" t="s">
        <v>164</v>
      </c>
      <c r="TYQ54" s="329" t="s">
        <v>164</v>
      </c>
      <c r="TYR54" s="329" t="s">
        <v>164</v>
      </c>
      <c r="TYS54" s="329" t="s">
        <v>164</v>
      </c>
      <c r="TYT54" s="329" t="s">
        <v>164</v>
      </c>
      <c r="TYU54" s="329" t="s">
        <v>164</v>
      </c>
      <c r="TYV54" s="329" t="s">
        <v>164</v>
      </c>
      <c r="TYW54" s="329" t="s">
        <v>164</v>
      </c>
      <c r="TYX54" s="329" t="s">
        <v>164</v>
      </c>
      <c r="TYY54" s="329" t="s">
        <v>164</v>
      </c>
      <c r="TYZ54" s="329" t="s">
        <v>164</v>
      </c>
      <c r="TZA54" s="329" t="s">
        <v>164</v>
      </c>
      <c r="TZB54" s="329" t="s">
        <v>164</v>
      </c>
      <c r="TZC54" s="329" t="s">
        <v>164</v>
      </c>
      <c r="TZD54" s="329" t="s">
        <v>164</v>
      </c>
      <c r="TZE54" s="329" t="s">
        <v>164</v>
      </c>
      <c r="TZF54" s="329" t="s">
        <v>164</v>
      </c>
      <c r="TZG54" s="329" t="s">
        <v>164</v>
      </c>
      <c r="TZH54" s="329" t="s">
        <v>164</v>
      </c>
      <c r="TZI54" s="329" t="s">
        <v>164</v>
      </c>
      <c r="TZJ54" s="329" t="s">
        <v>164</v>
      </c>
      <c r="TZK54" s="329" t="s">
        <v>164</v>
      </c>
      <c r="TZL54" s="329" t="s">
        <v>164</v>
      </c>
      <c r="TZM54" s="329" t="s">
        <v>164</v>
      </c>
      <c r="TZN54" s="329" t="s">
        <v>164</v>
      </c>
      <c r="TZO54" s="329" t="s">
        <v>164</v>
      </c>
      <c r="TZP54" s="329" t="s">
        <v>164</v>
      </c>
      <c r="TZQ54" s="329" t="s">
        <v>164</v>
      </c>
      <c r="TZR54" s="329" t="s">
        <v>164</v>
      </c>
      <c r="TZS54" s="329" t="s">
        <v>164</v>
      </c>
      <c r="TZT54" s="329" t="s">
        <v>164</v>
      </c>
      <c r="TZU54" s="329" t="s">
        <v>164</v>
      </c>
      <c r="TZV54" s="329" t="s">
        <v>164</v>
      </c>
      <c r="TZW54" s="329" t="s">
        <v>164</v>
      </c>
      <c r="TZX54" s="329" t="s">
        <v>164</v>
      </c>
      <c r="TZY54" s="329" t="s">
        <v>164</v>
      </c>
      <c r="TZZ54" s="329" t="s">
        <v>164</v>
      </c>
      <c r="UAA54" s="329" t="s">
        <v>164</v>
      </c>
      <c r="UAB54" s="329" t="s">
        <v>164</v>
      </c>
      <c r="UAC54" s="329" t="s">
        <v>164</v>
      </c>
      <c r="UAD54" s="329" t="s">
        <v>164</v>
      </c>
      <c r="UAE54" s="329" t="s">
        <v>164</v>
      </c>
      <c r="UAF54" s="329" t="s">
        <v>164</v>
      </c>
      <c r="UAG54" s="329" t="s">
        <v>164</v>
      </c>
      <c r="UAH54" s="329" t="s">
        <v>164</v>
      </c>
      <c r="UAI54" s="329" t="s">
        <v>164</v>
      </c>
      <c r="UAJ54" s="329" t="s">
        <v>164</v>
      </c>
      <c r="UAK54" s="329" t="s">
        <v>164</v>
      </c>
      <c r="UAL54" s="329" t="s">
        <v>164</v>
      </c>
      <c r="UAM54" s="329" t="s">
        <v>164</v>
      </c>
      <c r="UAN54" s="329" t="s">
        <v>164</v>
      </c>
      <c r="UAO54" s="329" t="s">
        <v>164</v>
      </c>
      <c r="UAP54" s="329" t="s">
        <v>164</v>
      </c>
      <c r="UAQ54" s="329" t="s">
        <v>164</v>
      </c>
      <c r="UAR54" s="329" t="s">
        <v>164</v>
      </c>
      <c r="UAS54" s="329" t="s">
        <v>164</v>
      </c>
      <c r="UAT54" s="329" t="s">
        <v>164</v>
      </c>
      <c r="UAU54" s="329" t="s">
        <v>164</v>
      </c>
      <c r="UAV54" s="329" t="s">
        <v>164</v>
      </c>
      <c r="UAW54" s="329" t="s">
        <v>164</v>
      </c>
      <c r="UAX54" s="329" t="s">
        <v>164</v>
      </c>
      <c r="UAY54" s="329" t="s">
        <v>164</v>
      </c>
      <c r="UAZ54" s="329" t="s">
        <v>164</v>
      </c>
      <c r="UBA54" s="329" t="s">
        <v>164</v>
      </c>
      <c r="UBB54" s="329" t="s">
        <v>164</v>
      </c>
      <c r="UBC54" s="329" t="s">
        <v>164</v>
      </c>
      <c r="UBD54" s="329" t="s">
        <v>164</v>
      </c>
      <c r="UBE54" s="329" t="s">
        <v>164</v>
      </c>
      <c r="UBF54" s="329" t="s">
        <v>164</v>
      </c>
      <c r="UBG54" s="329" t="s">
        <v>164</v>
      </c>
      <c r="UBH54" s="329" t="s">
        <v>164</v>
      </c>
      <c r="UBI54" s="329" t="s">
        <v>164</v>
      </c>
      <c r="UBJ54" s="329" t="s">
        <v>164</v>
      </c>
      <c r="UBK54" s="329" t="s">
        <v>164</v>
      </c>
      <c r="UBL54" s="329" t="s">
        <v>164</v>
      </c>
      <c r="UBM54" s="329" t="s">
        <v>164</v>
      </c>
      <c r="UBN54" s="329" t="s">
        <v>164</v>
      </c>
      <c r="UBO54" s="329" t="s">
        <v>164</v>
      </c>
      <c r="UBP54" s="329" t="s">
        <v>164</v>
      </c>
      <c r="UBQ54" s="329" t="s">
        <v>164</v>
      </c>
      <c r="UBR54" s="329" t="s">
        <v>164</v>
      </c>
      <c r="UBS54" s="329" t="s">
        <v>164</v>
      </c>
      <c r="UBT54" s="329" t="s">
        <v>164</v>
      </c>
      <c r="UBU54" s="329" t="s">
        <v>164</v>
      </c>
      <c r="UBV54" s="329" t="s">
        <v>164</v>
      </c>
      <c r="UBW54" s="329" t="s">
        <v>164</v>
      </c>
      <c r="UBX54" s="329" t="s">
        <v>164</v>
      </c>
      <c r="UBY54" s="329" t="s">
        <v>164</v>
      </c>
      <c r="UBZ54" s="329" t="s">
        <v>164</v>
      </c>
      <c r="UCA54" s="329" t="s">
        <v>164</v>
      </c>
      <c r="UCB54" s="329" t="s">
        <v>164</v>
      </c>
      <c r="UCC54" s="329" t="s">
        <v>164</v>
      </c>
      <c r="UCD54" s="329" t="s">
        <v>164</v>
      </c>
      <c r="UCE54" s="329" t="s">
        <v>164</v>
      </c>
      <c r="UCF54" s="329" t="s">
        <v>164</v>
      </c>
      <c r="UCG54" s="329" t="s">
        <v>164</v>
      </c>
      <c r="UCH54" s="329" t="s">
        <v>164</v>
      </c>
      <c r="UCI54" s="329" t="s">
        <v>164</v>
      </c>
      <c r="UCJ54" s="329" t="s">
        <v>164</v>
      </c>
      <c r="UCK54" s="329" t="s">
        <v>164</v>
      </c>
      <c r="UCL54" s="329" t="s">
        <v>164</v>
      </c>
      <c r="UCM54" s="329" t="s">
        <v>164</v>
      </c>
      <c r="UCN54" s="329" t="s">
        <v>164</v>
      </c>
      <c r="UCO54" s="329" t="s">
        <v>164</v>
      </c>
      <c r="UCP54" s="329" t="s">
        <v>164</v>
      </c>
      <c r="UCQ54" s="329" t="s">
        <v>164</v>
      </c>
      <c r="UCR54" s="329" t="s">
        <v>164</v>
      </c>
      <c r="UCS54" s="329" t="s">
        <v>164</v>
      </c>
      <c r="UCT54" s="329" t="s">
        <v>164</v>
      </c>
      <c r="UCU54" s="329" t="s">
        <v>164</v>
      </c>
      <c r="UCV54" s="329" t="s">
        <v>164</v>
      </c>
      <c r="UCW54" s="329" t="s">
        <v>164</v>
      </c>
      <c r="UCX54" s="329" t="s">
        <v>164</v>
      </c>
      <c r="UCY54" s="329" t="s">
        <v>164</v>
      </c>
      <c r="UCZ54" s="329" t="s">
        <v>164</v>
      </c>
      <c r="UDA54" s="329" t="s">
        <v>164</v>
      </c>
      <c r="UDB54" s="329" t="s">
        <v>164</v>
      </c>
      <c r="UDC54" s="329" t="s">
        <v>164</v>
      </c>
      <c r="UDD54" s="329" t="s">
        <v>164</v>
      </c>
      <c r="UDE54" s="329" t="s">
        <v>164</v>
      </c>
      <c r="UDF54" s="329" t="s">
        <v>164</v>
      </c>
      <c r="UDG54" s="329" t="s">
        <v>164</v>
      </c>
      <c r="UDH54" s="329" t="s">
        <v>164</v>
      </c>
      <c r="UDI54" s="329" t="s">
        <v>164</v>
      </c>
      <c r="UDJ54" s="329" t="s">
        <v>164</v>
      </c>
      <c r="UDK54" s="329" t="s">
        <v>164</v>
      </c>
      <c r="UDL54" s="329" t="s">
        <v>164</v>
      </c>
      <c r="UDM54" s="329" t="s">
        <v>164</v>
      </c>
      <c r="UDN54" s="329" t="s">
        <v>164</v>
      </c>
      <c r="UDO54" s="329" t="s">
        <v>164</v>
      </c>
      <c r="UDP54" s="329" t="s">
        <v>164</v>
      </c>
      <c r="UDQ54" s="329" t="s">
        <v>164</v>
      </c>
      <c r="UDR54" s="329" t="s">
        <v>164</v>
      </c>
      <c r="UDS54" s="329" t="s">
        <v>164</v>
      </c>
      <c r="UDT54" s="329" t="s">
        <v>164</v>
      </c>
      <c r="UDU54" s="329" t="s">
        <v>164</v>
      </c>
      <c r="UDV54" s="329" t="s">
        <v>164</v>
      </c>
      <c r="UDW54" s="329" t="s">
        <v>164</v>
      </c>
      <c r="UDX54" s="329" t="s">
        <v>164</v>
      </c>
      <c r="UDY54" s="329" t="s">
        <v>164</v>
      </c>
      <c r="UDZ54" s="329" t="s">
        <v>164</v>
      </c>
      <c r="UEA54" s="329" t="s">
        <v>164</v>
      </c>
      <c r="UEB54" s="329" t="s">
        <v>164</v>
      </c>
      <c r="UEC54" s="329" t="s">
        <v>164</v>
      </c>
      <c r="UED54" s="329" t="s">
        <v>164</v>
      </c>
      <c r="UEE54" s="329" t="s">
        <v>164</v>
      </c>
      <c r="UEF54" s="329" t="s">
        <v>164</v>
      </c>
      <c r="UEG54" s="329" t="s">
        <v>164</v>
      </c>
      <c r="UEH54" s="329" t="s">
        <v>164</v>
      </c>
      <c r="UEI54" s="329" t="s">
        <v>164</v>
      </c>
      <c r="UEJ54" s="329" t="s">
        <v>164</v>
      </c>
      <c r="UEK54" s="329" t="s">
        <v>164</v>
      </c>
      <c r="UEL54" s="329" t="s">
        <v>164</v>
      </c>
      <c r="UEM54" s="329" t="s">
        <v>164</v>
      </c>
      <c r="UEN54" s="329" t="s">
        <v>164</v>
      </c>
      <c r="UEO54" s="329" t="s">
        <v>164</v>
      </c>
      <c r="UEP54" s="329" t="s">
        <v>164</v>
      </c>
      <c r="UEQ54" s="329" t="s">
        <v>164</v>
      </c>
      <c r="UER54" s="329" t="s">
        <v>164</v>
      </c>
      <c r="UES54" s="329" t="s">
        <v>164</v>
      </c>
      <c r="UET54" s="329" t="s">
        <v>164</v>
      </c>
      <c r="UEU54" s="329" t="s">
        <v>164</v>
      </c>
      <c r="UEV54" s="329" t="s">
        <v>164</v>
      </c>
      <c r="UEW54" s="329" t="s">
        <v>164</v>
      </c>
      <c r="UEX54" s="329" t="s">
        <v>164</v>
      </c>
      <c r="UEY54" s="329" t="s">
        <v>164</v>
      </c>
      <c r="UEZ54" s="329" t="s">
        <v>164</v>
      </c>
      <c r="UFA54" s="329" t="s">
        <v>164</v>
      </c>
      <c r="UFB54" s="329" t="s">
        <v>164</v>
      </c>
      <c r="UFC54" s="329" t="s">
        <v>164</v>
      </c>
      <c r="UFD54" s="329" t="s">
        <v>164</v>
      </c>
      <c r="UFE54" s="329" t="s">
        <v>164</v>
      </c>
      <c r="UFF54" s="329" t="s">
        <v>164</v>
      </c>
      <c r="UFG54" s="329" t="s">
        <v>164</v>
      </c>
      <c r="UFH54" s="329" t="s">
        <v>164</v>
      </c>
      <c r="UFI54" s="329" t="s">
        <v>164</v>
      </c>
      <c r="UFJ54" s="329" t="s">
        <v>164</v>
      </c>
      <c r="UFK54" s="329" t="s">
        <v>164</v>
      </c>
      <c r="UFL54" s="329" t="s">
        <v>164</v>
      </c>
      <c r="UFM54" s="329" t="s">
        <v>164</v>
      </c>
      <c r="UFN54" s="329" t="s">
        <v>164</v>
      </c>
      <c r="UFO54" s="329" t="s">
        <v>164</v>
      </c>
      <c r="UFP54" s="329" t="s">
        <v>164</v>
      </c>
      <c r="UFQ54" s="329" t="s">
        <v>164</v>
      </c>
      <c r="UFR54" s="329" t="s">
        <v>164</v>
      </c>
      <c r="UFS54" s="329" t="s">
        <v>164</v>
      </c>
      <c r="UFT54" s="329" t="s">
        <v>164</v>
      </c>
      <c r="UFU54" s="329" t="s">
        <v>164</v>
      </c>
      <c r="UFV54" s="329" t="s">
        <v>164</v>
      </c>
      <c r="UFW54" s="329" t="s">
        <v>164</v>
      </c>
      <c r="UFX54" s="329" t="s">
        <v>164</v>
      </c>
      <c r="UFY54" s="329" t="s">
        <v>164</v>
      </c>
      <c r="UFZ54" s="329" t="s">
        <v>164</v>
      </c>
      <c r="UGA54" s="329" t="s">
        <v>164</v>
      </c>
      <c r="UGB54" s="329" t="s">
        <v>164</v>
      </c>
      <c r="UGC54" s="329" t="s">
        <v>164</v>
      </c>
      <c r="UGD54" s="329" t="s">
        <v>164</v>
      </c>
      <c r="UGE54" s="329" t="s">
        <v>164</v>
      </c>
      <c r="UGF54" s="329" t="s">
        <v>164</v>
      </c>
      <c r="UGG54" s="329" t="s">
        <v>164</v>
      </c>
      <c r="UGH54" s="329" t="s">
        <v>164</v>
      </c>
      <c r="UGI54" s="329" t="s">
        <v>164</v>
      </c>
      <c r="UGJ54" s="329" t="s">
        <v>164</v>
      </c>
      <c r="UGK54" s="329" t="s">
        <v>164</v>
      </c>
      <c r="UGL54" s="329" t="s">
        <v>164</v>
      </c>
      <c r="UGM54" s="329" t="s">
        <v>164</v>
      </c>
      <c r="UGN54" s="329" t="s">
        <v>164</v>
      </c>
      <c r="UGO54" s="329" t="s">
        <v>164</v>
      </c>
      <c r="UGP54" s="329" t="s">
        <v>164</v>
      </c>
      <c r="UGQ54" s="329" t="s">
        <v>164</v>
      </c>
      <c r="UGR54" s="329" t="s">
        <v>164</v>
      </c>
      <c r="UGS54" s="329" t="s">
        <v>164</v>
      </c>
      <c r="UGT54" s="329" t="s">
        <v>164</v>
      </c>
      <c r="UGU54" s="329" t="s">
        <v>164</v>
      </c>
      <c r="UGV54" s="329" t="s">
        <v>164</v>
      </c>
      <c r="UGW54" s="329" t="s">
        <v>164</v>
      </c>
      <c r="UGX54" s="329" t="s">
        <v>164</v>
      </c>
      <c r="UGY54" s="329" t="s">
        <v>164</v>
      </c>
      <c r="UGZ54" s="329" t="s">
        <v>164</v>
      </c>
      <c r="UHA54" s="329" t="s">
        <v>164</v>
      </c>
      <c r="UHB54" s="329" t="s">
        <v>164</v>
      </c>
      <c r="UHC54" s="329" t="s">
        <v>164</v>
      </c>
      <c r="UHD54" s="329" t="s">
        <v>164</v>
      </c>
      <c r="UHE54" s="329" t="s">
        <v>164</v>
      </c>
      <c r="UHF54" s="329" t="s">
        <v>164</v>
      </c>
      <c r="UHG54" s="329" t="s">
        <v>164</v>
      </c>
      <c r="UHH54" s="329" t="s">
        <v>164</v>
      </c>
      <c r="UHI54" s="329" t="s">
        <v>164</v>
      </c>
      <c r="UHJ54" s="329" t="s">
        <v>164</v>
      </c>
      <c r="UHK54" s="329" t="s">
        <v>164</v>
      </c>
      <c r="UHL54" s="329" t="s">
        <v>164</v>
      </c>
      <c r="UHM54" s="329" t="s">
        <v>164</v>
      </c>
      <c r="UHN54" s="329" t="s">
        <v>164</v>
      </c>
      <c r="UHO54" s="329" t="s">
        <v>164</v>
      </c>
      <c r="UHP54" s="329" t="s">
        <v>164</v>
      </c>
      <c r="UHQ54" s="329" t="s">
        <v>164</v>
      </c>
      <c r="UHR54" s="329" t="s">
        <v>164</v>
      </c>
      <c r="UHS54" s="329" t="s">
        <v>164</v>
      </c>
      <c r="UHT54" s="329" t="s">
        <v>164</v>
      </c>
      <c r="UHU54" s="329" t="s">
        <v>164</v>
      </c>
      <c r="UHV54" s="329" t="s">
        <v>164</v>
      </c>
      <c r="UHW54" s="329" t="s">
        <v>164</v>
      </c>
      <c r="UHX54" s="329" t="s">
        <v>164</v>
      </c>
      <c r="UHY54" s="329" t="s">
        <v>164</v>
      </c>
      <c r="UHZ54" s="329" t="s">
        <v>164</v>
      </c>
      <c r="UIA54" s="329" t="s">
        <v>164</v>
      </c>
      <c r="UIB54" s="329" t="s">
        <v>164</v>
      </c>
      <c r="UIC54" s="329" t="s">
        <v>164</v>
      </c>
      <c r="UID54" s="329" t="s">
        <v>164</v>
      </c>
      <c r="UIE54" s="329" t="s">
        <v>164</v>
      </c>
      <c r="UIF54" s="329" t="s">
        <v>164</v>
      </c>
      <c r="UIG54" s="329" t="s">
        <v>164</v>
      </c>
      <c r="UIH54" s="329" t="s">
        <v>164</v>
      </c>
      <c r="UII54" s="329" t="s">
        <v>164</v>
      </c>
      <c r="UIJ54" s="329" t="s">
        <v>164</v>
      </c>
      <c r="UIK54" s="329" t="s">
        <v>164</v>
      </c>
      <c r="UIL54" s="329" t="s">
        <v>164</v>
      </c>
      <c r="UIM54" s="329" t="s">
        <v>164</v>
      </c>
      <c r="UIN54" s="329" t="s">
        <v>164</v>
      </c>
      <c r="UIO54" s="329" t="s">
        <v>164</v>
      </c>
      <c r="UIP54" s="329" t="s">
        <v>164</v>
      </c>
      <c r="UIQ54" s="329" t="s">
        <v>164</v>
      </c>
      <c r="UIR54" s="329" t="s">
        <v>164</v>
      </c>
      <c r="UIS54" s="329" t="s">
        <v>164</v>
      </c>
      <c r="UIT54" s="329" t="s">
        <v>164</v>
      </c>
      <c r="UIU54" s="329" t="s">
        <v>164</v>
      </c>
      <c r="UIV54" s="329" t="s">
        <v>164</v>
      </c>
      <c r="UIW54" s="329" t="s">
        <v>164</v>
      </c>
      <c r="UIX54" s="329" t="s">
        <v>164</v>
      </c>
      <c r="UIY54" s="329" t="s">
        <v>164</v>
      </c>
      <c r="UIZ54" s="329" t="s">
        <v>164</v>
      </c>
      <c r="UJA54" s="329" t="s">
        <v>164</v>
      </c>
      <c r="UJB54" s="329" t="s">
        <v>164</v>
      </c>
      <c r="UJC54" s="329" t="s">
        <v>164</v>
      </c>
      <c r="UJD54" s="329" t="s">
        <v>164</v>
      </c>
      <c r="UJE54" s="329" t="s">
        <v>164</v>
      </c>
      <c r="UJF54" s="329" t="s">
        <v>164</v>
      </c>
      <c r="UJG54" s="329" t="s">
        <v>164</v>
      </c>
      <c r="UJH54" s="329" t="s">
        <v>164</v>
      </c>
      <c r="UJI54" s="329" t="s">
        <v>164</v>
      </c>
      <c r="UJJ54" s="329" t="s">
        <v>164</v>
      </c>
      <c r="UJK54" s="329" t="s">
        <v>164</v>
      </c>
      <c r="UJL54" s="329" t="s">
        <v>164</v>
      </c>
      <c r="UJM54" s="329" t="s">
        <v>164</v>
      </c>
      <c r="UJN54" s="329" t="s">
        <v>164</v>
      </c>
      <c r="UJO54" s="329" t="s">
        <v>164</v>
      </c>
      <c r="UJP54" s="329" t="s">
        <v>164</v>
      </c>
      <c r="UJQ54" s="329" t="s">
        <v>164</v>
      </c>
      <c r="UJR54" s="329" t="s">
        <v>164</v>
      </c>
      <c r="UJS54" s="329" t="s">
        <v>164</v>
      </c>
      <c r="UJT54" s="329" t="s">
        <v>164</v>
      </c>
      <c r="UJU54" s="329" t="s">
        <v>164</v>
      </c>
      <c r="UJV54" s="329" t="s">
        <v>164</v>
      </c>
      <c r="UJW54" s="329" t="s">
        <v>164</v>
      </c>
      <c r="UJX54" s="329" t="s">
        <v>164</v>
      </c>
      <c r="UJY54" s="329" t="s">
        <v>164</v>
      </c>
      <c r="UJZ54" s="329" t="s">
        <v>164</v>
      </c>
      <c r="UKA54" s="329" t="s">
        <v>164</v>
      </c>
      <c r="UKB54" s="329" t="s">
        <v>164</v>
      </c>
      <c r="UKC54" s="329" t="s">
        <v>164</v>
      </c>
      <c r="UKD54" s="329" t="s">
        <v>164</v>
      </c>
      <c r="UKE54" s="329" t="s">
        <v>164</v>
      </c>
      <c r="UKF54" s="329" t="s">
        <v>164</v>
      </c>
      <c r="UKG54" s="329" t="s">
        <v>164</v>
      </c>
      <c r="UKH54" s="329" t="s">
        <v>164</v>
      </c>
      <c r="UKI54" s="329" t="s">
        <v>164</v>
      </c>
      <c r="UKJ54" s="329" t="s">
        <v>164</v>
      </c>
      <c r="UKK54" s="329" t="s">
        <v>164</v>
      </c>
      <c r="UKL54" s="329" t="s">
        <v>164</v>
      </c>
      <c r="UKM54" s="329" t="s">
        <v>164</v>
      </c>
      <c r="UKN54" s="329" t="s">
        <v>164</v>
      </c>
      <c r="UKO54" s="329" t="s">
        <v>164</v>
      </c>
      <c r="UKP54" s="329" t="s">
        <v>164</v>
      </c>
      <c r="UKQ54" s="329" t="s">
        <v>164</v>
      </c>
      <c r="UKR54" s="329" t="s">
        <v>164</v>
      </c>
      <c r="UKS54" s="329" t="s">
        <v>164</v>
      </c>
      <c r="UKT54" s="329" t="s">
        <v>164</v>
      </c>
      <c r="UKU54" s="329" t="s">
        <v>164</v>
      </c>
      <c r="UKV54" s="329" t="s">
        <v>164</v>
      </c>
      <c r="UKW54" s="329" t="s">
        <v>164</v>
      </c>
      <c r="UKX54" s="329" t="s">
        <v>164</v>
      </c>
      <c r="UKY54" s="329" t="s">
        <v>164</v>
      </c>
      <c r="UKZ54" s="329" t="s">
        <v>164</v>
      </c>
      <c r="ULA54" s="329" t="s">
        <v>164</v>
      </c>
      <c r="ULB54" s="329" t="s">
        <v>164</v>
      </c>
      <c r="ULC54" s="329" t="s">
        <v>164</v>
      </c>
      <c r="ULD54" s="329" t="s">
        <v>164</v>
      </c>
      <c r="ULE54" s="329" t="s">
        <v>164</v>
      </c>
      <c r="ULF54" s="329" t="s">
        <v>164</v>
      </c>
      <c r="ULG54" s="329" t="s">
        <v>164</v>
      </c>
      <c r="ULH54" s="329" t="s">
        <v>164</v>
      </c>
      <c r="ULI54" s="329" t="s">
        <v>164</v>
      </c>
      <c r="ULJ54" s="329" t="s">
        <v>164</v>
      </c>
      <c r="ULK54" s="329" t="s">
        <v>164</v>
      </c>
      <c r="ULL54" s="329" t="s">
        <v>164</v>
      </c>
      <c r="ULM54" s="329" t="s">
        <v>164</v>
      </c>
      <c r="ULN54" s="329" t="s">
        <v>164</v>
      </c>
      <c r="ULO54" s="329" t="s">
        <v>164</v>
      </c>
      <c r="ULP54" s="329" t="s">
        <v>164</v>
      </c>
      <c r="ULQ54" s="329" t="s">
        <v>164</v>
      </c>
      <c r="ULR54" s="329" t="s">
        <v>164</v>
      </c>
      <c r="ULS54" s="329" t="s">
        <v>164</v>
      </c>
      <c r="ULT54" s="329" t="s">
        <v>164</v>
      </c>
      <c r="ULU54" s="329" t="s">
        <v>164</v>
      </c>
      <c r="ULV54" s="329" t="s">
        <v>164</v>
      </c>
      <c r="ULW54" s="329" t="s">
        <v>164</v>
      </c>
      <c r="ULX54" s="329" t="s">
        <v>164</v>
      </c>
      <c r="ULY54" s="329" t="s">
        <v>164</v>
      </c>
      <c r="ULZ54" s="329" t="s">
        <v>164</v>
      </c>
      <c r="UMA54" s="329" t="s">
        <v>164</v>
      </c>
      <c r="UMB54" s="329" t="s">
        <v>164</v>
      </c>
      <c r="UMC54" s="329" t="s">
        <v>164</v>
      </c>
      <c r="UMD54" s="329" t="s">
        <v>164</v>
      </c>
      <c r="UME54" s="329" t="s">
        <v>164</v>
      </c>
      <c r="UMF54" s="329" t="s">
        <v>164</v>
      </c>
      <c r="UMG54" s="329" t="s">
        <v>164</v>
      </c>
      <c r="UMH54" s="329" t="s">
        <v>164</v>
      </c>
      <c r="UMI54" s="329" t="s">
        <v>164</v>
      </c>
      <c r="UMJ54" s="329" t="s">
        <v>164</v>
      </c>
      <c r="UMK54" s="329" t="s">
        <v>164</v>
      </c>
      <c r="UML54" s="329" t="s">
        <v>164</v>
      </c>
      <c r="UMM54" s="329" t="s">
        <v>164</v>
      </c>
      <c r="UMN54" s="329" t="s">
        <v>164</v>
      </c>
      <c r="UMO54" s="329" t="s">
        <v>164</v>
      </c>
      <c r="UMP54" s="329" t="s">
        <v>164</v>
      </c>
      <c r="UMQ54" s="329" t="s">
        <v>164</v>
      </c>
      <c r="UMR54" s="329" t="s">
        <v>164</v>
      </c>
      <c r="UMS54" s="329" t="s">
        <v>164</v>
      </c>
      <c r="UMT54" s="329" t="s">
        <v>164</v>
      </c>
      <c r="UMU54" s="329" t="s">
        <v>164</v>
      </c>
      <c r="UMV54" s="329" t="s">
        <v>164</v>
      </c>
      <c r="UMW54" s="329" t="s">
        <v>164</v>
      </c>
      <c r="UMX54" s="329" t="s">
        <v>164</v>
      </c>
      <c r="UMY54" s="329" t="s">
        <v>164</v>
      </c>
      <c r="UMZ54" s="329" t="s">
        <v>164</v>
      </c>
      <c r="UNA54" s="329" t="s">
        <v>164</v>
      </c>
      <c r="UNB54" s="329" t="s">
        <v>164</v>
      </c>
      <c r="UNC54" s="329" t="s">
        <v>164</v>
      </c>
      <c r="UND54" s="329" t="s">
        <v>164</v>
      </c>
      <c r="UNE54" s="329" t="s">
        <v>164</v>
      </c>
      <c r="UNF54" s="329" t="s">
        <v>164</v>
      </c>
      <c r="UNG54" s="329" t="s">
        <v>164</v>
      </c>
      <c r="UNH54" s="329" t="s">
        <v>164</v>
      </c>
      <c r="UNI54" s="329" t="s">
        <v>164</v>
      </c>
      <c r="UNJ54" s="329" t="s">
        <v>164</v>
      </c>
      <c r="UNK54" s="329" t="s">
        <v>164</v>
      </c>
      <c r="UNL54" s="329" t="s">
        <v>164</v>
      </c>
      <c r="UNM54" s="329" t="s">
        <v>164</v>
      </c>
      <c r="UNN54" s="329" t="s">
        <v>164</v>
      </c>
      <c r="UNO54" s="329" t="s">
        <v>164</v>
      </c>
      <c r="UNP54" s="329" t="s">
        <v>164</v>
      </c>
      <c r="UNQ54" s="329" t="s">
        <v>164</v>
      </c>
      <c r="UNR54" s="329" t="s">
        <v>164</v>
      </c>
      <c r="UNS54" s="329" t="s">
        <v>164</v>
      </c>
      <c r="UNT54" s="329" t="s">
        <v>164</v>
      </c>
      <c r="UNU54" s="329" t="s">
        <v>164</v>
      </c>
      <c r="UNV54" s="329" t="s">
        <v>164</v>
      </c>
      <c r="UNW54" s="329" t="s">
        <v>164</v>
      </c>
      <c r="UNX54" s="329" t="s">
        <v>164</v>
      </c>
      <c r="UNY54" s="329" t="s">
        <v>164</v>
      </c>
      <c r="UNZ54" s="329" t="s">
        <v>164</v>
      </c>
      <c r="UOA54" s="329" t="s">
        <v>164</v>
      </c>
      <c r="UOB54" s="329" t="s">
        <v>164</v>
      </c>
      <c r="UOC54" s="329" t="s">
        <v>164</v>
      </c>
      <c r="UOD54" s="329" t="s">
        <v>164</v>
      </c>
      <c r="UOE54" s="329" t="s">
        <v>164</v>
      </c>
      <c r="UOF54" s="329" t="s">
        <v>164</v>
      </c>
      <c r="UOG54" s="329" t="s">
        <v>164</v>
      </c>
      <c r="UOH54" s="329" t="s">
        <v>164</v>
      </c>
      <c r="UOI54" s="329" t="s">
        <v>164</v>
      </c>
      <c r="UOJ54" s="329" t="s">
        <v>164</v>
      </c>
      <c r="UOK54" s="329" t="s">
        <v>164</v>
      </c>
      <c r="UOL54" s="329" t="s">
        <v>164</v>
      </c>
      <c r="UOM54" s="329" t="s">
        <v>164</v>
      </c>
      <c r="UON54" s="329" t="s">
        <v>164</v>
      </c>
      <c r="UOO54" s="329" t="s">
        <v>164</v>
      </c>
      <c r="UOP54" s="329" t="s">
        <v>164</v>
      </c>
      <c r="UOQ54" s="329" t="s">
        <v>164</v>
      </c>
      <c r="UOR54" s="329" t="s">
        <v>164</v>
      </c>
      <c r="UOS54" s="329" t="s">
        <v>164</v>
      </c>
      <c r="UOT54" s="329" t="s">
        <v>164</v>
      </c>
      <c r="UOU54" s="329" t="s">
        <v>164</v>
      </c>
      <c r="UOV54" s="329" t="s">
        <v>164</v>
      </c>
      <c r="UOW54" s="329" t="s">
        <v>164</v>
      </c>
      <c r="UOX54" s="329" t="s">
        <v>164</v>
      </c>
      <c r="UOY54" s="329" t="s">
        <v>164</v>
      </c>
      <c r="UOZ54" s="329" t="s">
        <v>164</v>
      </c>
      <c r="UPA54" s="329" t="s">
        <v>164</v>
      </c>
      <c r="UPB54" s="329" t="s">
        <v>164</v>
      </c>
      <c r="UPC54" s="329" t="s">
        <v>164</v>
      </c>
      <c r="UPD54" s="329" t="s">
        <v>164</v>
      </c>
      <c r="UPE54" s="329" t="s">
        <v>164</v>
      </c>
      <c r="UPF54" s="329" t="s">
        <v>164</v>
      </c>
      <c r="UPG54" s="329" t="s">
        <v>164</v>
      </c>
      <c r="UPH54" s="329" t="s">
        <v>164</v>
      </c>
      <c r="UPI54" s="329" t="s">
        <v>164</v>
      </c>
      <c r="UPJ54" s="329" t="s">
        <v>164</v>
      </c>
      <c r="UPK54" s="329" t="s">
        <v>164</v>
      </c>
      <c r="UPL54" s="329" t="s">
        <v>164</v>
      </c>
      <c r="UPM54" s="329" t="s">
        <v>164</v>
      </c>
      <c r="UPN54" s="329" t="s">
        <v>164</v>
      </c>
      <c r="UPO54" s="329" t="s">
        <v>164</v>
      </c>
      <c r="UPP54" s="329" t="s">
        <v>164</v>
      </c>
      <c r="UPQ54" s="329" t="s">
        <v>164</v>
      </c>
      <c r="UPR54" s="329" t="s">
        <v>164</v>
      </c>
      <c r="UPS54" s="329" t="s">
        <v>164</v>
      </c>
      <c r="UPT54" s="329" t="s">
        <v>164</v>
      </c>
      <c r="UPU54" s="329" t="s">
        <v>164</v>
      </c>
      <c r="UPV54" s="329" t="s">
        <v>164</v>
      </c>
      <c r="UPW54" s="329" t="s">
        <v>164</v>
      </c>
      <c r="UPX54" s="329" t="s">
        <v>164</v>
      </c>
      <c r="UPY54" s="329" t="s">
        <v>164</v>
      </c>
      <c r="UPZ54" s="329" t="s">
        <v>164</v>
      </c>
      <c r="UQA54" s="329" t="s">
        <v>164</v>
      </c>
      <c r="UQB54" s="329" t="s">
        <v>164</v>
      </c>
      <c r="UQC54" s="329" t="s">
        <v>164</v>
      </c>
      <c r="UQD54" s="329" t="s">
        <v>164</v>
      </c>
      <c r="UQE54" s="329" t="s">
        <v>164</v>
      </c>
      <c r="UQF54" s="329" t="s">
        <v>164</v>
      </c>
      <c r="UQG54" s="329" t="s">
        <v>164</v>
      </c>
      <c r="UQH54" s="329" t="s">
        <v>164</v>
      </c>
      <c r="UQI54" s="329" t="s">
        <v>164</v>
      </c>
      <c r="UQJ54" s="329" t="s">
        <v>164</v>
      </c>
      <c r="UQK54" s="329" t="s">
        <v>164</v>
      </c>
      <c r="UQL54" s="329" t="s">
        <v>164</v>
      </c>
      <c r="UQM54" s="329" t="s">
        <v>164</v>
      </c>
      <c r="UQN54" s="329" t="s">
        <v>164</v>
      </c>
      <c r="UQO54" s="329" t="s">
        <v>164</v>
      </c>
      <c r="UQP54" s="329" t="s">
        <v>164</v>
      </c>
      <c r="UQQ54" s="329" t="s">
        <v>164</v>
      </c>
      <c r="UQR54" s="329" t="s">
        <v>164</v>
      </c>
      <c r="UQS54" s="329" t="s">
        <v>164</v>
      </c>
      <c r="UQT54" s="329" t="s">
        <v>164</v>
      </c>
      <c r="UQU54" s="329" t="s">
        <v>164</v>
      </c>
      <c r="UQV54" s="329" t="s">
        <v>164</v>
      </c>
      <c r="UQW54" s="329" t="s">
        <v>164</v>
      </c>
      <c r="UQX54" s="329" t="s">
        <v>164</v>
      </c>
      <c r="UQY54" s="329" t="s">
        <v>164</v>
      </c>
      <c r="UQZ54" s="329" t="s">
        <v>164</v>
      </c>
      <c r="URA54" s="329" t="s">
        <v>164</v>
      </c>
      <c r="URB54" s="329" t="s">
        <v>164</v>
      </c>
      <c r="URC54" s="329" t="s">
        <v>164</v>
      </c>
      <c r="URD54" s="329" t="s">
        <v>164</v>
      </c>
      <c r="URE54" s="329" t="s">
        <v>164</v>
      </c>
      <c r="URF54" s="329" t="s">
        <v>164</v>
      </c>
      <c r="URG54" s="329" t="s">
        <v>164</v>
      </c>
      <c r="URH54" s="329" t="s">
        <v>164</v>
      </c>
      <c r="URI54" s="329" t="s">
        <v>164</v>
      </c>
      <c r="URJ54" s="329" t="s">
        <v>164</v>
      </c>
      <c r="URK54" s="329" t="s">
        <v>164</v>
      </c>
      <c r="URL54" s="329" t="s">
        <v>164</v>
      </c>
      <c r="URM54" s="329" t="s">
        <v>164</v>
      </c>
      <c r="URN54" s="329" t="s">
        <v>164</v>
      </c>
      <c r="URO54" s="329" t="s">
        <v>164</v>
      </c>
      <c r="URP54" s="329" t="s">
        <v>164</v>
      </c>
      <c r="URQ54" s="329" t="s">
        <v>164</v>
      </c>
      <c r="URR54" s="329" t="s">
        <v>164</v>
      </c>
      <c r="URS54" s="329" t="s">
        <v>164</v>
      </c>
      <c r="URT54" s="329" t="s">
        <v>164</v>
      </c>
      <c r="URU54" s="329" t="s">
        <v>164</v>
      </c>
      <c r="URV54" s="329" t="s">
        <v>164</v>
      </c>
      <c r="URW54" s="329" t="s">
        <v>164</v>
      </c>
      <c r="URX54" s="329" t="s">
        <v>164</v>
      </c>
      <c r="URY54" s="329" t="s">
        <v>164</v>
      </c>
      <c r="URZ54" s="329" t="s">
        <v>164</v>
      </c>
      <c r="USA54" s="329" t="s">
        <v>164</v>
      </c>
      <c r="USB54" s="329" t="s">
        <v>164</v>
      </c>
      <c r="USC54" s="329" t="s">
        <v>164</v>
      </c>
      <c r="USD54" s="329" t="s">
        <v>164</v>
      </c>
      <c r="USE54" s="329" t="s">
        <v>164</v>
      </c>
      <c r="USF54" s="329" t="s">
        <v>164</v>
      </c>
      <c r="USG54" s="329" t="s">
        <v>164</v>
      </c>
      <c r="USH54" s="329" t="s">
        <v>164</v>
      </c>
      <c r="USI54" s="329" t="s">
        <v>164</v>
      </c>
      <c r="USJ54" s="329" t="s">
        <v>164</v>
      </c>
      <c r="USK54" s="329" t="s">
        <v>164</v>
      </c>
      <c r="USL54" s="329" t="s">
        <v>164</v>
      </c>
      <c r="USM54" s="329" t="s">
        <v>164</v>
      </c>
      <c r="USN54" s="329" t="s">
        <v>164</v>
      </c>
      <c r="USO54" s="329" t="s">
        <v>164</v>
      </c>
      <c r="USP54" s="329" t="s">
        <v>164</v>
      </c>
      <c r="USQ54" s="329" t="s">
        <v>164</v>
      </c>
      <c r="USR54" s="329" t="s">
        <v>164</v>
      </c>
      <c r="USS54" s="329" t="s">
        <v>164</v>
      </c>
      <c r="UST54" s="329" t="s">
        <v>164</v>
      </c>
      <c r="USU54" s="329" t="s">
        <v>164</v>
      </c>
      <c r="USV54" s="329" t="s">
        <v>164</v>
      </c>
      <c r="USW54" s="329" t="s">
        <v>164</v>
      </c>
      <c r="USX54" s="329" t="s">
        <v>164</v>
      </c>
      <c r="USY54" s="329" t="s">
        <v>164</v>
      </c>
      <c r="USZ54" s="329" t="s">
        <v>164</v>
      </c>
      <c r="UTA54" s="329" t="s">
        <v>164</v>
      </c>
      <c r="UTB54" s="329" t="s">
        <v>164</v>
      </c>
      <c r="UTC54" s="329" t="s">
        <v>164</v>
      </c>
      <c r="UTD54" s="329" t="s">
        <v>164</v>
      </c>
      <c r="UTE54" s="329" t="s">
        <v>164</v>
      </c>
      <c r="UTF54" s="329" t="s">
        <v>164</v>
      </c>
      <c r="UTG54" s="329" t="s">
        <v>164</v>
      </c>
      <c r="UTH54" s="329" t="s">
        <v>164</v>
      </c>
      <c r="UTI54" s="329" t="s">
        <v>164</v>
      </c>
      <c r="UTJ54" s="329" t="s">
        <v>164</v>
      </c>
      <c r="UTK54" s="329" t="s">
        <v>164</v>
      </c>
      <c r="UTL54" s="329" t="s">
        <v>164</v>
      </c>
      <c r="UTM54" s="329" t="s">
        <v>164</v>
      </c>
      <c r="UTN54" s="329" t="s">
        <v>164</v>
      </c>
      <c r="UTO54" s="329" t="s">
        <v>164</v>
      </c>
      <c r="UTP54" s="329" t="s">
        <v>164</v>
      </c>
      <c r="UTQ54" s="329" t="s">
        <v>164</v>
      </c>
      <c r="UTR54" s="329" t="s">
        <v>164</v>
      </c>
      <c r="UTS54" s="329" t="s">
        <v>164</v>
      </c>
      <c r="UTT54" s="329" t="s">
        <v>164</v>
      </c>
      <c r="UTU54" s="329" t="s">
        <v>164</v>
      </c>
      <c r="UTV54" s="329" t="s">
        <v>164</v>
      </c>
      <c r="UTW54" s="329" t="s">
        <v>164</v>
      </c>
      <c r="UTX54" s="329" t="s">
        <v>164</v>
      </c>
      <c r="UTY54" s="329" t="s">
        <v>164</v>
      </c>
      <c r="UTZ54" s="329" t="s">
        <v>164</v>
      </c>
      <c r="UUA54" s="329" t="s">
        <v>164</v>
      </c>
      <c r="UUB54" s="329" t="s">
        <v>164</v>
      </c>
      <c r="UUC54" s="329" t="s">
        <v>164</v>
      </c>
      <c r="UUD54" s="329" t="s">
        <v>164</v>
      </c>
      <c r="UUE54" s="329" t="s">
        <v>164</v>
      </c>
      <c r="UUF54" s="329" t="s">
        <v>164</v>
      </c>
      <c r="UUG54" s="329" t="s">
        <v>164</v>
      </c>
      <c r="UUH54" s="329" t="s">
        <v>164</v>
      </c>
      <c r="UUI54" s="329" t="s">
        <v>164</v>
      </c>
      <c r="UUJ54" s="329" t="s">
        <v>164</v>
      </c>
      <c r="UUK54" s="329" t="s">
        <v>164</v>
      </c>
      <c r="UUL54" s="329" t="s">
        <v>164</v>
      </c>
      <c r="UUM54" s="329" t="s">
        <v>164</v>
      </c>
      <c r="UUN54" s="329" t="s">
        <v>164</v>
      </c>
      <c r="UUO54" s="329" t="s">
        <v>164</v>
      </c>
      <c r="UUP54" s="329" t="s">
        <v>164</v>
      </c>
      <c r="UUQ54" s="329" t="s">
        <v>164</v>
      </c>
      <c r="UUR54" s="329" t="s">
        <v>164</v>
      </c>
      <c r="UUS54" s="329" t="s">
        <v>164</v>
      </c>
      <c r="UUT54" s="329" t="s">
        <v>164</v>
      </c>
      <c r="UUU54" s="329" t="s">
        <v>164</v>
      </c>
      <c r="UUV54" s="329" t="s">
        <v>164</v>
      </c>
      <c r="UUW54" s="329" t="s">
        <v>164</v>
      </c>
      <c r="UUX54" s="329" t="s">
        <v>164</v>
      </c>
      <c r="UUY54" s="329" t="s">
        <v>164</v>
      </c>
      <c r="UUZ54" s="329" t="s">
        <v>164</v>
      </c>
      <c r="UVA54" s="329" t="s">
        <v>164</v>
      </c>
      <c r="UVB54" s="329" t="s">
        <v>164</v>
      </c>
      <c r="UVC54" s="329" t="s">
        <v>164</v>
      </c>
      <c r="UVD54" s="329" t="s">
        <v>164</v>
      </c>
      <c r="UVE54" s="329" t="s">
        <v>164</v>
      </c>
      <c r="UVF54" s="329" t="s">
        <v>164</v>
      </c>
      <c r="UVG54" s="329" t="s">
        <v>164</v>
      </c>
      <c r="UVH54" s="329" t="s">
        <v>164</v>
      </c>
      <c r="UVI54" s="329" t="s">
        <v>164</v>
      </c>
      <c r="UVJ54" s="329" t="s">
        <v>164</v>
      </c>
      <c r="UVK54" s="329" t="s">
        <v>164</v>
      </c>
      <c r="UVL54" s="329" t="s">
        <v>164</v>
      </c>
      <c r="UVM54" s="329" t="s">
        <v>164</v>
      </c>
      <c r="UVN54" s="329" t="s">
        <v>164</v>
      </c>
      <c r="UVO54" s="329" t="s">
        <v>164</v>
      </c>
      <c r="UVP54" s="329" t="s">
        <v>164</v>
      </c>
      <c r="UVQ54" s="329" t="s">
        <v>164</v>
      </c>
      <c r="UVR54" s="329" t="s">
        <v>164</v>
      </c>
      <c r="UVS54" s="329" t="s">
        <v>164</v>
      </c>
      <c r="UVT54" s="329" t="s">
        <v>164</v>
      </c>
      <c r="UVU54" s="329" t="s">
        <v>164</v>
      </c>
      <c r="UVV54" s="329" t="s">
        <v>164</v>
      </c>
      <c r="UVW54" s="329" t="s">
        <v>164</v>
      </c>
      <c r="UVX54" s="329" t="s">
        <v>164</v>
      </c>
      <c r="UVY54" s="329" t="s">
        <v>164</v>
      </c>
      <c r="UVZ54" s="329" t="s">
        <v>164</v>
      </c>
      <c r="UWA54" s="329" t="s">
        <v>164</v>
      </c>
      <c r="UWB54" s="329" t="s">
        <v>164</v>
      </c>
      <c r="UWC54" s="329" t="s">
        <v>164</v>
      </c>
      <c r="UWD54" s="329" t="s">
        <v>164</v>
      </c>
      <c r="UWE54" s="329" t="s">
        <v>164</v>
      </c>
      <c r="UWF54" s="329" t="s">
        <v>164</v>
      </c>
      <c r="UWG54" s="329" t="s">
        <v>164</v>
      </c>
      <c r="UWH54" s="329" t="s">
        <v>164</v>
      </c>
      <c r="UWI54" s="329" t="s">
        <v>164</v>
      </c>
      <c r="UWJ54" s="329" t="s">
        <v>164</v>
      </c>
      <c r="UWK54" s="329" t="s">
        <v>164</v>
      </c>
      <c r="UWL54" s="329" t="s">
        <v>164</v>
      </c>
      <c r="UWM54" s="329" t="s">
        <v>164</v>
      </c>
      <c r="UWN54" s="329" t="s">
        <v>164</v>
      </c>
      <c r="UWO54" s="329" t="s">
        <v>164</v>
      </c>
      <c r="UWP54" s="329" t="s">
        <v>164</v>
      </c>
      <c r="UWQ54" s="329" t="s">
        <v>164</v>
      </c>
      <c r="UWR54" s="329" t="s">
        <v>164</v>
      </c>
      <c r="UWS54" s="329" t="s">
        <v>164</v>
      </c>
      <c r="UWT54" s="329" t="s">
        <v>164</v>
      </c>
      <c r="UWU54" s="329" t="s">
        <v>164</v>
      </c>
      <c r="UWV54" s="329" t="s">
        <v>164</v>
      </c>
      <c r="UWW54" s="329" t="s">
        <v>164</v>
      </c>
      <c r="UWX54" s="329" t="s">
        <v>164</v>
      </c>
      <c r="UWY54" s="329" t="s">
        <v>164</v>
      </c>
      <c r="UWZ54" s="329" t="s">
        <v>164</v>
      </c>
      <c r="UXA54" s="329" t="s">
        <v>164</v>
      </c>
      <c r="UXB54" s="329" t="s">
        <v>164</v>
      </c>
      <c r="UXC54" s="329" t="s">
        <v>164</v>
      </c>
      <c r="UXD54" s="329" t="s">
        <v>164</v>
      </c>
      <c r="UXE54" s="329" t="s">
        <v>164</v>
      </c>
      <c r="UXF54" s="329" t="s">
        <v>164</v>
      </c>
      <c r="UXG54" s="329" t="s">
        <v>164</v>
      </c>
      <c r="UXH54" s="329" t="s">
        <v>164</v>
      </c>
      <c r="UXI54" s="329" t="s">
        <v>164</v>
      </c>
      <c r="UXJ54" s="329" t="s">
        <v>164</v>
      </c>
      <c r="UXK54" s="329" t="s">
        <v>164</v>
      </c>
      <c r="UXL54" s="329" t="s">
        <v>164</v>
      </c>
      <c r="UXM54" s="329" t="s">
        <v>164</v>
      </c>
      <c r="UXN54" s="329" t="s">
        <v>164</v>
      </c>
      <c r="UXO54" s="329" t="s">
        <v>164</v>
      </c>
      <c r="UXP54" s="329" t="s">
        <v>164</v>
      </c>
      <c r="UXQ54" s="329" t="s">
        <v>164</v>
      </c>
      <c r="UXR54" s="329" t="s">
        <v>164</v>
      </c>
      <c r="UXS54" s="329" t="s">
        <v>164</v>
      </c>
      <c r="UXT54" s="329" t="s">
        <v>164</v>
      </c>
      <c r="UXU54" s="329" t="s">
        <v>164</v>
      </c>
      <c r="UXV54" s="329" t="s">
        <v>164</v>
      </c>
      <c r="UXW54" s="329" t="s">
        <v>164</v>
      </c>
      <c r="UXX54" s="329" t="s">
        <v>164</v>
      </c>
      <c r="UXY54" s="329" t="s">
        <v>164</v>
      </c>
      <c r="UXZ54" s="329" t="s">
        <v>164</v>
      </c>
      <c r="UYA54" s="329" t="s">
        <v>164</v>
      </c>
      <c r="UYB54" s="329" t="s">
        <v>164</v>
      </c>
      <c r="UYC54" s="329" t="s">
        <v>164</v>
      </c>
      <c r="UYD54" s="329" t="s">
        <v>164</v>
      </c>
      <c r="UYE54" s="329" t="s">
        <v>164</v>
      </c>
      <c r="UYF54" s="329" t="s">
        <v>164</v>
      </c>
      <c r="UYG54" s="329" t="s">
        <v>164</v>
      </c>
      <c r="UYH54" s="329" t="s">
        <v>164</v>
      </c>
      <c r="UYI54" s="329" t="s">
        <v>164</v>
      </c>
      <c r="UYJ54" s="329" t="s">
        <v>164</v>
      </c>
      <c r="UYK54" s="329" t="s">
        <v>164</v>
      </c>
      <c r="UYL54" s="329" t="s">
        <v>164</v>
      </c>
      <c r="UYM54" s="329" t="s">
        <v>164</v>
      </c>
      <c r="UYN54" s="329" t="s">
        <v>164</v>
      </c>
      <c r="UYO54" s="329" t="s">
        <v>164</v>
      </c>
      <c r="UYP54" s="329" t="s">
        <v>164</v>
      </c>
      <c r="UYQ54" s="329" t="s">
        <v>164</v>
      </c>
      <c r="UYR54" s="329" t="s">
        <v>164</v>
      </c>
      <c r="UYS54" s="329" t="s">
        <v>164</v>
      </c>
      <c r="UYT54" s="329" t="s">
        <v>164</v>
      </c>
      <c r="UYU54" s="329" t="s">
        <v>164</v>
      </c>
      <c r="UYV54" s="329" t="s">
        <v>164</v>
      </c>
      <c r="UYW54" s="329" t="s">
        <v>164</v>
      </c>
      <c r="UYX54" s="329" t="s">
        <v>164</v>
      </c>
      <c r="UYY54" s="329" t="s">
        <v>164</v>
      </c>
      <c r="UYZ54" s="329" t="s">
        <v>164</v>
      </c>
      <c r="UZA54" s="329" t="s">
        <v>164</v>
      </c>
      <c r="UZB54" s="329" t="s">
        <v>164</v>
      </c>
      <c r="UZC54" s="329" t="s">
        <v>164</v>
      </c>
      <c r="UZD54" s="329" t="s">
        <v>164</v>
      </c>
      <c r="UZE54" s="329" t="s">
        <v>164</v>
      </c>
      <c r="UZF54" s="329" t="s">
        <v>164</v>
      </c>
      <c r="UZG54" s="329" t="s">
        <v>164</v>
      </c>
      <c r="UZH54" s="329" t="s">
        <v>164</v>
      </c>
      <c r="UZI54" s="329" t="s">
        <v>164</v>
      </c>
      <c r="UZJ54" s="329" t="s">
        <v>164</v>
      </c>
      <c r="UZK54" s="329" t="s">
        <v>164</v>
      </c>
      <c r="UZL54" s="329" t="s">
        <v>164</v>
      </c>
      <c r="UZM54" s="329" t="s">
        <v>164</v>
      </c>
      <c r="UZN54" s="329" t="s">
        <v>164</v>
      </c>
      <c r="UZO54" s="329" t="s">
        <v>164</v>
      </c>
      <c r="UZP54" s="329" t="s">
        <v>164</v>
      </c>
      <c r="UZQ54" s="329" t="s">
        <v>164</v>
      </c>
      <c r="UZR54" s="329" t="s">
        <v>164</v>
      </c>
      <c r="UZS54" s="329" t="s">
        <v>164</v>
      </c>
      <c r="UZT54" s="329" t="s">
        <v>164</v>
      </c>
      <c r="UZU54" s="329" t="s">
        <v>164</v>
      </c>
      <c r="UZV54" s="329" t="s">
        <v>164</v>
      </c>
      <c r="UZW54" s="329" t="s">
        <v>164</v>
      </c>
      <c r="UZX54" s="329" t="s">
        <v>164</v>
      </c>
      <c r="UZY54" s="329" t="s">
        <v>164</v>
      </c>
      <c r="UZZ54" s="329" t="s">
        <v>164</v>
      </c>
      <c r="VAA54" s="329" t="s">
        <v>164</v>
      </c>
      <c r="VAB54" s="329" t="s">
        <v>164</v>
      </c>
      <c r="VAC54" s="329" t="s">
        <v>164</v>
      </c>
      <c r="VAD54" s="329" t="s">
        <v>164</v>
      </c>
      <c r="VAE54" s="329" t="s">
        <v>164</v>
      </c>
      <c r="VAF54" s="329" t="s">
        <v>164</v>
      </c>
      <c r="VAG54" s="329" t="s">
        <v>164</v>
      </c>
      <c r="VAH54" s="329" t="s">
        <v>164</v>
      </c>
      <c r="VAI54" s="329" t="s">
        <v>164</v>
      </c>
      <c r="VAJ54" s="329" t="s">
        <v>164</v>
      </c>
      <c r="VAK54" s="329" t="s">
        <v>164</v>
      </c>
      <c r="VAL54" s="329" t="s">
        <v>164</v>
      </c>
      <c r="VAM54" s="329" t="s">
        <v>164</v>
      </c>
      <c r="VAN54" s="329" t="s">
        <v>164</v>
      </c>
      <c r="VAO54" s="329" t="s">
        <v>164</v>
      </c>
      <c r="VAP54" s="329" t="s">
        <v>164</v>
      </c>
      <c r="VAQ54" s="329" t="s">
        <v>164</v>
      </c>
      <c r="VAR54" s="329" t="s">
        <v>164</v>
      </c>
      <c r="VAS54" s="329" t="s">
        <v>164</v>
      </c>
      <c r="VAT54" s="329" t="s">
        <v>164</v>
      </c>
      <c r="VAU54" s="329" t="s">
        <v>164</v>
      </c>
      <c r="VAV54" s="329" t="s">
        <v>164</v>
      </c>
      <c r="VAW54" s="329" t="s">
        <v>164</v>
      </c>
      <c r="VAX54" s="329" t="s">
        <v>164</v>
      </c>
      <c r="VAY54" s="329" t="s">
        <v>164</v>
      </c>
      <c r="VAZ54" s="329" t="s">
        <v>164</v>
      </c>
      <c r="VBA54" s="329" t="s">
        <v>164</v>
      </c>
      <c r="VBB54" s="329" t="s">
        <v>164</v>
      </c>
      <c r="VBC54" s="329" t="s">
        <v>164</v>
      </c>
      <c r="VBD54" s="329" t="s">
        <v>164</v>
      </c>
      <c r="VBE54" s="329" t="s">
        <v>164</v>
      </c>
      <c r="VBF54" s="329" t="s">
        <v>164</v>
      </c>
      <c r="VBG54" s="329" t="s">
        <v>164</v>
      </c>
      <c r="VBH54" s="329" t="s">
        <v>164</v>
      </c>
      <c r="VBI54" s="329" t="s">
        <v>164</v>
      </c>
      <c r="VBJ54" s="329" t="s">
        <v>164</v>
      </c>
      <c r="VBK54" s="329" t="s">
        <v>164</v>
      </c>
      <c r="VBL54" s="329" t="s">
        <v>164</v>
      </c>
      <c r="VBM54" s="329" t="s">
        <v>164</v>
      </c>
      <c r="VBN54" s="329" t="s">
        <v>164</v>
      </c>
      <c r="VBO54" s="329" t="s">
        <v>164</v>
      </c>
      <c r="VBP54" s="329" t="s">
        <v>164</v>
      </c>
      <c r="VBQ54" s="329" t="s">
        <v>164</v>
      </c>
      <c r="VBR54" s="329" t="s">
        <v>164</v>
      </c>
      <c r="VBS54" s="329" t="s">
        <v>164</v>
      </c>
      <c r="VBT54" s="329" t="s">
        <v>164</v>
      </c>
      <c r="VBU54" s="329" t="s">
        <v>164</v>
      </c>
      <c r="VBV54" s="329" t="s">
        <v>164</v>
      </c>
      <c r="VBW54" s="329" t="s">
        <v>164</v>
      </c>
      <c r="VBX54" s="329" t="s">
        <v>164</v>
      </c>
      <c r="VBY54" s="329" t="s">
        <v>164</v>
      </c>
      <c r="VBZ54" s="329" t="s">
        <v>164</v>
      </c>
      <c r="VCA54" s="329" t="s">
        <v>164</v>
      </c>
      <c r="VCB54" s="329" t="s">
        <v>164</v>
      </c>
      <c r="VCC54" s="329" t="s">
        <v>164</v>
      </c>
      <c r="VCD54" s="329" t="s">
        <v>164</v>
      </c>
      <c r="VCE54" s="329" t="s">
        <v>164</v>
      </c>
      <c r="VCF54" s="329" t="s">
        <v>164</v>
      </c>
      <c r="VCG54" s="329" t="s">
        <v>164</v>
      </c>
      <c r="VCH54" s="329" t="s">
        <v>164</v>
      </c>
      <c r="VCI54" s="329" t="s">
        <v>164</v>
      </c>
      <c r="VCJ54" s="329" t="s">
        <v>164</v>
      </c>
      <c r="VCK54" s="329" t="s">
        <v>164</v>
      </c>
      <c r="VCL54" s="329" t="s">
        <v>164</v>
      </c>
      <c r="VCM54" s="329" t="s">
        <v>164</v>
      </c>
      <c r="VCN54" s="329" t="s">
        <v>164</v>
      </c>
      <c r="VCO54" s="329" t="s">
        <v>164</v>
      </c>
      <c r="VCP54" s="329" t="s">
        <v>164</v>
      </c>
      <c r="VCQ54" s="329" t="s">
        <v>164</v>
      </c>
      <c r="VCR54" s="329" t="s">
        <v>164</v>
      </c>
      <c r="VCS54" s="329" t="s">
        <v>164</v>
      </c>
      <c r="VCT54" s="329" t="s">
        <v>164</v>
      </c>
      <c r="VCU54" s="329" t="s">
        <v>164</v>
      </c>
      <c r="VCV54" s="329" t="s">
        <v>164</v>
      </c>
      <c r="VCW54" s="329" t="s">
        <v>164</v>
      </c>
      <c r="VCX54" s="329" t="s">
        <v>164</v>
      </c>
      <c r="VCY54" s="329" t="s">
        <v>164</v>
      </c>
      <c r="VCZ54" s="329" t="s">
        <v>164</v>
      </c>
      <c r="VDA54" s="329" t="s">
        <v>164</v>
      </c>
      <c r="VDB54" s="329" t="s">
        <v>164</v>
      </c>
      <c r="VDC54" s="329" t="s">
        <v>164</v>
      </c>
      <c r="VDD54" s="329" t="s">
        <v>164</v>
      </c>
      <c r="VDE54" s="329" t="s">
        <v>164</v>
      </c>
      <c r="VDF54" s="329" t="s">
        <v>164</v>
      </c>
      <c r="VDG54" s="329" t="s">
        <v>164</v>
      </c>
      <c r="VDH54" s="329" t="s">
        <v>164</v>
      </c>
      <c r="VDI54" s="329" t="s">
        <v>164</v>
      </c>
      <c r="VDJ54" s="329" t="s">
        <v>164</v>
      </c>
      <c r="VDK54" s="329" t="s">
        <v>164</v>
      </c>
      <c r="VDL54" s="329" t="s">
        <v>164</v>
      </c>
      <c r="VDM54" s="329" t="s">
        <v>164</v>
      </c>
      <c r="VDN54" s="329" t="s">
        <v>164</v>
      </c>
      <c r="VDO54" s="329" t="s">
        <v>164</v>
      </c>
      <c r="VDP54" s="329" t="s">
        <v>164</v>
      </c>
      <c r="VDQ54" s="329" t="s">
        <v>164</v>
      </c>
      <c r="VDR54" s="329" t="s">
        <v>164</v>
      </c>
      <c r="VDS54" s="329" t="s">
        <v>164</v>
      </c>
      <c r="VDT54" s="329" t="s">
        <v>164</v>
      </c>
      <c r="VDU54" s="329" t="s">
        <v>164</v>
      </c>
      <c r="VDV54" s="329" t="s">
        <v>164</v>
      </c>
      <c r="VDW54" s="329" t="s">
        <v>164</v>
      </c>
      <c r="VDX54" s="329" t="s">
        <v>164</v>
      </c>
      <c r="VDY54" s="329" t="s">
        <v>164</v>
      </c>
      <c r="VDZ54" s="329" t="s">
        <v>164</v>
      </c>
      <c r="VEA54" s="329" t="s">
        <v>164</v>
      </c>
      <c r="VEB54" s="329" t="s">
        <v>164</v>
      </c>
      <c r="VEC54" s="329" t="s">
        <v>164</v>
      </c>
      <c r="VED54" s="329" t="s">
        <v>164</v>
      </c>
      <c r="VEE54" s="329" t="s">
        <v>164</v>
      </c>
      <c r="VEF54" s="329" t="s">
        <v>164</v>
      </c>
      <c r="VEG54" s="329" t="s">
        <v>164</v>
      </c>
      <c r="VEH54" s="329" t="s">
        <v>164</v>
      </c>
      <c r="VEI54" s="329" t="s">
        <v>164</v>
      </c>
      <c r="VEJ54" s="329" t="s">
        <v>164</v>
      </c>
      <c r="VEK54" s="329" t="s">
        <v>164</v>
      </c>
      <c r="VEL54" s="329" t="s">
        <v>164</v>
      </c>
      <c r="VEM54" s="329" t="s">
        <v>164</v>
      </c>
      <c r="VEN54" s="329" t="s">
        <v>164</v>
      </c>
      <c r="VEO54" s="329" t="s">
        <v>164</v>
      </c>
      <c r="VEP54" s="329" t="s">
        <v>164</v>
      </c>
      <c r="VEQ54" s="329" t="s">
        <v>164</v>
      </c>
      <c r="VER54" s="329" t="s">
        <v>164</v>
      </c>
      <c r="VES54" s="329" t="s">
        <v>164</v>
      </c>
      <c r="VET54" s="329" t="s">
        <v>164</v>
      </c>
      <c r="VEU54" s="329" t="s">
        <v>164</v>
      </c>
      <c r="VEV54" s="329" t="s">
        <v>164</v>
      </c>
      <c r="VEW54" s="329" t="s">
        <v>164</v>
      </c>
      <c r="VEX54" s="329" t="s">
        <v>164</v>
      </c>
      <c r="VEY54" s="329" t="s">
        <v>164</v>
      </c>
      <c r="VEZ54" s="329" t="s">
        <v>164</v>
      </c>
      <c r="VFA54" s="329" t="s">
        <v>164</v>
      </c>
      <c r="VFB54" s="329" t="s">
        <v>164</v>
      </c>
      <c r="VFC54" s="329" t="s">
        <v>164</v>
      </c>
      <c r="VFD54" s="329" t="s">
        <v>164</v>
      </c>
      <c r="VFE54" s="329" t="s">
        <v>164</v>
      </c>
      <c r="VFF54" s="329" t="s">
        <v>164</v>
      </c>
      <c r="VFG54" s="329" t="s">
        <v>164</v>
      </c>
      <c r="VFH54" s="329" t="s">
        <v>164</v>
      </c>
      <c r="VFI54" s="329" t="s">
        <v>164</v>
      </c>
      <c r="VFJ54" s="329" t="s">
        <v>164</v>
      </c>
      <c r="VFK54" s="329" t="s">
        <v>164</v>
      </c>
      <c r="VFL54" s="329" t="s">
        <v>164</v>
      </c>
      <c r="VFM54" s="329" t="s">
        <v>164</v>
      </c>
      <c r="VFN54" s="329" t="s">
        <v>164</v>
      </c>
      <c r="VFO54" s="329" t="s">
        <v>164</v>
      </c>
      <c r="VFP54" s="329" t="s">
        <v>164</v>
      </c>
      <c r="VFQ54" s="329" t="s">
        <v>164</v>
      </c>
      <c r="VFR54" s="329" t="s">
        <v>164</v>
      </c>
      <c r="VFS54" s="329" t="s">
        <v>164</v>
      </c>
      <c r="VFT54" s="329" t="s">
        <v>164</v>
      </c>
      <c r="VFU54" s="329" t="s">
        <v>164</v>
      </c>
      <c r="VFV54" s="329" t="s">
        <v>164</v>
      </c>
      <c r="VFW54" s="329" t="s">
        <v>164</v>
      </c>
      <c r="VFX54" s="329" t="s">
        <v>164</v>
      </c>
      <c r="VFY54" s="329" t="s">
        <v>164</v>
      </c>
      <c r="VFZ54" s="329" t="s">
        <v>164</v>
      </c>
      <c r="VGA54" s="329" t="s">
        <v>164</v>
      </c>
      <c r="VGB54" s="329" t="s">
        <v>164</v>
      </c>
      <c r="VGC54" s="329" t="s">
        <v>164</v>
      </c>
      <c r="VGD54" s="329" t="s">
        <v>164</v>
      </c>
      <c r="VGE54" s="329" t="s">
        <v>164</v>
      </c>
      <c r="VGF54" s="329" t="s">
        <v>164</v>
      </c>
      <c r="VGG54" s="329" t="s">
        <v>164</v>
      </c>
      <c r="VGH54" s="329" t="s">
        <v>164</v>
      </c>
      <c r="VGI54" s="329" t="s">
        <v>164</v>
      </c>
      <c r="VGJ54" s="329" t="s">
        <v>164</v>
      </c>
      <c r="VGK54" s="329" t="s">
        <v>164</v>
      </c>
      <c r="VGL54" s="329" t="s">
        <v>164</v>
      </c>
      <c r="VGM54" s="329" t="s">
        <v>164</v>
      </c>
      <c r="VGN54" s="329" t="s">
        <v>164</v>
      </c>
      <c r="VGO54" s="329" t="s">
        <v>164</v>
      </c>
      <c r="VGP54" s="329" t="s">
        <v>164</v>
      </c>
      <c r="VGQ54" s="329" t="s">
        <v>164</v>
      </c>
      <c r="VGR54" s="329" t="s">
        <v>164</v>
      </c>
      <c r="VGS54" s="329" t="s">
        <v>164</v>
      </c>
      <c r="VGT54" s="329" t="s">
        <v>164</v>
      </c>
      <c r="VGU54" s="329" t="s">
        <v>164</v>
      </c>
      <c r="VGV54" s="329" t="s">
        <v>164</v>
      </c>
      <c r="VGW54" s="329" t="s">
        <v>164</v>
      </c>
      <c r="VGX54" s="329" t="s">
        <v>164</v>
      </c>
      <c r="VGY54" s="329" t="s">
        <v>164</v>
      </c>
      <c r="VGZ54" s="329" t="s">
        <v>164</v>
      </c>
      <c r="VHA54" s="329" t="s">
        <v>164</v>
      </c>
      <c r="VHB54" s="329" t="s">
        <v>164</v>
      </c>
      <c r="VHC54" s="329" t="s">
        <v>164</v>
      </c>
      <c r="VHD54" s="329" t="s">
        <v>164</v>
      </c>
      <c r="VHE54" s="329" t="s">
        <v>164</v>
      </c>
      <c r="VHF54" s="329" t="s">
        <v>164</v>
      </c>
      <c r="VHG54" s="329" t="s">
        <v>164</v>
      </c>
      <c r="VHH54" s="329" t="s">
        <v>164</v>
      </c>
      <c r="VHI54" s="329" t="s">
        <v>164</v>
      </c>
      <c r="VHJ54" s="329" t="s">
        <v>164</v>
      </c>
      <c r="VHK54" s="329" t="s">
        <v>164</v>
      </c>
      <c r="VHL54" s="329" t="s">
        <v>164</v>
      </c>
      <c r="VHM54" s="329" t="s">
        <v>164</v>
      </c>
      <c r="VHN54" s="329" t="s">
        <v>164</v>
      </c>
      <c r="VHO54" s="329" t="s">
        <v>164</v>
      </c>
      <c r="VHP54" s="329" t="s">
        <v>164</v>
      </c>
      <c r="VHQ54" s="329" t="s">
        <v>164</v>
      </c>
      <c r="VHR54" s="329" t="s">
        <v>164</v>
      </c>
      <c r="VHS54" s="329" t="s">
        <v>164</v>
      </c>
      <c r="VHT54" s="329" t="s">
        <v>164</v>
      </c>
      <c r="VHU54" s="329" t="s">
        <v>164</v>
      </c>
      <c r="VHV54" s="329" t="s">
        <v>164</v>
      </c>
      <c r="VHW54" s="329" t="s">
        <v>164</v>
      </c>
      <c r="VHX54" s="329" t="s">
        <v>164</v>
      </c>
      <c r="VHY54" s="329" t="s">
        <v>164</v>
      </c>
      <c r="VHZ54" s="329" t="s">
        <v>164</v>
      </c>
      <c r="VIA54" s="329" t="s">
        <v>164</v>
      </c>
      <c r="VIB54" s="329" t="s">
        <v>164</v>
      </c>
      <c r="VIC54" s="329" t="s">
        <v>164</v>
      </c>
      <c r="VID54" s="329" t="s">
        <v>164</v>
      </c>
      <c r="VIE54" s="329" t="s">
        <v>164</v>
      </c>
      <c r="VIF54" s="329" t="s">
        <v>164</v>
      </c>
      <c r="VIG54" s="329" t="s">
        <v>164</v>
      </c>
      <c r="VIH54" s="329" t="s">
        <v>164</v>
      </c>
      <c r="VII54" s="329" t="s">
        <v>164</v>
      </c>
      <c r="VIJ54" s="329" t="s">
        <v>164</v>
      </c>
      <c r="VIK54" s="329" t="s">
        <v>164</v>
      </c>
      <c r="VIL54" s="329" t="s">
        <v>164</v>
      </c>
      <c r="VIM54" s="329" t="s">
        <v>164</v>
      </c>
      <c r="VIN54" s="329" t="s">
        <v>164</v>
      </c>
      <c r="VIO54" s="329" t="s">
        <v>164</v>
      </c>
      <c r="VIP54" s="329" t="s">
        <v>164</v>
      </c>
      <c r="VIQ54" s="329" t="s">
        <v>164</v>
      </c>
      <c r="VIR54" s="329" t="s">
        <v>164</v>
      </c>
      <c r="VIS54" s="329" t="s">
        <v>164</v>
      </c>
      <c r="VIT54" s="329" t="s">
        <v>164</v>
      </c>
      <c r="VIU54" s="329" t="s">
        <v>164</v>
      </c>
      <c r="VIV54" s="329" t="s">
        <v>164</v>
      </c>
      <c r="VIW54" s="329" t="s">
        <v>164</v>
      </c>
      <c r="VIX54" s="329" t="s">
        <v>164</v>
      </c>
      <c r="VIY54" s="329" t="s">
        <v>164</v>
      </c>
      <c r="VIZ54" s="329" t="s">
        <v>164</v>
      </c>
      <c r="VJA54" s="329" t="s">
        <v>164</v>
      </c>
      <c r="VJB54" s="329" t="s">
        <v>164</v>
      </c>
      <c r="VJC54" s="329" t="s">
        <v>164</v>
      </c>
      <c r="VJD54" s="329" t="s">
        <v>164</v>
      </c>
      <c r="VJE54" s="329" t="s">
        <v>164</v>
      </c>
      <c r="VJF54" s="329" t="s">
        <v>164</v>
      </c>
      <c r="VJG54" s="329" t="s">
        <v>164</v>
      </c>
      <c r="VJH54" s="329" t="s">
        <v>164</v>
      </c>
      <c r="VJI54" s="329" t="s">
        <v>164</v>
      </c>
      <c r="VJJ54" s="329" t="s">
        <v>164</v>
      </c>
      <c r="VJK54" s="329" t="s">
        <v>164</v>
      </c>
      <c r="VJL54" s="329" t="s">
        <v>164</v>
      </c>
      <c r="VJM54" s="329" t="s">
        <v>164</v>
      </c>
      <c r="VJN54" s="329" t="s">
        <v>164</v>
      </c>
      <c r="VJO54" s="329" t="s">
        <v>164</v>
      </c>
      <c r="VJP54" s="329" t="s">
        <v>164</v>
      </c>
      <c r="VJQ54" s="329" t="s">
        <v>164</v>
      </c>
      <c r="VJR54" s="329" t="s">
        <v>164</v>
      </c>
      <c r="VJS54" s="329" t="s">
        <v>164</v>
      </c>
      <c r="VJT54" s="329" t="s">
        <v>164</v>
      </c>
      <c r="VJU54" s="329" t="s">
        <v>164</v>
      </c>
      <c r="VJV54" s="329" t="s">
        <v>164</v>
      </c>
      <c r="VJW54" s="329" t="s">
        <v>164</v>
      </c>
      <c r="VJX54" s="329" t="s">
        <v>164</v>
      </c>
      <c r="VJY54" s="329" t="s">
        <v>164</v>
      </c>
      <c r="VJZ54" s="329" t="s">
        <v>164</v>
      </c>
      <c r="VKA54" s="329" t="s">
        <v>164</v>
      </c>
      <c r="VKB54" s="329" t="s">
        <v>164</v>
      </c>
      <c r="VKC54" s="329" t="s">
        <v>164</v>
      </c>
      <c r="VKD54" s="329" t="s">
        <v>164</v>
      </c>
      <c r="VKE54" s="329" t="s">
        <v>164</v>
      </c>
      <c r="VKF54" s="329" t="s">
        <v>164</v>
      </c>
      <c r="VKG54" s="329" t="s">
        <v>164</v>
      </c>
      <c r="VKH54" s="329" t="s">
        <v>164</v>
      </c>
      <c r="VKI54" s="329" t="s">
        <v>164</v>
      </c>
      <c r="VKJ54" s="329" t="s">
        <v>164</v>
      </c>
      <c r="VKK54" s="329" t="s">
        <v>164</v>
      </c>
      <c r="VKL54" s="329" t="s">
        <v>164</v>
      </c>
      <c r="VKM54" s="329" t="s">
        <v>164</v>
      </c>
      <c r="VKN54" s="329" t="s">
        <v>164</v>
      </c>
      <c r="VKO54" s="329" t="s">
        <v>164</v>
      </c>
      <c r="VKP54" s="329" t="s">
        <v>164</v>
      </c>
      <c r="VKQ54" s="329" t="s">
        <v>164</v>
      </c>
      <c r="VKR54" s="329" t="s">
        <v>164</v>
      </c>
      <c r="VKS54" s="329" t="s">
        <v>164</v>
      </c>
      <c r="VKT54" s="329" t="s">
        <v>164</v>
      </c>
      <c r="VKU54" s="329" t="s">
        <v>164</v>
      </c>
      <c r="VKV54" s="329" t="s">
        <v>164</v>
      </c>
      <c r="VKW54" s="329" t="s">
        <v>164</v>
      </c>
      <c r="VKX54" s="329" t="s">
        <v>164</v>
      </c>
      <c r="VKY54" s="329" t="s">
        <v>164</v>
      </c>
      <c r="VKZ54" s="329" t="s">
        <v>164</v>
      </c>
      <c r="VLA54" s="329" t="s">
        <v>164</v>
      </c>
      <c r="VLB54" s="329" t="s">
        <v>164</v>
      </c>
      <c r="VLC54" s="329" t="s">
        <v>164</v>
      </c>
      <c r="VLD54" s="329" t="s">
        <v>164</v>
      </c>
      <c r="VLE54" s="329" t="s">
        <v>164</v>
      </c>
      <c r="VLF54" s="329" t="s">
        <v>164</v>
      </c>
      <c r="VLG54" s="329" t="s">
        <v>164</v>
      </c>
      <c r="VLH54" s="329" t="s">
        <v>164</v>
      </c>
      <c r="VLI54" s="329" t="s">
        <v>164</v>
      </c>
      <c r="VLJ54" s="329" t="s">
        <v>164</v>
      </c>
      <c r="VLK54" s="329" t="s">
        <v>164</v>
      </c>
      <c r="VLL54" s="329" t="s">
        <v>164</v>
      </c>
      <c r="VLM54" s="329" t="s">
        <v>164</v>
      </c>
      <c r="VLN54" s="329" t="s">
        <v>164</v>
      </c>
      <c r="VLO54" s="329" t="s">
        <v>164</v>
      </c>
      <c r="VLP54" s="329" t="s">
        <v>164</v>
      </c>
      <c r="VLQ54" s="329" t="s">
        <v>164</v>
      </c>
      <c r="VLR54" s="329" t="s">
        <v>164</v>
      </c>
      <c r="VLS54" s="329" t="s">
        <v>164</v>
      </c>
      <c r="VLT54" s="329" t="s">
        <v>164</v>
      </c>
      <c r="VLU54" s="329" t="s">
        <v>164</v>
      </c>
      <c r="VLV54" s="329" t="s">
        <v>164</v>
      </c>
      <c r="VLW54" s="329" t="s">
        <v>164</v>
      </c>
      <c r="VLX54" s="329" t="s">
        <v>164</v>
      </c>
      <c r="VLY54" s="329" t="s">
        <v>164</v>
      </c>
      <c r="VLZ54" s="329" t="s">
        <v>164</v>
      </c>
      <c r="VMA54" s="329" t="s">
        <v>164</v>
      </c>
      <c r="VMB54" s="329" t="s">
        <v>164</v>
      </c>
      <c r="VMC54" s="329" t="s">
        <v>164</v>
      </c>
      <c r="VMD54" s="329" t="s">
        <v>164</v>
      </c>
      <c r="VME54" s="329" t="s">
        <v>164</v>
      </c>
      <c r="VMF54" s="329" t="s">
        <v>164</v>
      </c>
      <c r="VMG54" s="329" t="s">
        <v>164</v>
      </c>
      <c r="VMH54" s="329" t="s">
        <v>164</v>
      </c>
      <c r="VMI54" s="329" t="s">
        <v>164</v>
      </c>
      <c r="VMJ54" s="329" t="s">
        <v>164</v>
      </c>
      <c r="VMK54" s="329" t="s">
        <v>164</v>
      </c>
      <c r="VML54" s="329" t="s">
        <v>164</v>
      </c>
      <c r="VMM54" s="329" t="s">
        <v>164</v>
      </c>
      <c r="VMN54" s="329" t="s">
        <v>164</v>
      </c>
      <c r="VMO54" s="329" t="s">
        <v>164</v>
      </c>
      <c r="VMP54" s="329" t="s">
        <v>164</v>
      </c>
      <c r="VMQ54" s="329" t="s">
        <v>164</v>
      </c>
      <c r="VMR54" s="329" t="s">
        <v>164</v>
      </c>
      <c r="VMS54" s="329" t="s">
        <v>164</v>
      </c>
      <c r="VMT54" s="329" t="s">
        <v>164</v>
      </c>
      <c r="VMU54" s="329" t="s">
        <v>164</v>
      </c>
      <c r="VMV54" s="329" t="s">
        <v>164</v>
      </c>
      <c r="VMW54" s="329" t="s">
        <v>164</v>
      </c>
      <c r="VMX54" s="329" t="s">
        <v>164</v>
      </c>
      <c r="VMY54" s="329" t="s">
        <v>164</v>
      </c>
      <c r="VMZ54" s="329" t="s">
        <v>164</v>
      </c>
      <c r="VNA54" s="329" t="s">
        <v>164</v>
      </c>
      <c r="VNB54" s="329" t="s">
        <v>164</v>
      </c>
      <c r="VNC54" s="329" t="s">
        <v>164</v>
      </c>
      <c r="VND54" s="329" t="s">
        <v>164</v>
      </c>
      <c r="VNE54" s="329" t="s">
        <v>164</v>
      </c>
      <c r="VNF54" s="329" t="s">
        <v>164</v>
      </c>
      <c r="VNG54" s="329" t="s">
        <v>164</v>
      </c>
      <c r="VNH54" s="329" t="s">
        <v>164</v>
      </c>
      <c r="VNI54" s="329" t="s">
        <v>164</v>
      </c>
      <c r="VNJ54" s="329" t="s">
        <v>164</v>
      </c>
      <c r="VNK54" s="329" t="s">
        <v>164</v>
      </c>
      <c r="VNL54" s="329" t="s">
        <v>164</v>
      </c>
      <c r="VNM54" s="329" t="s">
        <v>164</v>
      </c>
      <c r="VNN54" s="329" t="s">
        <v>164</v>
      </c>
      <c r="VNO54" s="329" t="s">
        <v>164</v>
      </c>
      <c r="VNP54" s="329" t="s">
        <v>164</v>
      </c>
      <c r="VNQ54" s="329" t="s">
        <v>164</v>
      </c>
      <c r="VNR54" s="329" t="s">
        <v>164</v>
      </c>
      <c r="VNS54" s="329" t="s">
        <v>164</v>
      </c>
      <c r="VNT54" s="329" t="s">
        <v>164</v>
      </c>
      <c r="VNU54" s="329" t="s">
        <v>164</v>
      </c>
      <c r="VNV54" s="329" t="s">
        <v>164</v>
      </c>
      <c r="VNW54" s="329" t="s">
        <v>164</v>
      </c>
      <c r="VNX54" s="329" t="s">
        <v>164</v>
      </c>
      <c r="VNY54" s="329" t="s">
        <v>164</v>
      </c>
      <c r="VNZ54" s="329" t="s">
        <v>164</v>
      </c>
      <c r="VOA54" s="329" t="s">
        <v>164</v>
      </c>
      <c r="VOB54" s="329" t="s">
        <v>164</v>
      </c>
      <c r="VOC54" s="329" t="s">
        <v>164</v>
      </c>
      <c r="VOD54" s="329" t="s">
        <v>164</v>
      </c>
      <c r="VOE54" s="329" t="s">
        <v>164</v>
      </c>
      <c r="VOF54" s="329" t="s">
        <v>164</v>
      </c>
      <c r="VOG54" s="329" t="s">
        <v>164</v>
      </c>
      <c r="VOH54" s="329" t="s">
        <v>164</v>
      </c>
      <c r="VOI54" s="329" t="s">
        <v>164</v>
      </c>
      <c r="VOJ54" s="329" t="s">
        <v>164</v>
      </c>
      <c r="VOK54" s="329" t="s">
        <v>164</v>
      </c>
      <c r="VOL54" s="329" t="s">
        <v>164</v>
      </c>
      <c r="VOM54" s="329" t="s">
        <v>164</v>
      </c>
      <c r="VON54" s="329" t="s">
        <v>164</v>
      </c>
      <c r="VOO54" s="329" t="s">
        <v>164</v>
      </c>
      <c r="VOP54" s="329" t="s">
        <v>164</v>
      </c>
      <c r="VOQ54" s="329" t="s">
        <v>164</v>
      </c>
      <c r="VOR54" s="329" t="s">
        <v>164</v>
      </c>
      <c r="VOS54" s="329" t="s">
        <v>164</v>
      </c>
      <c r="VOT54" s="329" t="s">
        <v>164</v>
      </c>
      <c r="VOU54" s="329" t="s">
        <v>164</v>
      </c>
      <c r="VOV54" s="329" t="s">
        <v>164</v>
      </c>
      <c r="VOW54" s="329" t="s">
        <v>164</v>
      </c>
      <c r="VOX54" s="329" t="s">
        <v>164</v>
      </c>
      <c r="VOY54" s="329" t="s">
        <v>164</v>
      </c>
      <c r="VOZ54" s="329" t="s">
        <v>164</v>
      </c>
      <c r="VPA54" s="329" t="s">
        <v>164</v>
      </c>
      <c r="VPB54" s="329" t="s">
        <v>164</v>
      </c>
      <c r="VPC54" s="329" t="s">
        <v>164</v>
      </c>
      <c r="VPD54" s="329" t="s">
        <v>164</v>
      </c>
      <c r="VPE54" s="329" t="s">
        <v>164</v>
      </c>
      <c r="VPF54" s="329" t="s">
        <v>164</v>
      </c>
      <c r="VPG54" s="329" t="s">
        <v>164</v>
      </c>
      <c r="VPH54" s="329" t="s">
        <v>164</v>
      </c>
      <c r="VPI54" s="329" t="s">
        <v>164</v>
      </c>
      <c r="VPJ54" s="329" t="s">
        <v>164</v>
      </c>
      <c r="VPK54" s="329" t="s">
        <v>164</v>
      </c>
      <c r="VPL54" s="329" t="s">
        <v>164</v>
      </c>
      <c r="VPM54" s="329" t="s">
        <v>164</v>
      </c>
      <c r="VPN54" s="329" t="s">
        <v>164</v>
      </c>
      <c r="VPO54" s="329" t="s">
        <v>164</v>
      </c>
      <c r="VPP54" s="329" t="s">
        <v>164</v>
      </c>
      <c r="VPQ54" s="329" t="s">
        <v>164</v>
      </c>
      <c r="VPR54" s="329" t="s">
        <v>164</v>
      </c>
      <c r="VPS54" s="329" t="s">
        <v>164</v>
      </c>
      <c r="VPT54" s="329" t="s">
        <v>164</v>
      </c>
      <c r="VPU54" s="329" t="s">
        <v>164</v>
      </c>
      <c r="VPV54" s="329" t="s">
        <v>164</v>
      </c>
      <c r="VPW54" s="329" t="s">
        <v>164</v>
      </c>
      <c r="VPX54" s="329" t="s">
        <v>164</v>
      </c>
      <c r="VPY54" s="329" t="s">
        <v>164</v>
      </c>
      <c r="VPZ54" s="329" t="s">
        <v>164</v>
      </c>
      <c r="VQA54" s="329" t="s">
        <v>164</v>
      </c>
      <c r="VQB54" s="329" t="s">
        <v>164</v>
      </c>
      <c r="VQC54" s="329" t="s">
        <v>164</v>
      </c>
      <c r="VQD54" s="329" t="s">
        <v>164</v>
      </c>
      <c r="VQE54" s="329" t="s">
        <v>164</v>
      </c>
      <c r="VQF54" s="329" t="s">
        <v>164</v>
      </c>
      <c r="VQG54" s="329" t="s">
        <v>164</v>
      </c>
      <c r="VQH54" s="329" t="s">
        <v>164</v>
      </c>
      <c r="VQI54" s="329" t="s">
        <v>164</v>
      </c>
      <c r="VQJ54" s="329" t="s">
        <v>164</v>
      </c>
      <c r="VQK54" s="329" t="s">
        <v>164</v>
      </c>
      <c r="VQL54" s="329" t="s">
        <v>164</v>
      </c>
      <c r="VQM54" s="329" t="s">
        <v>164</v>
      </c>
      <c r="VQN54" s="329" t="s">
        <v>164</v>
      </c>
      <c r="VQO54" s="329" t="s">
        <v>164</v>
      </c>
      <c r="VQP54" s="329" t="s">
        <v>164</v>
      </c>
      <c r="VQQ54" s="329" t="s">
        <v>164</v>
      </c>
      <c r="VQR54" s="329" t="s">
        <v>164</v>
      </c>
      <c r="VQS54" s="329" t="s">
        <v>164</v>
      </c>
      <c r="VQT54" s="329" t="s">
        <v>164</v>
      </c>
      <c r="VQU54" s="329" t="s">
        <v>164</v>
      </c>
      <c r="VQV54" s="329" t="s">
        <v>164</v>
      </c>
      <c r="VQW54" s="329" t="s">
        <v>164</v>
      </c>
      <c r="VQX54" s="329" t="s">
        <v>164</v>
      </c>
      <c r="VQY54" s="329" t="s">
        <v>164</v>
      </c>
      <c r="VQZ54" s="329" t="s">
        <v>164</v>
      </c>
      <c r="VRA54" s="329" t="s">
        <v>164</v>
      </c>
      <c r="VRB54" s="329" t="s">
        <v>164</v>
      </c>
      <c r="VRC54" s="329" t="s">
        <v>164</v>
      </c>
      <c r="VRD54" s="329" t="s">
        <v>164</v>
      </c>
      <c r="VRE54" s="329" t="s">
        <v>164</v>
      </c>
      <c r="VRF54" s="329" t="s">
        <v>164</v>
      </c>
      <c r="VRG54" s="329" t="s">
        <v>164</v>
      </c>
      <c r="VRH54" s="329" t="s">
        <v>164</v>
      </c>
      <c r="VRI54" s="329" t="s">
        <v>164</v>
      </c>
      <c r="VRJ54" s="329" t="s">
        <v>164</v>
      </c>
      <c r="VRK54" s="329" t="s">
        <v>164</v>
      </c>
      <c r="VRL54" s="329" t="s">
        <v>164</v>
      </c>
      <c r="VRM54" s="329" t="s">
        <v>164</v>
      </c>
      <c r="VRN54" s="329" t="s">
        <v>164</v>
      </c>
      <c r="VRO54" s="329" t="s">
        <v>164</v>
      </c>
      <c r="VRP54" s="329" t="s">
        <v>164</v>
      </c>
      <c r="VRQ54" s="329" t="s">
        <v>164</v>
      </c>
      <c r="VRR54" s="329" t="s">
        <v>164</v>
      </c>
      <c r="VRS54" s="329" t="s">
        <v>164</v>
      </c>
      <c r="VRT54" s="329" t="s">
        <v>164</v>
      </c>
      <c r="VRU54" s="329" t="s">
        <v>164</v>
      </c>
      <c r="VRV54" s="329" t="s">
        <v>164</v>
      </c>
      <c r="VRW54" s="329" t="s">
        <v>164</v>
      </c>
      <c r="VRX54" s="329" t="s">
        <v>164</v>
      </c>
      <c r="VRY54" s="329" t="s">
        <v>164</v>
      </c>
      <c r="VRZ54" s="329" t="s">
        <v>164</v>
      </c>
      <c r="VSA54" s="329" t="s">
        <v>164</v>
      </c>
      <c r="VSB54" s="329" t="s">
        <v>164</v>
      </c>
      <c r="VSC54" s="329" t="s">
        <v>164</v>
      </c>
      <c r="VSD54" s="329" t="s">
        <v>164</v>
      </c>
      <c r="VSE54" s="329" t="s">
        <v>164</v>
      </c>
      <c r="VSF54" s="329" t="s">
        <v>164</v>
      </c>
      <c r="VSG54" s="329" t="s">
        <v>164</v>
      </c>
      <c r="VSH54" s="329" t="s">
        <v>164</v>
      </c>
      <c r="VSI54" s="329" t="s">
        <v>164</v>
      </c>
      <c r="VSJ54" s="329" t="s">
        <v>164</v>
      </c>
      <c r="VSK54" s="329" t="s">
        <v>164</v>
      </c>
      <c r="VSL54" s="329" t="s">
        <v>164</v>
      </c>
      <c r="VSM54" s="329" t="s">
        <v>164</v>
      </c>
      <c r="VSN54" s="329" t="s">
        <v>164</v>
      </c>
      <c r="VSO54" s="329" t="s">
        <v>164</v>
      </c>
      <c r="VSP54" s="329" t="s">
        <v>164</v>
      </c>
      <c r="VSQ54" s="329" t="s">
        <v>164</v>
      </c>
      <c r="VSR54" s="329" t="s">
        <v>164</v>
      </c>
      <c r="VSS54" s="329" t="s">
        <v>164</v>
      </c>
      <c r="VST54" s="329" t="s">
        <v>164</v>
      </c>
      <c r="VSU54" s="329" t="s">
        <v>164</v>
      </c>
      <c r="VSV54" s="329" t="s">
        <v>164</v>
      </c>
      <c r="VSW54" s="329" t="s">
        <v>164</v>
      </c>
      <c r="VSX54" s="329" t="s">
        <v>164</v>
      </c>
      <c r="VSY54" s="329" t="s">
        <v>164</v>
      </c>
      <c r="VSZ54" s="329" t="s">
        <v>164</v>
      </c>
      <c r="VTA54" s="329" t="s">
        <v>164</v>
      </c>
      <c r="VTB54" s="329" t="s">
        <v>164</v>
      </c>
      <c r="VTC54" s="329" t="s">
        <v>164</v>
      </c>
      <c r="VTD54" s="329" t="s">
        <v>164</v>
      </c>
      <c r="VTE54" s="329" t="s">
        <v>164</v>
      </c>
      <c r="VTF54" s="329" t="s">
        <v>164</v>
      </c>
      <c r="VTG54" s="329" t="s">
        <v>164</v>
      </c>
      <c r="VTH54" s="329" t="s">
        <v>164</v>
      </c>
      <c r="VTI54" s="329" t="s">
        <v>164</v>
      </c>
      <c r="VTJ54" s="329" t="s">
        <v>164</v>
      </c>
      <c r="VTK54" s="329" t="s">
        <v>164</v>
      </c>
      <c r="VTL54" s="329" t="s">
        <v>164</v>
      </c>
      <c r="VTM54" s="329" t="s">
        <v>164</v>
      </c>
      <c r="VTN54" s="329" t="s">
        <v>164</v>
      </c>
      <c r="VTO54" s="329" t="s">
        <v>164</v>
      </c>
      <c r="VTP54" s="329" t="s">
        <v>164</v>
      </c>
      <c r="VTQ54" s="329" t="s">
        <v>164</v>
      </c>
      <c r="VTR54" s="329" t="s">
        <v>164</v>
      </c>
      <c r="VTS54" s="329" t="s">
        <v>164</v>
      </c>
      <c r="VTT54" s="329" t="s">
        <v>164</v>
      </c>
      <c r="VTU54" s="329" t="s">
        <v>164</v>
      </c>
      <c r="VTV54" s="329" t="s">
        <v>164</v>
      </c>
      <c r="VTW54" s="329" t="s">
        <v>164</v>
      </c>
      <c r="VTX54" s="329" t="s">
        <v>164</v>
      </c>
      <c r="VTY54" s="329" t="s">
        <v>164</v>
      </c>
      <c r="VTZ54" s="329" t="s">
        <v>164</v>
      </c>
      <c r="VUA54" s="329" t="s">
        <v>164</v>
      </c>
      <c r="VUB54" s="329" t="s">
        <v>164</v>
      </c>
      <c r="VUC54" s="329" t="s">
        <v>164</v>
      </c>
      <c r="VUD54" s="329" t="s">
        <v>164</v>
      </c>
      <c r="VUE54" s="329" t="s">
        <v>164</v>
      </c>
      <c r="VUF54" s="329" t="s">
        <v>164</v>
      </c>
      <c r="VUG54" s="329" t="s">
        <v>164</v>
      </c>
      <c r="VUH54" s="329" t="s">
        <v>164</v>
      </c>
      <c r="VUI54" s="329" t="s">
        <v>164</v>
      </c>
      <c r="VUJ54" s="329" t="s">
        <v>164</v>
      </c>
      <c r="VUK54" s="329" t="s">
        <v>164</v>
      </c>
      <c r="VUL54" s="329" t="s">
        <v>164</v>
      </c>
      <c r="VUM54" s="329" t="s">
        <v>164</v>
      </c>
      <c r="VUN54" s="329" t="s">
        <v>164</v>
      </c>
      <c r="VUO54" s="329" t="s">
        <v>164</v>
      </c>
      <c r="VUP54" s="329" t="s">
        <v>164</v>
      </c>
      <c r="VUQ54" s="329" t="s">
        <v>164</v>
      </c>
      <c r="VUR54" s="329" t="s">
        <v>164</v>
      </c>
      <c r="VUS54" s="329" t="s">
        <v>164</v>
      </c>
      <c r="VUT54" s="329" t="s">
        <v>164</v>
      </c>
      <c r="VUU54" s="329" t="s">
        <v>164</v>
      </c>
      <c r="VUV54" s="329" t="s">
        <v>164</v>
      </c>
      <c r="VUW54" s="329" t="s">
        <v>164</v>
      </c>
      <c r="VUX54" s="329" t="s">
        <v>164</v>
      </c>
      <c r="VUY54" s="329" t="s">
        <v>164</v>
      </c>
      <c r="VUZ54" s="329" t="s">
        <v>164</v>
      </c>
      <c r="VVA54" s="329" t="s">
        <v>164</v>
      </c>
      <c r="VVB54" s="329" t="s">
        <v>164</v>
      </c>
      <c r="VVC54" s="329" t="s">
        <v>164</v>
      </c>
      <c r="VVD54" s="329" t="s">
        <v>164</v>
      </c>
      <c r="VVE54" s="329" t="s">
        <v>164</v>
      </c>
      <c r="VVF54" s="329" t="s">
        <v>164</v>
      </c>
      <c r="VVG54" s="329" t="s">
        <v>164</v>
      </c>
      <c r="VVH54" s="329" t="s">
        <v>164</v>
      </c>
      <c r="VVI54" s="329" t="s">
        <v>164</v>
      </c>
      <c r="VVJ54" s="329" t="s">
        <v>164</v>
      </c>
      <c r="VVK54" s="329" t="s">
        <v>164</v>
      </c>
      <c r="VVL54" s="329" t="s">
        <v>164</v>
      </c>
      <c r="VVM54" s="329" t="s">
        <v>164</v>
      </c>
      <c r="VVN54" s="329" t="s">
        <v>164</v>
      </c>
      <c r="VVO54" s="329" t="s">
        <v>164</v>
      </c>
      <c r="VVP54" s="329" t="s">
        <v>164</v>
      </c>
      <c r="VVQ54" s="329" t="s">
        <v>164</v>
      </c>
      <c r="VVR54" s="329" t="s">
        <v>164</v>
      </c>
      <c r="VVS54" s="329" t="s">
        <v>164</v>
      </c>
      <c r="VVT54" s="329" t="s">
        <v>164</v>
      </c>
      <c r="VVU54" s="329" t="s">
        <v>164</v>
      </c>
      <c r="VVV54" s="329" t="s">
        <v>164</v>
      </c>
      <c r="VVW54" s="329" t="s">
        <v>164</v>
      </c>
      <c r="VVX54" s="329" t="s">
        <v>164</v>
      </c>
      <c r="VVY54" s="329" t="s">
        <v>164</v>
      </c>
      <c r="VVZ54" s="329" t="s">
        <v>164</v>
      </c>
      <c r="VWA54" s="329" t="s">
        <v>164</v>
      </c>
      <c r="VWB54" s="329" t="s">
        <v>164</v>
      </c>
      <c r="VWC54" s="329" t="s">
        <v>164</v>
      </c>
      <c r="VWD54" s="329" t="s">
        <v>164</v>
      </c>
      <c r="VWE54" s="329" t="s">
        <v>164</v>
      </c>
      <c r="VWF54" s="329" t="s">
        <v>164</v>
      </c>
      <c r="VWG54" s="329" t="s">
        <v>164</v>
      </c>
      <c r="VWH54" s="329" t="s">
        <v>164</v>
      </c>
      <c r="VWI54" s="329" t="s">
        <v>164</v>
      </c>
      <c r="VWJ54" s="329" t="s">
        <v>164</v>
      </c>
      <c r="VWK54" s="329" t="s">
        <v>164</v>
      </c>
      <c r="VWL54" s="329" t="s">
        <v>164</v>
      </c>
      <c r="VWM54" s="329" t="s">
        <v>164</v>
      </c>
      <c r="VWN54" s="329" t="s">
        <v>164</v>
      </c>
      <c r="VWO54" s="329" t="s">
        <v>164</v>
      </c>
      <c r="VWP54" s="329" t="s">
        <v>164</v>
      </c>
      <c r="VWQ54" s="329" t="s">
        <v>164</v>
      </c>
      <c r="VWR54" s="329" t="s">
        <v>164</v>
      </c>
      <c r="VWS54" s="329" t="s">
        <v>164</v>
      </c>
      <c r="VWT54" s="329" t="s">
        <v>164</v>
      </c>
      <c r="VWU54" s="329" t="s">
        <v>164</v>
      </c>
      <c r="VWV54" s="329" t="s">
        <v>164</v>
      </c>
      <c r="VWW54" s="329" t="s">
        <v>164</v>
      </c>
      <c r="VWX54" s="329" t="s">
        <v>164</v>
      </c>
      <c r="VWY54" s="329" t="s">
        <v>164</v>
      </c>
      <c r="VWZ54" s="329" t="s">
        <v>164</v>
      </c>
      <c r="VXA54" s="329" t="s">
        <v>164</v>
      </c>
      <c r="VXB54" s="329" t="s">
        <v>164</v>
      </c>
      <c r="VXC54" s="329" t="s">
        <v>164</v>
      </c>
      <c r="VXD54" s="329" t="s">
        <v>164</v>
      </c>
      <c r="VXE54" s="329" t="s">
        <v>164</v>
      </c>
      <c r="VXF54" s="329" t="s">
        <v>164</v>
      </c>
      <c r="VXG54" s="329" t="s">
        <v>164</v>
      </c>
      <c r="VXH54" s="329" t="s">
        <v>164</v>
      </c>
      <c r="VXI54" s="329" t="s">
        <v>164</v>
      </c>
      <c r="VXJ54" s="329" t="s">
        <v>164</v>
      </c>
      <c r="VXK54" s="329" t="s">
        <v>164</v>
      </c>
      <c r="VXL54" s="329" t="s">
        <v>164</v>
      </c>
      <c r="VXM54" s="329" t="s">
        <v>164</v>
      </c>
      <c r="VXN54" s="329" t="s">
        <v>164</v>
      </c>
      <c r="VXO54" s="329" t="s">
        <v>164</v>
      </c>
      <c r="VXP54" s="329" t="s">
        <v>164</v>
      </c>
      <c r="VXQ54" s="329" t="s">
        <v>164</v>
      </c>
      <c r="VXR54" s="329" t="s">
        <v>164</v>
      </c>
      <c r="VXS54" s="329" t="s">
        <v>164</v>
      </c>
      <c r="VXT54" s="329" t="s">
        <v>164</v>
      </c>
      <c r="VXU54" s="329" t="s">
        <v>164</v>
      </c>
      <c r="VXV54" s="329" t="s">
        <v>164</v>
      </c>
      <c r="VXW54" s="329" t="s">
        <v>164</v>
      </c>
      <c r="VXX54" s="329" t="s">
        <v>164</v>
      </c>
      <c r="VXY54" s="329" t="s">
        <v>164</v>
      </c>
      <c r="VXZ54" s="329" t="s">
        <v>164</v>
      </c>
      <c r="VYA54" s="329" t="s">
        <v>164</v>
      </c>
      <c r="VYB54" s="329" t="s">
        <v>164</v>
      </c>
      <c r="VYC54" s="329" t="s">
        <v>164</v>
      </c>
      <c r="VYD54" s="329" t="s">
        <v>164</v>
      </c>
      <c r="VYE54" s="329" t="s">
        <v>164</v>
      </c>
      <c r="VYF54" s="329" t="s">
        <v>164</v>
      </c>
      <c r="VYG54" s="329" t="s">
        <v>164</v>
      </c>
      <c r="VYH54" s="329" t="s">
        <v>164</v>
      </c>
      <c r="VYI54" s="329" t="s">
        <v>164</v>
      </c>
      <c r="VYJ54" s="329" t="s">
        <v>164</v>
      </c>
      <c r="VYK54" s="329" t="s">
        <v>164</v>
      </c>
      <c r="VYL54" s="329" t="s">
        <v>164</v>
      </c>
      <c r="VYM54" s="329" t="s">
        <v>164</v>
      </c>
      <c r="VYN54" s="329" t="s">
        <v>164</v>
      </c>
      <c r="VYO54" s="329" t="s">
        <v>164</v>
      </c>
      <c r="VYP54" s="329" t="s">
        <v>164</v>
      </c>
      <c r="VYQ54" s="329" t="s">
        <v>164</v>
      </c>
      <c r="VYR54" s="329" t="s">
        <v>164</v>
      </c>
      <c r="VYS54" s="329" t="s">
        <v>164</v>
      </c>
      <c r="VYT54" s="329" t="s">
        <v>164</v>
      </c>
      <c r="VYU54" s="329" t="s">
        <v>164</v>
      </c>
      <c r="VYV54" s="329" t="s">
        <v>164</v>
      </c>
      <c r="VYW54" s="329" t="s">
        <v>164</v>
      </c>
      <c r="VYX54" s="329" t="s">
        <v>164</v>
      </c>
      <c r="VYY54" s="329" t="s">
        <v>164</v>
      </c>
      <c r="VYZ54" s="329" t="s">
        <v>164</v>
      </c>
      <c r="VZA54" s="329" t="s">
        <v>164</v>
      </c>
      <c r="VZB54" s="329" t="s">
        <v>164</v>
      </c>
      <c r="VZC54" s="329" t="s">
        <v>164</v>
      </c>
      <c r="VZD54" s="329" t="s">
        <v>164</v>
      </c>
      <c r="VZE54" s="329" t="s">
        <v>164</v>
      </c>
      <c r="VZF54" s="329" t="s">
        <v>164</v>
      </c>
      <c r="VZG54" s="329" t="s">
        <v>164</v>
      </c>
      <c r="VZH54" s="329" t="s">
        <v>164</v>
      </c>
      <c r="VZI54" s="329" t="s">
        <v>164</v>
      </c>
      <c r="VZJ54" s="329" t="s">
        <v>164</v>
      </c>
      <c r="VZK54" s="329" t="s">
        <v>164</v>
      </c>
      <c r="VZL54" s="329" t="s">
        <v>164</v>
      </c>
      <c r="VZM54" s="329" t="s">
        <v>164</v>
      </c>
      <c r="VZN54" s="329" t="s">
        <v>164</v>
      </c>
      <c r="VZO54" s="329" t="s">
        <v>164</v>
      </c>
      <c r="VZP54" s="329" t="s">
        <v>164</v>
      </c>
      <c r="VZQ54" s="329" t="s">
        <v>164</v>
      </c>
      <c r="VZR54" s="329" t="s">
        <v>164</v>
      </c>
      <c r="VZS54" s="329" t="s">
        <v>164</v>
      </c>
      <c r="VZT54" s="329" t="s">
        <v>164</v>
      </c>
      <c r="VZU54" s="329" t="s">
        <v>164</v>
      </c>
      <c r="VZV54" s="329" t="s">
        <v>164</v>
      </c>
      <c r="VZW54" s="329" t="s">
        <v>164</v>
      </c>
      <c r="VZX54" s="329" t="s">
        <v>164</v>
      </c>
      <c r="VZY54" s="329" t="s">
        <v>164</v>
      </c>
      <c r="VZZ54" s="329" t="s">
        <v>164</v>
      </c>
      <c r="WAA54" s="329" t="s">
        <v>164</v>
      </c>
      <c r="WAB54" s="329" t="s">
        <v>164</v>
      </c>
      <c r="WAC54" s="329" t="s">
        <v>164</v>
      </c>
      <c r="WAD54" s="329" t="s">
        <v>164</v>
      </c>
      <c r="WAE54" s="329" t="s">
        <v>164</v>
      </c>
      <c r="WAF54" s="329" t="s">
        <v>164</v>
      </c>
      <c r="WAG54" s="329" t="s">
        <v>164</v>
      </c>
      <c r="WAH54" s="329" t="s">
        <v>164</v>
      </c>
      <c r="WAI54" s="329" t="s">
        <v>164</v>
      </c>
      <c r="WAJ54" s="329" t="s">
        <v>164</v>
      </c>
      <c r="WAK54" s="329" t="s">
        <v>164</v>
      </c>
      <c r="WAL54" s="329" t="s">
        <v>164</v>
      </c>
      <c r="WAM54" s="329" t="s">
        <v>164</v>
      </c>
      <c r="WAN54" s="329" t="s">
        <v>164</v>
      </c>
      <c r="WAO54" s="329" t="s">
        <v>164</v>
      </c>
      <c r="WAP54" s="329" t="s">
        <v>164</v>
      </c>
      <c r="WAQ54" s="329" t="s">
        <v>164</v>
      </c>
      <c r="WAR54" s="329" t="s">
        <v>164</v>
      </c>
      <c r="WAS54" s="329" t="s">
        <v>164</v>
      </c>
      <c r="WAT54" s="329" t="s">
        <v>164</v>
      </c>
      <c r="WAU54" s="329" t="s">
        <v>164</v>
      </c>
      <c r="WAV54" s="329" t="s">
        <v>164</v>
      </c>
      <c r="WAW54" s="329" t="s">
        <v>164</v>
      </c>
      <c r="WAX54" s="329" t="s">
        <v>164</v>
      </c>
      <c r="WAY54" s="329" t="s">
        <v>164</v>
      </c>
      <c r="WAZ54" s="329" t="s">
        <v>164</v>
      </c>
      <c r="WBA54" s="329" t="s">
        <v>164</v>
      </c>
      <c r="WBB54" s="329" t="s">
        <v>164</v>
      </c>
      <c r="WBC54" s="329" t="s">
        <v>164</v>
      </c>
      <c r="WBD54" s="329" t="s">
        <v>164</v>
      </c>
      <c r="WBE54" s="329" t="s">
        <v>164</v>
      </c>
      <c r="WBF54" s="329" t="s">
        <v>164</v>
      </c>
      <c r="WBG54" s="329" t="s">
        <v>164</v>
      </c>
      <c r="WBH54" s="329" t="s">
        <v>164</v>
      </c>
      <c r="WBI54" s="329" t="s">
        <v>164</v>
      </c>
      <c r="WBJ54" s="329" t="s">
        <v>164</v>
      </c>
      <c r="WBK54" s="329" t="s">
        <v>164</v>
      </c>
      <c r="WBL54" s="329" t="s">
        <v>164</v>
      </c>
      <c r="WBM54" s="329" t="s">
        <v>164</v>
      </c>
      <c r="WBN54" s="329" t="s">
        <v>164</v>
      </c>
      <c r="WBO54" s="329" t="s">
        <v>164</v>
      </c>
      <c r="WBP54" s="329" t="s">
        <v>164</v>
      </c>
      <c r="WBQ54" s="329" t="s">
        <v>164</v>
      </c>
      <c r="WBR54" s="329" t="s">
        <v>164</v>
      </c>
      <c r="WBS54" s="329" t="s">
        <v>164</v>
      </c>
      <c r="WBT54" s="329" t="s">
        <v>164</v>
      </c>
      <c r="WBU54" s="329" t="s">
        <v>164</v>
      </c>
      <c r="WBV54" s="329" t="s">
        <v>164</v>
      </c>
      <c r="WBW54" s="329" t="s">
        <v>164</v>
      </c>
      <c r="WBX54" s="329" t="s">
        <v>164</v>
      </c>
      <c r="WBY54" s="329" t="s">
        <v>164</v>
      </c>
      <c r="WBZ54" s="329" t="s">
        <v>164</v>
      </c>
      <c r="WCA54" s="329" t="s">
        <v>164</v>
      </c>
      <c r="WCB54" s="329" t="s">
        <v>164</v>
      </c>
      <c r="WCC54" s="329" t="s">
        <v>164</v>
      </c>
      <c r="WCD54" s="329" t="s">
        <v>164</v>
      </c>
      <c r="WCE54" s="329" t="s">
        <v>164</v>
      </c>
      <c r="WCF54" s="329" t="s">
        <v>164</v>
      </c>
      <c r="WCG54" s="329" t="s">
        <v>164</v>
      </c>
      <c r="WCH54" s="329" t="s">
        <v>164</v>
      </c>
      <c r="WCI54" s="329" t="s">
        <v>164</v>
      </c>
      <c r="WCJ54" s="329" t="s">
        <v>164</v>
      </c>
      <c r="WCK54" s="329" t="s">
        <v>164</v>
      </c>
      <c r="WCL54" s="329" t="s">
        <v>164</v>
      </c>
      <c r="WCM54" s="329" t="s">
        <v>164</v>
      </c>
      <c r="WCN54" s="329" t="s">
        <v>164</v>
      </c>
      <c r="WCO54" s="329" t="s">
        <v>164</v>
      </c>
      <c r="WCP54" s="329" t="s">
        <v>164</v>
      </c>
      <c r="WCQ54" s="329" t="s">
        <v>164</v>
      </c>
      <c r="WCR54" s="329" t="s">
        <v>164</v>
      </c>
      <c r="WCS54" s="329" t="s">
        <v>164</v>
      </c>
      <c r="WCT54" s="329" t="s">
        <v>164</v>
      </c>
      <c r="WCU54" s="329" t="s">
        <v>164</v>
      </c>
      <c r="WCV54" s="329" t="s">
        <v>164</v>
      </c>
      <c r="WCW54" s="329" t="s">
        <v>164</v>
      </c>
      <c r="WCX54" s="329" t="s">
        <v>164</v>
      </c>
      <c r="WCY54" s="329" t="s">
        <v>164</v>
      </c>
      <c r="WCZ54" s="329" t="s">
        <v>164</v>
      </c>
      <c r="WDA54" s="329" t="s">
        <v>164</v>
      </c>
      <c r="WDB54" s="329" t="s">
        <v>164</v>
      </c>
      <c r="WDC54" s="329" t="s">
        <v>164</v>
      </c>
      <c r="WDD54" s="329" t="s">
        <v>164</v>
      </c>
      <c r="WDE54" s="329" t="s">
        <v>164</v>
      </c>
      <c r="WDF54" s="329" t="s">
        <v>164</v>
      </c>
      <c r="WDG54" s="329" t="s">
        <v>164</v>
      </c>
      <c r="WDH54" s="329" t="s">
        <v>164</v>
      </c>
      <c r="WDI54" s="329" t="s">
        <v>164</v>
      </c>
      <c r="WDJ54" s="329" t="s">
        <v>164</v>
      </c>
      <c r="WDK54" s="329" t="s">
        <v>164</v>
      </c>
      <c r="WDL54" s="329" t="s">
        <v>164</v>
      </c>
      <c r="WDM54" s="329" t="s">
        <v>164</v>
      </c>
      <c r="WDN54" s="329" t="s">
        <v>164</v>
      </c>
      <c r="WDO54" s="329" t="s">
        <v>164</v>
      </c>
      <c r="WDP54" s="329" t="s">
        <v>164</v>
      </c>
      <c r="WDQ54" s="329" t="s">
        <v>164</v>
      </c>
      <c r="WDR54" s="329" t="s">
        <v>164</v>
      </c>
      <c r="WDS54" s="329" t="s">
        <v>164</v>
      </c>
      <c r="WDT54" s="329" t="s">
        <v>164</v>
      </c>
      <c r="WDU54" s="329" t="s">
        <v>164</v>
      </c>
      <c r="WDV54" s="329" t="s">
        <v>164</v>
      </c>
      <c r="WDW54" s="329" t="s">
        <v>164</v>
      </c>
      <c r="WDX54" s="329" t="s">
        <v>164</v>
      </c>
      <c r="WDY54" s="329" t="s">
        <v>164</v>
      </c>
      <c r="WDZ54" s="329" t="s">
        <v>164</v>
      </c>
      <c r="WEA54" s="329" t="s">
        <v>164</v>
      </c>
      <c r="WEB54" s="329" t="s">
        <v>164</v>
      </c>
      <c r="WEC54" s="329" t="s">
        <v>164</v>
      </c>
      <c r="WED54" s="329" t="s">
        <v>164</v>
      </c>
      <c r="WEE54" s="329" t="s">
        <v>164</v>
      </c>
      <c r="WEF54" s="329" t="s">
        <v>164</v>
      </c>
      <c r="WEG54" s="329" t="s">
        <v>164</v>
      </c>
      <c r="WEH54" s="329" t="s">
        <v>164</v>
      </c>
      <c r="WEI54" s="329" t="s">
        <v>164</v>
      </c>
      <c r="WEJ54" s="329" t="s">
        <v>164</v>
      </c>
      <c r="WEK54" s="329" t="s">
        <v>164</v>
      </c>
      <c r="WEL54" s="329" t="s">
        <v>164</v>
      </c>
      <c r="WEM54" s="329" t="s">
        <v>164</v>
      </c>
      <c r="WEN54" s="329" t="s">
        <v>164</v>
      </c>
      <c r="WEO54" s="329" t="s">
        <v>164</v>
      </c>
      <c r="WEP54" s="329" t="s">
        <v>164</v>
      </c>
      <c r="WEQ54" s="329" t="s">
        <v>164</v>
      </c>
      <c r="WER54" s="329" t="s">
        <v>164</v>
      </c>
      <c r="WES54" s="329" t="s">
        <v>164</v>
      </c>
      <c r="WET54" s="329" t="s">
        <v>164</v>
      </c>
      <c r="WEU54" s="329" t="s">
        <v>164</v>
      </c>
      <c r="WEV54" s="329" t="s">
        <v>164</v>
      </c>
      <c r="WEW54" s="329" t="s">
        <v>164</v>
      </c>
      <c r="WEX54" s="329" t="s">
        <v>164</v>
      </c>
      <c r="WEY54" s="329" t="s">
        <v>164</v>
      </c>
      <c r="WEZ54" s="329" t="s">
        <v>164</v>
      </c>
      <c r="WFA54" s="329" t="s">
        <v>164</v>
      </c>
      <c r="WFB54" s="329" t="s">
        <v>164</v>
      </c>
      <c r="WFC54" s="329" t="s">
        <v>164</v>
      </c>
      <c r="WFD54" s="329" t="s">
        <v>164</v>
      </c>
      <c r="WFE54" s="329" t="s">
        <v>164</v>
      </c>
      <c r="WFF54" s="329" t="s">
        <v>164</v>
      </c>
      <c r="WFG54" s="329" t="s">
        <v>164</v>
      </c>
      <c r="WFH54" s="329" t="s">
        <v>164</v>
      </c>
      <c r="WFI54" s="329" t="s">
        <v>164</v>
      </c>
      <c r="WFJ54" s="329" t="s">
        <v>164</v>
      </c>
      <c r="WFK54" s="329" t="s">
        <v>164</v>
      </c>
      <c r="WFL54" s="329" t="s">
        <v>164</v>
      </c>
      <c r="WFM54" s="329" t="s">
        <v>164</v>
      </c>
      <c r="WFN54" s="329" t="s">
        <v>164</v>
      </c>
      <c r="WFO54" s="329" t="s">
        <v>164</v>
      </c>
      <c r="WFP54" s="329" t="s">
        <v>164</v>
      </c>
      <c r="WFQ54" s="329" t="s">
        <v>164</v>
      </c>
      <c r="WFR54" s="329" t="s">
        <v>164</v>
      </c>
      <c r="WFS54" s="329" t="s">
        <v>164</v>
      </c>
      <c r="WFT54" s="329" t="s">
        <v>164</v>
      </c>
      <c r="WFU54" s="329" t="s">
        <v>164</v>
      </c>
      <c r="WFV54" s="329" t="s">
        <v>164</v>
      </c>
      <c r="WFW54" s="329" t="s">
        <v>164</v>
      </c>
      <c r="WFX54" s="329" t="s">
        <v>164</v>
      </c>
      <c r="WFY54" s="329" t="s">
        <v>164</v>
      </c>
      <c r="WFZ54" s="329" t="s">
        <v>164</v>
      </c>
      <c r="WGA54" s="329" t="s">
        <v>164</v>
      </c>
      <c r="WGB54" s="329" t="s">
        <v>164</v>
      </c>
      <c r="WGC54" s="329" t="s">
        <v>164</v>
      </c>
      <c r="WGD54" s="329" t="s">
        <v>164</v>
      </c>
      <c r="WGE54" s="329" t="s">
        <v>164</v>
      </c>
      <c r="WGF54" s="329" t="s">
        <v>164</v>
      </c>
      <c r="WGG54" s="329" t="s">
        <v>164</v>
      </c>
      <c r="WGH54" s="329" t="s">
        <v>164</v>
      </c>
      <c r="WGI54" s="329" t="s">
        <v>164</v>
      </c>
      <c r="WGJ54" s="329" t="s">
        <v>164</v>
      </c>
      <c r="WGK54" s="329" t="s">
        <v>164</v>
      </c>
      <c r="WGL54" s="329" t="s">
        <v>164</v>
      </c>
      <c r="WGM54" s="329" t="s">
        <v>164</v>
      </c>
      <c r="WGN54" s="329" t="s">
        <v>164</v>
      </c>
      <c r="WGO54" s="329" t="s">
        <v>164</v>
      </c>
      <c r="WGP54" s="329" t="s">
        <v>164</v>
      </c>
      <c r="WGQ54" s="329" t="s">
        <v>164</v>
      </c>
      <c r="WGR54" s="329" t="s">
        <v>164</v>
      </c>
      <c r="WGS54" s="329" t="s">
        <v>164</v>
      </c>
      <c r="WGT54" s="329" t="s">
        <v>164</v>
      </c>
      <c r="WGU54" s="329" t="s">
        <v>164</v>
      </c>
      <c r="WGV54" s="329" t="s">
        <v>164</v>
      </c>
      <c r="WGW54" s="329" t="s">
        <v>164</v>
      </c>
      <c r="WGX54" s="329" t="s">
        <v>164</v>
      </c>
      <c r="WGY54" s="329" t="s">
        <v>164</v>
      </c>
      <c r="WGZ54" s="329" t="s">
        <v>164</v>
      </c>
      <c r="WHA54" s="329" t="s">
        <v>164</v>
      </c>
      <c r="WHB54" s="329" t="s">
        <v>164</v>
      </c>
      <c r="WHC54" s="329" t="s">
        <v>164</v>
      </c>
      <c r="WHD54" s="329" t="s">
        <v>164</v>
      </c>
      <c r="WHE54" s="329" t="s">
        <v>164</v>
      </c>
      <c r="WHF54" s="329" t="s">
        <v>164</v>
      </c>
      <c r="WHG54" s="329" t="s">
        <v>164</v>
      </c>
      <c r="WHH54" s="329" t="s">
        <v>164</v>
      </c>
      <c r="WHI54" s="329" t="s">
        <v>164</v>
      </c>
      <c r="WHJ54" s="329" t="s">
        <v>164</v>
      </c>
      <c r="WHK54" s="329" t="s">
        <v>164</v>
      </c>
      <c r="WHL54" s="329" t="s">
        <v>164</v>
      </c>
      <c r="WHM54" s="329" t="s">
        <v>164</v>
      </c>
      <c r="WHN54" s="329" t="s">
        <v>164</v>
      </c>
      <c r="WHO54" s="329" t="s">
        <v>164</v>
      </c>
      <c r="WHP54" s="329" t="s">
        <v>164</v>
      </c>
      <c r="WHQ54" s="329" t="s">
        <v>164</v>
      </c>
      <c r="WHR54" s="329" t="s">
        <v>164</v>
      </c>
      <c r="WHS54" s="329" t="s">
        <v>164</v>
      </c>
      <c r="WHT54" s="329" t="s">
        <v>164</v>
      </c>
      <c r="WHU54" s="329" t="s">
        <v>164</v>
      </c>
      <c r="WHV54" s="329" t="s">
        <v>164</v>
      </c>
      <c r="WHW54" s="329" t="s">
        <v>164</v>
      </c>
      <c r="WHX54" s="329" t="s">
        <v>164</v>
      </c>
      <c r="WHY54" s="329" t="s">
        <v>164</v>
      </c>
      <c r="WHZ54" s="329" t="s">
        <v>164</v>
      </c>
      <c r="WIA54" s="329" t="s">
        <v>164</v>
      </c>
      <c r="WIB54" s="329" t="s">
        <v>164</v>
      </c>
      <c r="WIC54" s="329" t="s">
        <v>164</v>
      </c>
      <c r="WID54" s="329" t="s">
        <v>164</v>
      </c>
      <c r="WIE54" s="329" t="s">
        <v>164</v>
      </c>
      <c r="WIF54" s="329" t="s">
        <v>164</v>
      </c>
      <c r="WIG54" s="329" t="s">
        <v>164</v>
      </c>
      <c r="WIH54" s="329" t="s">
        <v>164</v>
      </c>
      <c r="WII54" s="329" t="s">
        <v>164</v>
      </c>
      <c r="WIJ54" s="329" t="s">
        <v>164</v>
      </c>
      <c r="WIK54" s="329" t="s">
        <v>164</v>
      </c>
      <c r="WIL54" s="329" t="s">
        <v>164</v>
      </c>
      <c r="WIM54" s="329" t="s">
        <v>164</v>
      </c>
      <c r="WIN54" s="329" t="s">
        <v>164</v>
      </c>
      <c r="WIO54" s="329" t="s">
        <v>164</v>
      </c>
      <c r="WIP54" s="329" t="s">
        <v>164</v>
      </c>
      <c r="WIQ54" s="329" t="s">
        <v>164</v>
      </c>
      <c r="WIR54" s="329" t="s">
        <v>164</v>
      </c>
      <c r="WIS54" s="329" t="s">
        <v>164</v>
      </c>
      <c r="WIT54" s="329" t="s">
        <v>164</v>
      </c>
      <c r="WIU54" s="329" t="s">
        <v>164</v>
      </c>
      <c r="WIV54" s="329" t="s">
        <v>164</v>
      </c>
      <c r="WIW54" s="329" t="s">
        <v>164</v>
      </c>
      <c r="WIX54" s="329" t="s">
        <v>164</v>
      </c>
      <c r="WIY54" s="329" t="s">
        <v>164</v>
      </c>
      <c r="WIZ54" s="329" t="s">
        <v>164</v>
      </c>
      <c r="WJA54" s="329" t="s">
        <v>164</v>
      </c>
      <c r="WJB54" s="329" t="s">
        <v>164</v>
      </c>
      <c r="WJC54" s="329" t="s">
        <v>164</v>
      </c>
      <c r="WJD54" s="329" t="s">
        <v>164</v>
      </c>
      <c r="WJE54" s="329" t="s">
        <v>164</v>
      </c>
      <c r="WJF54" s="329" t="s">
        <v>164</v>
      </c>
      <c r="WJG54" s="329" t="s">
        <v>164</v>
      </c>
      <c r="WJH54" s="329" t="s">
        <v>164</v>
      </c>
      <c r="WJI54" s="329" t="s">
        <v>164</v>
      </c>
      <c r="WJJ54" s="329" t="s">
        <v>164</v>
      </c>
      <c r="WJK54" s="329" t="s">
        <v>164</v>
      </c>
      <c r="WJL54" s="329" t="s">
        <v>164</v>
      </c>
      <c r="WJM54" s="329" t="s">
        <v>164</v>
      </c>
      <c r="WJN54" s="329" t="s">
        <v>164</v>
      </c>
      <c r="WJO54" s="329" t="s">
        <v>164</v>
      </c>
      <c r="WJP54" s="329" t="s">
        <v>164</v>
      </c>
      <c r="WJQ54" s="329" t="s">
        <v>164</v>
      </c>
      <c r="WJR54" s="329" t="s">
        <v>164</v>
      </c>
      <c r="WJS54" s="329" t="s">
        <v>164</v>
      </c>
      <c r="WJT54" s="329" t="s">
        <v>164</v>
      </c>
      <c r="WJU54" s="329" t="s">
        <v>164</v>
      </c>
      <c r="WJV54" s="329" t="s">
        <v>164</v>
      </c>
      <c r="WJW54" s="329" t="s">
        <v>164</v>
      </c>
      <c r="WJX54" s="329" t="s">
        <v>164</v>
      </c>
      <c r="WJY54" s="329" t="s">
        <v>164</v>
      </c>
      <c r="WJZ54" s="329" t="s">
        <v>164</v>
      </c>
      <c r="WKA54" s="329" t="s">
        <v>164</v>
      </c>
      <c r="WKB54" s="329" t="s">
        <v>164</v>
      </c>
      <c r="WKC54" s="329" t="s">
        <v>164</v>
      </c>
      <c r="WKD54" s="329" t="s">
        <v>164</v>
      </c>
      <c r="WKE54" s="329" t="s">
        <v>164</v>
      </c>
      <c r="WKF54" s="329" t="s">
        <v>164</v>
      </c>
      <c r="WKG54" s="329" t="s">
        <v>164</v>
      </c>
      <c r="WKH54" s="329" t="s">
        <v>164</v>
      </c>
      <c r="WKI54" s="329" t="s">
        <v>164</v>
      </c>
      <c r="WKJ54" s="329" t="s">
        <v>164</v>
      </c>
      <c r="WKK54" s="329" t="s">
        <v>164</v>
      </c>
      <c r="WKL54" s="329" t="s">
        <v>164</v>
      </c>
      <c r="WKM54" s="329" t="s">
        <v>164</v>
      </c>
      <c r="WKN54" s="329" t="s">
        <v>164</v>
      </c>
      <c r="WKO54" s="329" t="s">
        <v>164</v>
      </c>
      <c r="WKP54" s="329" t="s">
        <v>164</v>
      </c>
      <c r="WKQ54" s="329" t="s">
        <v>164</v>
      </c>
      <c r="WKR54" s="329" t="s">
        <v>164</v>
      </c>
      <c r="WKS54" s="329" t="s">
        <v>164</v>
      </c>
      <c r="WKT54" s="329" t="s">
        <v>164</v>
      </c>
      <c r="WKU54" s="329" t="s">
        <v>164</v>
      </c>
      <c r="WKV54" s="329" t="s">
        <v>164</v>
      </c>
      <c r="WKW54" s="329" t="s">
        <v>164</v>
      </c>
      <c r="WKX54" s="329" t="s">
        <v>164</v>
      </c>
      <c r="WKY54" s="329" t="s">
        <v>164</v>
      </c>
      <c r="WKZ54" s="329" t="s">
        <v>164</v>
      </c>
      <c r="WLA54" s="329" t="s">
        <v>164</v>
      </c>
      <c r="WLB54" s="329" t="s">
        <v>164</v>
      </c>
      <c r="WLC54" s="329" t="s">
        <v>164</v>
      </c>
      <c r="WLD54" s="329" t="s">
        <v>164</v>
      </c>
      <c r="WLE54" s="329" t="s">
        <v>164</v>
      </c>
      <c r="WLF54" s="329" t="s">
        <v>164</v>
      </c>
      <c r="WLG54" s="329" t="s">
        <v>164</v>
      </c>
      <c r="WLH54" s="329" t="s">
        <v>164</v>
      </c>
      <c r="WLI54" s="329" t="s">
        <v>164</v>
      </c>
      <c r="WLJ54" s="329" t="s">
        <v>164</v>
      </c>
      <c r="WLK54" s="329" t="s">
        <v>164</v>
      </c>
      <c r="WLL54" s="329" t="s">
        <v>164</v>
      </c>
      <c r="WLM54" s="329" t="s">
        <v>164</v>
      </c>
      <c r="WLN54" s="329" t="s">
        <v>164</v>
      </c>
      <c r="WLO54" s="329" t="s">
        <v>164</v>
      </c>
      <c r="WLP54" s="329" t="s">
        <v>164</v>
      </c>
      <c r="WLQ54" s="329" t="s">
        <v>164</v>
      </c>
      <c r="WLR54" s="329" t="s">
        <v>164</v>
      </c>
      <c r="WLS54" s="329" t="s">
        <v>164</v>
      </c>
      <c r="WLT54" s="329" t="s">
        <v>164</v>
      </c>
      <c r="WLU54" s="329" t="s">
        <v>164</v>
      </c>
      <c r="WLV54" s="329" t="s">
        <v>164</v>
      </c>
      <c r="WLW54" s="329" t="s">
        <v>164</v>
      </c>
      <c r="WLX54" s="329" t="s">
        <v>164</v>
      </c>
      <c r="WLY54" s="329" t="s">
        <v>164</v>
      </c>
      <c r="WLZ54" s="329" t="s">
        <v>164</v>
      </c>
      <c r="WMA54" s="329" t="s">
        <v>164</v>
      </c>
      <c r="WMB54" s="329" t="s">
        <v>164</v>
      </c>
      <c r="WMC54" s="329" t="s">
        <v>164</v>
      </c>
      <c r="WMD54" s="329" t="s">
        <v>164</v>
      </c>
      <c r="WME54" s="329" t="s">
        <v>164</v>
      </c>
      <c r="WMF54" s="329" t="s">
        <v>164</v>
      </c>
      <c r="WMG54" s="329" t="s">
        <v>164</v>
      </c>
      <c r="WMH54" s="329" t="s">
        <v>164</v>
      </c>
      <c r="WMI54" s="329" t="s">
        <v>164</v>
      </c>
      <c r="WMJ54" s="329" t="s">
        <v>164</v>
      </c>
      <c r="WMK54" s="329" t="s">
        <v>164</v>
      </c>
      <c r="WML54" s="329" t="s">
        <v>164</v>
      </c>
      <c r="WMM54" s="329" t="s">
        <v>164</v>
      </c>
      <c r="WMN54" s="329" t="s">
        <v>164</v>
      </c>
      <c r="WMO54" s="329" t="s">
        <v>164</v>
      </c>
      <c r="WMP54" s="329" t="s">
        <v>164</v>
      </c>
      <c r="WMQ54" s="329" t="s">
        <v>164</v>
      </c>
      <c r="WMR54" s="329" t="s">
        <v>164</v>
      </c>
      <c r="WMS54" s="329" t="s">
        <v>164</v>
      </c>
      <c r="WMT54" s="329" t="s">
        <v>164</v>
      </c>
      <c r="WMU54" s="329" t="s">
        <v>164</v>
      </c>
      <c r="WMV54" s="329" t="s">
        <v>164</v>
      </c>
      <c r="WMW54" s="329" t="s">
        <v>164</v>
      </c>
      <c r="WMX54" s="329" t="s">
        <v>164</v>
      </c>
      <c r="WMY54" s="329" t="s">
        <v>164</v>
      </c>
      <c r="WMZ54" s="329" t="s">
        <v>164</v>
      </c>
      <c r="WNA54" s="329" t="s">
        <v>164</v>
      </c>
      <c r="WNB54" s="329" t="s">
        <v>164</v>
      </c>
      <c r="WNC54" s="329" t="s">
        <v>164</v>
      </c>
      <c r="WND54" s="329" t="s">
        <v>164</v>
      </c>
      <c r="WNE54" s="329" t="s">
        <v>164</v>
      </c>
      <c r="WNF54" s="329" t="s">
        <v>164</v>
      </c>
      <c r="WNG54" s="329" t="s">
        <v>164</v>
      </c>
      <c r="WNH54" s="329" t="s">
        <v>164</v>
      </c>
      <c r="WNI54" s="329" t="s">
        <v>164</v>
      </c>
      <c r="WNJ54" s="329" t="s">
        <v>164</v>
      </c>
      <c r="WNK54" s="329" t="s">
        <v>164</v>
      </c>
      <c r="WNL54" s="329" t="s">
        <v>164</v>
      </c>
      <c r="WNM54" s="329" t="s">
        <v>164</v>
      </c>
      <c r="WNN54" s="329" t="s">
        <v>164</v>
      </c>
      <c r="WNO54" s="329" t="s">
        <v>164</v>
      </c>
      <c r="WNP54" s="329" t="s">
        <v>164</v>
      </c>
      <c r="WNQ54" s="329" t="s">
        <v>164</v>
      </c>
      <c r="WNR54" s="329" t="s">
        <v>164</v>
      </c>
      <c r="WNS54" s="329" t="s">
        <v>164</v>
      </c>
      <c r="WNT54" s="329" t="s">
        <v>164</v>
      </c>
      <c r="WNU54" s="329" t="s">
        <v>164</v>
      </c>
      <c r="WNV54" s="329" t="s">
        <v>164</v>
      </c>
      <c r="WNW54" s="329" t="s">
        <v>164</v>
      </c>
      <c r="WNX54" s="329" t="s">
        <v>164</v>
      </c>
      <c r="WNY54" s="329" t="s">
        <v>164</v>
      </c>
      <c r="WNZ54" s="329" t="s">
        <v>164</v>
      </c>
      <c r="WOA54" s="329" t="s">
        <v>164</v>
      </c>
      <c r="WOB54" s="329" t="s">
        <v>164</v>
      </c>
      <c r="WOC54" s="329" t="s">
        <v>164</v>
      </c>
      <c r="WOD54" s="329" t="s">
        <v>164</v>
      </c>
      <c r="WOE54" s="329" t="s">
        <v>164</v>
      </c>
      <c r="WOF54" s="329" t="s">
        <v>164</v>
      </c>
      <c r="WOG54" s="329" t="s">
        <v>164</v>
      </c>
      <c r="WOH54" s="329" t="s">
        <v>164</v>
      </c>
      <c r="WOI54" s="329" t="s">
        <v>164</v>
      </c>
      <c r="WOJ54" s="329" t="s">
        <v>164</v>
      </c>
      <c r="WOK54" s="329" t="s">
        <v>164</v>
      </c>
      <c r="WOL54" s="329" t="s">
        <v>164</v>
      </c>
      <c r="WOM54" s="329" t="s">
        <v>164</v>
      </c>
      <c r="WON54" s="329" t="s">
        <v>164</v>
      </c>
      <c r="WOO54" s="329" t="s">
        <v>164</v>
      </c>
      <c r="WOP54" s="329" t="s">
        <v>164</v>
      </c>
      <c r="WOQ54" s="329" t="s">
        <v>164</v>
      </c>
      <c r="WOR54" s="329" t="s">
        <v>164</v>
      </c>
      <c r="WOS54" s="329" t="s">
        <v>164</v>
      </c>
      <c r="WOT54" s="329" t="s">
        <v>164</v>
      </c>
      <c r="WOU54" s="329" t="s">
        <v>164</v>
      </c>
      <c r="WOV54" s="329" t="s">
        <v>164</v>
      </c>
      <c r="WOW54" s="329" t="s">
        <v>164</v>
      </c>
      <c r="WOX54" s="329" t="s">
        <v>164</v>
      </c>
      <c r="WOY54" s="329" t="s">
        <v>164</v>
      </c>
      <c r="WOZ54" s="329" t="s">
        <v>164</v>
      </c>
      <c r="WPA54" s="329" t="s">
        <v>164</v>
      </c>
      <c r="WPB54" s="329" t="s">
        <v>164</v>
      </c>
      <c r="WPC54" s="329" t="s">
        <v>164</v>
      </c>
      <c r="WPD54" s="329" t="s">
        <v>164</v>
      </c>
      <c r="WPE54" s="329" t="s">
        <v>164</v>
      </c>
      <c r="WPF54" s="329" t="s">
        <v>164</v>
      </c>
      <c r="WPG54" s="329" t="s">
        <v>164</v>
      </c>
      <c r="WPH54" s="329" t="s">
        <v>164</v>
      </c>
      <c r="WPI54" s="329" t="s">
        <v>164</v>
      </c>
      <c r="WPJ54" s="329" t="s">
        <v>164</v>
      </c>
      <c r="WPK54" s="329" t="s">
        <v>164</v>
      </c>
      <c r="WPL54" s="329" t="s">
        <v>164</v>
      </c>
      <c r="WPM54" s="329" t="s">
        <v>164</v>
      </c>
      <c r="WPN54" s="329" t="s">
        <v>164</v>
      </c>
      <c r="WPO54" s="329" t="s">
        <v>164</v>
      </c>
      <c r="WPP54" s="329" t="s">
        <v>164</v>
      </c>
      <c r="WPQ54" s="329" t="s">
        <v>164</v>
      </c>
      <c r="WPR54" s="329" t="s">
        <v>164</v>
      </c>
      <c r="WPS54" s="329" t="s">
        <v>164</v>
      </c>
      <c r="WPT54" s="329" t="s">
        <v>164</v>
      </c>
      <c r="WPU54" s="329" t="s">
        <v>164</v>
      </c>
      <c r="WPV54" s="329" t="s">
        <v>164</v>
      </c>
      <c r="WPW54" s="329" t="s">
        <v>164</v>
      </c>
      <c r="WPX54" s="329" t="s">
        <v>164</v>
      </c>
      <c r="WPY54" s="329" t="s">
        <v>164</v>
      </c>
      <c r="WPZ54" s="329" t="s">
        <v>164</v>
      </c>
      <c r="WQA54" s="329" t="s">
        <v>164</v>
      </c>
      <c r="WQB54" s="329" t="s">
        <v>164</v>
      </c>
      <c r="WQC54" s="329" t="s">
        <v>164</v>
      </c>
      <c r="WQD54" s="329" t="s">
        <v>164</v>
      </c>
      <c r="WQE54" s="329" t="s">
        <v>164</v>
      </c>
      <c r="WQF54" s="329" t="s">
        <v>164</v>
      </c>
      <c r="WQG54" s="329" t="s">
        <v>164</v>
      </c>
      <c r="WQH54" s="329" t="s">
        <v>164</v>
      </c>
      <c r="WQI54" s="329" t="s">
        <v>164</v>
      </c>
      <c r="WQJ54" s="329" t="s">
        <v>164</v>
      </c>
      <c r="WQK54" s="329" t="s">
        <v>164</v>
      </c>
      <c r="WQL54" s="329" t="s">
        <v>164</v>
      </c>
      <c r="WQM54" s="329" t="s">
        <v>164</v>
      </c>
      <c r="WQN54" s="329" t="s">
        <v>164</v>
      </c>
      <c r="WQO54" s="329" t="s">
        <v>164</v>
      </c>
      <c r="WQP54" s="329" t="s">
        <v>164</v>
      </c>
      <c r="WQQ54" s="329" t="s">
        <v>164</v>
      </c>
      <c r="WQR54" s="329" t="s">
        <v>164</v>
      </c>
      <c r="WQS54" s="329" t="s">
        <v>164</v>
      </c>
      <c r="WQT54" s="329" t="s">
        <v>164</v>
      </c>
      <c r="WQU54" s="329" t="s">
        <v>164</v>
      </c>
      <c r="WQV54" s="329" t="s">
        <v>164</v>
      </c>
      <c r="WQW54" s="329" t="s">
        <v>164</v>
      </c>
      <c r="WQX54" s="329" t="s">
        <v>164</v>
      </c>
      <c r="WQY54" s="329" t="s">
        <v>164</v>
      </c>
      <c r="WQZ54" s="329" t="s">
        <v>164</v>
      </c>
      <c r="WRA54" s="329" t="s">
        <v>164</v>
      </c>
      <c r="WRB54" s="329" t="s">
        <v>164</v>
      </c>
      <c r="WRC54" s="329" t="s">
        <v>164</v>
      </c>
      <c r="WRD54" s="329" t="s">
        <v>164</v>
      </c>
      <c r="WRE54" s="329" t="s">
        <v>164</v>
      </c>
      <c r="WRF54" s="329" t="s">
        <v>164</v>
      </c>
      <c r="WRG54" s="329" t="s">
        <v>164</v>
      </c>
      <c r="WRH54" s="329" t="s">
        <v>164</v>
      </c>
      <c r="WRI54" s="329" t="s">
        <v>164</v>
      </c>
      <c r="WRJ54" s="329" t="s">
        <v>164</v>
      </c>
      <c r="WRK54" s="329" t="s">
        <v>164</v>
      </c>
      <c r="WRL54" s="329" t="s">
        <v>164</v>
      </c>
      <c r="WRM54" s="329" t="s">
        <v>164</v>
      </c>
      <c r="WRN54" s="329" t="s">
        <v>164</v>
      </c>
      <c r="WRO54" s="329" t="s">
        <v>164</v>
      </c>
      <c r="WRP54" s="329" t="s">
        <v>164</v>
      </c>
      <c r="WRQ54" s="329" t="s">
        <v>164</v>
      </c>
      <c r="WRR54" s="329" t="s">
        <v>164</v>
      </c>
      <c r="WRS54" s="329" t="s">
        <v>164</v>
      </c>
      <c r="WRT54" s="329" t="s">
        <v>164</v>
      </c>
      <c r="WRU54" s="329" t="s">
        <v>164</v>
      </c>
      <c r="WRV54" s="329" t="s">
        <v>164</v>
      </c>
      <c r="WRW54" s="329" t="s">
        <v>164</v>
      </c>
      <c r="WRX54" s="329" t="s">
        <v>164</v>
      </c>
      <c r="WRY54" s="329" t="s">
        <v>164</v>
      </c>
      <c r="WRZ54" s="329" t="s">
        <v>164</v>
      </c>
      <c r="WSA54" s="329" t="s">
        <v>164</v>
      </c>
      <c r="WSB54" s="329" t="s">
        <v>164</v>
      </c>
      <c r="WSC54" s="329" t="s">
        <v>164</v>
      </c>
      <c r="WSD54" s="329" t="s">
        <v>164</v>
      </c>
      <c r="WSE54" s="329" t="s">
        <v>164</v>
      </c>
      <c r="WSF54" s="329" t="s">
        <v>164</v>
      </c>
      <c r="WSG54" s="329" t="s">
        <v>164</v>
      </c>
      <c r="WSH54" s="329" t="s">
        <v>164</v>
      </c>
      <c r="WSI54" s="329" t="s">
        <v>164</v>
      </c>
      <c r="WSJ54" s="329" t="s">
        <v>164</v>
      </c>
      <c r="WSK54" s="329" t="s">
        <v>164</v>
      </c>
      <c r="WSL54" s="329" t="s">
        <v>164</v>
      </c>
      <c r="WSM54" s="329" t="s">
        <v>164</v>
      </c>
      <c r="WSN54" s="329" t="s">
        <v>164</v>
      </c>
      <c r="WSO54" s="329" t="s">
        <v>164</v>
      </c>
      <c r="WSP54" s="329" t="s">
        <v>164</v>
      </c>
      <c r="WSQ54" s="329" t="s">
        <v>164</v>
      </c>
      <c r="WSR54" s="329" t="s">
        <v>164</v>
      </c>
      <c r="WSS54" s="329" t="s">
        <v>164</v>
      </c>
      <c r="WST54" s="329" t="s">
        <v>164</v>
      </c>
      <c r="WSU54" s="329" t="s">
        <v>164</v>
      </c>
      <c r="WSV54" s="329" t="s">
        <v>164</v>
      </c>
      <c r="WSW54" s="329" t="s">
        <v>164</v>
      </c>
      <c r="WSX54" s="329" t="s">
        <v>164</v>
      </c>
      <c r="WSY54" s="329" t="s">
        <v>164</v>
      </c>
      <c r="WSZ54" s="329" t="s">
        <v>164</v>
      </c>
      <c r="WTA54" s="329" t="s">
        <v>164</v>
      </c>
      <c r="WTB54" s="329" t="s">
        <v>164</v>
      </c>
      <c r="WTC54" s="329" t="s">
        <v>164</v>
      </c>
      <c r="WTD54" s="329" t="s">
        <v>164</v>
      </c>
      <c r="WTE54" s="329" t="s">
        <v>164</v>
      </c>
      <c r="WTF54" s="329" t="s">
        <v>164</v>
      </c>
      <c r="WTG54" s="329" t="s">
        <v>164</v>
      </c>
      <c r="WTH54" s="329" t="s">
        <v>164</v>
      </c>
      <c r="WTI54" s="329" t="s">
        <v>164</v>
      </c>
      <c r="WTJ54" s="329" t="s">
        <v>164</v>
      </c>
      <c r="WTK54" s="329" t="s">
        <v>164</v>
      </c>
      <c r="WTL54" s="329" t="s">
        <v>164</v>
      </c>
      <c r="WTM54" s="329" t="s">
        <v>164</v>
      </c>
      <c r="WTN54" s="329" t="s">
        <v>164</v>
      </c>
      <c r="WTO54" s="329" t="s">
        <v>164</v>
      </c>
      <c r="WTP54" s="329" t="s">
        <v>164</v>
      </c>
      <c r="WTQ54" s="329" t="s">
        <v>164</v>
      </c>
      <c r="WTR54" s="329" t="s">
        <v>164</v>
      </c>
      <c r="WTS54" s="329" t="s">
        <v>164</v>
      </c>
      <c r="WTT54" s="329" t="s">
        <v>164</v>
      </c>
      <c r="WTU54" s="329" t="s">
        <v>164</v>
      </c>
      <c r="WTV54" s="329" t="s">
        <v>164</v>
      </c>
      <c r="WTW54" s="329" t="s">
        <v>164</v>
      </c>
      <c r="WTX54" s="329" t="s">
        <v>164</v>
      </c>
      <c r="WTY54" s="329" t="s">
        <v>164</v>
      </c>
      <c r="WTZ54" s="329" t="s">
        <v>164</v>
      </c>
      <c r="WUA54" s="329" t="s">
        <v>164</v>
      </c>
      <c r="WUB54" s="329" t="s">
        <v>164</v>
      </c>
      <c r="WUC54" s="329" t="s">
        <v>164</v>
      </c>
      <c r="WUD54" s="329" t="s">
        <v>164</v>
      </c>
      <c r="WUE54" s="329" t="s">
        <v>164</v>
      </c>
      <c r="WUF54" s="329" t="s">
        <v>164</v>
      </c>
      <c r="WUG54" s="329" t="s">
        <v>164</v>
      </c>
      <c r="WUH54" s="329" t="s">
        <v>164</v>
      </c>
      <c r="WUI54" s="329" t="s">
        <v>164</v>
      </c>
      <c r="WUJ54" s="329" t="s">
        <v>164</v>
      </c>
      <c r="WUK54" s="329" t="s">
        <v>164</v>
      </c>
      <c r="WUL54" s="329" t="s">
        <v>164</v>
      </c>
      <c r="WUM54" s="329" t="s">
        <v>164</v>
      </c>
      <c r="WUN54" s="329" t="s">
        <v>164</v>
      </c>
      <c r="WUO54" s="329" t="s">
        <v>164</v>
      </c>
      <c r="WUP54" s="329" t="s">
        <v>164</v>
      </c>
      <c r="WUQ54" s="329" t="s">
        <v>164</v>
      </c>
      <c r="WUR54" s="329" t="s">
        <v>164</v>
      </c>
      <c r="WUS54" s="329" t="s">
        <v>164</v>
      </c>
      <c r="WUT54" s="329" t="s">
        <v>164</v>
      </c>
      <c r="WUU54" s="329" t="s">
        <v>164</v>
      </c>
      <c r="WUV54" s="329" t="s">
        <v>164</v>
      </c>
      <c r="WUW54" s="329" t="s">
        <v>164</v>
      </c>
      <c r="WUX54" s="329" t="s">
        <v>164</v>
      </c>
      <c r="WUY54" s="329" t="s">
        <v>164</v>
      </c>
      <c r="WUZ54" s="329" t="s">
        <v>164</v>
      </c>
      <c r="WVA54" s="329" t="s">
        <v>164</v>
      </c>
      <c r="WVB54" s="329" t="s">
        <v>164</v>
      </c>
      <c r="WVC54" s="329" t="s">
        <v>164</v>
      </c>
      <c r="WVD54" s="329" t="s">
        <v>164</v>
      </c>
      <c r="WVE54" s="329" t="s">
        <v>164</v>
      </c>
      <c r="WVF54" s="329" t="s">
        <v>164</v>
      </c>
      <c r="WVG54" s="329" t="s">
        <v>164</v>
      </c>
      <c r="WVH54" s="329" t="s">
        <v>164</v>
      </c>
      <c r="WVI54" s="329" t="s">
        <v>164</v>
      </c>
      <c r="WVJ54" s="329" t="s">
        <v>164</v>
      </c>
      <c r="WVK54" s="329" t="s">
        <v>164</v>
      </c>
      <c r="WVL54" s="329" t="s">
        <v>164</v>
      </c>
      <c r="WVM54" s="329" t="s">
        <v>164</v>
      </c>
      <c r="WVN54" s="329" t="s">
        <v>164</v>
      </c>
      <c r="WVO54" s="329" t="s">
        <v>164</v>
      </c>
      <c r="WVP54" s="329" t="s">
        <v>164</v>
      </c>
      <c r="WVQ54" s="329" t="s">
        <v>164</v>
      </c>
      <c r="WVR54" s="329" t="s">
        <v>164</v>
      </c>
      <c r="WVS54" s="329" t="s">
        <v>164</v>
      </c>
      <c r="WVT54" s="329" t="s">
        <v>164</v>
      </c>
      <c r="WVU54" s="329" t="s">
        <v>164</v>
      </c>
      <c r="WVV54" s="329" t="s">
        <v>164</v>
      </c>
      <c r="WVW54" s="329" t="s">
        <v>164</v>
      </c>
      <c r="WVX54" s="329" t="s">
        <v>164</v>
      </c>
      <c r="WVY54" s="329" t="s">
        <v>164</v>
      </c>
      <c r="WVZ54" s="329" t="s">
        <v>164</v>
      </c>
      <c r="WWA54" s="329" t="s">
        <v>164</v>
      </c>
      <c r="WWB54" s="329" t="s">
        <v>164</v>
      </c>
      <c r="WWC54" s="329" t="s">
        <v>164</v>
      </c>
      <c r="WWD54" s="329" t="s">
        <v>164</v>
      </c>
      <c r="WWE54" s="329" t="s">
        <v>164</v>
      </c>
      <c r="WWF54" s="329" t="s">
        <v>164</v>
      </c>
      <c r="WWG54" s="329" t="s">
        <v>164</v>
      </c>
      <c r="WWH54" s="329" t="s">
        <v>164</v>
      </c>
      <c r="WWI54" s="329" t="s">
        <v>164</v>
      </c>
      <c r="WWJ54" s="329" t="s">
        <v>164</v>
      </c>
      <c r="WWK54" s="329" t="s">
        <v>164</v>
      </c>
      <c r="WWL54" s="329" t="s">
        <v>164</v>
      </c>
      <c r="WWM54" s="329" t="s">
        <v>164</v>
      </c>
      <c r="WWN54" s="329" t="s">
        <v>164</v>
      </c>
      <c r="WWO54" s="329" t="s">
        <v>164</v>
      </c>
      <c r="WWP54" s="329" t="s">
        <v>164</v>
      </c>
      <c r="WWQ54" s="329" t="s">
        <v>164</v>
      </c>
      <c r="WWR54" s="329" t="s">
        <v>164</v>
      </c>
      <c r="WWS54" s="329" t="s">
        <v>164</v>
      </c>
      <c r="WWT54" s="329" t="s">
        <v>164</v>
      </c>
      <c r="WWU54" s="329" t="s">
        <v>164</v>
      </c>
      <c r="WWV54" s="329" t="s">
        <v>164</v>
      </c>
      <c r="WWW54" s="329" t="s">
        <v>164</v>
      </c>
      <c r="WWX54" s="329" t="s">
        <v>164</v>
      </c>
      <c r="WWY54" s="329" t="s">
        <v>164</v>
      </c>
      <c r="WWZ54" s="329" t="s">
        <v>164</v>
      </c>
      <c r="WXA54" s="329" t="s">
        <v>164</v>
      </c>
      <c r="WXB54" s="329" t="s">
        <v>164</v>
      </c>
      <c r="WXC54" s="329" t="s">
        <v>164</v>
      </c>
      <c r="WXD54" s="329" t="s">
        <v>164</v>
      </c>
      <c r="WXE54" s="329" t="s">
        <v>164</v>
      </c>
      <c r="WXF54" s="329" t="s">
        <v>164</v>
      </c>
      <c r="WXG54" s="329" t="s">
        <v>164</v>
      </c>
      <c r="WXH54" s="329" t="s">
        <v>164</v>
      </c>
      <c r="WXI54" s="329" t="s">
        <v>164</v>
      </c>
      <c r="WXJ54" s="329" t="s">
        <v>164</v>
      </c>
      <c r="WXK54" s="329" t="s">
        <v>164</v>
      </c>
      <c r="WXL54" s="329" t="s">
        <v>164</v>
      </c>
      <c r="WXM54" s="329" t="s">
        <v>164</v>
      </c>
      <c r="WXN54" s="329" t="s">
        <v>164</v>
      </c>
      <c r="WXO54" s="329" t="s">
        <v>164</v>
      </c>
      <c r="WXP54" s="329" t="s">
        <v>164</v>
      </c>
      <c r="WXQ54" s="329" t="s">
        <v>164</v>
      </c>
      <c r="WXR54" s="329" t="s">
        <v>164</v>
      </c>
      <c r="WXS54" s="329" t="s">
        <v>164</v>
      </c>
      <c r="WXT54" s="329" t="s">
        <v>164</v>
      </c>
      <c r="WXU54" s="329" t="s">
        <v>164</v>
      </c>
      <c r="WXV54" s="329" t="s">
        <v>164</v>
      </c>
      <c r="WXW54" s="329" t="s">
        <v>164</v>
      </c>
      <c r="WXX54" s="329" t="s">
        <v>164</v>
      </c>
      <c r="WXY54" s="329" t="s">
        <v>164</v>
      </c>
      <c r="WXZ54" s="329" t="s">
        <v>164</v>
      </c>
      <c r="WYA54" s="329" t="s">
        <v>164</v>
      </c>
      <c r="WYB54" s="329" t="s">
        <v>164</v>
      </c>
      <c r="WYC54" s="329" t="s">
        <v>164</v>
      </c>
      <c r="WYD54" s="329" t="s">
        <v>164</v>
      </c>
      <c r="WYE54" s="329" t="s">
        <v>164</v>
      </c>
      <c r="WYF54" s="329" t="s">
        <v>164</v>
      </c>
      <c r="WYG54" s="329" t="s">
        <v>164</v>
      </c>
      <c r="WYH54" s="329" t="s">
        <v>164</v>
      </c>
      <c r="WYI54" s="329" t="s">
        <v>164</v>
      </c>
      <c r="WYJ54" s="329" t="s">
        <v>164</v>
      </c>
      <c r="WYK54" s="329" t="s">
        <v>164</v>
      </c>
      <c r="WYL54" s="329" t="s">
        <v>164</v>
      </c>
      <c r="WYM54" s="329" t="s">
        <v>164</v>
      </c>
      <c r="WYN54" s="329" t="s">
        <v>164</v>
      </c>
      <c r="WYO54" s="329" t="s">
        <v>164</v>
      </c>
      <c r="WYP54" s="329" t="s">
        <v>164</v>
      </c>
      <c r="WYQ54" s="329" t="s">
        <v>164</v>
      </c>
      <c r="WYR54" s="329" t="s">
        <v>164</v>
      </c>
      <c r="WYS54" s="329" t="s">
        <v>164</v>
      </c>
      <c r="WYT54" s="329" t="s">
        <v>164</v>
      </c>
      <c r="WYU54" s="329" t="s">
        <v>164</v>
      </c>
      <c r="WYV54" s="329" t="s">
        <v>164</v>
      </c>
      <c r="WYW54" s="329" t="s">
        <v>164</v>
      </c>
      <c r="WYX54" s="329" t="s">
        <v>164</v>
      </c>
      <c r="WYY54" s="329" t="s">
        <v>164</v>
      </c>
      <c r="WYZ54" s="329" t="s">
        <v>164</v>
      </c>
      <c r="WZA54" s="329" t="s">
        <v>164</v>
      </c>
      <c r="WZB54" s="329" t="s">
        <v>164</v>
      </c>
      <c r="WZC54" s="329" t="s">
        <v>164</v>
      </c>
      <c r="WZD54" s="329" t="s">
        <v>164</v>
      </c>
      <c r="WZE54" s="329" t="s">
        <v>164</v>
      </c>
      <c r="WZF54" s="329" t="s">
        <v>164</v>
      </c>
      <c r="WZG54" s="329" t="s">
        <v>164</v>
      </c>
      <c r="WZH54" s="329" t="s">
        <v>164</v>
      </c>
      <c r="WZI54" s="329" t="s">
        <v>164</v>
      </c>
      <c r="WZJ54" s="329" t="s">
        <v>164</v>
      </c>
      <c r="WZK54" s="329" t="s">
        <v>164</v>
      </c>
      <c r="WZL54" s="329" t="s">
        <v>164</v>
      </c>
      <c r="WZM54" s="329" t="s">
        <v>164</v>
      </c>
      <c r="WZN54" s="329" t="s">
        <v>164</v>
      </c>
      <c r="WZO54" s="329" t="s">
        <v>164</v>
      </c>
      <c r="WZP54" s="329" t="s">
        <v>164</v>
      </c>
      <c r="WZQ54" s="329" t="s">
        <v>164</v>
      </c>
      <c r="WZR54" s="329" t="s">
        <v>164</v>
      </c>
      <c r="WZS54" s="329" t="s">
        <v>164</v>
      </c>
      <c r="WZT54" s="329" t="s">
        <v>164</v>
      </c>
      <c r="WZU54" s="329" t="s">
        <v>164</v>
      </c>
      <c r="WZV54" s="329" t="s">
        <v>164</v>
      </c>
      <c r="WZW54" s="329" t="s">
        <v>164</v>
      </c>
      <c r="WZX54" s="329" t="s">
        <v>164</v>
      </c>
      <c r="WZY54" s="329" t="s">
        <v>164</v>
      </c>
      <c r="WZZ54" s="329" t="s">
        <v>164</v>
      </c>
      <c r="XAA54" s="329" t="s">
        <v>164</v>
      </c>
      <c r="XAB54" s="329" t="s">
        <v>164</v>
      </c>
      <c r="XAC54" s="329" t="s">
        <v>164</v>
      </c>
      <c r="XAD54" s="329" t="s">
        <v>164</v>
      </c>
      <c r="XAE54" s="329" t="s">
        <v>164</v>
      </c>
      <c r="XAF54" s="329" t="s">
        <v>164</v>
      </c>
      <c r="XAG54" s="329" t="s">
        <v>164</v>
      </c>
      <c r="XAH54" s="329" t="s">
        <v>164</v>
      </c>
      <c r="XAI54" s="329" t="s">
        <v>164</v>
      </c>
      <c r="XAJ54" s="329" t="s">
        <v>164</v>
      </c>
      <c r="XAK54" s="329" t="s">
        <v>164</v>
      </c>
      <c r="XAL54" s="329" t="s">
        <v>164</v>
      </c>
      <c r="XAM54" s="329" t="s">
        <v>164</v>
      </c>
      <c r="XAN54" s="329" t="s">
        <v>164</v>
      </c>
      <c r="XAO54" s="329" t="s">
        <v>164</v>
      </c>
      <c r="XAP54" s="329" t="s">
        <v>164</v>
      </c>
      <c r="XAQ54" s="329" t="s">
        <v>164</v>
      </c>
      <c r="XAR54" s="329" t="s">
        <v>164</v>
      </c>
      <c r="XAS54" s="329" t="s">
        <v>164</v>
      </c>
      <c r="XAT54" s="329" t="s">
        <v>164</v>
      </c>
      <c r="XAU54" s="329" t="s">
        <v>164</v>
      </c>
      <c r="XAV54" s="329" t="s">
        <v>164</v>
      </c>
      <c r="XAW54" s="329" t="s">
        <v>164</v>
      </c>
      <c r="XAX54" s="329" t="s">
        <v>164</v>
      </c>
      <c r="XAY54" s="329" t="s">
        <v>164</v>
      </c>
      <c r="XAZ54" s="329" t="s">
        <v>164</v>
      </c>
      <c r="XBA54" s="329" t="s">
        <v>164</v>
      </c>
      <c r="XBB54" s="329" t="s">
        <v>164</v>
      </c>
      <c r="XBC54" s="329" t="s">
        <v>164</v>
      </c>
      <c r="XBD54" s="329" t="s">
        <v>164</v>
      </c>
      <c r="XBE54" s="329" t="s">
        <v>164</v>
      </c>
      <c r="XBF54" s="329" t="s">
        <v>164</v>
      </c>
      <c r="XBG54" s="329" t="s">
        <v>164</v>
      </c>
      <c r="XBH54" s="329" t="s">
        <v>164</v>
      </c>
      <c r="XBI54" s="329" t="s">
        <v>164</v>
      </c>
      <c r="XBJ54" s="329" t="s">
        <v>164</v>
      </c>
      <c r="XBK54" s="329" t="s">
        <v>164</v>
      </c>
      <c r="XBL54" s="329" t="s">
        <v>164</v>
      </c>
      <c r="XBM54" s="329" t="s">
        <v>164</v>
      </c>
      <c r="XBN54" s="329" t="s">
        <v>164</v>
      </c>
      <c r="XBO54" s="329" t="s">
        <v>164</v>
      </c>
      <c r="XBP54" s="329" t="s">
        <v>164</v>
      </c>
      <c r="XBQ54" s="329" t="s">
        <v>164</v>
      </c>
      <c r="XBR54" s="329" t="s">
        <v>164</v>
      </c>
      <c r="XBS54" s="329" t="s">
        <v>164</v>
      </c>
      <c r="XBT54" s="329" t="s">
        <v>164</v>
      </c>
      <c r="XBU54" s="329" t="s">
        <v>164</v>
      </c>
      <c r="XBV54" s="329" t="s">
        <v>164</v>
      </c>
      <c r="XBW54" s="329" t="s">
        <v>164</v>
      </c>
      <c r="XBX54" s="329" t="s">
        <v>164</v>
      </c>
      <c r="XBY54" s="329" t="s">
        <v>164</v>
      </c>
      <c r="XBZ54" s="329" t="s">
        <v>164</v>
      </c>
      <c r="XCA54" s="329" t="s">
        <v>164</v>
      </c>
      <c r="XCB54" s="329" t="s">
        <v>164</v>
      </c>
      <c r="XCC54" s="329" t="s">
        <v>164</v>
      </c>
      <c r="XCD54" s="329" t="s">
        <v>164</v>
      </c>
      <c r="XCE54" s="329" t="s">
        <v>164</v>
      </c>
      <c r="XCF54" s="329" t="s">
        <v>164</v>
      </c>
      <c r="XCG54" s="329" t="s">
        <v>164</v>
      </c>
      <c r="XCH54" s="329" t="s">
        <v>164</v>
      </c>
      <c r="XCI54" s="329" t="s">
        <v>164</v>
      </c>
      <c r="XCJ54" s="329" t="s">
        <v>164</v>
      </c>
      <c r="XCK54" s="329" t="s">
        <v>164</v>
      </c>
      <c r="XCL54" s="329" t="s">
        <v>164</v>
      </c>
      <c r="XCM54" s="329" t="s">
        <v>164</v>
      </c>
      <c r="XCN54" s="329" t="s">
        <v>164</v>
      </c>
      <c r="XCO54" s="329" t="s">
        <v>164</v>
      </c>
      <c r="XCP54" s="329" t="s">
        <v>164</v>
      </c>
      <c r="XCQ54" s="329" t="s">
        <v>164</v>
      </c>
      <c r="XCR54" s="329" t="s">
        <v>164</v>
      </c>
      <c r="XCS54" s="329" t="s">
        <v>164</v>
      </c>
      <c r="XCT54" s="329" t="s">
        <v>164</v>
      </c>
      <c r="XCU54" s="329" t="s">
        <v>164</v>
      </c>
      <c r="XCV54" s="329" t="s">
        <v>164</v>
      </c>
      <c r="XCW54" s="329" t="s">
        <v>164</v>
      </c>
      <c r="XCX54" s="329" t="s">
        <v>164</v>
      </c>
      <c r="XCY54" s="329" t="s">
        <v>164</v>
      </c>
      <c r="XCZ54" s="329" t="s">
        <v>164</v>
      </c>
      <c r="XDA54" s="329" t="s">
        <v>164</v>
      </c>
      <c r="XDB54" s="329" t="s">
        <v>164</v>
      </c>
      <c r="XDC54" s="329" t="s">
        <v>164</v>
      </c>
      <c r="XDD54" s="329" t="s">
        <v>164</v>
      </c>
      <c r="XDE54" s="329" t="s">
        <v>164</v>
      </c>
      <c r="XDF54" s="329" t="s">
        <v>164</v>
      </c>
      <c r="XDG54" s="329" t="s">
        <v>164</v>
      </c>
      <c r="XDH54" s="329" t="s">
        <v>164</v>
      </c>
      <c r="XDI54" s="329" t="s">
        <v>164</v>
      </c>
      <c r="XDJ54" s="329" t="s">
        <v>164</v>
      </c>
      <c r="XDK54" s="329" t="s">
        <v>164</v>
      </c>
      <c r="XDL54" s="329" t="s">
        <v>164</v>
      </c>
      <c r="XDM54" s="329" t="s">
        <v>164</v>
      </c>
      <c r="XDN54" s="329" t="s">
        <v>164</v>
      </c>
      <c r="XDO54" s="329" t="s">
        <v>164</v>
      </c>
      <c r="XDP54" s="329" t="s">
        <v>164</v>
      </c>
      <c r="XDQ54" s="329" t="s">
        <v>164</v>
      </c>
      <c r="XDR54" s="329" t="s">
        <v>164</v>
      </c>
      <c r="XDS54" s="329" t="s">
        <v>164</v>
      </c>
      <c r="XDT54" s="329" t="s">
        <v>164</v>
      </c>
      <c r="XDU54" s="329" t="s">
        <v>164</v>
      </c>
      <c r="XDV54" s="329" t="s">
        <v>164</v>
      </c>
      <c r="XDW54" s="329" t="s">
        <v>164</v>
      </c>
      <c r="XDX54" s="329" t="s">
        <v>164</v>
      </c>
      <c r="XDY54" s="329" t="s">
        <v>164</v>
      </c>
      <c r="XDZ54" s="329" t="s">
        <v>164</v>
      </c>
      <c r="XEA54" s="329" t="s">
        <v>164</v>
      </c>
      <c r="XEB54" s="329" t="s">
        <v>164</v>
      </c>
      <c r="XEC54" s="329" t="s">
        <v>164</v>
      </c>
      <c r="XED54" s="329" t="s">
        <v>164</v>
      </c>
      <c r="XEE54" s="329" t="s">
        <v>164</v>
      </c>
      <c r="XEF54" s="329" t="s">
        <v>164</v>
      </c>
      <c r="XEG54" s="329" t="s">
        <v>164</v>
      </c>
      <c r="XEH54" s="329" t="s">
        <v>164</v>
      </c>
      <c r="XEI54" s="329" t="s">
        <v>164</v>
      </c>
      <c r="XEJ54" s="329" t="s">
        <v>164</v>
      </c>
      <c r="XEK54" s="329" t="s">
        <v>164</v>
      </c>
      <c r="XEL54" s="329" t="s">
        <v>164</v>
      </c>
      <c r="XEM54" s="329" t="s">
        <v>164</v>
      </c>
      <c r="XEN54" s="329" t="s">
        <v>164</v>
      </c>
      <c r="XEO54" s="329" t="s">
        <v>164</v>
      </c>
      <c r="XEP54" s="329" t="s">
        <v>164</v>
      </c>
      <c r="XEQ54" s="329" t="s">
        <v>164</v>
      </c>
      <c r="XER54" s="329" t="s">
        <v>164</v>
      </c>
      <c r="XES54" s="329" t="s">
        <v>164</v>
      </c>
      <c r="XET54" s="329" t="s">
        <v>164</v>
      </c>
      <c r="XEU54" s="329" t="s">
        <v>164</v>
      </c>
      <c r="XEV54" s="329" t="s">
        <v>164</v>
      </c>
      <c r="XEW54" s="329" t="s">
        <v>164</v>
      </c>
      <c r="XEX54" s="329" t="s">
        <v>164</v>
      </c>
      <c r="XEY54" s="329" t="s">
        <v>164</v>
      </c>
      <c r="XEZ54" s="329" t="s">
        <v>164</v>
      </c>
      <c r="XFA54" s="329" t="s">
        <v>164</v>
      </c>
      <c r="XFB54" s="329" t="s">
        <v>164</v>
      </c>
    </row>
    <row r="55" spans="1:16382" ht="26.25" customHeight="1" thickBot="1" x14ac:dyDescent="0.25">
      <c r="A55" s="96" t="s">
        <v>144</v>
      </c>
      <c r="B55" s="96" t="s">
        <v>165</v>
      </c>
      <c r="C55" s="96"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16382" ht="26.25" customHeight="1" thickBot="1" x14ac:dyDescent="0.25">
      <c r="A56" s="96" t="s">
        <v>144</v>
      </c>
      <c r="B56" s="96" t="s">
        <v>170</v>
      </c>
      <c r="C56" s="96"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16382" ht="26.25" customHeight="1" thickBot="1" x14ac:dyDescent="0.25">
      <c r="A57" s="96" t="s">
        <v>68</v>
      </c>
      <c r="B57" s="96" t="s">
        <v>173</v>
      </c>
      <c r="C57" s="96" t="s">
        <v>174</v>
      </c>
      <c r="D57" s="96"/>
      <c r="E57" s="136" t="s">
        <v>67</v>
      </c>
      <c r="F57" s="136" t="s">
        <v>67</v>
      </c>
      <c r="G57" s="136" t="s">
        <v>67</v>
      </c>
      <c r="H57" s="136" t="s">
        <v>67</v>
      </c>
      <c r="I57" s="136">
        <v>0.3974763</v>
      </c>
      <c r="J57" s="136">
        <v>0.71545734000000005</v>
      </c>
      <c r="K57" s="136">
        <v>0.79495260000000001</v>
      </c>
      <c r="L57" s="136">
        <v>1.1924288999999999E-2</v>
      </c>
      <c r="M57" s="136" t="s">
        <v>67</v>
      </c>
      <c r="N57" s="136" t="s">
        <v>67</v>
      </c>
      <c r="O57" s="136" t="s">
        <v>67</v>
      </c>
      <c r="P57" s="136" t="s">
        <v>67</v>
      </c>
      <c r="Q57" s="136" t="s">
        <v>67</v>
      </c>
      <c r="R57" s="136" t="s">
        <v>67</v>
      </c>
      <c r="S57" s="136" t="s">
        <v>67</v>
      </c>
      <c r="T57" s="136" t="s">
        <v>67</v>
      </c>
      <c r="U57" s="136" t="s">
        <v>67</v>
      </c>
      <c r="V57" s="136" t="s">
        <v>67</v>
      </c>
      <c r="W57" s="136" t="s">
        <v>67</v>
      </c>
      <c r="X57" s="136" t="s">
        <v>67</v>
      </c>
      <c r="Y57" s="136" t="s">
        <v>67</v>
      </c>
      <c r="Z57" s="136" t="s">
        <v>67</v>
      </c>
      <c r="AA57" s="136" t="s">
        <v>67</v>
      </c>
      <c r="AB57" s="136" t="s">
        <v>67</v>
      </c>
      <c r="AC57" s="136" t="s">
        <v>67</v>
      </c>
      <c r="AD57" s="136" t="s">
        <v>67</v>
      </c>
      <c r="AE57" s="27">
        <v>0</v>
      </c>
      <c r="AF57" s="138" t="s">
        <v>67</v>
      </c>
      <c r="AG57" s="138" t="s">
        <v>67</v>
      </c>
      <c r="AH57" s="138" t="s">
        <v>67</v>
      </c>
      <c r="AI57" s="138" t="s">
        <v>67</v>
      </c>
      <c r="AJ57" s="138" t="s">
        <v>67</v>
      </c>
      <c r="AK57" s="139">
        <v>3057.51</v>
      </c>
      <c r="AL57" s="96" t="s">
        <v>175</v>
      </c>
    </row>
    <row r="58" spans="1:16382" ht="26.25" customHeight="1" thickBot="1" x14ac:dyDescent="0.25">
      <c r="A58" s="96" t="s">
        <v>68</v>
      </c>
      <c r="B58" s="96" t="s">
        <v>176</v>
      </c>
      <c r="C58" s="96" t="s">
        <v>177</v>
      </c>
      <c r="D58" s="96"/>
      <c r="E58" s="136" t="s">
        <v>67</v>
      </c>
      <c r="F58" s="136" t="s">
        <v>67</v>
      </c>
      <c r="G58" s="136" t="s">
        <v>67</v>
      </c>
      <c r="H58" s="136" t="s">
        <v>67</v>
      </c>
      <c r="I58" s="136">
        <v>8.6448519999999997E-3</v>
      </c>
      <c r="J58" s="136">
        <v>5.7632345000000001E-2</v>
      </c>
      <c r="K58" s="136">
        <v>0.115264691</v>
      </c>
      <c r="L58" s="136">
        <v>3.9766299999999999E-5</v>
      </c>
      <c r="M58" s="136" t="s">
        <v>67</v>
      </c>
      <c r="N58" s="136" t="s">
        <v>67</v>
      </c>
      <c r="O58" s="136" t="s">
        <v>67</v>
      </c>
      <c r="P58" s="136" t="s">
        <v>67</v>
      </c>
      <c r="Q58" s="136" t="s">
        <v>67</v>
      </c>
      <c r="R58" s="136" t="s">
        <v>67</v>
      </c>
      <c r="S58" s="136" t="s">
        <v>67</v>
      </c>
      <c r="T58" s="136" t="s">
        <v>67</v>
      </c>
      <c r="U58" s="136" t="s">
        <v>67</v>
      </c>
      <c r="V58" s="136" t="s">
        <v>67</v>
      </c>
      <c r="W58" s="136" t="s">
        <v>67</v>
      </c>
      <c r="X58" s="136" t="s">
        <v>67</v>
      </c>
      <c r="Y58" s="136" t="s">
        <v>67</v>
      </c>
      <c r="Z58" s="136" t="s">
        <v>67</v>
      </c>
      <c r="AA58" s="136" t="s">
        <v>67</v>
      </c>
      <c r="AB58" s="136" t="s">
        <v>67</v>
      </c>
      <c r="AC58" s="136" t="s">
        <v>67</v>
      </c>
      <c r="AD58" s="136" t="s">
        <v>67</v>
      </c>
      <c r="AE58" s="27">
        <v>0</v>
      </c>
      <c r="AF58" s="138" t="s">
        <v>67</v>
      </c>
      <c r="AG58" s="138" t="s">
        <v>67</v>
      </c>
      <c r="AH58" s="138" t="s">
        <v>67</v>
      </c>
      <c r="AI58" s="138" t="s">
        <v>67</v>
      </c>
      <c r="AJ58" s="138" t="s">
        <v>67</v>
      </c>
      <c r="AK58" s="139">
        <v>288.16172669999997</v>
      </c>
      <c r="AL58" s="96" t="s">
        <v>178</v>
      </c>
    </row>
    <row r="59" spans="1:16382" ht="26.25" customHeight="1" thickBot="1" x14ac:dyDescent="0.25">
      <c r="A59" s="96" t="s">
        <v>68</v>
      </c>
      <c r="B59" s="96" t="s">
        <v>179</v>
      </c>
      <c r="C59" s="96" t="s">
        <v>180</v>
      </c>
      <c r="D59" s="96"/>
      <c r="E59" s="136" t="s">
        <v>67</v>
      </c>
      <c r="F59" s="136">
        <v>3.1734999999999999E-2</v>
      </c>
      <c r="G59" s="136" t="s">
        <v>67</v>
      </c>
      <c r="H59" s="136">
        <v>5.0000000000000004E-6</v>
      </c>
      <c r="I59" s="136">
        <v>0.12907679999999999</v>
      </c>
      <c r="J59" s="136">
        <v>0.17210239999999999</v>
      </c>
      <c r="K59" s="136">
        <v>0.21512800000000001</v>
      </c>
      <c r="L59" s="136">
        <v>2.3233820000000001E-3</v>
      </c>
      <c r="M59" s="136" t="s">
        <v>67</v>
      </c>
      <c r="N59" s="136">
        <v>2.2789999999999999</v>
      </c>
      <c r="O59" s="136" t="s">
        <v>72</v>
      </c>
      <c r="P59" s="136">
        <v>3.0000000000000001E-6</v>
      </c>
      <c r="Q59" s="136" t="s">
        <v>72</v>
      </c>
      <c r="R59" s="136">
        <v>1.0399999999999999E-3</v>
      </c>
      <c r="S59" s="136" t="s">
        <v>72</v>
      </c>
      <c r="T59" s="136" t="s">
        <v>72</v>
      </c>
      <c r="U59" s="136" t="s">
        <v>72</v>
      </c>
      <c r="V59" s="136" t="s">
        <v>72</v>
      </c>
      <c r="W59" s="136" t="s">
        <v>67</v>
      </c>
      <c r="X59" s="136" t="s">
        <v>67</v>
      </c>
      <c r="Y59" s="136" t="s">
        <v>67</v>
      </c>
      <c r="Z59" s="136" t="s">
        <v>67</v>
      </c>
      <c r="AA59" s="136" t="s">
        <v>67</v>
      </c>
      <c r="AB59" s="136" t="s">
        <v>67</v>
      </c>
      <c r="AC59" s="136" t="s">
        <v>67</v>
      </c>
      <c r="AD59" s="136" t="s">
        <v>67</v>
      </c>
      <c r="AE59" s="27"/>
      <c r="AF59" s="138" t="s">
        <v>67</v>
      </c>
      <c r="AG59" s="138" t="s">
        <v>67</v>
      </c>
      <c r="AH59" s="138" t="s">
        <v>67</v>
      </c>
      <c r="AI59" s="138" t="s">
        <v>67</v>
      </c>
      <c r="AJ59" s="138" t="s">
        <v>67</v>
      </c>
      <c r="AK59" s="138" t="s">
        <v>72</v>
      </c>
      <c r="AL59" s="96"/>
    </row>
    <row r="60" spans="1:16382" ht="26.25" customHeight="1" thickBot="1" x14ac:dyDescent="0.25">
      <c r="A60" s="96" t="s">
        <v>68</v>
      </c>
      <c r="B60" s="96" t="s">
        <v>181</v>
      </c>
      <c r="C60" s="96" t="s">
        <v>182</v>
      </c>
      <c r="D60" s="96"/>
      <c r="E60" s="136" t="s">
        <v>67</v>
      </c>
      <c r="F60" s="136" t="s">
        <v>67</v>
      </c>
      <c r="G60" s="136" t="s">
        <v>67</v>
      </c>
      <c r="H60" s="136" t="s">
        <v>67</v>
      </c>
      <c r="I60" s="136" t="s">
        <v>72</v>
      </c>
      <c r="J60" s="136" t="s">
        <v>72</v>
      </c>
      <c r="K60" s="136" t="s">
        <v>72</v>
      </c>
      <c r="L60" s="136" t="s">
        <v>67</v>
      </c>
      <c r="M60" s="136" t="s">
        <v>67</v>
      </c>
      <c r="N60" s="136" t="s">
        <v>67</v>
      </c>
      <c r="O60" s="136" t="s">
        <v>67</v>
      </c>
      <c r="P60" s="136" t="s">
        <v>67</v>
      </c>
      <c r="Q60" s="136" t="s">
        <v>67</v>
      </c>
      <c r="R60" s="136" t="s">
        <v>67</v>
      </c>
      <c r="S60" s="136" t="s">
        <v>67</v>
      </c>
      <c r="T60" s="136" t="s">
        <v>67</v>
      </c>
      <c r="U60" s="136" t="s">
        <v>67</v>
      </c>
      <c r="V60" s="136" t="s">
        <v>67</v>
      </c>
      <c r="W60" s="136" t="s">
        <v>67</v>
      </c>
      <c r="X60" s="136" t="s">
        <v>67</v>
      </c>
      <c r="Y60" s="136" t="s">
        <v>67</v>
      </c>
      <c r="Z60" s="136" t="s">
        <v>67</v>
      </c>
      <c r="AA60" s="136" t="s">
        <v>67</v>
      </c>
      <c r="AB60" s="136" t="s">
        <v>67</v>
      </c>
      <c r="AC60" s="136" t="s">
        <v>67</v>
      </c>
      <c r="AD60" s="136" t="s">
        <v>67</v>
      </c>
      <c r="AE60" s="27">
        <v>0</v>
      </c>
      <c r="AF60" s="138" t="s">
        <v>67</v>
      </c>
      <c r="AG60" s="138" t="s">
        <v>67</v>
      </c>
      <c r="AH60" s="138" t="s">
        <v>67</v>
      </c>
      <c r="AI60" s="138" t="s">
        <v>67</v>
      </c>
      <c r="AJ60" s="138" t="s">
        <v>67</v>
      </c>
      <c r="AK60" s="138" t="s">
        <v>72</v>
      </c>
      <c r="AL60" s="96" t="s">
        <v>183</v>
      </c>
    </row>
    <row r="61" spans="1:16382" ht="26.25" customHeight="1" x14ac:dyDescent="0.25">
      <c r="A61" s="329" t="s">
        <v>68</v>
      </c>
      <c r="B61" s="329" t="s">
        <v>184</v>
      </c>
      <c r="C61" s="329" t="s">
        <v>185</v>
      </c>
      <c r="D61" s="329">
        <v>0</v>
      </c>
      <c r="E61" s="329" t="s">
        <v>67</v>
      </c>
      <c r="F61" s="329" t="s">
        <v>67</v>
      </c>
      <c r="G61" s="329" t="s">
        <v>67</v>
      </c>
      <c r="H61" s="329" t="s">
        <v>67</v>
      </c>
      <c r="I61" s="329" t="s">
        <v>72</v>
      </c>
      <c r="J61" s="329" t="s">
        <v>72</v>
      </c>
      <c r="K61" s="329" t="s">
        <v>72</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t="s">
        <v>72</v>
      </c>
      <c r="AL61" s="329" t="s">
        <v>186</v>
      </c>
    </row>
    <row r="62" spans="1:16382" ht="26.25" customHeight="1" thickBot="1" x14ac:dyDescent="0.25">
      <c r="A62" s="96" t="s">
        <v>68</v>
      </c>
      <c r="B62" s="96" t="s">
        <v>187</v>
      </c>
      <c r="C62" s="96" t="s">
        <v>188</v>
      </c>
      <c r="D62" s="96"/>
      <c r="E62" s="136" t="s">
        <v>67</v>
      </c>
      <c r="F62" s="136" t="s">
        <v>67</v>
      </c>
      <c r="G62" s="136" t="s">
        <v>67</v>
      </c>
      <c r="H62" s="136" t="s">
        <v>67</v>
      </c>
      <c r="I62" s="136" t="s">
        <v>72</v>
      </c>
      <c r="J62" s="136" t="s">
        <v>72</v>
      </c>
      <c r="K62" s="136" t="s">
        <v>72</v>
      </c>
      <c r="L62" s="136" t="s">
        <v>67</v>
      </c>
      <c r="M62" s="136" t="s">
        <v>67</v>
      </c>
      <c r="N62" s="136" t="s">
        <v>67</v>
      </c>
      <c r="O62" s="136" t="s">
        <v>67</v>
      </c>
      <c r="P62" s="136" t="s">
        <v>67</v>
      </c>
      <c r="Q62" s="136" t="s">
        <v>67</v>
      </c>
      <c r="R62" s="136" t="s">
        <v>67</v>
      </c>
      <c r="S62" s="136" t="s">
        <v>67</v>
      </c>
      <c r="T62" s="136" t="s">
        <v>67</v>
      </c>
      <c r="U62" s="136" t="s">
        <v>67</v>
      </c>
      <c r="V62" s="136" t="s">
        <v>67</v>
      </c>
      <c r="W62" s="136" t="s">
        <v>67</v>
      </c>
      <c r="X62" s="136" t="s">
        <v>67</v>
      </c>
      <c r="Y62" s="136" t="s">
        <v>67</v>
      </c>
      <c r="Z62" s="136" t="s">
        <v>67</v>
      </c>
      <c r="AA62" s="136" t="s">
        <v>67</v>
      </c>
      <c r="AB62" s="136" t="s">
        <v>67</v>
      </c>
      <c r="AC62" s="136" t="s">
        <v>67</v>
      </c>
      <c r="AD62" s="136" t="s">
        <v>67</v>
      </c>
      <c r="AE62" s="27">
        <v>0</v>
      </c>
      <c r="AF62" s="138" t="s">
        <v>67</v>
      </c>
      <c r="AG62" s="138" t="s">
        <v>67</v>
      </c>
      <c r="AH62" s="138" t="s">
        <v>67</v>
      </c>
      <c r="AI62" s="138" t="s">
        <v>67</v>
      </c>
      <c r="AJ62" s="138" t="s">
        <v>67</v>
      </c>
      <c r="AK62" s="138" t="s">
        <v>72</v>
      </c>
      <c r="AL62" s="96" t="s">
        <v>189</v>
      </c>
    </row>
    <row r="63" spans="1:16382" ht="26.25" customHeight="1" thickBot="1" x14ac:dyDescent="0.25">
      <c r="A63" s="96" t="s">
        <v>68</v>
      </c>
      <c r="B63" s="96" t="s">
        <v>190</v>
      </c>
      <c r="C63" s="96" t="s">
        <v>191</v>
      </c>
      <c r="D63" s="96"/>
      <c r="E63" s="136" t="s">
        <v>94</v>
      </c>
      <c r="F63" s="136" t="s">
        <v>94</v>
      </c>
      <c r="G63" s="136" t="s">
        <v>94</v>
      </c>
      <c r="H63" s="136" t="s">
        <v>94</v>
      </c>
      <c r="I63" s="136" t="s">
        <v>94</v>
      </c>
      <c r="J63" s="136" t="s">
        <v>94</v>
      </c>
      <c r="K63" s="136" t="s">
        <v>94</v>
      </c>
      <c r="L63" s="136" t="s">
        <v>94</v>
      </c>
      <c r="M63" s="136" t="s">
        <v>94</v>
      </c>
      <c r="N63" s="136" t="s">
        <v>94</v>
      </c>
      <c r="O63" s="136" t="s">
        <v>94</v>
      </c>
      <c r="P63" s="136" t="s">
        <v>94</v>
      </c>
      <c r="Q63" s="136" t="s">
        <v>94</v>
      </c>
      <c r="R63" s="136" t="s">
        <v>94</v>
      </c>
      <c r="S63" s="136" t="s">
        <v>94</v>
      </c>
      <c r="T63" s="136" t="s">
        <v>94</v>
      </c>
      <c r="U63" s="136" t="s">
        <v>94</v>
      </c>
      <c r="V63" s="136" t="s">
        <v>94</v>
      </c>
      <c r="W63" s="136" t="s">
        <v>94</v>
      </c>
      <c r="X63" s="136" t="s">
        <v>94</v>
      </c>
      <c r="Y63" s="136" t="s">
        <v>94</v>
      </c>
      <c r="Z63" s="136" t="s">
        <v>94</v>
      </c>
      <c r="AA63" s="136" t="s">
        <v>94</v>
      </c>
      <c r="AB63" s="136" t="s">
        <v>94</v>
      </c>
      <c r="AC63" s="136" t="s">
        <v>94</v>
      </c>
      <c r="AD63" s="136" t="s">
        <v>94</v>
      </c>
      <c r="AE63" s="27"/>
      <c r="AF63" s="138" t="s">
        <v>94</v>
      </c>
      <c r="AG63" s="138" t="s">
        <v>94</v>
      </c>
      <c r="AH63" s="138" t="s">
        <v>94</v>
      </c>
      <c r="AI63" s="138" t="s">
        <v>94</v>
      </c>
      <c r="AJ63" s="138" t="s">
        <v>94</v>
      </c>
      <c r="AK63" s="138" t="s">
        <v>94</v>
      </c>
      <c r="AL63" s="96" t="s">
        <v>192</v>
      </c>
    </row>
    <row r="64" spans="1:16382" ht="26.25" customHeight="1" thickBot="1" x14ac:dyDescent="0.25">
      <c r="A64" s="96" t="s">
        <v>68</v>
      </c>
      <c r="B64" s="96" t="s">
        <v>193</v>
      </c>
      <c r="C64" s="96" t="s">
        <v>194</v>
      </c>
      <c r="D64" s="96"/>
      <c r="E64" s="136" t="s">
        <v>72</v>
      </c>
      <c r="F64" s="136" t="s">
        <v>72</v>
      </c>
      <c r="G64" s="136" t="s">
        <v>72</v>
      </c>
      <c r="H64" s="136" t="s">
        <v>72</v>
      </c>
      <c r="I64" s="136" t="s">
        <v>72</v>
      </c>
      <c r="J64" s="136" t="s">
        <v>72</v>
      </c>
      <c r="K64" s="136" t="s">
        <v>72</v>
      </c>
      <c r="L64" s="136" t="s">
        <v>72</v>
      </c>
      <c r="M64" s="136" t="s">
        <v>72</v>
      </c>
      <c r="N64" s="136" t="s">
        <v>67</v>
      </c>
      <c r="O64" s="136" t="s">
        <v>67</v>
      </c>
      <c r="P64" s="136" t="s">
        <v>67</v>
      </c>
      <c r="Q64" s="136" t="s">
        <v>67</v>
      </c>
      <c r="R64" s="136" t="s">
        <v>67</v>
      </c>
      <c r="S64" s="136" t="s">
        <v>67</v>
      </c>
      <c r="T64" s="136" t="s">
        <v>67</v>
      </c>
      <c r="U64" s="136" t="s">
        <v>67</v>
      </c>
      <c r="V64" s="136" t="s">
        <v>67</v>
      </c>
      <c r="W64" s="136" t="s">
        <v>67</v>
      </c>
      <c r="X64" s="136" t="s">
        <v>67</v>
      </c>
      <c r="Y64" s="136" t="s">
        <v>67</v>
      </c>
      <c r="Z64" s="136" t="s">
        <v>67</v>
      </c>
      <c r="AA64" s="136" t="s">
        <v>67</v>
      </c>
      <c r="AB64" s="136" t="s">
        <v>67</v>
      </c>
      <c r="AC64" s="136" t="s">
        <v>67</v>
      </c>
      <c r="AD64" s="136" t="s">
        <v>67</v>
      </c>
      <c r="AE64" s="27"/>
      <c r="AF64" s="138" t="s">
        <v>67</v>
      </c>
      <c r="AG64" s="138" t="s">
        <v>67</v>
      </c>
      <c r="AH64" s="138" t="s">
        <v>67</v>
      </c>
      <c r="AI64" s="138" t="s">
        <v>67</v>
      </c>
      <c r="AJ64" s="138" t="s">
        <v>67</v>
      </c>
      <c r="AK64" s="138" t="s">
        <v>72</v>
      </c>
      <c r="AL64" s="96" t="s">
        <v>195</v>
      </c>
    </row>
    <row r="65" spans="1:38" ht="26.25" customHeight="1" thickBot="1" x14ac:dyDescent="0.25">
      <c r="A65" s="96" t="s">
        <v>68</v>
      </c>
      <c r="B65" s="96" t="s">
        <v>196</v>
      </c>
      <c r="C65" s="96" t="s">
        <v>197</v>
      </c>
      <c r="D65" s="96"/>
      <c r="E65" s="136" t="s">
        <v>72</v>
      </c>
      <c r="F65" s="136" t="s">
        <v>72</v>
      </c>
      <c r="G65" s="136" t="s">
        <v>72</v>
      </c>
      <c r="H65" s="136" t="s">
        <v>72</v>
      </c>
      <c r="I65" s="136" t="s">
        <v>72</v>
      </c>
      <c r="J65" s="136" t="s">
        <v>72</v>
      </c>
      <c r="K65" s="136" t="s">
        <v>72</v>
      </c>
      <c r="L65" s="136" t="s">
        <v>72</v>
      </c>
      <c r="M65" s="136" t="s">
        <v>72</v>
      </c>
      <c r="N65" s="136" t="s">
        <v>67</v>
      </c>
      <c r="O65" s="136" t="s">
        <v>67</v>
      </c>
      <c r="P65" s="136" t="s">
        <v>67</v>
      </c>
      <c r="Q65" s="136" t="s">
        <v>67</v>
      </c>
      <c r="R65" s="136" t="s">
        <v>67</v>
      </c>
      <c r="S65" s="136" t="s">
        <v>67</v>
      </c>
      <c r="T65" s="136" t="s">
        <v>67</v>
      </c>
      <c r="U65" s="136" t="s">
        <v>67</v>
      </c>
      <c r="V65" s="136" t="s">
        <v>67</v>
      </c>
      <c r="W65" s="136" t="s">
        <v>67</v>
      </c>
      <c r="X65" s="136" t="s">
        <v>67</v>
      </c>
      <c r="Y65" s="136" t="s">
        <v>67</v>
      </c>
      <c r="Z65" s="136" t="s">
        <v>67</v>
      </c>
      <c r="AA65" s="136" t="s">
        <v>67</v>
      </c>
      <c r="AB65" s="136" t="s">
        <v>67</v>
      </c>
      <c r="AC65" s="136" t="s">
        <v>67</v>
      </c>
      <c r="AD65" s="136" t="s">
        <v>67</v>
      </c>
      <c r="AE65" s="27"/>
      <c r="AF65" s="138" t="s">
        <v>67</v>
      </c>
      <c r="AG65" s="138" t="s">
        <v>67</v>
      </c>
      <c r="AH65" s="138" t="s">
        <v>67</v>
      </c>
      <c r="AI65" s="138" t="s">
        <v>67</v>
      </c>
      <c r="AJ65" s="138" t="s">
        <v>67</v>
      </c>
      <c r="AK65" s="138" t="s">
        <v>72</v>
      </c>
      <c r="AL65" s="96" t="s">
        <v>198</v>
      </c>
    </row>
    <row r="66" spans="1:38" ht="26.25" customHeight="1" thickBot="1" x14ac:dyDescent="0.25">
      <c r="A66" s="96" t="s">
        <v>68</v>
      </c>
      <c r="B66" s="96" t="s">
        <v>199</v>
      </c>
      <c r="C66" s="96" t="s">
        <v>200</v>
      </c>
      <c r="D66" s="96"/>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96" t="s">
        <v>68</v>
      </c>
      <c r="B67" s="96" t="s">
        <v>201</v>
      </c>
      <c r="C67" s="96" t="s">
        <v>202</v>
      </c>
      <c r="D67" s="96"/>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96" t="s">
        <v>68</v>
      </c>
      <c r="B68" s="96" t="s">
        <v>203</v>
      </c>
      <c r="C68" s="96" t="s">
        <v>204</v>
      </c>
      <c r="D68" s="96"/>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96" t="s">
        <v>68</v>
      </c>
      <c r="B69" s="96" t="s">
        <v>205</v>
      </c>
      <c r="C69" s="96" t="s">
        <v>206</v>
      </c>
      <c r="D69" s="96"/>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96" t="s">
        <v>68</v>
      </c>
      <c r="B70" s="96" t="s">
        <v>207</v>
      </c>
      <c r="C70" s="96" t="s">
        <v>208</v>
      </c>
      <c r="D70" s="96"/>
      <c r="E70" s="136" t="s">
        <v>72</v>
      </c>
      <c r="F70" s="136">
        <v>5.0900000000000001E-4</v>
      </c>
      <c r="G70" s="136" t="s">
        <v>72</v>
      </c>
      <c r="H70" s="136">
        <v>0.14086899999999999</v>
      </c>
      <c r="I70" s="136">
        <v>9.678E-4</v>
      </c>
      <c r="J70" s="136">
        <v>1.2903999999999999E-3</v>
      </c>
      <c r="K70" s="136">
        <v>1.6130000000000001E-3</v>
      </c>
      <c r="L70" s="136">
        <v>1.74204E-5</v>
      </c>
      <c r="M70" s="136" t="s">
        <v>72</v>
      </c>
      <c r="N70" s="136" t="s">
        <v>67</v>
      </c>
      <c r="O70" s="136" t="s">
        <v>67</v>
      </c>
      <c r="P70" s="136" t="s">
        <v>67</v>
      </c>
      <c r="Q70" s="136" t="s">
        <v>67</v>
      </c>
      <c r="R70" s="136" t="s">
        <v>67</v>
      </c>
      <c r="S70" s="136" t="s">
        <v>67</v>
      </c>
      <c r="T70" s="136" t="s">
        <v>67</v>
      </c>
      <c r="U70" s="136" t="s">
        <v>67</v>
      </c>
      <c r="V70" s="136" t="s">
        <v>67</v>
      </c>
      <c r="W70" s="136" t="s">
        <v>67</v>
      </c>
      <c r="X70" s="136" t="s">
        <v>67</v>
      </c>
      <c r="Y70" s="136" t="s">
        <v>67</v>
      </c>
      <c r="Z70" s="136" t="s">
        <v>67</v>
      </c>
      <c r="AA70" s="136" t="s">
        <v>67</v>
      </c>
      <c r="AB70" s="136" t="s">
        <v>67</v>
      </c>
      <c r="AC70" s="136" t="s">
        <v>67</v>
      </c>
      <c r="AD70" s="136" t="s">
        <v>67</v>
      </c>
      <c r="AE70" s="27"/>
      <c r="AF70" s="138" t="s">
        <v>67</v>
      </c>
      <c r="AG70" s="138" t="s">
        <v>67</v>
      </c>
      <c r="AH70" s="138" t="s">
        <v>67</v>
      </c>
      <c r="AI70" s="138" t="s">
        <v>67</v>
      </c>
      <c r="AJ70" s="138" t="s">
        <v>67</v>
      </c>
      <c r="AK70" s="138" t="s">
        <v>72</v>
      </c>
      <c r="AL70" s="96" t="s">
        <v>209</v>
      </c>
    </row>
    <row r="71" spans="1:38" ht="26.25" customHeight="1" thickBot="1" x14ac:dyDescent="0.25">
      <c r="A71" s="96" t="s">
        <v>68</v>
      </c>
      <c r="B71" s="96" t="s">
        <v>210</v>
      </c>
      <c r="C71" s="96" t="s">
        <v>211</v>
      </c>
      <c r="D71" s="96"/>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96" t="s">
        <v>68</v>
      </c>
      <c r="B72" s="96" t="s">
        <v>212</v>
      </c>
      <c r="C72" s="96" t="s">
        <v>213</v>
      </c>
      <c r="D72" s="96"/>
      <c r="E72" s="136" t="s">
        <v>72</v>
      </c>
      <c r="F72" s="136">
        <v>1.5869999999999999E-2</v>
      </c>
      <c r="G72" s="136" t="s">
        <v>72</v>
      </c>
      <c r="H72" s="136" t="s">
        <v>72</v>
      </c>
      <c r="I72" s="136">
        <v>1.4812000000000001E-2</v>
      </c>
      <c r="J72" s="136">
        <v>1.9043999999999998E-2</v>
      </c>
      <c r="K72" s="136">
        <v>3.1739999999999997E-2</v>
      </c>
      <c r="L72" s="137">
        <v>5.3323199999999998E-3</v>
      </c>
      <c r="M72" s="136" t="s">
        <v>72</v>
      </c>
      <c r="N72" s="136">
        <v>0.48668</v>
      </c>
      <c r="O72" s="136">
        <v>2.1159999999999998E-3</v>
      </c>
      <c r="P72" s="136">
        <v>1.0580000000000001E-2</v>
      </c>
      <c r="Q72" s="136">
        <v>4.2320000000000003E-2</v>
      </c>
      <c r="R72" s="136">
        <v>0.47610000000000002</v>
      </c>
      <c r="S72" s="136">
        <v>7.4060000000000003E-3</v>
      </c>
      <c r="T72" s="136">
        <v>1.4812000000000001E-2</v>
      </c>
      <c r="U72" s="136">
        <v>2.1159999999999998E-3</v>
      </c>
      <c r="V72" s="136">
        <v>0.42320000000000002</v>
      </c>
      <c r="W72" s="136">
        <v>0.31740000000000002</v>
      </c>
      <c r="X72" s="136" t="s">
        <v>72</v>
      </c>
      <c r="Y72" s="136" t="s">
        <v>72</v>
      </c>
      <c r="Z72" s="136" t="s">
        <v>72</v>
      </c>
      <c r="AA72" s="136" t="s">
        <v>72</v>
      </c>
      <c r="AB72" s="136">
        <v>5.0784000000000003E-2</v>
      </c>
      <c r="AC72" s="136">
        <v>3.1740000000000002E-3</v>
      </c>
      <c r="AD72" s="136">
        <v>0.26450000000000001</v>
      </c>
      <c r="AE72" s="27">
        <v>0</v>
      </c>
      <c r="AF72" s="138" t="s">
        <v>67</v>
      </c>
      <c r="AG72" s="138" t="s">
        <v>67</v>
      </c>
      <c r="AH72" s="138" t="s">
        <v>67</v>
      </c>
      <c r="AI72" s="138" t="s">
        <v>67</v>
      </c>
      <c r="AJ72" s="138" t="s">
        <v>67</v>
      </c>
      <c r="AK72" s="346">
        <v>105.8</v>
      </c>
      <c r="AL72" s="96" t="s">
        <v>214</v>
      </c>
    </row>
    <row r="73" spans="1:38" ht="26.25" customHeight="1" thickBot="1" x14ac:dyDescent="0.25">
      <c r="A73" s="96" t="s">
        <v>68</v>
      </c>
      <c r="B73" s="96" t="s">
        <v>215</v>
      </c>
      <c r="C73" s="96" t="s">
        <v>216</v>
      </c>
      <c r="D73" s="96"/>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96" t="s">
        <v>68</v>
      </c>
      <c r="B74" s="96" t="s">
        <v>217</v>
      </c>
      <c r="C74" s="96" t="s">
        <v>218</v>
      </c>
      <c r="D74" s="96"/>
      <c r="E74" s="136" t="s">
        <v>94</v>
      </c>
      <c r="F74" s="136" t="s">
        <v>94</v>
      </c>
      <c r="G74" s="136" t="s">
        <v>94</v>
      </c>
      <c r="H74" s="136" t="s">
        <v>94</v>
      </c>
      <c r="I74" s="136" t="s">
        <v>94</v>
      </c>
      <c r="J74" s="136" t="s">
        <v>94</v>
      </c>
      <c r="K74" s="136" t="s">
        <v>94</v>
      </c>
      <c r="L74" s="136" t="s">
        <v>94</v>
      </c>
      <c r="M74" s="136" t="s">
        <v>94</v>
      </c>
      <c r="N74" s="136" t="s">
        <v>94</v>
      </c>
      <c r="O74" s="136" t="s">
        <v>94</v>
      </c>
      <c r="P74" s="136" t="s">
        <v>94</v>
      </c>
      <c r="Q74" s="136" t="s">
        <v>94</v>
      </c>
      <c r="R74" s="136" t="s">
        <v>94</v>
      </c>
      <c r="S74" s="136" t="s">
        <v>94</v>
      </c>
      <c r="T74" s="136" t="s">
        <v>94</v>
      </c>
      <c r="U74" s="136" t="s">
        <v>94</v>
      </c>
      <c r="V74" s="136" t="s">
        <v>94</v>
      </c>
      <c r="W74" s="136" t="s">
        <v>94</v>
      </c>
      <c r="X74" s="136" t="s">
        <v>94</v>
      </c>
      <c r="Y74" s="136" t="s">
        <v>94</v>
      </c>
      <c r="Z74" s="136" t="s">
        <v>94</v>
      </c>
      <c r="AA74" s="136" t="s">
        <v>94</v>
      </c>
      <c r="AB74" s="136" t="s">
        <v>94</v>
      </c>
      <c r="AC74" s="136" t="s">
        <v>94</v>
      </c>
      <c r="AD74" s="136" t="s">
        <v>94</v>
      </c>
      <c r="AE74" s="27"/>
      <c r="AF74" s="138" t="s">
        <v>94</v>
      </c>
      <c r="AG74" s="138" t="s">
        <v>94</v>
      </c>
      <c r="AH74" s="138" t="s">
        <v>94</v>
      </c>
      <c r="AI74" s="138" t="s">
        <v>94</v>
      </c>
      <c r="AJ74" s="138" t="s">
        <v>94</v>
      </c>
      <c r="AK74" s="138" t="s">
        <v>94</v>
      </c>
      <c r="AL74" s="96" t="s">
        <v>94</v>
      </c>
    </row>
    <row r="75" spans="1:38" ht="26.25" customHeight="1" thickBot="1" x14ac:dyDescent="0.25">
      <c r="A75" s="96" t="s">
        <v>68</v>
      </c>
      <c r="B75" s="96" t="s">
        <v>219</v>
      </c>
      <c r="C75" s="96" t="s">
        <v>220</v>
      </c>
      <c r="D75" s="96"/>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96" t="s">
        <v>68</v>
      </c>
      <c r="B76" s="96" t="s">
        <v>221</v>
      </c>
      <c r="C76" s="96" t="s">
        <v>222</v>
      </c>
      <c r="D76" s="96"/>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96" t="s">
        <v>68</v>
      </c>
      <c r="B77" s="96" t="s">
        <v>223</v>
      </c>
      <c r="C77" s="96" t="s">
        <v>224</v>
      </c>
      <c r="D77" s="96"/>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96" t="s">
        <v>68</v>
      </c>
      <c r="B78" s="96" t="s">
        <v>225</v>
      </c>
      <c r="C78" s="96" t="s">
        <v>226</v>
      </c>
      <c r="D78" s="96"/>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96" t="s">
        <v>68</v>
      </c>
      <c r="B79" s="96" t="s">
        <v>227</v>
      </c>
      <c r="C79" s="96" t="s">
        <v>228</v>
      </c>
      <c r="D79" s="96"/>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96" t="s">
        <v>68</v>
      </c>
      <c r="B80" s="96" t="s">
        <v>229</v>
      </c>
      <c r="C80" s="96" t="s">
        <v>230</v>
      </c>
      <c r="D80" s="96"/>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96" t="s">
        <v>68</v>
      </c>
      <c r="B81" s="96" t="s">
        <v>231</v>
      </c>
      <c r="C81" s="96" t="s">
        <v>232</v>
      </c>
      <c r="D81" s="96"/>
      <c r="E81" s="136" t="s">
        <v>94</v>
      </c>
      <c r="F81" s="136" t="s">
        <v>94</v>
      </c>
      <c r="G81" s="136" t="s">
        <v>94</v>
      </c>
      <c r="H81" s="136" t="s">
        <v>94</v>
      </c>
      <c r="I81" s="136" t="s">
        <v>94</v>
      </c>
      <c r="J81" s="136" t="s">
        <v>94</v>
      </c>
      <c r="K81" s="136" t="s">
        <v>94</v>
      </c>
      <c r="L81" s="136" t="s">
        <v>94</v>
      </c>
      <c r="M81" s="136" t="s">
        <v>94</v>
      </c>
      <c r="N81" s="136" t="s">
        <v>94</v>
      </c>
      <c r="O81" s="136" t="s">
        <v>94</v>
      </c>
      <c r="P81" s="136" t="s">
        <v>94</v>
      </c>
      <c r="Q81" s="136" t="s">
        <v>94</v>
      </c>
      <c r="R81" s="136" t="s">
        <v>94</v>
      </c>
      <c r="S81" s="136" t="s">
        <v>94</v>
      </c>
      <c r="T81" s="136" t="s">
        <v>94</v>
      </c>
      <c r="U81" s="136" t="s">
        <v>94</v>
      </c>
      <c r="V81" s="136" t="s">
        <v>94</v>
      </c>
      <c r="W81" s="136" t="s">
        <v>94</v>
      </c>
      <c r="X81" s="136" t="s">
        <v>94</v>
      </c>
      <c r="Y81" s="136" t="s">
        <v>94</v>
      </c>
      <c r="Z81" s="136" t="s">
        <v>94</v>
      </c>
      <c r="AA81" s="136" t="s">
        <v>94</v>
      </c>
      <c r="AB81" s="136" t="s">
        <v>94</v>
      </c>
      <c r="AC81" s="136" t="s">
        <v>94</v>
      </c>
      <c r="AD81" s="136" t="s">
        <v>94</v>
      </c>
      <c r="AE81" s="27"/>
      <c r="AF81" s="138" t="s">
        <v>94</v>
      </c>
      <c r="AG81" s="138" t="s">
        <v>94</v>
      </c>
      <c r="AH81" s="138" t="s">
        <v>94</v>
      </c>
      <c r="AI81" s="138" t="s">
        <v>94</v>
      </c>
      <c r="AJ81" s="138" t="s">
        <v>94</v>
      </c>
      <c r="AK81" s="138" t="s">
        <v>94</v>
      </c>
      <c r="AL81" s="96" t="s">
        <v>63</v>
      </c>
    </row>
    <row r="82" spans="1:38" ht="26.25" customHeight="1" thickBot="1" x14ac:dyDescent="0.25">
      <c r="A82" s="96" t="s">
        <v>233</v>
      </c>
      <c r="B82" s="96" t="s">
        <v>234</v>
      </c>
      <c r="C82" s="96" t="s">
        <v>235</v>
      </c>
      <c r="D82" s="96"/>
      <c r="E82" s="136" t="s">
        <v>67</v>
      </c>
      <c r="F82" s="136">
        <v>8.8330000000000002</v>
      </c>
      <c r="G82" s="136" t="s">
        <v>67</v>
      </c>
      <c r="H82" s="136" t="s">
        <v>67</v>
      </c>
      <c r="I82" s="136" t="s">
        <v>67</v>
      </c>
      <c r="J82" s="136" t="s">
        <v>67</v>
      </c>
      <c r="K82" s="136" t="s">
        <v>67</v>
      </c>
      <c r="L82" s="136" t="s">
        <v>67</v>
      </c>
      <c r="M82" s="136" t="s">
        <v>67</v>
      </c>
      <c r="N82" s="136" t="s">
        <v>67</v>
      </c>
      <c r="O82" s="136" t="s">
        <v>67</v>
      </c>
      <c r="P82" s="136" t="s">
        <v>67</v>
      </c>
      <c r="Q82" s="136" t="s">
        <v>67</v>
      </c>
      <c r="R82" s="136" t="s">
        <v>67</v>
      </c>
      <c r="S82" s="136" t="s">
        <v>67</v>
      </c>
      <c r="T82" s="136" t="s">
        <v>67</v>
      </c>
      <c r="U82" s="136" t="s">
        <v>67</v>
      </c>
      <c r="V82" s="136" t="s">
        <v>67</v>
      </c>
      <c r="W82" s="136" t="s">
        <v>67</v>
      </c>
      <c r="X82" s="136" t="s">
        <v>67</v>
      </c>
      <c r="Y82" s="136" t="s">
        <v>67</v>
      </c>
      <c r="Z82" s="136" t="s">
        <v>67</v>
      </c>
      <c r="AA82" s="136" t="s">
        <v>67</v>
      </c>
      <c r="AB82" s="136" t="s">
        <v>67</v>
      </c>
      <c r="AC82" s="136" t="s">
        <v>67</v>
      </c>
      <c r="AD82" s="136" t="s">
        <v>67</v>
      </c>
      <c r="AE82" s="27"/>
      <c r="AF82" s="138" t="s">
        <v>67</v>
      </c>
      <c r="AG82" s="138" t="s">
        <v>67</v>
      </c>
      <c r="AH82" s="138" t="s">
        <v>67</v>
      </c>
      <c r="AI82" s="138" t="s">
        <v>67</v>
      </c>
      <c r="AJ82" s="138" t="s">
        <v>67</v>
      </c>
      <c r="AK82" s="138">
        <v>3701968</v>
      </c>
      <c r="AL82" s="96" t="s">
        <v>236</v>
      </c>
    </row>
    <row r="83" spans="1:38" ht="26.25" customHeight="1" thickBot="1" x14ac:dyDescent="0.25">
      <c r="A83" s="96" t="s">
        <v>68</v>
      </c>
      <c r="B83" s="96" t="s">
        <v>237</v>
      </c>
      <c r="C83" s="96" t="s">
        <v>238</v>
      </c>
      <c r="D83" s="96"/>
      <c r="E83" s="136" t="s">
        <v>67</v>
      </c>
      <c r="F83" s="136">
        <v>8.0697449223260701E-4</v>
      </c>
      <c r="G83" s="136" t="s">
        <v>67</v>
      </c>
      <c r="H83" s="136" t="s">
        <v>67</v>
      </c>
      <c r="I83" s="136">
        <v>5.0435905764537945E-5</v>
      </c>
      <c r="J83" s="136">
        <v>1.0087181152907587E-3</v>
      </c>
      <c r="K83" s="136">
        <v>7.5653858646806908E-3</v>
      </c>
      <c r="L83" s="136">
        <v>2.8748466285786634E-6</v>
      </c>
      <c r="M83" s="136" t="s">
        <v>67</v>
      </c>
      <c r="N83" s="136" t="s">
        <v>67</v>
      </c>
      <c r="O83" s="136" t="s">
        <v>67</v>
      </c>
      <c r="P83" s="136" t="s">
        <v>67</v>
      </c>
      <c r="Q83" s="136" t="s">
        <v>67</v>
      </c>
      <c r="R83" s="136" t="s">
        <v>67</v>
      </c>
      <c r="S83" s="136" t="s">
        <v>67</v>
      </c>
      <c r="T83" s="136" t="s">
        <v>67</v>
      </c>
      <c r="U83" s="136" t="s">
        <v>67</v>
      </c>
      <c r="V83" s="136" t="s">
        <v>67</v>
      </c>
      <c r="W83" s="136" t="s">
        <v>67</v>
      </c>
      <c r="X83" s="136" t="s">
        <v>67</v>
      </c>
      <c r="Y83" s="136" t="s">
        <v>67</v>
      </c>
      <c r="Z83" s="136" t="s">
        <v>67</v>
      </c>
      <c r="AA83" s="136" t="s">
        <v>67</v>
      </c>
      <c r="AB83" s="136" t="s">
        <v>67</v>
      </c>
      <c r="AC83" s="136" t="s">
        <v>67</v>
      </c>
      <c r="AD83" s="136" t="s">
        <v>67</v>
      </c>
      <c r="AE83" s="27"/>
      <c r="AF83" s="138" t="s">
        <v>67</v>
      </c>
      <c r="AG83" s="138" t="s">
        <v>67</v>
      </c>
      <c r="AH83" s="138" t="s">
        <v>67</v>
      </c>
      <c r="AI83" s="138" t="s">
        <v>67</v>
      </c>
      <c r="AJ83" s="138" t="s">
        <v>67</v>
      </c>
      <c r="AK83" s="138">
        <v>50.435905764537935</v>
      </c>
      <c r="AL83" s="96" t="s">
        <v>239</v>
      </c>
    </row>
    <row r="84" spans="1:38" ht="26.25" customHeight="1" thickBot="1" x14ac:dyDescent="0.25">
      <c r="A84" s="96" t="s">
        <v>68</v>
      </c>
      <c r="B84" s="96" t="s">
        <v>240</v>
      </c>
      <c r="C84" s="96" t="s">
        <v>241</v>
      </c>
      <c r="D84" s="96"/>
      <c r="E84" s="136" t="s">
        <v>67</v>
      </c>
      <c r="F84" s="136">
        <v>6.5553445372502038E-3</v>
      </c>
      <c r="G84" s="136" t="s">
        <v>67</v>
      </c>
      <c r="H84" s="136" t="s">
        <v>67</v>
      </c>
      <c r="I84" s="136">
        <v>1.2102174530308068E-4</v>
      </c>
      <c r="J84" s="136">
        <v>6.0510872651540343E-4</v>
      </c>
      <c r="K84" s="136">
        <v>2.4204349060616137E-3</v>
      </c>
      <c r="L84" s="136">
        <v>1.5732826889400487E-9</v>
      </c>
      <c r="M84" s="136">
        <v>4.7904440849136105E-4</v>
      </c>
      <c r="N84" s="136" t="s">
        <v>67</v>
      </c>
      <c r="O84" s="136" t="s">
        <v>67</v>
      </c>
      <c r="P84" s="136" t="s">
        <v>67</v>
      </c>
      <c r="Q84" s="136" t="s">
        <v>67</v>
      </c>
      <c r="R84" s="136" t="s">
        <v>67</v>
      </c>
      <c r="S84" s="136" t="s">
        <v>67</v>
      </c>
      <c r="T84" s="136" t="s">
        <v>67</v>
      </c>
      <c r="U84" s="136" t="s">
        <v>67</v>
      </c>
      <c r="V84" s="136" t="s">
        <v>67</v>
      </c>
      <c r="W84" s="136" t="s">
        <v>67</v>
      </c>
      <c r="X84" s="136" t="s">
        <v>67</v>
      </c>
      <c r="Y84" s="136" t="s">
        <v>67</v>
      </c>
      <c r="Z84" s="136" t="s">
        <v>67</v>
      </c>
      <c r="AA84" s="136" t="s">
        <v>67</v>
      </c>
      <c r="AB84" s="136" t="s">
        <v>67</v>
      </c>
      <c r="AC84" s="136" t="s">
        <v>67</v>
      </c>
      <c r="AD84" s="136" t="s">
        <v>67</v>
      </c>
      <c r="AE84" s="27"/>
      <c r="AF84" s="138" t="s">
        <v>67</v>
      </c>
      <c r="AG84" s="138" t="s">
        <v>67</v>
      </c>
      <c r="AH84" s="138" t="s">
        <v>67</v>
      </c>
      <c r="AI84" s="138" t="s">
        <v>67</v>
      </c>
      <c r="AJ84" s="138" t="s">
        <v>67</v>
      </c>
      <c r="AK84" s="138">
        <v>50.425727209616952</v>
      </c>
      <c r="AL84" s="96" t="s">
        <v>239</v>
      </c>
    </row>
    <row r="85" spans="1:38" ht="26.25" customHeight="1" thickBot="1" x14ac:dyDescent="0.25">
      <c r="A85" s="96" t="s">
        <v>233</v>
      </c>
      <c r="B85" s="96" t="s">
        <v>242</v>
      </c>
      <c r="C85" s="96" t="s">
        <v>243</v>
      </c>
      <c r="D85" s="96"/>
      <c r="E85" s="136" t="s">
        <v>67</v>
      </c>
      <c r="F85" s="136" t="s">
        <v>72</v>
      </c>
      <c r="G85" s="136" t="s">
        <v>67</v>
      </c>
      <c r="H85" s="136" t="s">
        <v>67</v>
      </c>
      <c r="I85" s="136" t="s">
        <v>67</v>
      </c>
      <c r="J85" s="136" t="s">
        <v>67</v>
      </c>
      <c r="K85" s="136" t="s">
        <v>67</v>
      </c>
      <c r="L85" s="136" t="s">
        <v>67</v>
      </c>
      <c r="M85" s="136" t="s">
        <v>67</v>
      </c>
      <c r="N85" s="136" t="s">
        <v>67</v>
      </c>
      <c r="O85" s="136" t="s">
        <v>67</v>
      </c>
      <c r="P85" s="136" t="s">
        <v>67</v>
      </c>
      <c r="Q85" s="136" t="s">
        <v>67</v>
      </c>
      <c r="R85" s="136" t="s">
        <v>67</v>
      </c>
      <c r="S85" s="136" t="s">
        <v>67</v>
      </c>
      <c r="T85" s="136" t="s">
        <v>67</v>
      </c>
      <c r="U85" s="136" t="s">
        <v>67</v>
      </c>
      <c r="V85" s="136" t="s">
        <v>67</v>
      </c>
      <c r="W85" s="136" t="s">
        <v>67</v>
      </c>
      <c r="X85" s="136" t="s">
        <v>67</v>
      </c>
      <c r="Y85" s="136" t="s">
        <v>67</v>
      </c>
      <c r="Z85" s="136" t="s">
        <v>67</v>
      </c>
      <c r="AA85" s="136" t="s">
        <v>67</v>
      </c>
      <c r="AB85" s="136" t="s">
        <v>67</v>
      </c>
      <c r="AC85" s="136" t="s">
        <v>67</v>
      </c>
      <c r="AD85" s="136" t="s">
        <v>67</v>
      </c>
      <c r="AE85" s="27"/>
      <c r="AF85" s="138" t="s">
        <v>67</v>
      </c>
      <c r="AG85" s="138" t="s">
        <v>67</v>
      </c>
      <c r="AH85" s="138" t="s">
        <v>67</v>
      </c>
      <c r="AI85" s="138" t="s">
        <v>67</v>
      </c>
      <c r="AJ85" s="138" t="s">
        <v>67</v>
      </c>
      <c r="AK85" s="138" t="s">
        <v>72</v>
      </c>
      <c r="AL85" s="96" t="s">
        <v>244</v>
      </c>
    </row>
    <row r="86" spans="1:38" ht="26.25" customHeight="1" thickBot="1" x14ac:dyDescent="0.25">
      <c r="A86" s="96" t="s">
        <v>233</v>
      </c>
      <c r="B86" s="96" t="s">
        <v>245</v>
      </c>
      <c r="C86" s="96" t="s">
        <v>246</v>
      </c>
      <c r="D86" s="96"/>
      <c r="E86" s="136" t="s">
        <v>67</v>
      </c>
      <c r="F86" s="136">
        <v>2.58846</v>
      </c>
      <c r="G86" s="136" t="s">
        <v>67</v>
      </c>
      <c r="H86" s="136" t="s">
        <v>67</v>
      </c>
      <c r="I86" s="136" t="s">
        <v>67</v>
      </c>
      <c r="J86" s="136" t="s">
        <v>67</v>
      </c>
      <c r="K86" s="136" t="s">
        <v>67</v>
      </c>
      <c r="L86" s="136" t="s">
        <v>67</v>
      </c>
      <c r="M86" s="136" t="s">
        <v>67</v>
      </c>
      <c r="N86" s="136" t="s">
        <v>67</v>
      </c>
      <c r="O86" s="136" t="s">
        <v>67</v>
      </c>
      <c r="P86" s="136" t="s">
        <v>67</v>
      </c>
      <c r="Q86" s="136" t="s">
        <v>67</v>
      </c>
      <c r="R86" s="136" t="s">
        <v>67</v>
      </c>
      <c r="S86" s="136" t="s">
        <v>67</v>
      </c>
      <c r="T86" s="136" t="s">
        <v>67</v>
      </c>
      <c r="U86" s="136" t="s">
        <v>67</v>
      </c>
      <c r="V86" s="136" t="s">
        <v>67</v>
      </c>
      <c r="W86" s="136" t="s">
        <v>67</v>
      </c>
      <c r="X86" s="136" t="s">
        <v>67</v>
      </c>
      <c r="Y86" s="136" t="s">
        <v>67</v>
      </c>
      <c r="Z86" s="136" t="s">
        <v>67</v>
      </c>
      <c r="AA86" s="136" t="s">
        <v>67</v>
      </c>
      <c r="AB86" s="136" t="s">
        <v>67</v>
      </c>
      <c r="AC86" s="136" t="s">
        <v>67</v>
      </c>
      <c r="AD86" s="136" t="s">
        <v>67</v>
      </c>
      <c r="AE86" s="27"/>
      <c r="AF86" s="138" t="s">
        <v>67</v>
      </c>
      <c r="AG86" s="138" t="s">
        <v>67</v>
      </c>
      <c r="AH86" s="138" t="s">
        <v>67</v>
      </c>
      <c r="AI86" s="138" t="s">
        <v>67</v>
      </c>
      <c r="AJ86" s="138" t="s">
        <v>67</v>
      </c>
      <c r="AK86" s="138">
        <v>0</v>
      </c>
      <c r="AL86" s="96" t="s">
        <v>247</v>
      </c>
    </row>
    <row r="87" spans="1:38" ht="26.25" customHeight="1" thickBot="1" x14ac:dyDescent="0.25">
      <c r="A87" s="96" t="s">
        <v>233</v>
      </c>
      <c r="B87" s="96" t="s">
        <v>248</v>
      </c>
      <c r="C87" s="96" t="s">
        <v>249</v>
      </c>
      <c r="D87" s="96"/>
      <c r="E87" s="136" t="s">
        <v>67</v>
      </c>
      <c r="F87" s="136" t="s">
        <v>72</v>
      </c>
      <c r="G87" s="136" t="s">
        <v>67</v>
      </c>
      <c r="H87" s="136" t="s">
        <v>67</v>
      </c>
      <c r="I87" s="136" t="s">
        <v>67</v>
      </c>
      <c r="J87" s="136" t="s">
        <v>67</v>
      </c>
      <c r="K87" s="136" t="s">
        <v>67</v>
      </c>
      <c r="L87" s="136" t="s">
        <v>67</v>
      </c>
      <c r="M87" s="136" t="s">
        <v>67</v>
      </c>
      <c r="N87" s="136" t="s">
        <v>67</v>
      </c>
      <c r="O87" s="136" t="s">
        <v>67</v>
      </c>
      <c r="P87" s="136" t="s">
        <v>67</v>
      </c>
      <c r="Q87" s="136" t="s">
        <v>67</v>
      </c>
      <c r="R87" s="136" t="s">
        <v>67</v>
      </c>
      <c r="S87" s="136" t="s">
        <v>67</v>
      </c>
      <c r="T87" s="136" t="s">
        <v>67</v>
      </c>
      <c r="U87" s="136" t="s">
        <v>67</v>
      </c>
      <c r="V87" s="136" t="s">
        <v>67</v>
      </c>
      <c r="W87" s="136" t="s">
        <v>67</v>
      </c>
      <c r="X87" s="136" t="s">
        <v>67</v>
      </c>
      <c r="Y87" s="136" t="s">
        <v>67</v>
      </c>
      <c r="Z87" s="136" t="s">
        <v>67</v>
      </c>
      <c r="AA87" s="136" t="s">
        <v>67</v>
      </c>
      <c r="AB87" s="136" t="s">
        <v>67</v>
      </c>
      <c r="AC87" s="136" t="s">
        <v>67</v>
      </c>
      <c r="AD87" s="136" t="s">
        <v>67</v>
      </c>
      <c r="AE87" s="27"/>
      <c r="AF87" s="138" t="s">
        <v>67</v>
      </c>
      <c r="AG87" s="138" t="s">
        <v>67</v>
      </c>
      <c r="AH87" s="138" t="s">
        <v>67</v>
      </c>
      <c r="AI87" s="138" t="s">
        <v>67</v>
      </c>
      <c r="AJ87" s="138" t="s">
        <v>67</v>
      </c>
      <c r="AK87" s="138" t="s">
        <v>72</v>
      </c>
      <c r="AL87" s="96" t="s">
        <v>72</v>
      </c>
    </row>
    <row r="88" spans="1:38" ht="26.25" customHeight="1" thickBot="1" x14ac:dyDescent="0.25">
      <c r="A88" s="96" t="s">
        <v>233</v>
      </c>
      <c r="B88" s="96" t="s">
        <v>250</v>
      </c>
      <c r="C88" s="96" t="s">
        <v>251</v>
      </c>
      <c r="D88" s="96"/>
      <c r="E88" s="136" t="s">
        <v>67</v>
      </c>
      <c r="F88" s="136" t="s">
        <v>72</v>
      </c>
      <c r="G88" s="136" t="s">
        <v>67</v>
      </c>
      <c r="H88" s="136" t="s">
        <v>67</v>
      </c>
      <c r="I88" s="136" t="s">
        <v>67</v>
      </c>
      <c r="J88" s="136" t="s">
        <v>67</v>
      </c>
      <c r="K88" s="136" t="s">
        <v>67</v>
      </c>
      <c r="L88" s="136" t="s">
        <v>67</v>
      </c>
      <c r="M88" s="136" t="s">
        <v>67</v>
      </c>
      <c r="N88" s="136" t="s">
        <v>67</v>
      </c>
      <c r="O88" s="136" t="s">
        <v>67</v>
      </c>
      <c r="P88" s="136" t="s">
        <v>67</v>
      </c>
      <c r="Q88" s="136" t="s">
        <v>67</v>
      </c>
      <c r="R88" s="136" t="s">
        <v>67</v>
      </c>
      <c r="S88" s="136" t="s">
        <v>67</v>
      </c>
      <c r="T88" s="136" t="s">
        <v>67</v>
      </c>
      <c r="U88" s="136" t="s">
        <v>67</v>
      </c>
      <c r="V88" s="136" t="s">
        <v>67</v>
      </c>
      <c r="W88" s="136" t="s">
        <v>67</v>
      </c>
      <c r="X88" s="136" t="s">
        <v>67</v>
      </c>
      <c r="Y88" s="136" t="s">
        <v>67</v>
      </c>
      <c r="Z88" s="136" t="s">
        <v>67</v>
      </c>
      <c r="AA88" s="136" t="s">
        <v>67</v>
      </c>
      <c r="AB88" s="136" t="s">
        <v>67</v>
      </c>
      <c r="AC88" s="136" t="s">
        <v>67</v>
      </c>
      <c r="AD88" s="136" t="s">
        <v>67</v>
      </c>
      <c r="AE88" s="27"/>
      <c r="AF88" s="138" t="s">
        <v>67</v>
      </c>
      <c r="AG88" s="138" t="s">
        <v>67</v>
      </c>
      <c r="AH88" s="138" t="s">
        <v>67</v>
      </c>
      <c r="AI88" s="138" t="s">
        <v>67</v>
      </c>
      <c r="AJ88" s="138" t="s">
        <v>67</v>
      </c>
      <c r="AK88" s="138" t="s">
        <v>72</v>
      </c>
      <c r="AL88" s="96" t="s">
        <v>252</v>
      </c>
    </row>
    <row r="89" spans="1:38" ht="26.25" customHeight="1" thickBot="1" x14ac:dyDescent="0.25">
      <c r="A89" s="96" t="s">
        <v>233</v>
      </c>
      <c r="B89" s="96" t="s">
        <v>253</v>
      </c>
      <c r="C89" s="96" t="s">
        <v>254</v>
      </c>
      <c r="D89" s="96"/>
      <c r="E89" s="136" t="s">
        <v>67</v>
      </c>
      <c r="F89" s="136" t="s">
        <v>72</v>
      </c>
      <c r="G89" s="136" t="s">
        <v>67</v>
      </c>
      <c r="H89" s="136" t="s">
        <v>67</v>
      </c>
      <c r="I89" s="136" t="s">
        <v>67</v>
      </c>
      <c r="J89" s="136" t="s">
        <v>67</v>
      </c>
      <c r="K89" s="136" t="s">
        <v>67</v>
      </c>
      <c r="L89" s="136" t="s">
        <v>67</v>
      </c>
      <c r="M89" s="136" t="s">
        <v>67</v>
      </c>
      <c r="N89" s="136" t="s">
        <v>67</v>
      </c>
      <c r="O89" s="136" t="s">
        <v>67</v>
      </c>
      <c r="P89" s="136" t="s">
        <v>67</v>
      </c>
      <c r="Q89" s="136" t="s">
        <v>67</v>
      </c>
      <c r="R89" s="136" t="s">
        <v>67</v>
      </c>
      <c r="S89" s="136" t="s">
        <v>67</v>
      </c>
      <c r="T89" s="136" t="s">
        <v>67</v>
      </c>
      <c r="U89" s="136" t="s">
        <v>67</v>
      </c>
      <c r="V89" s="136" t="s">
        <v>67</v>
      </c>
      <c r="W89" s="136" t="s">
        <v>67</v>
      </c>
      <c r="X89" s="136" t="s">
        <v>67</v>
      </c>
      <c r="Y89" s="136" t="s">
        <v>67</v>
      </c>
      <c r="Z89" s="136" t="s">
        <v>67</v>
      </c>
      <c r="AA89" s="136" t="s">
        <v>67</v>
      </c>
      <c r="AB89" s="136" t="s">
        <v>67</v>
      </c>
      <c r="AC89" s="136" t="s">
        <v>67</v>
      </c>
      <c r="AD89" s="136" t="s">
        <v>67</v>
      </c>
      <c r="AE89" s="27"/>
      <c r="AF89" s="138" t="s">
        <v>67</v>
      </c>
      <c r="AG89" s="138" t="s">
        <v>67</v>
      </c>
      <c r="AH89" s="138" t="s">
        <v>67</v>
      </c>
      <c r="AI89" s="138" t="s">
        <v>67</v>
      </c>
      <c r="AJ89" s="138" t="s">
        <v>67</v>
      </c>
      <c r="AK89" s="138" t="s">
        <v>72</v>
      </c>
      <c r="AL89" s="96" t="s">
        <v>255</v>
      </c>
    </row>
    <row r="90" spans="1:38" s="32" customFormat="1" ht="26.25" customHeight="1" thickBot="1" x14ac:dyDescent="0.25">
      <c r="A90" s="96" t="s">
        <v>233</v>
      </c>
      <c r="B90" s="96" t="s">
        <v>256</v>
      </c>
      <c r="C90" s="96" t="s">
        <v>257</v>
      </c>
      <c r="D90" s="96"/>
      <c r="E90" s="136" t="s">
        <v>72</v>
      </c>
      <c r="F90" s="136" t="s">
        <v>72</v>
      </c>
      <c r="G90" s="136" t="s">
        <v>72</v>
      </c>
      <c r="H90" s="136" t="s">
        <v>67</v>
      </c>
      <c r="I90" s="136" t="s">
        <v>72</v>
      </c>
      <c r="J90" s="136" t="s">
        <v>72</v>
      </c>
      <c r="K90" s="136" t="s">
        <v>72</v>
      </c>
      <c r="L90" s="136" t="s">
        <v>67</v>
      </c>
      <c r="M90" s="136" t="s">
        <v>72</v>
      </c>
      <c r="N90" s="136" t="s">
        <v>72</v>
      </c>
      <c r="O90" s="136" t="s">
        <v>72</v>
      </c>
      <c r="P90" s="136" t="s">
        <v>72</v>
      </c>
      <c r="Q90" s="136" t="s">
        <v>72</v>
      </c>
      <c r="R90" s="136" t="s">
        <v>72</v>
      </c>
      <c r="S90" s="136" t="s">
        <v>72</v>
      </c>
      <c r="T90" s="136" t="s">
        <v>72</v>
      </c>
      <c r="U90" s="136" t="s">
        <v>67</v>
      </c>
      <c r="V90" s="136" t="s">
        <v>72</v>
      </c>
      <c r="W90" s="136" t="s">
        <v>67</v>
      </c>
      <c r="X90" s="136" t="s">
        <v>67</v>
      </c>
      <c r="Y90" s="136" t="s">
        <v>67</v>
      </c>
      <c r="Z90" s="136" t="s">
        <v>67</v>
      </c>
      <c r="AA90" s="136" t="s">
        <v>67</v>
      </c>
      <c r="AB90" s="136" t="s">
        <v>67</v>
      </c>
      <c r="AC90" s="136" t="s">
        <v>67</v>
      </c>
      <c r="AD90" s="136" t="s">
        <v>67</v>
      </c>
      <c r="AE90" s="27"/>
      <c r="AF90" s="138" t="s">
        <v>67</v>
      </c>
      <c r="AG90" s="138" t="s">
        <v>67</v>
      </c>
      <c r="AH90" s="138" t="s">
        <v>67</v>
      </c>
      <c r="AI90" s="138" t="s">
        <v>67</v>
      </c>
      <c r="AJ90" s="138" t="s">
        <v>67</v>
      </c>
      <c r="AK90" s="138" t="s">
        <v>72</v>
      </c>
      <c r="AL90" s="96" t="s">
        <v>258</v>
      </c>
    </row>
    <row r="91" spans="1:38" ht="26.25" customHeight="1" thickBot="1" x14ac:dyDescent="0.25">
      <c r="A91" s="96" t="s">
        <v>233</v>
      </c>
      <c r="B91" s="96" t="s">
        <v>259</v>
      </c>
      <c r="C91" s="96" t="s">
        <v>260</v>
      </c>
      <c r="D91" s="96"/>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96" t="s">
        <v>68</v>
      </c>
      <c r="B92" s="96" t="s">
        <v>261</v>
      </c>
      <c r="C92" s="96" t="s">
        <v>262</v>
      </c>
      <c r="D92" s="96"/>
      <c r="E92" s="136" t="s">
        <v>94</v>
      </c>
      <c r="F92" s="136" t="s">
        <v>94</v>
      </c>
      <c r="G92" s="136" t="s">
        <v>94</v>
      </c>
      <c r="H92" s="136" t="s">
        <v>94</v>
      </c>
      <c r="I92" s="136" t="s">
        <v>94</v>
      </c>
      <c r="J92" s="136" t="s">
        <v>94</v>
      </c>
      <c r="K92" s="136" t="s">
        <v>94</v>
      </c>
      <c r="L92" s="136" t="s">
        <v>94</v>
      </c>
      <c r="M92" s="136" t="s">
        <v>94</v>
      </c>
      <c r="N92" s="136" t="s">
        <v>94</v>
      </c>
      <c r="O92" s="136" t="s">
        <v>94</v>
      </c>
      <c r="P92" s="136" t="s">
        <v>94</v>
      </c>
      <c r="Q92" s="136" t="s">
        <v>94</v>
      </c>
      <c r="R92" s="136" t="s">
        <v>94</v>
      </c>
      <c r="S92" s="136" t="s">
        <v>94</v>
      </c>
      <c r="T92" s="136" t="s">
        <v>94</v>
      </c>
      <c r="U92" s="136" t="s">
        <v>94</v>
      </c>
      <c r="V92" s="136" t="s">
        <v>94</v>
      </c>
      <c r="W92" s="136" t="s">
        <v>94</v>
      </c>
      <c r="X92" s="136" t="s">
        <v>94</v>
      </c>
      <c r="Y92" s="136" t="s">
        <v>94</v>
      </c>
      <c r="Z92" s="136" t="s">
        <v>94</v>
      </c>
      <c r="AA92" s="136" t="s">
        <v>94</v>
      </c>
      <c r="AB92" s="136" t="s">
        <v>94</v>
      </c>
      <c r="AC92" s="136" t="s">
        <v>94</v>
      </c>
      <c r="AD92" s="136" t="s">
        <v>94</v>
      </c>
      <c r="AE92" s="27"/>
      <c r="AF92" s="138" t="s">
        <v>94</v>
      </c>
      <c r="AG92" s="138" t="s">
        <v>94</v>
      </c>
      <c r="AH92" s="138" t="s">
        <v>94</v>
      </c>
      <c r="AI92" s="138" t="s">
        <v>94</v>
      </c>
      <c r="AJ92" s="138" t="s">
        <v>94</v>
      </c>
      <c r="AK92" s="138" t="s">
        <v>94</v>
      </c>
      <c r="AL92" s="96" t="s">
        <v>263</v>
      </c>
    </row>
    <row r="93" spans="1:38" ht="26.25" customHeight="1" thickBot="1" x14ac:dyDescent="0.25">
      <c r="A93" s="96" t="s">
        <v>68</v>
      </c>
      <c r="B93" s="96" t="s">
        <v>264</v>
      </c>
      <c r="C93" s="96" t="s">
        <v>265</v>
      </c>
      <c r="D93" s="96"/>
      <c r="E93" s="136" t="s">
        <v>67</v>
      </c>
      <c r="F93" s="136" t="s">
        <v>72</v>
      </c>
      <c r="G93" s="136" t="s">
        <v>67</v>
      </c>
      <c r="H93" s="136" t="s">
        <v>67</v>
      </c>
      <c r="I93" s="136" t="s">
        <v>67</v>
      </c>
      <c r="J93" s="136" t="s">
        <v>72</v>
      </c>
      <c r="K93" s="136" t="s">
        <v>67</v>
      </c>
      <c r="L93" s="136" t="s">
        <v>67</v>
      </c>
      <c r="M93" s="136" t="s">
        <v>67</v>
      </c>
      <c r="N93" s="136" t="s">
        <v>67</v>
      </c>
      <c r="O93" s="136" t="s">
        <v>67</v>
      </c>
      <c r="P93" s="136" t="s">
        <v>67</v>
      </c>
      <c r="Q93" s="136" t="s">
        <v>67</v>
      </c>
      <c r="R93" s="136" t="s">
        <v>67</v>
      </c>
      <c r="S93" s="136" t="s">
        <v>67</v>
      </c>
      <c r="T93" s="136" t="s">
        <v>67</v>
      </c>
      <c r="U93" s="136" t="s">
        <v>67</v>
      </c>
      <c r="V93" s="136" t="s">
        <v>67</v>
      </c>
      <c r="W93" s="136" t="s">
        <v>67</v>
      </c>
      <c r="X93" s="136" t="s">
        <v>67</v>
      </c>
      <c r="Y93" s="136" t="s">
        <v>67</v>
      </c>
      <c r="Z93" s="136" t="s">
        <v>67</v>
      </c>
      <c r="AA93" s="136" t="s">
        <v>67</v>
      </c>
      <c r="AB93" s="136" t="s">
        <v>67</v>
      </c>
      <c r="AC93" s="136" t="s">
        <v>67</v>
      </c>
      <c r="AD93" s="136" t="s">
        <v>67</v>
      </c>
      <c r="AE93" s="27"/>
      <c r="AF93" s="138" t="s">
        <v>67</v>
      </c>
      <c r="AG93" s="138" t="s">
        <v>67</v>
      </c>
      <c r="AH93" s="138" t="s">
        <v>67</v>
      </c>
      <c r="AI93" s="138" t="s">
        <v>67</v>
      </c>
      <c r="AJ93" s="138" t="s">
        <v>67</v>
      </c>
      <c r="AK93" s="138" t="s">
        <v>72</v>
      </c>
      <c r="AL93" s="96" t="s">
        <v>266</v>
      </c>
    </row>
    <row r="94" spans="1:38" ht="26.25" customHeight="1" thickBot="1" x14ac:dyDescent="0.25">
      <c r="A94" s="96" t="s">
        <v>68</v>
      </c>
      <c r="B94" s="96" t="s">
        <v>267</v>
      </c>
      <c r="C94" s="96" t="s">
        <v>268</v>
      </c>
      <c r="D94" s="96"/>
      <c r="E94" s="136" t="s">
        <v>67</v>
      </c>
      <c r="F94" s="136" t="s">
        <v>72</v>
      </c>
      <c r="G94" s="136" t="s">
        <v>67</v>
      </c>
      <c r="H94" s="136" t="s">
        <v>67</v>
      </c>
      <c r="I94" s="136" t="s">
        <v>72</v>
      </c>
      <c r="J94" s="136" t="s">
        <v>72</v>
      </c>
      <c r="K94" s="136" t="s">
        <v>72</v>
      </c>
      <c r="L94" s="136" t="s">
        <v>72</v>
      </c>
      <c r="M94" s="136" t="s">
        <v>67</v>
      </c>
      <c r="N94" s="136" t="s">
        <v>67</v>
      </c>
      <c r="O94" s="136" t="s">
        <v>67</v>
      </c>
      <c r="P94" s="136" t="s">
        <v>67</v>
      </c>
      <c r="Q94" s="136" t="s">
        <v>67</v>
      </c>
      <c r="R94" s="136" t="s">
        <v>67</v>
      </c>
      <c r="S94" s="136" t="s">
        <v>67</v>
      </c>
      <c r="T94" s="136" t="s">
        <v>67</v>
      </c>
      <c r="U94" s="136" t="s">
        <v>67</v>
      </c>
      <c r="V94" s="136" t="s">
        <v>67</v>
      </c>
      <c r="W94" s="136" t="s">
        <v>67</v>
      </c>
      <c r="X94" s="136" t="s">
        <v>67</v>
      </c>
      <c r="Y94" s="136" t="s">
        <v>67</v>
      </c>
      <c r="Z94" s="136" t="s">
        <v>67</v>
      </c>
      <c r="AA94" s="136" t="s">
        <v>67</v>
      </c>
      <c r="AB94" s="136" t="s">
        <v>67</v>
      </c>
      <c r="AC94" s="136" t="s">
        <v>67</v>
      </c>
      <c r="AD94" s="136" t="s">
        <v>67</v>
      </c>
      <c r="AE94" s="27"/>
      <c r="AF94" s="138" t="s">
        <v>67</v>
      </c>
      <c r="AG94" s="138" t="s">
        <v>67</v>
      </c>
      <c r="AH94" s="138" t="s">
        <v>67</v>
      </c>
      <c r="AI94" s="138" t="s">
        <v>67</v>
      </c>
      <c r="AJ94" s="138" t="s">
        <v>67</v>
      </c>
      <c r="AK94" s="138" t="s">
        <v>72</v>
      </c>
      <c r="AL94" s="96"/>
    </row>
    <row r="95" spans="1:38" ht="26.25" customHeight="1" thickBot="1" x14ac:dyDescent="0.25">
      <c r="A95" s="96" t="s">
        <v>68</v>
      </c>
      <c r="B95" s="96" t="s">
        <v>269</v>
      </c>
      <c r="C95" s="96" t="s">
        <v>270</v>
      </c>
      <c r="D95" s="96"/>
      <c r="E95" s="136" t="s">
        <v>67</v>
      </c>
      <c r="F95" s="136" t="s">
        <v>72</v>
      </c>
      <c r="G95" s="136" t="s">
        <v>67</v>
      </c>
      <c r="H95" s="136" t="s">
        <v>67</v>
      </c>
      <c r="I95" s="136" t="s">
        <v>72</v>
      </c>
      <c r="J95" s="136" t="s">
        <v>72</v>
      </c>
      <c r="K95" s="136" t="s">
        <v>72</v>
      </c>
      <c r="L95" s="136" t="s">
        <v>67</v>
      </c>
      <c r="M95" s="136" t="s">
        <v>67</v>
      </c>
      <c r="N95" s="136" t="s">
        <v>67</v>
      </c>
      <c r="O95" s="136" t="s">
        <v>67</v>
      </c>
      <c r="P95" s="136" t="s">
        <v>67</v>
      </c>
      <c r="Q95" s="136" t="s">
        <v>67</v>
      </c>
      <c r="R95" s="136" t="s">
        <v>67</v>
      </c>
      <c r="S95" s="136" t="s">
        <v>67</v>
      </c>
      <c r="T95" s="136" t="s">
        <v>67</v>
      </c>
      <c r="U95" s="136" t="s">
        <v>67</v>
      </c>
      <c r="V95" s="136" t="s">
        <v>67</v>
      </c>
      <c r="W95" s="136" t="s">
        <v>67</v>
      </c>
      <c r="X95" s="136" t="s">
        <v>67</v>
      </c>
      <c r="Y95" s="136" t="s">
        <v>67</v>
      </c>
      <c r="Z95" s="136" t="s">
        <v>67</v>
      </c>
      <c r="AA95" s="136" t="s">
        <v>67</v>
      </c>
      <c r="AB95" s="136" t="s">
        <v>67</v>
      </c>
      <c r="AC95" s="136" t="s">
        <v>67</v>
      </c>
      <c r="AD95" s="136" t="s">
        <v>67</v>
      </c>
      <c r="AE95" s="27"/>
      <c r="AF95" s="138" t="s">
        <v>67</v>
      </c>
      <c r="AG95" s="138" t="s">
        <v>67</v>
      </c>
      <c r="AH95" s="138" t="s">
        <v>67</v>
      </c>
      <c r="AI95" s="138" t="s">
        <v>67</v>
      </c>
      <c r="AJ95" s="138" t="s">
        <v>67</v>
      </c>
      <c r="AK95" s="138" t="s">
        <v>72</v>
      </c>
      <c r="AL95" s="96" t="s">
        <v>271</v>
      </c>
    </row>
    <row r="96" spans="1:38" ht="26.25" customHeight="1" thickBot="1" x14ac:dyDescent="0.25">
      <c r="A96" s="96" t="s">
        <v>68</v>
      </c>
      <c r="B96" s="96" t="s">
        <v>272</v>
      </c>
      <c r="C96" s="96" t="s">
        <v>273</v>
      </c>
      <c r="D96" s="96"/>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thickBot="1" x14ac:dyDescent="0.25">
      <c r="A97" s="96" t="s">
        <v>68</v>
      </c>
      <c r="B97" s="96" t="s">
        <v>274</v>
      </c>
      <c r="C97" s="96" t="s">
        <v>275</v>
      </c>
      <c r="D97" s="96"/>
      <c r="E97" s="136" t="s">
        <v>67</v>
      </c>
      <c r="F97" s="136" t="s">
        <v>67</v>
      </c>
      <c r="G97" s="136" t="s">
        <v>67</v>
      </c>
      <c r="H97" s="136" t="s">
        <v>67</v>
      </c>
      <c r="I97" s="136" t="s">
        <v>67</v>
      </c>
      <c r="J97" s="136" t="s">
        <v>67</v>
      </c>
      <c r="K97" s="136" t="s">
        <v>67</v>
      </c>
      <c r="L97" s="136" t="s">
        <v>67</v>
      </c>
      <c r="M97" s="136" t="s">
        <v>67</v>
      </c>
      <c r="N97" s="136" t="s">
        <v>67</v>
      </c>
      <c r="O97" s="136" t="s">
        <v>67</v>
      </c>
      <c r="P97" s="136">
        <v>3.7019999999999997E-2</v>
      </c>
      <c r="Q97" s="136" t="s">
        <v>67</v>
      </c>
      <c r="R97" s="136" t="s">
        <v>67</v>
      </c>
      <c r="S97" s="136" t="s">
        <v>67</v>
      </c>
      <c r="T97" s="136" t="s">
        <v>67</v>
      </c>
      <c r="U97" s="136" t="s">
        <v>67</v>
      </c>
      <c r="V97" s="136" t="s">
        <v>67</v>
      </c>
      <c r="W97" s="136" t="s">
        <v>67</v>
      </c>
      <c r="X97" s="136" t="s">
        <v>67</v>
      </c>
      <c r="Y97" s="136" t="s">
        <v>67</v>
      </c>
      <c r="Z97" s="136" t="s">
        <v>67</v>
      </c>
      <c r="AA97" s="136" t="s">
        <v>67</v>
      </c>
      <c r="AB97" s="136" t="s">
        <v>67</v>
      </c>
      <c r="AC97" s="136" t="s">
        <v>67</v>
      </c>
      <c r="AD97" s="136" t="s">
        <v>72</v>
      </c>
      <c r="AE97" s="27"/>
      <c r="AF97" s="138" t="s">
        <v>67</v>
      </c>
      <c r="AG97" s="138" t="s">
        <v>67</v>
      </c>
      <c r="AH97" s="138" t="s">
        <v>67</v>
      </c>
      <c r="AI97" s="138" t="s">
        <v>67</v>
      </c>
      <c r="AJ97" s="138" t="s">
        <v>67</v>
      </c>
      <c r="AK97" s="138">
        <v>3701968</v>
      </c>
      <c r="AL97" s="96" t="s">
        <v>236</v>
      </c>
    </row>
    <row r="98" spans="1:38" ht="26.25" customHeight="1" thickBot="1" x14ac:dyDescent="0.25">
      <c r="A98" s="338" t="s">
        <v>68</v>
      </c>
      <c r="B98" s="338" t="s">
        <v>276</v>
      </c>
      <c r="C98" s="338" t="s">
        <v>277</v>
      </c>
      <c r="D98" s="338"/>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59" t="s">
        <v>278</v>
      </c>
      <c r="B99" s="359" t="s">
        <v>279</v>
      </c>
      <c r="C99" s="362" t="s">
        <v>280</v>
      </c>
      <c r="D99" s="359">
        <v>0</v>
      </c>
      <c r="E99" s="406">
        <v>0.33219300000000002</v>
      </c>
      <c r="F99" s="406">
        <v>10.947900000000001</v>
      </c>
      <c r="G99" s="406" t="s">
        <v>67</v>
      </c>
      <c r="H99" s="406">
        <v>8.7854360000000007</v>
      </c>
      <c r="I99" s="407">
        <v>0.20783299999999999</v>
      </c>
      <c r="J99" s="407">
        <v>0.319353</v>
      </c>
      <c r="K99" s="407">
        <v>0.69953600000000005</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844.85</v>
      </c>
      <c r="AL99" s="359" t="s">
        <v>281</v>
      </c>
    </row>
    <row r="100" spans="1:38" ht="26.25" customHeight="1" thickBot="1" x14ac:dyDescent="0.25">
      <c r="A100" s="359" t="s">
        <v>278</v>
      </c>
      <c r="B100" s="359" t="s">
        <v>282</v>
      </c>
      <c r="C100" s="359" t="s">
        <v>283</v>
      </c>
      <c r="D100" s="359">
        <v>0</v>
      </c>
      <c r="E100" s="406">
        <v>0.466561</v>
      </c>
      <c r="F100" s="406">
        <v>13.141030000000001</v>
      </c>
      <c r="G100" s="406" t="s">
        <v>67</v>
      </c>
      <c r="H100" s="408">
        <v>12.00362</v>
      </c>
      <c r="I100" s="406">
        <v>0.169242</v>
      </c>
      <c r="J100" s="406">
        <v>0.25900499999999999</v>
      </c>
      <c r="K100" s="406">
        <v>0.56102200000000002</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1552.373</v>
      </c>
      <c r="AL100" s="359" t="s">
        <v>281</v>
      </c>
    </row>
    <row r="101" spans="1:38" ht="26.25" customHeight="1" thickBot="1" x14ac:dyDescent="0.25">
      <c r="A101" s="359" t="s">
        <v>278</v>
      </c>
      <c r="B101" s="359" t="s">
        <v>284</v>
      </c>
      <c r="C101" s="359" t="s">
        <v>285</v>
      </c>
      <c r="D101" s="359">
        <v>0</v>
      </c>
      <c r="E101" s="406">
        <v>3.2810000000000001E-3</v>
      </c>
      <c r="F101" s="406">
        <v>6.8597000000000005E-2</v>
      </c>
      <c r="G101" s="406" t="s">
        <v>67</v>
      </c>
      <c r="H101" s="406">
        <v>0.100595</v>
      </c>
      <c r="I101" s="410">
        <v>7.9100000000000004E-4</v>
      </c>
      <c r="J101" s="410">
        <v>2.3730000000000001E-3</v>
      </c>
      <c r="K101" s="410">
        <v>5.5370000000000003E-3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72.16507</v>
      </c>
      <c r="AL101" s="359" t="s">
        <v>281</v>
      </c>
    </row>
    <row r="102" spans="1:38" ht="26.25" customHeight="1" thickBot="1" x14ac:dyDescent="0.25">
      <c r="A102" s="359" t="s">
        <v>278</v>
      </c>
      <c r="B102" s="359" t="s">
        <v>286</v>
      </c>
      <c r="C102" s="359" t="s">
        <v>287</v>
      </c>
      <c r="D102" s="359">
        <v>0</v>
      </c>
      <c r="E102" s="406">
        <v>0.35966500000000001</v>
      </c>
      <c r="F102" s="406">
        <v>1.0466869999999999</v>
      </c>
      <c r="G102" s="406" t="s">
        <v>67</v>
      </c>
      <c r="H102" s="406">
        <v>10.66588</v>
      </c>
      <c r="I102" s="411">
        <v>1.1854E-2</v>
      </c>
      <c r="J102" s="412">
        <v>0.26416000000000001</v>
      </c>
      <c r="K102" s="412">
        <v>1.6907490000000001</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2577.346</v>
      </c>
      <c r="AL102" s="359" t="s">
        <v>281</v>
      </c>
    </row>
    <row r="103" spans="1:38" ht="26.25" customHeight="1" thickBot="1" x14ac:dyDescent="0.25">
      <c r="A103" s="362" t="s">
        <v>278</v>
      </c>
      <c r="B103" s="362" t="s">
        <v>288</v>
      </c>
      <c r="C103" s="362" t="s">
        <v>289</v>
      </c>
      <c r="D103" s="362"/>
      <c r="E103" s="457" t="s">
        <v>94</v>
      </c>
      <c r="F103" s="457" t="s">
        <v>94</v>
      </c>
      <c r="G103" s="457" t="s">
        <v>94</v>
      </c>
      <c r="H103" s="457" t="s">
        <v>94</v>
      </c>
      <c r="I103" s="457" t="s">
        <v>94</v>
      </c>
      <c r="J103" s="457" t="s">
        <v>94</v>
      </c>
      <c r="K103" s="457" t="s">
        <v>94</v>
      </c>
      <c r="L103" s="457" t="s">
        <v>94</v>
      </c>
      <c r="M103" s="457" t="s">
        <v>94</v>
      </c>
      <c r="N103" s="457" t="s">
        <v>94</v>
      </c>
      <c r="O103" s="457" t="s">
        <v>94</v>
      </c>
      <c r="P103" s="457" t="s">
        <v>94</v>
      </c>
      <c r="Q103" s="457" t="s">
        <v>94</v>
      </c>
      <c r="R103" s="457" t="s">
        <v>94</v>
      </c>
      <c r="S103" s="457" t="s">
        <v>94</v>
      </c>
      <c r="T103" s="457" t="s">
        <v>94</v>
      </c>
      <c r="U103" s="457" t="s">
        <v>94</v>
      </c>
      <c r="V103" s="457" t="s">
        <v>94</v>
      </c>
      <c r="W103" s="457" t="s">
        <v>94</v>
      </c>
      <c r="X103" s="457" t="s">
        <v>94</v>
      </c>
      <c r="Y103" s="457" t="s">
        <v>94</v>
      </c>
      <c r="Z103" s="457" t="s">
        <v>94</v>
      </c>
      <c r="AA103" s="457" t="s">
        <v>94</v>
      </c>
      <c r="AB103" s="457" t="s">
        <v>94</v>
      </c>
      <c r="AC103" s="457" t="s">
        <v>94</v>
      </c>
      <c r="AD103" s="457" t="s">
        <v>94</v>
      </c>
      <c r="AE103" s="457"/>
      <c r="AF103" s="457" t="s">
        <v>94</v>
      </c>
      <c r="AG103" s="457" t="s">
        <v>94</v>
      </c>
      <c r="AH103" s="457" t="s">
        <v>94</v>
      </c>
      <c r="AI103" s="457" t="s">
        <v>94</v>
      </c>
      <c r="AJ103" s="457" t="s">
        <v>94</v>
      </c>
      <c r="AK103" s="457" t="s">
        <v>94</v>
      </c>
      <c r="AL103" s="359" t="s">
        <v>281</v>
      </c>
    </row>
    <row r="104" spans="1:38" ht="26.25" customHeight="1" thickBot="1" x14ac:dyDescent="0.25">
      <c r="A104" s="359" t="s">
        <v>278</v>
      </c>
      <c r="B104" s="359" t="s">
        <v>290</v>
      </c>
      <c r="C104" s="359" t="s">
        <v>291</v>
      </c>
      <c r="D104" s="359">
        <v>0</v>
      </c>
      <c r="E104" s="406">
        <v>3.6200000000000002E-4</v>
      </c>
      <c r="F104" s="406">
        <v>2.6710000000000002E-3</v>
      </c>
      <c r="G104" s="406" t="s">
        <v>67</v>
      </c>
      <c r="H104" s="406">
        <v>9.0130000000000002E-3</v>
      </c>
      <c r="I104" s="406">
        <v>4.99E-5</v>
      </c>
      <c r="J104" s="406">
        <v>1.4999999999999999E-4</v>
      </c>
      <c r="K104" s="406">
        <v>3.4900000000000003E-4</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4.55</v>
      </c>
      <c r="AL104" s="359" t="s">
        <v>281</v>
      </c>
    </row>
    <row r="105" spans="1:38" ht="26.25" customHeight="1" thickBot="1" x14ac:dyDescent="0.25">
      <c r="A105" s="359" t="s">
        <v>278</v>
      </c>
      <c r="B105" s="359" t="s">
        <v>292</v>
      </c>
      <c r="C105" s="359" t="s">
        <v>293</v>
      </c>
      <c r="D105" s="359">
        <v>0</v>
      </c>
      <c r="E105" s="406">
        <v>6.9100000000000003E-3</v>
      </c>
      <c r="F105" s="406">
        <v>0.52994399999999997</v>
      </c>
      <c r="G105" s="406" t="s">
        <v>67</v>
      </c>
      <c r="H105" s="406">
        <v>0.59139600000000003</v>
      </c>
      <c r="I105" s="406">
        <v>7.7010000000000004E-3</v>
      </c>
      <c r="J105" s="406">
        <v>1.2101000000000001E-2</v>
      </c>
      <c r="K105" s="406">
        <v>2.6402999999999999E-2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78.852500000000006</v>
      </c>
      <c r="AL105" s="359" t="s">
        <v>281</v>
      </c>
    </row>
    <row r="106" spans="1:38" ht="26.25" customHeight="1" thickBot="1" x14ac:dyDescent="0.25">
      <c r="A106" s="362" t="s">
        <v>278</v>
      </c>
      <c r="B106" s="362" t="s">
        <v>294</v>
      </c>
      <c r="C106" s="362" t="s">
        <v>295</v>
      </c>
      <c r="D106" s="362"/>
      <c r="E106" s="457" t="s">
        <v>94</v>
      </c>
      <c r="F106" s="457" t="s">
        <v>94</v>
      </c>
      <c r="G106" s="457" t="s">
        <v>94</v>
      </c>
      <c r="H106" s="457" t="s">
        <v>94</v>
      </c>
      <c r="I106" s="457" t="s">
        <v>94</v>
      </c>
      <c r="J106" s="457" t="s">
        <v>94</v>
      </c>
      <c r="K106" s="457" t="s">
        <v>94</v>
      </c>
      <c r="L106" s="457" t="s">
        <v>94</v>
      </c>
      <c r="M106" s="457" t="s">
        <v>94</v>
      </c>
      <c r="N106" s="457" t="s">
        <v>94</v>
      </c>
      <c r="O106" s="457" t="s">
        <v>94</v>
      </c>
      <c r="P106" s="457" t="s">
        <v>94</v>
      </c>
      <c r="Q106" s="457" t="s">
        <v>94</v>
      </c>
      <c r="R106" s="457" t="s">
        <v>94</v>
      </c>
      <c r="S106" s="457" t="s">
        <v>94</v>
      </c>
      <c r="T106" s="457" t="s">
        <v>94</v>
      </c>
      <c r="U106" s="457" t="s">
        <v>94</v>
      </c>
      <c r="V106" s="457" t="s">
        <v>94</v>
      </c>
      <c r="W106" s="457" t="s">
        <v>94</v>
      </c>
      <c r="X106" s="457" t="s">
        <v>94</v>
      </c>
      <c r="Y106" s="457" t="s">
        <v>94</v>
      </c>
      <c r="Z106" s="457" t="s">
        <v>94</v>
      </c>
      <c r="AA106" s="457" t="s">
        <v>94</v>
      </c>
      <c r="AB106" s="457" t="s">
        <v>94</v>
      </c>
      <c r="AC106" s="457" t="s">
        <v>94</v>
      </c>
      <c r="AD106" s="457" t="s">
        <v>94</v>
      </c>
      <c r="AE106" s="457"/>
      <c r="AF106" s="457" t="s">
        <v>94</v>
      </c>
      <c r="AG106" s="457" t="s">
        <v>94</v>
      </c>
      <c r="AH106" s="457" t="s">
        <v>94</v>
      </c>
      <c r="AI106" s="457" t="s">
        <v>94</v>
      </c>
      <c r="AJ106" s="457" t="s">
        <v>94</v>
      </c>
      <c r="AK106" s="457" t="s">
        <v>94</v>
      </c>
      <c r="AL106" s="359" t="s">
        <v>281</v>
      </c>
    </row>
    <row r="107" spans="1:38" ht="26.25" customHeight="1" thickBot="1" x14ac:dyDescent="0.25">
      <c r="A107" s="359" t="s">
        <v>278</v>
      </c>
      <c r="B107" s="359" t="s">
        <v>296</v>
      </c>
      <c r="C107" s="359" t="s">
        <v>297</v>
      </c>
      <c r="D107" s="359">
        <v>0</v>
      </c>
      <c r="E107" s="406">
        <v>2.9519E-2</v>
      </c>
      <c r="F107" s="406">
        <v>0.90430100000000002</v>
      </c>
      <c r="G107" s="406" t="s">
        <v>67</v>
      </c>
      <c r="H107" s="406">
        <v>0.76247299999999996</v>
      </c>
      <c r="I107" s="406">
        <v>1.6441999999999998E-2</v>
      </c>
      <c r="J107" s="406">
        <v>0.219225</v>
      </c>
      <c r="K107" s="406">
        <v>1.041317</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5480.6139999999996</v>
      </c>
      <c r="AL107" s="359" t="s">
        <v>281</v>
      </c>
    </row>
    <row r="108" spans="1:38" ht="26.25" customHeight="1" thickBot="1" x14ac:dyDescent="0.25">
      <c r="A108" s="359" t="s">
        <v>278</v>
      </c>
      <c r="B108" s="359" t="s">
        <v>298</v>
      </c>
      <c r="C108" s="359" t="s">
        <v>299</v>
      </c>
      <c r="D108" s="359">
        <v>0</v>
      </c>
      <c r="E108" s="406">
        <v>4.3493999999999998E-2</v>
      </c>
      <c r="F108" s="406">
        <v>1.3177300000000001</v>
      </c>
      <c r="G108" s="406" t="s">
        <v>67</v>
      </c>
      <c r="H108" s="406">
        <v>1.257056</v>
      </c>
      <c r="I108" s="406">
        <v>2.4402E-2</v>
      </c>
      <c r="J108" s="406">
        <v>0.24402399999999999</v>
      </c>
      <c r="K108" s="406">
        <v>0.48804799999999998</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12201.204</v>
      </c>
      <c r="AL108" s="359" t="s">
        <v>281</v>
      </c>
    </row>
    <row r="109" spans="1:38" ht="26.25" customHeight="1" thickBot="1" x14ac:dyDescent="0.25">
      <c r="A109" s="359" t="s">
        <v>278</v>
      </c>
      <c r="B109" s="359" t="s">
        <v>300</v>
      </c>
      <c r="C109" s="359" t="s">
        <v>301</v>
      </c>
      <c r="D109" s="359">
        <v>0</v>
      </c>
      <c r="E109" s="406">
        <v>3.01E-4</v>
      </c>
      <c r="F109" s="406">
        <v>4.7099999999999998E-3</v>
      </c>
      <c r="G109" s="406" t="s">
        <v>67</v>
      </c>
      <c r="H109" s="406">
        <v>8.6759999999999997E-3</v>
      </c>
      <c r="I109" s="406">
        <v>1.93E-4</v>
      </c>
      <c r="J109" s="406">
        <v>1.06E-3</v>
      </c>
      <c r="K109" s="406">
        <v>1.06E-3</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9.6321829999999995</v>
      </c>
      <c r="AL109" s="359" t="s">
        <v>281</v>
      </c>
    </row>
    <row r="110" spans="1:38" ht="26.25" customHeight="1" thickBot="1" x14ac:dyDescent="0.25">
      <c r="A110" s="359" t="s">
        <v>278</v>
      </c>
      <c r="B110" s="359" t="s">
        <v>302</v>
      </c>
      <c r="C110" s="359" t="s">
        <v>303</v>
      </c>
      <c r="D110" s="359">
        <v>0</v>
      </c>
      <c r="E110" s="406">
        <v>2.4699999999999999E-4</v>
      </c>
      <c r="F110" s="406">
        <v>5.3394999999999998E-2</v>
      </c>
      <c r="G110" s="406" t="s">
        <v>67</v>
      </c>
      <c r="H110" s="406">
        <v>1.1353E-2</v>
      </c>
      <c r="I110" s="406">
        <v>1.3010000000000001E-3</v>
      </c>
      <c r="J110" s="406">
        <v>9.7300000000000008E-3</v>
      </c>
      <c r="K110" s="406">
        <v>9.7300000000000008E-3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109.1931</v>
      </c>
      <c r="AL110" s="359" t="s">
        <v>281</v>
      </c>
    </row>
    <row r="111" spans="1:38" ht="26.25" customHeight="1" thickBot="1" x14ac:dyDescent="0.25">
      <c r="A111" s="359" t="s">
        <v>278</v>
      </c>
      <c r="B111" s="359" t="s">
        <v>304</v>
      </c>
      <c r="C111" s="349" t="s">
        <v>305</v>
      </c>
      <c r="D111" s="359">
        <v>0</v>
      </c>
      <c r="E111" s="406">
        <v>7.5485999999999998E-2</v>
      </c>
      <c r="F111" s="406">
        <v>1.2734620000000001</v>
      </c>
      <c r="G111" s="406" t="s">
        <v>67</v>
      </c>
      <c r="H111" s="406">
        <v>1.294244</v>
      </c>
      <c r="I111" s="406">
        <v>2.9030000000000002E-3</v>
      </c>
      <c r="J111" s="406">
        <v>5.8060000000000004E-3</v>
      </c>
      <c r="K111" s="406">
        <v>1.3063E-2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725.70219999999995</v>
      </c>
      <c r="AL111" s="359" t="s">
        <v>281</v>
      </c>
    </row>
    <row r="112" spans="1:38" ht="26.25" customHeight="1" thickBot="1" x14ac:dyDescent="0.25">
      <c r="A112" s="359" t="s">
        <v>278</v>
      </c>
      <c r="B112" s="359" t="s">
        <v>306</v>
      </c>
      <c r="C112" s="349" t="s">
        <v>307</v>
      </c>
      <c r="D112" s="359">
        <v>0</v>
      </c>
      <c r="E112" s="406">
        <v>8.48</v>
      </c>
      <c r="F112" s="406" t="s">
        <v>67</v>
      </c>
      <c r="G112" s="406" t="s">
        <v>67</v>
      </c>
      <c r="H112" s="406">
        <v>14.06819</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212</v>
      </c>
      <c r="AL112" s="359" t="s">
        <v>308</v>
      </c>
    </row>
    <row r="113" spans="1:38" ht="26.25" customHeight="1" thickBot="1" x14ac:dyDescent="0.25">
      <c r="A113" s="359" t="s">
        <v>278</v>
      </c>
      <c r="B113" s="359" t="s">
        <v>309</v>
      </c>
      <c r="C113" s="359" t="s">
        <v>310</v>
      </c>
      <c r="D113" s="359">
        <v>0</v>
      </c>
      <c r="E113" s="406">
        <v>4.0940950000000003</v>
      </c>
      <c r="F113" s="406">
        <v>9.6274300000000004</v>
      </c>
      <c r="G113" s="406" t="s">
        <v>67</v>
      </c>
      <c r="H113" s="406">
        <v>15.10689</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84.781189999999995</v>
      </c>
      <c r="AL113" s="359" t="s">
        <v>311</v>
      </c>
    </row>
    <row r="114" spans="1:38" ht="26.25" customHeight="1" thickBot="1" x14ac:dyDescent="0.25">
      <c r="A114" s="359" t="s">
        <v>278</v>
      </c>
      <c r="B114" s="359" t="s">
        <v>312</v>
      </c>
      <c r="C114" s="359" t="s">
        <v>313</v>
      </c>
      <c r="D114" s="359">
        <v>0</v>
      </c>
      <c r="E114" s="406">
        <v>5.7809999999999997E-3</v>
      </c>
      <c r="F114" s="406" t="s">
        <v>72</v>
      </c>
      <c r="G114" s="406" t="s">
        <v>67</v>
      </c>
      <c r="H114" s="406">
        <v>1.9654999999999999E-2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151.18870000000001</v>
      </c>
      <c r="AL114" s="359" t="s">
        <v>314</v>
      </c>
    </row>
    <row r="115" spans="1:38" ht="26.25" customHeight="1" thickBot="1" x14ac:dyDescent="0.25">
      <c r="A115" s="359" t="s">
        <v>278</v>
      </c>
      <c r="B115" s="359" t="s">
        <v>315</v>
      </c>
      <c r="C115" s="349" t="s">
        <v>316</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59" t="s">
        <v>318</v>
      </c>
      <c r="C116" s="349" t="s">
        <v>319</v>
      </c>
      <c r="D116" s="359">
        <v>0</v>
      </c>
      <c r="E116" s="406">
        <v>1.790208</v>
      </c>
      <c r="F116" s="406">
        <v>0.32404300000000003</v>
      </c>
      <c r="G116" s="406" t="s">
        <v>67</v>
      </c>
      <c r="H116" s="406">
        <v>4.7522849999999996</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47.534950000000002</v>
      </c>
      <c r="AL116" s="359" t="s">
        <v>320</v>
      </c>
    </row>
    <row r="117" spans="1:38" ht="26.25" customHeight="1" thickBot="1" x14ac:dyDescent="0.25">
      <c r="A117" s="359" t="s">
        <v>278</v>
      </c>
      <c r="B117" s="359" t="s">
        <v>321</v>
      </c>
      <c r="C117" s="359" t="s">
        <v>322</v>
      </c>
      <c r="D117" s="359">
        <v>0</v>
      </c>
      <c r="E117" s="406" t="s">
        <v>72</v>
      </c>
      <c r="F117" s="406" t="s">
        <v>72</v>
      </c>
      <c r="G117" s="406" t="s">
        <v>67</v>
      </c>
      <c r="H117" s="406" t="s">
        <v>72</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t="s">
        <v>72</v>
      </c>
      <c r="AL117" s="438" t="s">
        <v>323</v>
      </c>
    </row>
    <row r="118" spans="1:38" ht="26.25" customHeight="1" thickBot="1" x14ac:dyDescent="0.25">
      <c r="A118" s="362" t="s">
        <v>324</v>
      </c>
      <c r="B118" s="362" t="s">
        <v>325</v>
      </c>
      <c r="C118" s="362"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49" t="s">
        <v>328</v>
      </c>
      <c r="D119" s="359">
        <v>0</v>
      </c>
      <c r="E119" s="406" t="s">
        <v>67</v>
      </c>
      <c r="F119" s="406" t="s">
        <v>67</v>
      </c>
      <c r="G119" s="406" t="s">
        <v>67</v>
      </c>
      <c r="H119" s="406" t="s">
        <v>67</v>
      </c>
      <c r="I119" s="406" t="s">
        <v>72</v>
      </c>
      <c r="J119" s="406" t="s">
        <v>72</v>
      </c>
      <c r="K119" s="406" t="s">
        <v>72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t="s">
        <v>72</v>
      </c>
      <c r="AL119" s="439" t="s">
        <v>329</v>
      </c>
    </row>
    <row r="120" spans="1:38" ht="26.25" customHeight="1" thickBot="1" x14ac:dyDescent="0.25">
      <c r="A120" s="362" t="s">
        <v>324</v>
      </c>
      <c r="B120" s="362" t="s">
        <v>330</v>
      </c>
      <c r="C120" s="362" t="s">
        <v>331</v>
      </c>
      <c r="D120" s="362"/>
      <c r="E120" s="457" t="s">
        <v>94</v>
      </c>
      <c r="F120" s="457" t="s">
        <v>94</v>
      </c>
      <c r="G120" s="457" t="s">
        <v>94</v>
      </c>
      <c r="H120" s="457" t="s">
        <v>94</v>
      </c>
      <c r="I120" s="457" t="s">
        <v>94</v>
      </c>
      <c r="J120" s="457" t="s">
        <v>94</v>
      </c>
      <c r="K120" s="457" t="s">
        <v>94</v>
      </c>
      <c r="L120" s="457" t="s">
        <v>94</v>
      </c>
      <c r="M120" s="457" t="s">
        <v>94</v>
      </c>
      <c r="N120" s="457" t="s">
        <v>94</v>
      </c>
      <c r="O120" s="457" t="s">
        <v>94</v>
      </c>
      <c r="P120" s="457" t="s">
        <v>94</v>
      </c>
      <c r="Q120" s="457" t="s">
        <v>94</v>
      </c>
      <c r="R120" s="457" t="s">
        <v>94</v>
      </c>
      <c r="S120" s="457" t="s">
        <v>94</v>
      </c>
      <c r="T120" s="457" t="s">
        <v>94</v>
      </c>
      <c r="U120" s="457" t="s">
        <v>94</v>
      </c>
      <c r="V120" s="457" t="s">
        <v>94</v>
      </c>
      <c r="W120" s="457" t="s">
        <v>94</v>
      </c>
      <c r="X120" s="457" t="s">
        <v>94</v>
      </c>
      <c r="Y120" s="457" t="s">
        <v>94</v>
      </c>
      <c r="Z120" s="457" t="s">
        <v>94</v>
      </c>
      <c r="AA120" s="457" t="s">
        <v>94</v>
      </c>
      <c r="AB120" s="457" t="s">
        <v>94</v>
      </c>
      <c r="AC120" s="457" t="s">
        <v>94</v>
      </c>
      <c r="AD120" s="457" t="s">
        <v>94</v>
      </c>
      <c r="AE120" s="457" t="s">
        <v>94</v>
      </c>
      <c r="AF120" s="457" t="s">
        <v>94</v>
      </c>
      <c r="AG120" s="457" t="s">
        <v>94</v>
      </c>
      <c r="AH120" s="457" t="s">
        <v>94</v>
      </c>
      <c r="AI120" s="457" t="s">
        <v>94</v>
      </c>
      <c r="AJ120" s="457" t="s">
        <v>94</v>
      </c>
      <c r="AK120" s="457" t="s">
        <v>94</v>
      </c>
      <c r="AL120" s="372" t="s">
        <v>94</v>
      </c>
    </row>
    <row r="121" spans="1:38" ht="26.25" customHeight="1" thickBot="1" x14ac:dyDescent="0.25">
      <c r="A121" s="359" t="s">
        <v>278</v>
      </c>
      <c r="B121" s="359" t="s">
        <v>332</v>
      </c>
      <c r="C121" s="349" t="s">
        <v>333</v>
      </c>
      <c r="D121" s="359">
        <v>0</v>
      </c>
      <c r="E121" s="406" t="s">
        <v>67</v>
      </c>
      <c r="F121" s="406" t="s">
        <v>72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t="s">
        <v>72</v>
      </c>
      <c r="AL121" s="440" t="s">
        <v>334</v>
      </c>
    </row>
    <row r="122" spans="1:38" ht="26.25" customHeight="1" thickBot="1" x14ac:dyDescent="0.25">
      <c r="A122" s="362" t="s">
        <v>324</v>
      </c>
      <c r="B122" s="362" t="s">
        <v>335</v>
      </c>
      <c r="C122" s="362" t="s">
        <v>336</v>
      </c>
      <c r="D122" s="362"/>
      <c r="E122" s="457" t="s">
        <v>67</v>
      </c>
      <c r="F122" s="457" t="s">
        <v>67</v>
      </c>
      <c r="G122" s="457" t="s">
        <v>67</v>
      </c>
      <c r="H122" s="457" t="s">
        <v>67</v>
      </c>
      <c r="I122" s="457" t="s">
        <v>67</v>
      </c>
      <c r="J122" s="457" t="s">
        <v>67</v>
      </c>
      <c r="K122" s="457" t="s">
        <v>67</v>
      </c>
      <c r="L122" s="457" t="s">
        <v>67</v>
      </c>
      <c r="M122" s="457" t="s">
        <v>67</v>
      </c>
      <c r="N122" s="457" t="s">
        <v>67</v>
      </c>
      <c r="O122" s="457" t="s">
        <v>67</v>
      </c>
      <c r="P122" s="457" t="s">
        <v>67</v>
      </c>
      <c r="Q122" s="457" t="s">
        <v>67</v>
      </c>
      <c r="R122" s="457" t="s">
        <v>67</v>
      </c>
      <c r="S122" s="457" t="s">
        <v>67</v>
      </c>
      <c r="T122" s="457" t="s">
        <v>67</v>
      </c>
      <c r="U122" s="457" t="s">
        <v>67</v>
      </c>
      <c r="V122" s="457" t="s">
        <v>67</v>
      </c>
      <c r="W122" s="457" t="s">
        <v>67</v>
      </c>
      <c r="X122" s="457" t="s">
        <v>67</v>
      </c>
      <c r="Y122" s="457" t="s">
        <v>67</v>
      </c>
      <c r="Z122" s="457" t="s">
        <v>67</v>
      </c>
      <c r="AA122" s="457" t="s">
        <v>67</v>
      </c>
      <c r="AB122" s="457" t="s">
        <v>67</v>
      </c>
      <c r="AC122" s="457">
        <v>10.88</v>
      </c>
      <c r="AD122" s="457" t="s">
        <v>67</v>
      </c>
      <c r="AE122" s="441"/>
      <c r="AF122" s="414" t="s">
        <v>67</v>
      </c>
      <c r="AG122" s="414" t="s">
        <v>67</v>
      </c>
      <c r="AH122" s="414" t="s">
        <v>67</v>
      </c>
      <c r="AI122" s="414" t="s">
        <v>67</v>
      </c>
      <c r="AJ122" s="414" t="s">
        <v>67</v>
      </c>
      <c r="AK122" s="414">
        <v>3.2111840000000002E-3</v>
      </c>
      <c r="AL122" s="362" t="s">
        <v>337</v>
      </c>
    </row>
    <row r="123" spans="1:38" ht="26.25" customHeight="1" thickBot="1" x14ac:dyDescent="0.25">
      <c r="A123" s="362" t="s">
        <v>324</v>
      </c>
      <c r="B123" s="362" t="s">
        <v>338</v>
      </c>
      <c r="C123" s="362" t="s">
        <v>339</v>
      </c>
      <c r="D123" s="362"/>
      <c r="E123" s="457" t="s">
        <v>94</v>
      </c>
      <c r="F123" s="457" t="s">
        <v>94</v>
      </c>
      <c r="G123" s="457" t="s">
        <v>94</v>
      </c>
      <c r="H123" s="457" t="s">
        <v>94</v>
      </c>
      <c r="I123" s="457" t="s">
        <v>94</v>
      </c>
      <c r="J123" s="457" t="s">
        <v>94</v>
      </c>
      <c r="K123" s="457" t="s">
        <v>94</v>
      </c>
      <c r="L123" s="457" t="s">
        <v>94</v>
      </c>
      <c r="M123" s="457" t="s">
        <v>94</v>
      </c>
      <c r="N123" s="457" t="s">
        <v>94</v>
      </c>
      <c r="O123" s="457" t="s">
        <v>94</v>
      </c>
      <c r="P123" s="457" t="s">
        <v>94</v>
      </c>
      <c r="Q123" s="457" t="s">
        <v>94</v>
      </c>
      <c r="R123" s="457" t="s">
        <v>94</v>
      </c>
      <c r="S123" s="457" t="s">
        <v>94</v>
      </c>
      <c r="T123" s="457" t="s">
        <v>94</v>
      </c>
      <c r="U123" s="457" t="s">
        <v>94</v>
      </c>
      <c r="V123" s="457" t="s">
        <v>94</v>
      </c>
      <c r="W123" s="457" t="s">
        <v>94</v>
      </c>
      <c r="X123" s="457" t="s">
        <v>94</v>
      </c>
      <c r="Y123" s="457" t="s">
        <v>94</v>
      </c>
      <c r="Z123" s="457" t="s">
        <v>94</v>
      </c>
      <c r="AA123" s="457" t="s">
        <v>94</v>
      </c>
      <c r="AB123" s="457" t="s">
        <v>94</v>
      </c>
      <c r="AC123" s="457" t="s">
        <v>94</v>
      </c>
      <c r="AD123" s="457" t="s">
        <v>94</v>
      </c>
      <c r="AE123" s="457"/>
      <c r="AF123" s="457" t="s">
        <v>94</v>
      </c>
      <c r="AG123" s="457" t="s">
        <v>94</v>
      </c>
      <c r="AH123" s="457" t="s">
        <v>94</v>
      </c>
      <c r="AI123" s="457" t="s">
        <v>94</v>
      </c>
      <c r="AJ123" s="457" t="s">
        <v>94</v>
      </c>
      <c r="AK123" s="457" t="s">
        <v>94</v>
      </c>
      <c r="AL123" s="372" t="s">
        <v>94</v>
      </c>
    </row>
    <row r="124" spans="1:38" ht="26.25" customHeight="1" thickBot="1" x14ac:dyDescent="0.25">
      <c r="A124" s="96" t="s">
        <v>324</v>
      </c>
      <c r="B124" s="96" t="s">
        <v>340</v>
      </c>
      <c r="C124" s="96"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96" t="s">
        <v>342</v>
      </c>
      <c r="B125" s="96" t="s">
        <v>343</v>
      </c>
      <c r="C125" s="96" t="s">
        <v>344</v>
      </c>
      <c r="D125" s="96"/>
      <c r="E125" s="136" t="s">
        <v>67</v>
      </c>
      <c r="F125" s="136">
        <v>0.414825889</v>
      </c>
      <c r="G125" s="136" t="s">
        <v>67</v>
      </c>
      <c r="H125" s="136" t="s">
        <v>67</v>
      </c>
      <c r="I125" s="136" t="s">
        <v>72</v>
      </c>
      <c r="J125" s="136" t="s">
        <v>72</v>
      </c>
      <c r="K125" s="136" t="s">
        <v>72</v>
      </c>
      <c r="L125" s="136" t="s">
        <v>67</v>
      </c>
      <c r="M125" s="136" t="s">
        <v>67</v>
      </c>
      <c r="N125" s="136" t="s">
        <v>67</v>
      </c>
      <c r="O125" s="136" t="s">
        <v>67</v>
      </c>
      <c r="P125" s="136" t="s">
        <v>67</v>
      </c>
      <c r="Q125" s="136" t="s">
        <v>67</v>
      </c>
      <c r="R125" s="136" t="s">
        <v>67</v>
      </c>
      <c r="S125" s="136" t="s">
        <v>67</v>
      </c>
      <c r="T125" s="136" t="s">
        <v>67</v>
      </c>
      <c r="U125" s="136" t="s">
        <v>67</v>
      </c>
      <c r="V125" s="136" t="s">
        <v>67</v>
      </c>
      <c r="W125" s="136" t="s">
        <v>67</v>
      </c>
      <c r="X125" s="136" t="s">
        <v>67</v>
      </c>
      <c r="Y125" s="136" t="s">
        <v>67</v>
      </c>
      <c r="Z125" s="136" t="s">
        <v>67</v>
      </c>
      <c r="AA125" s="136" t="s">
        <v>67</v>
      </c>
      <c r="AB125" s="136" t="s">
        <v>67</v>
      </c>
      <c r="AC125" s="136" t="s">
        <v>67</v>
      </c>
      <c r="AD125" s="136" t="s">
        <v>67</v>
      </c>
      <c r="AE125" s="27">
        <v>0</v>
      </c>
      <c r="AF125" s="138" t="s">
        <v>67</v>
      </c>
      <c r="AG125" s="138" t="s">
        <v>67</v>
      </c>
      <c r="AH125" s="138" t="s">
        <v>67</v>
      </c>
      <c r="AI125" s="138" t="s">
        <v>67</v>
      </c>
      <c r="AJ125" s="138" t="s">
        <v>67</v>
      </c>
      <c r="AK125" s="139">
        <v>41.153362000000001</v>
      </c>
      <c r="AL125" s="96" t="s">
        <v>345</v>
      </c>
    </row>
    <row r="126" spans="1:38" ht="26.25" customHeight="1" thickBot="1" x14ac:dyDescent="0.25">
      <c r="A126" s="96" t="s">
        <v>342</v>
      </c>
      <c r="B126" s="96" t="s">
        <v>346</v>
      </c>
      <c r="C126" s="96" t="s">
        <v>347</v>
      </c>
      <c r="D126" s="96"/>
      <c r="E126" s="136" t="s">
        <v>72</v>
      </c>
      <c r="F126" s="136" t="s">
        <v>72</v>
      </c>
      <c r="G126" s="136" t="s">
        <v>72</v>
      </c>
      <c r="H126" s="136">
        <v>4.9072500000000002E-4</v>
      </c>
      <c r="I126" s="136" t="s">
        <v>72</v>
      </c>
      <c r="J126" s="136" t="s">
        <v>72</v>
      </c>
      <c r="K126" s="136" t="s">
        <v>72</v>
      </c>
      <c r="L126" s="136" t="s">
        <v>72</v>
      </c>
      <c r="M126" s="136" t="s">
        <v>72</v>
      </c>
      <c r="N126" s="136" t="s">
        <v>67</v>
      </c>
      <c r="O126" s="136" t="s">
        <v>67</v>
      </c>
      <c r="P126" s="136" t="s">
        <v>67</v>
      </c>
      <c r="Q126" s="136" t="s">
        <v>67</v>
      </c>
      <c r="R126" s="136" t="s">
        <v>67</v>
      </c>
      <c r="S126" s="136" t="s">
        <v>67</v>
      </c>
      <c r="T126" s="136" t="s">
        <v>67</v>
      </c>
      <c r="U126" s="136" t="s">
        <v>67</v>
      </c>
      <c r="V126" s="136" t="s">
        <v>67</v>
      </c>
      <c r="W126" s="136" t="s">
        <v>67</v>
      </c>
      <c r="X126" s="136" t="s">
        <v>67</v>
      </c>
      <c r="Y126" s="136" t="s">
        <v>67</v>
      </c>
      <c r="Z126" s="136" t="s">
        <v>67</v>
      </c>
      <c r="AA126" s="136" t="s">
        <v>67</v>
      </c>
      <c r="AB126" s="136" t="s">
        <v>67</v>
      </c>
      <c r="AC126" s="136" t="s">
        <v>67</v>
      </c>
      <c r="AD126" s="136" t="s">
        <v>67</v>
      </c>
      <c r="AE126" s="27">
        <v>0</v>
      </c>
      <c r="AF126" s="138" t="s">
        <v>67</v>
      </c>
      <c r="AG126" s="138" t="s">
        <v>67</v>
      </c>
      <c r="AH126" s="138" t="s">
        <v>67</v>
      </c>
      <c r="AI126" s="138" t="s">
        <v>67</v>
      </c>
      <c r="AJ126" s="138" t="s">
        <v>67</v>
      </c>
      <c r="AK126" s="139">
        <v>2.0446869859999999</v>
      </c>
      <c r="AL126" s="96" t="s">
        <v>348</v>
      </c>
    </row>
    <row r="127" spans="1:38" ht="26.25" customHeight="1" thickBot="1" x14ac:dyDescent="0.25">
      <c r="A127" s="96" t="s">
        <v>342</v>
      </c>
      <c r="B127" s="96" t="s">
        <v>349</v>
      </c>
      <c r="C127" s="96" t="s">
        <v>350</v>
      </c>
      <c r="D127" s="96"/>
      <c r="E127" s="136" t="s">
        <v>94</v>
      </c>
      <c r="F127" s="136" t="s">
        <v>94</v>
      </c>
      <c r="G127" s="136" t="s">
        <v>94</v>
      </c>
      <c r="H127" s="136" t="s">
        <v>94</v>
      </c>
      <c r="I127" s="136" t="s">
        <v>94</v>
      </c>
      <c r="J127" s="136" t="s">
        <v>94</v>
      </c>
      <c r="K127" s="136" t="s">
        <v>94</v>
      </c>
      <c r="L127" s="136" t="s">
        <v>94</v>
      </c>
      <c r="M127" s="136" t="s">
        <v>94</v>
      </c>
      <c r="N127" s="136" t="s">
        <v>94</v>
      </c>
      <c r="O127" s="136" t="s">
        <v>94</v>
      </c>
      <c r="P127" s="136" t="s">
        <v>94</v>
      </c>
      <c r="Q127" s="136" t="s">
        <v>94</v>
      </c>
      <c r="R127" s="136" t="s">
        <v>94</v>
      </c>
      <c r="S127" s="136" t="s">
        <v>94</v>
      </c>
      <c r="T127" s="136" t="s">
        <v>94</v>
      </c>
      <c r="U127" s="136" t="s">
        <v>94</v>
      </c>
      <c r="V127" s="136" t="s">
        <v>94</v>
      </c>
      <c r="W127" s="136" t="s">
        <v>94</v>
      </c>
      <c r="X127" s="136" t="s">
        <v>94</v>
      </c>
      <c r="Y127" s="136" t="s">
        <v>94</v>
      </c>
      <c r="Z127" s="136" t="s">
        <v>94</v>
      </c>
      <c r="AA127" s="136" t="s">
        <v>94</v>
      </c>
      <c r="AB127" s="136" t="s">
        <v>94</v>
      </c>
      <c r="AC127" s="136" t="s">
        <v>94</v>
      </c>
      <c r="AD127" s="136" t="s">
        <v>94</v>
      </c>
      <c r="AE127" s="27" t="s">
        <v>94</v>
      </c>
      <c r="AF127" s="138" t="s">
        <v>94</v>
      </c>
      <c r="AG127" s="138" t="s">
        <v>94</v>
      </c>
      <c r="AH127" s="138" t="s">
        <v>94</v>
      </c>
      <c r="AI127" s="138" t="s">
        <v>94</v>
      </c>
      <c r="AJ127" s="138" t="s">
        <v>94</v>
      </c>
      <c r="AK127" s="139" t="s">
        <v>94</v>
      </c>
      <c r="AL127" s="96" t="s">
        <v>351</v>
      </c>
    </row>
    <row r="128" spans="1:38" ht="26.25" customHeight="1" thickBot="1" x14ac:dyDescent="0.25">
      <c r="A128" s="96" t="s">
        <v>342</v>
      </c>
      <c r="B128" s="96" t="s">
        <v>352</v>
      </c>
      <c r="C128" s="96" t="s">
        <v>353</v>
      </c>
      <c r="D128" s="96"/>
      <c r="E128" s="136">
        <v>4.5000000000000001E-6</v>
      </c>
      <c r="F128" s="136">
        <v>4.9999999999999998E-8</v>
      </c>
      <c r="G128" s="136">
        <v>4.25E-6</v>
      </c>
      <c r="H128" s="136">
        <v>7.4999999999999993E-9</v>
      </c>
      <c r="I128" s="136">
        <v>2.3E-5</v>
      </c>
      <c r="J128" s="136">
        <v>3.4249999999999999E-5</v>
      </c>
      <c r="K128" s="136" t="s">
        <v>94</v>
      </c>
      <c r="L128" s="136">
        <v>8.0500000000000002E-7</v>
      </c>
      <c r="M128" s="136">
        <v>1.75E-6</v>
      </c>
      <c r="N128" s="136">
        <v>2.5999999999999998E-4</v>
      </c>
      <c r="O128" s="136">
        <v>8.4999999999999999E-6</v>
      </c>
      <c r="P128" s="136">
        <v>6.9999999999999999E-6</v>
      </c>
      <c r="Q128" s="136">
        <v>5.3499999999999996E-6</v>
      </c>
      <c r="R128" s="136">
        <v>4.6250000000000002E-7</v>
      </c>
      <c r="S128" s="136">
        <v>2.325E-7</v>
      </c>
      <c r="T128" s="136">
        <v>2.9999999999999999E-7</v>
      </c>
      <c r="U128" s="136">
        <v>2.9249999999999999E-5</v>
      </c>
      <c r="V128" s="136">
        <v>2.2500000000000001E-6</v>
      </c>
      <c r="W128" s="136">
        <v>8.7500000000000008E-3</v>
      </c>
      <c r="X128" s="136">
        <v>1.05E-8</v>
      </c>
      <c r="Y128" s="136">
        <v>8.0000000000000005E-9</v>
      </c>
      <c r="Z128" s="136">
        <v>7.7499999999999999E-9</v>
      </c>
      <c r="AA128" s="136">
        <v>2.9E-11</v>
      </c>
      <c r="AB128" s="136">
        <v>2.6279E-8</v>
      </c>
      <c r="AC128" s="136">
        <v>5.0000000000000004E-6</v>
      </c>
      <c r="AD128" s="136">
        <v>1.325E-5</v>
      </c>
      <c r="AE128" s="27">
        <v>0</v>
      </c>
      <c r="AF128" s="138" t="s">
        <v>67</v>
      </c>
      <c r="AG128" s="138" t="s">
        <v>67</v>
      </c>
      <c r="AH128" s="138" t="s">
        <v>67</v>
      </c>
      <c r="AI128" s="138" t="s">
        <v>67</v>
      </c>
      <c r="AJ128" s="138" t="s">
        <v>67</v>
      </c>
      <c r="AK128" s="139">
        <v>2.5000000000000001E-3</v>
      </c>
      <c r="AL128" s="96" t="s">
        <v>354</v>
      </c>
    </row>
    <row r="129" spans="1:38" ht="26.25" customHeight="1" thickBot="1" x14ac:dyDescent="0.25">
      <c r="A129" s="96" t="s">
        <v>342</v>
      </c>
      <c r="B129" s="96" t="s">
        <v>355</v>
      </c>
      <c r="C129" s="96" t="s">
        <v>356</v>
      </c>
      <c r="D129" s="96"/>
      <c r="E129" s="136" t="s">
        <v>94</v>
      </c>
      <c r="F129" s="136" t="s">
        <v>94</v>
      </c>
      <c r="G129" s="136" t="s">
        <v>94</v>
      </c>
      <c r="H129" s="136" t="s">
        <v>94</v>
      </c>
      <c r="I129" s="136" t="s">
        <v>94</v>
      </c>
      <c r="J129" s="136" t="s">
        <v>94</v>
      </c>
      <c r="K129" s="136" t="s">
        <v>94</v>
      </c>
      <c r="L129" s="136" t="s">
        <v>94</v>
      </c>
      <c r="M129" s="136" t="s">
        <v>94</v>
      </c>
      <c r="N129" s="136" t="s">
        <v>94</v>
      </c>
      <c r="O129" s="136" t="s">
        <v>94</v>
      </c>
      <c r="P129" s="136" t="s">
        <v>94</v>
      </c>
      <c r="Q129" s="136" t="s">
        <v>94</v>
      </c>
      <c r="R129" s="136" t="s">
        <v>94</v>
      </c>
      <c r="S129" s="136" t="s">
        <v>94</v>
      </c>
      <c r="T129" s="136" t="s">
        <v>94</v>
      </c>
      <c r="U129" s="136" t="s">
        <v>94</v>
      </c>
      <c r="V129" s="136" t="s">
        <v>94</v>
      </c>
      <c r="W129" s="136" t="s">
        <v>94</v>
      </c>
      <c r="X129" s="136" t="s">
        <v>94</v>
      </c>
      <c r="Y129" s="136" t="s">
        <v>94</v>
      </c>
      <c r="Z129" s="136" t="s">
        <v>94</v>
      </c>
      <c r="AA129" s="136" t="s">
        <v>94</v>
      </c>
      <c r="AB129" s="136" t="s">
        <v>94</v>
      </c>
      <c r="AC129" s="136" t="s">
        <v>94</v>
      </c>
      <c r="AD129" s="136" t="s">
        <v>94</v>
      </c>
      <c r="AE129" s="27" t="s">
        <v>94</v>
      </c>
      <c r="AF129" s="138" t="s">
        <v>94</v>
      </c>
      <c r="AG129" s="138" t="s">
        <v>94</v>
      </c>
      <c r="AH129" s="138" t="s">
        <v>94</v>
      </c>
      <c r="AI129" s="138" t="s">
        <v>94</v>
      </c>
      <c r="AJ129" s="138" t="s">
        <v>94</v>
      </c>
      <c r="AK129" s="139" t="s">
        <v>94</v>
      </c>
      <c r="AL129" s="96" t="s">
        <v>354</v>
      </c>
    </row>
    <row r="130" spans="1:38" ht="26.25" customHeight="1" thickBot="1" x14ac:dyDescent="0.25">
      <c r="A130" s="96" t="s">
        <v>342</v>
      </c>
      <c r="B130" s="96" t="s">
        <v>357</v>
      </c>
      <c r="C130" s="96" t="s">
        <v>358</v>
      </c>
      <c r="D130" s="96"/>
      <c r="E130" s="136">
        <v>2.2881519999999999E-3</v>
      </c>
      <c r="F130" s="136">
        <v>1.9462443999999999E-2</v>
      </c>
      <c r="G130" s="136">
        <v>1.2361300000000001E-4</v>
      </c>
      <c r="H130" s="136" t="s">
        <v>72</v>
      </c>
      <c r="I130" s="136">
        <v>1.05202E-5</v>
      </c>
      <c r="J130" s="136">
        <v>1.8410399999999999E-5</v>
      </c>
      <c r="K130" s="136">
        <v>2.63006E-5</v>
      </c>
      <c r="L130" s="136">
        <v>3.6820799999999998E-7</v>
      </c>
      <c r="M130" s="136">
        <v>1.8410400000000001E-4</v>
      </c>
      <c r="N130" s="136">
        <v>3.4190779999999999E-3</v>
      </c>
      <c r="O130" s="136">
        <v>2.6300599999999998E-4</v>
      </c>
      <c r="P130" s="136">
        <v>1.4728300000000001E-4</v>
      </c>
      <c r="Q130" s="136">
        <v>4.2080999999999999E-5</v>
      </c>
      <c r="R130" s="136" t="s">
        <v>72</v>
      </c>
      <c r="S130" s="136" t="s">
        <v>72</v>
      </c>
      <c r="T130" s="136">
        <v>3.6820800000000002E-4</v>
      </c>
      <c r="U130" s="136" t="s">
        <v>72</v>
      </c>
      <c r="V130" s="136" t="s">
        <v>72</v>
      </c>
      <c r="W130" s="136">
        <v>0.92052100000000003</v>
      </c>
      <c r="X130" s="136" t="s">
        <v>72</v>
      </c>
      <c r="Y130" s="136" t="s">
        <v>72</v>
      </c>
      <c r="Z130" s="136" t="s">
        <v>72</v>
      </c>
      <c r="AA130" s="136" t="s">
        <v>72</v>
      </c>
      <c r="AB130" s="136">
        <v>5.26012E-5</v>
      </c>
      <c r="AC130" s="136">
        <v>5.2601200000000004E-6</v>
      </c>
      <c r="AD130" s="136" t="s">
        <v>72</v>
      </c>
      <c r="AE130" s="27">
        <v>0</v>
      </c>
      <c r="AF130" s="138" t="s">
        <v>67</v>
      </c>
      <c r="AG130" s="138" t="s">
        <v>67</v>
      </c>
      <c r="AH130" s="138" t="s">
        <v>67</v>
      </c>
      <c r="AI130" s="138" t="s">
        <v>67</v>
      </c>
      <c r="AJ130" s="138" t="s">
        <v>67</v>
      </c>
      <c r="AK130" s="139">
        <v>2.6300599999999998</v>
      </c>
      <c r="AL130" s="96" t="s">
        <v>354</v>
      </c>
    </row>
    <row r="131" spans="1:38" ht="26.25" customHeight="1" thickBot="1" x14ac:dyDescent="0.25">
      <c r="A131" s="96" t="s">
        <v>342</v>
      </c>
      <c r="B131" s="96" t="s">
        <v>359</v>
      </c>
      <c r="C131" s="96" t="s">
        <v>360</v>
      </c>
      <c r="D131" s="96"/>
      <c r="E131" s="136">
        <v>1.44034E-5</v>
      </c>
      <c r="F131" s="136">
        <v>5.6013199999999998E-6</v>
      </c>
      <c r="G131" s="136">
        <v>8.8020699999999996E-6</v>
      </c>
      <c r="H131" s="136" t="s">
        <v>72</v>
      </c>
      <c r="I131" s="136">
        <v>7.9138599999999995E-6</v>
      </c>
      <c r="J131" s="136">
        <v>1.19628E-5</v>
      </c>
      <c r="K131" s="136">
        <v>1.8404299999999999E-5</v>
      </c>
      <c r="L131" s="136">
        <v>4.2329900000000001E-7</v>
      </c>
      <c r="M131" s="136">
        <v>1.20028E-5</v>
      </c>
      <c r="N131" s="136">
        <v>2.8806799999999999E-4</v>
      </c>
      <c r="O131" s="136">
        <v>2.4005599999999999E-5</v>
      </c>
      <c r="P131" s="136">
        <v>4.3210200000000002E-4</v>
      </c>
      <c r="Q131" s="136">
        <v>8.0018799999999997E-7</v>
      </c>
      <c r="R131" s="136">
        <v>3.2007499999999998E-6</v>
      </c>
      <c r="S131" s="136">
        <v>4.8011299999999999E-5</v>
      </c>
      <c r="T131" s="136">
        <v>2.4005600000000001E-6</v>
      </c>
      <c r="U131" s="136" t="s">
        <v>72</v>
      </c>
      <c r="V131" s="136" t="s">
        <v>72</v>
      </c>
      <c r="W131" s="136">
        <v>3.2007500000000001E-4</v>
      </c>
      <c r="X131" s="136" t="s">
        <v>72</v>
      </c>
      <c r="Y131" s="136" t="s">
        <v>72</v>
      </c>
      <c r="Z131" s="136" t="s">
        <v>72</v>
      </c>
      <c r="AA131" s="136" t="s">
        <v>72</v>
      </c>
      <c r="AB131" s="136">
        <v>3.2007500000000001E-7</v>
      </c>
      <c r="AC131" s="136">
        <v>8.0018799999999997E-7</v>
      </c>
      <c r="AD131" s="136">
        <v>1.6003799999999999E-7</v>
      </c>
      <c r="AE131" s="27">
        <v>0</v>
      </c>
      <c r="AF131" s="138" t="s">
        <v>67</v>
      </c>
      <c r="AG131" s="138" t="s">
        <v>67</v>
      </c>
      <c r="AH131" s="138" t="s">
        <v>67</v>
      </c>
      <c r="AI131" s="138" t="s">
        <v>67</v>
      </c>
      <c r="AJ131" s="138" t="s">
        <v>67</v>
      </c>
      <c r="AK131" s="139">
        <v>8.0018799999999994E-3</v>
      </c>
      <c r="AL131" s="96" t="s">
        <v>354</v>
      </c>
    </row>
    <row r="132" spans="1:38" ht="26.25" customHeight="1" thickBot="1" x14ac:dyDescent="0.25">
      <c r="A132" s="96" t="s">
        <v>342</v>
      </c>
      <c r="B132" s="96" t="s">
        <v>361</v>
      </c>
      <c r="C132" s="96" t="s">
        <v>362</v>
      </c>
      <c r="D132" s="96"/>
      <c r="E132" s="136" t="s">
        <v>94</v>
      </c>
      <c r="F132" s="136" t="s">
        <v>94</v>
      </c>
      <c r="G132" s="136" t="s">
        <v>94</v>
      </c>
      <c r="H132" s="136" t="s">
        <v>94</v>
      </c>
      <c r="I132" s="136" t="s">
        <v>94</v>
      </c>
      <c r="J132" s="136" t="s">
        <v>94</v>
      </c>
      <c r="K132" s="136" t="s">
        <v>94</v>
      </c>
      <c r="L132" s="136" t="s">
        <v>94</v>
      </c>
      <c r="M132" s="136" t="s">
        <v>94</v>
      </c>
      <c r="N132" s="136" t="s">
        <v>94</v>
      </c>
      <c r="O132" s="136" t="s">
        <v>94</v>
      </c>
      <c r="P132" s="136" t="s">
        <v>94</v>
      </c>
      <c r="Q132" s="136" t="s">
        <v>94</v>
      </c>
      <c r="R132" s="136" t="s">
        <v>94</v>
      </c>
      <c r="S132" s="136" t="s">
        <v>94</v>
      </c>
      <c r="T132" s="136" t="s">
        <v>94</v>
      </c>
      <c r="U132" s="136" t="s">
        <v>94</v>
      </c>
      <c r="V132" s="136" t="s">
        <v>94</v>
      </c>
      <c r="W132" s="136" t="s">
        <v>94</v>
      </c>
      <c r="X132" s="136" t="s">
        <v>94</v>
      </c>
      <c r="Y132" s="136" t="s">
        <v>94</v>
      </c>
      <c r="Z132" s="136" t="s">
        <v>94</v>
      </c>
      <c r="AA132" s="136" t="s">
        <v>94</v>
      </c>
      <c r="AB132" s="136" t="s">
        <v>94</v>
      </c>
      <c r="AC132" s="136" t="s">
        <v>94</v>
      </c>
      <c r="AD132" s="136" t="s">
        <v>94</v>
      </c>
      <c r="AE132" s="27"/>
      <c r="AF132" s="138" t="s">
        <v>94</v>
      </c>
      <c r="AG132" s="138" t="s">
        <v>94</v>
      </c>
      <c r="AH132" s="138" t="s">
        <v>94</v>
      </c>
      <c r="AI132" s="138" t="s">
        <v>94</v>
      </c>
      <c r="AJ132" s="138" t="s">
        <v>94</v>
      </c>
      <c r="AK132" s="139" t="s">
        <v>94</v>
      </c>
      <c r="AL132" s="96" t="s">
        <v>363</v>
      </c>
    </row>
    <row r="133" spans="1:38" ht="26.25" customHeight="1" thickBot="1" x14ac:dyDescent="0.25">
      <c r="A133" s="96" t="s">
        <v>342</v>
      </c>
      <c r="B133" s="96" t="s">
        <v>364</v>
      </c>
      <c r="C133" s="96" t="s">
        <v>365</v>
      </c>
      <c r="D133" s="96"/>
      <c r="E133" s="136" t="s">
        <v>94</v>
      </c>
      <c r="F133" s="136" t="s">
        <v>94</v>
      </c>
      <c r="G133" s="136" t="s">
        <v>94</v>
      </c>
      <c r="H133" s="136" t="s">
        <v>94</v>
      </c>
      <c r="I133" s="136" t="s">
        <v>94</v>
      </c>
      <c r="J133" s="136" t="s">
        <v>94</v>
      </c>
      <c r="K133" s="136" t="s">
        <v>94</v>
      </c>
      <c r="L133" s="136" t="s">
        <v>94</v>
      </c>
      <c r="M133" s="136" t="s">
        <v>94</v>
      </c>
      <c r="N133" s="136" t="s">
        <v>94</v>
      </c>
      <c r="O133" s="136" t="s">
        <v>94</v>
      </c>
      <c r="P133" s="136" t="s">
        <v>94</v>
      </c>
      <c r="Q133" s="136" t="s">
        <v>94</v>
      </c>
      <c r="R133" s="136" t="s">
        <v>94</v>
      </c>
      <c r="S133" s="136" t="s">
        <v>94</v>
      </c>
      <c r="T133" s="136" t="s">
        <v>94</v>
      </c>
      <c r="U133" s="136" t="s">
        <v>94</v>
      </c>
      <c r="V133" s="136" t="s">
        <v>94</v>
      </c>
      <c r="W133" s="136" t="s">
        <v>94</v>
      </c>
      <c r="X133" s="136" t="s">
        <v>94</v>
      </c>
      <c r="Y133" s="136" t="s">
        <v>94</v>
      </c>
      <c r="Z133" s="136" t="s">
        <v>94</v>
      </c>
      <c r="AA133" s="136" t="s">
        <v>94</v>
      </c>
      <c r="AB133" s="136" t="s">
        <v>94</v>
      </c>
      <c r="AC133" s="136" t="s">
        <v>94</v>
      </c>
      <c r="AD133" s="136" t="s">
        <v>94</v>
      </c>
      <c r="AE133" s="27"/>
      <c r="AF133" s="138" t="s">
        <v>94</v>
      </c>
      <c r="AG133" s="138" t="s">
        <v>94</v>
      </c>
      <c r="AH133" s="138" t="s">
        <v>94</v>
      </c>
      <c r="AI133" s="138" t="s">
        <v>94</v>
      </c>
      <c r="AJ133" s="138" t="s">
        <v>94</v>
      </c>
      <c r="AK133" s="139" t="s">
        <v>94</v>
      </c>
      <c r="AL133" s="96" t="s">
        <v>366</v>
      </c>
    </row>
    <row r="134" spans="1:38" ht="26.25" customHeight="1" thickBot="1" x14ac:dyDescent="0.25">
      <c r="A134" s="96" t="s">
        <v>342</v>
      </c>
      <c r="B134" s="96" t="s">
        <v>367</v>
      </c>
      <c r="C134" s="96" t="s">
        <v>368</v>
      </c>
      <c r="D134" s="96"/>
      <c r="E134" s="136" t="s">
        <v>94</v>
      </c>
      <c r="F134" s="136" t="s">
        <v>94</v>
      </c>
      <c r="G134" s="136" t="s">
        <v>94</v>
      </c>
      <c r="H134" s="136" t="s">
        <v>94</v>
      </c>
      <c r="I134" s="136" t="s">
        <v>94</v>
      </c>
      <c r="J134" s="136" t="s">
        <v>94</v>
      </c>
      <c r="K134" s="136" t="s">
        <v>94</v>
      </c>
      <c r="L134" s="136" t="s">
        <v>94</v>
      </c>
      <c r="M134" s="136" t="s">
        <v>94</v>
      </c>
      <c r="N134" s="136" t="s">
        <v>94</v>
      </c>
      <c r="O134" s="136" t="s">
        <v>94</v>
      </c>
      <c r="P134" s="136" t="s">
        <v>94</v>
      </c>
      <c r="Q134" s="136" t="s">
        <v>94</v>
      </c>
      <c r="R134" s="136" t="s">
        <v>94</v>
      </c>
      <c r="S134" s="136" t="s">
        <v>94</v>
      </c>
      <c r="T134" s="136" t="s">
        <v>94</v>
      </c>
      <c r="U134" s="136" t="s">
        <v>94</v>
      </c>
      <c r="V134" s="136" t="s">
        <v>94</v>
      </c>
      <c r="W134" s="136" t="s">
        <v>94</v>
      </c>
      <c r="X134" s="136" t="s">
        <v>94</v>
      </c>
      <c r="Y134" s="136" t="s">
        <v>94</v>
      </c>
      <c r="Z134" s="136" t="s">
        <v>94</v>
      </c>
      <c r="AA134" s="136" t="s">
        <v>94</v>
      </c>
      <c r="AB134" s="136" t="s">
        <v>94</v>
      </c>
      <c r="AC134" s="136" t="s">
        <v>94</v>
      </c>
      <c r="AD134" s="136" t="s">
        <v>94</v>
      </c>
      <c r="AE134" s="27"/>
      <c r="AF134" s="138" t="s">
        <v>94</v>
      </c>
      <c r="AG134" s="138" t="s">
        <v>94</v>
      </c>
      <c r="AH134" s="138" t="s">
        <v>94</v>
      </c>
      <c r="AI134" s="138" t="s">
        <v>94</v>
      </c>
      <c r="AJ134" s="138" t="s">
        <v>94</v>
      </c>
      <c r="AK134" s="139" t="s">
        <v>94</v>
      </c>
      <c r="AL134" s="96" t="s">
        <v>63</v>
      </c>
    </row>
    <row r="135" spans="1:38" ht="26.25" customHeight="1" thickBot="1" x14ac:dyDescent="0.25">
      <c r="A135" s="96" t="s">
        <v>342</v>
      </c>
      <c r="B135" s="96" t="s">
        <v>369</v>
      </c>
      <c r="C135" s="96" t="s">
        <v>370</v>
      </c>
      <c r="D135" s="96" t="s">
        <v>164</v>
      </c>
      <c r="E135" s="136">
        <v>0.16701622399999999</v>
      </c>
      <c r="F135" s="136">
        <v>6.4600615E-2</v>
      </c>
      <c r="G135" s="136">
        <v>5.7772910000000004E-3</v>
      </c>
      <c r="H135" s="136" t="s">
        <v>72</v>
      </c>
      <c r="I135" s="136">
        <v>0.22006225700000001</v>
      </c>
      <c r="J135" s="136">
        <v>0.23686892100000001</v>
      </c>
      <c r="K135" s="136">
        <v>0.243696628</v>
      </c>
      <c r="L135" s="136">
        <v>9.2426148E-2</v>
      </c>
      <c r="M135" s="136">
        <v>2.9322376600000002</v>
      </c>
      <c r="N135" s="136">
        <v>2.5735204000000001E-2</v>
      </c>
      <c r="O135" s="136">
        <v>5.2520830000000003E-3</v>
      </c>
      <c r="P135" s="136" t="s">
        <v>72</v>
      </c>
      <c r="Q135" s="136">
        <v>2.1533538000000001E-2</v>
      </c>
      <c r="R135" s="136">
        <v>5.2520799999999999E-4</v>
      </c>
      <c r="S135" s="136">
        <v>1.0504164999999999E-2</v>
      </c>
      <c r="T135" s="136" t="s">
        <v>72</v>
      </c>
      <c r="U135" s="136">
        <v>3.6764580000000001E-3</v>
      </c>
      <c r="V135" s="136">
        <v>0.92069006200000003</v>
      </c>
      <c r="W135" s="136">
        <v>0.52520825000000004</v>
      </c>
      <c r="X135" s="136">
        <v>0.122373522</v>
      </c>
      <c r="Y135" s="136">
        <v>0.24317142</v>
      </c>
      <c r="Z135" s="136">
        <v>0.29831828599999999</v>
      </c>
      <c r="AA135" s="136" t="s">
        <v>72</v>
      </c>
      <c r="AB135" s="136" t="s">
        <v>72</v>
      </c>
      <c r="AC135" s="136" t="s">
        <v>72</v>
      </c>
      <c r="AD135" s="136" t="s">
        <v>72</v>
      </c>
      <c r="AE135" s="27">
        <v>0</v>
      </c>
      <c r="AF135" s="138" t="s">
        <v>67</v>
      </c>
      <c r="AG135" s="138" t="s">
        <v>67</v>
      </c>
      <c r="AH135" s="138" t="s">
        <v>67</v>
      </c>
      <c r="AI135" s="138" t="s">
        <v>67</v>
      </c>
      <c r="AJ135" s="138" t="s">
        <v>67</v>
      </c>
      <c r="AK135" s="139">
        <v>52.520825000000002</v>
      </c>
      <c r="AL135" s="96" t="s">
        <v>371</v>
      </c>
    </row>
    <row r="136" spans="1:38" ht="26.25" customHeight="1" thickBot="1" x14ac:dyDescent="0.25">
      <c r="A136" s="96" t="s">
        <v>342</v>
      </c>
      <c r="B136" s="96" t="s">
        <v>372</v>
      </c>
      <c r="C136" s="96" t="s">
        <v>373</v>
      </c>
      <c r="D136" s="96"/>
      <c r="E136" s="136" t="s">
        <v>67</v>
      </c>
      <c r="F136" s="136">
        <v>4.6071050000000002E-3</v>
      </c>
      <c r="G136" s="136" t="s">
        <v>67</v>
      </c>
      <c r="H136" s="136">
        <v>0.73956759999999999</v>
      </c>
      <c r="I136" s="136" t="s">
        <v>67</v>
      </c>
      <c r="J136" s="136" t="s">
        <v>67</v>
      </c>
      <c r="K136" s="136" t="s">
        <v>67</v>
      </c>
      <c r="L136" s="136" t="s">
        <v>67</v>
      </c>
      <c r="M136" s="136" t="s">
        <v>67</v>
      </c>
      <c r="N136" s="136" t="s">
        <v>67</v>
      </c>
      <c r="O136" s="136" t="s">
        <v>67</v>
      </c>
      <c r="P136" s="136" t="s">
        <v>67</v>
      </c>
      <c r="Q136" s="136" t="s">
        <v>67</v>
      </c>
      <c r="R136" s="136" t="s">
        <v>67</v>
      </c>
      <c r="S136" s="136" t="s">
        <v>67</v>
      </c>
      <c r="T136" s="136" t="s">
        <v>67</v>
      </c>
      <c r="U136" s="136" t="s">
        <v>67</v>
      </c>
      <c r="V136" s="136" t="s">
        <v>67</v>
      </c>
      <c r="W136" s="136" t="s">
        <v>67</v>
      </c>
      <c r="X136" s="136" t="s">
        <v>67</v>
      </c>
      <c r="Y136" s="136" t="s">
        <v>67</v>
      </c>
      <c r="Z136" s="136" t="s">
        <v>67</v>
      </c>
      <c r="AA136" s="136" t="s">
        <v>67</v>
      </c>
      <c r="AB136" s="136" t="s">
        <v>67</v>
      </c>
      <c r="AC136" s="136" t="s">
        <v>67</v>
      </c>
      <c r="AD136" s="136" t="s">
        <v>67</v>
      </c>
      <c r="AE136" s="27">
        <v>0</v>
      </c>
      <c r="AF136" s="138" t="s">
        <v>67</v>
      </c>
      <c r="AG136" s="138" t="s">
        <v>67</v>
      </c>
      <c r="AH136" s="138" t="s">
        <v>67</v>
      </c>
      <c r="AI136" s="138" t="s">
        <v>67</v>
      </c>
      <c r="AJ136" s="138" t="s">
        <v>67</v>
      </c>
      <c r="AK136" s="139">
        <v>307.14030000000002</v>
      </c>
      <c r="AL136" s="96" t="s">
        <v>374</v>
      </c>
    </row>
    <row r="137" spans="1:38" ht="26.25" customHeight="1" thickBot="1" x14ac:dyDescent="0.25">
      <c r="A137" s="96" t="s">
        <v>342</v>
      </c>
      <c r="B137" s="96" t="s">
        <v>375</v>
      </c>
      <c r="C137" s="96" t="s">
        <v>376</v>
      </c>
      <c r="D137" s="96" t="s">
        <v>377</v>
      </c>
      <c r="E137" s="136" t="s">
        <v>67</v>
      </c>
      <c r="F137" s="136" t="s">
        <v>71</v>
      </c>
      <c r="G137" s="136" t="s">
        <v>67</v>
      </c>
      <c r="H137" s="136" t="s">
        <v>67</v>
      </c>
      <c r="I137" s="136" t="s">
        <v>67</v>
      </c>
      <c r="J137" s="136" t="s">
        <v>67</v>
      </c>
      <c r="K137" s="136" t="s">
        <v>67</v>
      </c>
      <c r="L137" s="136" t="s">
        <v>67</v>
      </c>
      <c r="M137" s="136" t="s">
        <v>67</v>
      </c>
      <c r="N137" s="136" t="s">
        <v>67</v>
      </c>
      <c r="O137" s="136" t="s">
        <v>67</v>
      </c>
      <c r="P137" s="136" t="s">
        <v>67</v>
      </c>
      <c r="Q137" s="136" t="s">
        <v>67</v>
      </c>
      <c r="R137" s="136" t="s">
        <v>67</v>
      </c>
      <c r="S137" s="136" t="s">
        <v>67</v>
      </c>
      <c r="T137" s="136" t="s">
        <v>67</v>
      </c>
      <c r="U137" s="136" t="s">
        <v>67</v>
      </c>
      <c r="V137" s="136" t="s">
        <v>67</v>
      </c>
      <c r="W137" s="136" t="s">
        <v>67</v>
      </c>
      <c r="X137" s="136" t="s">
        <v>67</v>
      </c>
      <c r="Y137" s="136" t="s">
        <v>67</v>
      </c>
      <c r="Z137" s="136" t="s">
        <v>67</v>
      </c>
      <c r="AA137" s="136" t="s">
        <v>67</v>
      </c>
      <c r="AB137" s="136" t="s">
        <v>67</v>
      </c>
      <c r="AC137" s="136" t="s">
        <v>67</v>
      </c>
      <c r="AD137" s="136" t="s">
        <v>67</v>
      </c>
      <c r="AE137" s="27"/>
      <c r="AF137" s="138" t="s">
        <v>67</v>
      </c>
      <c r="AG137" s="138" t="s">
        <v>67</v>
      </c>
      <c r="AH137" s="138" t="s">
        <v>67</v>
      </c>
      <c r="AI137" s="138" t="s">
        <v>67</v>
      </c>
      <c r="AJ137" s="138" t="s">
        <v>67</v>
      </c>
      <c r="AK137" s="139" t="s">
        <v>71</v>
      </c>
      <c r="AL137" s="96" t="s">
        <v>378</v>
      </c>
    </row>
    <row r="138" spans="1:38" ht="26.25" customHeight="1" thickBot="1" x14ac:dyDescent="0.25">
      <c r="A138" s="96" t="s">
        <v>342</v>
      </c>
      <c r="B138" s="96" t="s">
        <v>379</v>
      </c>
      <c r="C138" s="96" t="s">
        <v>380</v>
      </c>
      <c r="D138" s="96" t="s">
        <v>377</v>
      </c>
      <c r="E138" s="136" t="s">
        <v>67</v>
      </c>
      <c r="F138" s="136" t="s">
        <v>67</v>
      </c>
      <c r="G138" s="136" t="s">
        <v>67</v>
      </c>
      <c r="H138" s="136" t="s">
        <v>71</v>
      </c>
      <c r="I138" s="136" t="s">
        <v>67</v>
      </c>
      <c r="J138" s="136" t="s">
        <v>67</v>
      </c>
      <c r="K138" s="136" t="s">
        <v>67</v>
      </c>
      <c r="L138" s="136" t="s">
        <v>67</v>
      </c>
      <c r="M138" s="136" t="s">
        <v>67</v>
      </c>
      <c r="N138" s="136" t="s">
        <v>67</v>
      </c>
      <c r="O138" s="136" t="s">
        <v>67</v>
      </c>
      <c r="P138" s="136" t="s">
        <v>67</v>
      </c>
      <c r="Q138" s="136" t="s">
        <v>67</v>
      </c>
      <c r="R138" s="136" t="s">
        <v>67</v>
      </c>
      <c r="S138" s="136" t="s">
        <v>67</v>
      </c>
      <c r="T138" s="136" t="s">
        <v>67</v>
      </c>
      <c r="U138" s="136" t="s">
        <v>67</v>
      </c>
      <c r="V138" s="136" t="s">
        <v>67</v>
      </c>
      <c r="W138" s="136" t="s">
        <v>67</v>
      </c>
      <c r="X138" s="136" t="s">
        <v>67</v>
      </c>
      <c r="Y138" s="136" t="s">
        <v>67</v>
      </c>
      <c r="Z138" s="136" t="s">
        <v>67</v>
      </c>
      <c r="AA138" s="136" t="s">
        <v>67</v>
      </c>
      <c r="AB138" s="136" t="s">
        <v>67</v>
      </c>
      <c r="AC138" s="136" t="s">
        <v>67</v>
      </c>
      <c r="AD138" s="136" t="s">
        <v>67</v>
      </c>
      <c r="AE138" s="27">
        <v>0</v>
      </c>
      <c r="AF138" s="138" t="s">
        <v>67</v>
      </c>
      <c r="AG138" s="138" t="s">
        <v>67</v>
      </c>
      <c r="AH138" s="138" t="s">
        <v>67</v>
      </c>
      <c r="AI138" s="138" t="s">
        <v>67</v>
      </c>
      <c r="AJ138" s="138" t="s">
        <v>67</v>
      </c>
      <c r="AK138" s="139">
        <v>462.22975000000002</v>
      </c>
      <c r="AL138" s="96" t="s">
        <v>381</v>
      </c>
    </row>
    <row r="139" spans="1:38" ht="26.25" customHeight="1" thickBot="1" x14ac:dyDescent="0.25">
      <c r="A139" s="96" t="s">
        <v>342</v>
      </c>
      <c r="B139" s="96" t="s">
        <v>382</v>
      </c>
      <c r="C139" s="96" t="s">
        <v>383</v>
      </c>
      <c r="D139" s="96">
        <v>0</v>
      </c>
      <c r="E139" s="136" t="s">
        <v>72</v>
      </c>
      <c r="F139" s="136" t="s">
        <v>72</v>
      </c>
      <c r="G139" s="136" t="s">
        <v>72</v>
      </c>
      <c r="H139" s="136" t="s">
        <v>72</v>
      </c>
      <c r="I139" s="136">
        <v>0.16905450299999999</v>
      </c>
      <c r="J139" s="136">
        <v>0.16905450299999999</v>
      </c>
      <c r="K139" s="136">
        <v>0.16905450299999999</v>
      </c>
      <c r="L139" s="136" t="s">
        <v>72</v>
      </c>
      <c r="M139" s="136" t="s">
        <v>72</v>
      </c>
      <c r="N139" s="136">
        <v>5.9241100000000004E-4</v>
      </c>
      <c r="O139" s="136">
        <v>1.197589E-3</v>
      </c>
      <c r="P139" s="136">
        <v>1.197589E-3</v>
      </c>
      <c r="Q139" s="136">
        <v>1.90066E-3</v>
      </c>
      <c r="R139" s="136">
        <v>1.8155350000000001E-3</v>
      </c>
      <c r="S139" s="136">
        <v>4.2112429999999999E-3</v>
      </c>
      <c r="T139" s="136" t="s">
        <v>72</v>
      </c>
      <c r="U139" s="136" t="s">
        <v>72</v>
      </c>
      <c r="V139" s="136" t="s">
        <v>72</v>
      </c>
      <c r="W139" s="136">
        <v>1.7068654670000001</v>
      </c>
      <c r="X139" s="136" t="s">
        <v>72</v>
      </c>
      <c r="Y139" s="136" t="s">
        <v>72</v>
      </c>
      <c r="Z139" s="136" t="s">
        <v>72</v>
      </c>
      <c r="AA139" s="136" t="s">
        <v>72</v>
      </c>
      <c r="AB139" s="136" t="s">
        <v>72</v>
      </c>
      <c r="AC139" s="136" t="s">
        <v>72</v>
      </c>
      <c r="AD139" s="136" t="s">
        <v>72</v>
      </c>
      <c r="AE139" s="27" t="s">
        <v>168</v>
      </c>
      <c r="AF139" s="138" t="s">
        <v>67</v>
      </c>
      <c r="AG139" s="138" t="s">
        <v>67</v>
      </c>
      <c r="AH139" s="138" t="s">
        <v>67</v>
      </c>
      <c r="AI139" s="138" t="s">
        <v>67</v>
      </c>
      <c r="AJ139" s="138" t="s">
        <v>67</v>
      </c>
      <c r="AK139" s="139">
        <v>2226.1422630000002</v>
      </c>
      <c r="AL139" s="96" t="s">
        <v>384</v>
      </c>
    </row>
    <row r="140" spans="1:38" ht="26.25" customHeight="1" thickBot="1" x14ac:dyDescent="0.25">
      <c r="A140" s="96" t="s">
        <v>385</v>
      </c>
      <c r="B140" s="96" t="s">
        <v>386</v>
      </c>
      <c r="C140" s="96" t="s">
        <v>387</v>
      </c>
      <c r="D140" s="96"/>
      <c r="E140" s="136" t="s">
        <v>72</v>
      </c>
      <c r="F140" s="136" t="s">
        <v>72</v>
      </c>
      <c r="G140" s="136" t="s">
        <v>67</v>
      </c>
      <c r="H140" s="136" t="s">
        <v>72</v>
      </c>
      <c r="I140" s="136" t="s">
        <v>67</v>
      </c>
      <c r="J140" s="136" t="s">
        <v>67</v>
      </c>
      <c r="K140" s="136" t="s">
        <v>67</v>
      </c>
      <c r="L140" s="136" t="s">
        <v>67</v>
      </c>
      <c r="M140" s="136" t="s">
        <v>67</v>
      </c>
      <c r="N140" s="136" t="s">
        <v>67</v>
      </c>
      <c r="O140" s="136" t="s">
        <v>67</v>
      </c>
      <c r="P140" s="136" t="s">
        <v>67</v>
      </c>
      <c r="Q140" s="136" t="s">
        <v>67</v>
      </c>
      <c r="R140" s="136" t="s">
        <v>67</v>
      </c>
      <c r="S140" s="136" t="s">
        <v>67</v>
      </c>
      <c r="T140" s="136" t="s">
        <v>67</v>
      </c>
      <c r="U140" s="136" t="s">
        <v>67</v>
      </c>
      <c r="V140" s="136" t="s">
        <v>67</v>
      </c>
      <c r="W140" s="136" t="s">
        <v>67</v>
      </c>
      <c r="X140" s="136" t="s">
        <v>67</v>
      </c>
      <c r="Y140" s="136" t="s">
        <v>67</v>
      </c>
      <c r="Z140" s="136" t="s">
        <v>67</v>
      </c>
      <c r="AA140" s="136" t="s">
        <v>67</v>
      </c>
      <c r="AB140" s="136" t="s">
        <v>67</v>
      </c>
      <c r="AC140" s="136" t="s">
        <v>67</v>
      </c>
      <c r="AD140" s="136" t="s">
        <v>67</v>
      </c>
      <c r="AE140" s="27" t="s">
        <v>168</v>
      </c>
      <c r="AF140" s="138" t="s">
        <v>67</v>
      </c>
      <c r="AG140" s="138" t="s">
        <v>67</v>
      </c>
      <c r="AH140" s="138" t="s">
        <v>67</v>
      </c>
      <c r="AI140" s="138" t="s">
        <v>67</v>
      </c>
      <c r="AJ140" s="138" t="s">
        <v>67</v>
      </c>
      <c r="AK140" s="139" t="s">
        <v>72</v>
      </c>
      <c r="AL140" s="96" t="s">
        <v>388</v>
      </c>
    </row>
    <row r="141" spans="1:38" s="10" customFormat="1" ht="37.5" customHeight="1" thickBot="1" x14ac:dyDescent="0.25">
      <c r="A141" s="33"/>
      <c r="B141" s="34" t="s">
        <v>389</v>
      </c>
      <c r="C141" s="35" t="s">
        <v>390</v>
      </c>
      <c r="D141" s="33" t="s">
        <v>391</v>
      </c>
      <c r="E141" s="186">
        <f>SUM(E14:E140)</f>
        <v>155.61397190340853</v>
      </c>
      <c r="F141" s="186">
        <f>SUM(F14:F140)</f>
        <v>134.76106700785434</v>
      </c>
      <c r="G141" s="186">
        <f>SUM(G14:G140)</f>
        <v>200.35980896895535</v>
      </c>
      <c r="H141" s="186">
        <f>SUM(H14:H140)</f>
        <v>70.429446864412611</v>
      </c>
      <c r="I141" s="186">
        <f>SUM(I14:I140)</f>
        <v>19.06736548246165</v>
      </c>
      <c r="J141" s="186">
        <f>SUM(J14:J140)</f>
        <v>22.432483536963989</v>
      </c>
      <c r="K141" s="186">
        <f>SUM(K14:K140)</f>
        <v>28.08819721311017</v>
      </c>
      <c r="L141" s="186">
        <f>SUM(L14:L140)</f>
        <v>2.3096095664288923</v>
      </c>
      <c r="M141" s="186">
        <f>SUM(M14:M140)</f>
        <v>371.16366711733554</v>
      </c>
      <c r="N141" s="186">
        <f>SUM(N14:N140)</f>
        <v>11.247381105381892</v>
      </c>
      <c r="O141" s="186">
        <f>SUM(O14:O140)</f>
        <v>0.23461111225513773</v>
      </c>
      <c r="P141" s="186">
        <f>SUM(P14:P140)</f>
        <v>0.52550420200426007</v>
      </c>
      <c r="Q141" s="186">
        <f>SUM(Q14:Q140)</f>
        <v>0.79723540211604593</v>
      </c>
      <c r="R141" s="186">
        <f>SUM(R14:R140)</f>
        <v>3.1948278692803398</v>
      </c>
      <c r="S141" s="186">
        <f>SUM(S14:S140)</f>
        <v>7.6048193646010009</v>
      </c>
      <c r="T141" s="186">
        <f>SUM(T14:T140)</f>
        <v>33.792406563653316</v>
      </c>
      <c r="U141" s="186">
        <f>SUM(U14:U140)</f>
        <v>0.37100516860786259</v>
      </c>
      <c r="V141" s="186">
        <f>SUM(V14:V140)</f>
        <v>22.100661342117764</v>
      </c>
      <c r="W141" s="186">
        <f>SUM(W14:W140)</f>
        <v>23.282132957799998</v>
      </c>
      <c r="X141" s="186">
        <f>SUM(X14:X140)</f>
        <v>5.9004154530459045</v>
      </c>
      <c r="Y141" s="186">
        <f>SUM(Y14:Y140)</f>
        <v>6.9913054864428865</v>
      </c>
      <c r="Z141" s="186">
        <f>SUM(Z14:Z140)</f>
        <v>2.9634736265045003</v>
      </c>
      <c r="AA141" s="186">
        <f>SUM(AA14:AA140)</f>
        <v>2.5150117197856661</v>
      </c>
      <c r="AB141" s="186">
        <f>SUM(AB14:AB140)</f>
        <v>17.718895279484492</v>
      </c>
      <c r="AC141" s="186">
        <f>SUM(AC14:AC140)</f>
        <v>10.993718664234898</v>
      </c>
      <c r="AD141" s="186">
        <f>SUM(AD14:AD140)</f>
        <v>6.2444856364027519</v>
      </c>
      <c r="AE141" s="37"/>
      <c r="AF141" s="228"/>
      <c r="AG141" s="228"/>
      <c r="AH141" s="228"/>
      <c r="AI141" s="228"/>
      <c r="AJ141" s="228"/>
      <c r="AK141" s="228"/>
      <c r="AL141" s="38"/>
    </row>
    <row r="142" spans="1:38" ht="15" customHeight="1" thickBot="1" x14ac:dyDescent="0.25">
      <c r="A142" s="39"/>
      <c r="B142" s="40"/>
      <c r="C142" s="41"/>
      <c r="D142" s="42"/>
      <c r="E142" s="294"/>
      <c r="F142" s="294"/>
      <c r="G142" s="294"/>
      <c r="H142" s="294"/>
      <c r="I142" s="294"/>
      <c r="J142" s="294"/>
      <c r="K142" s="294"/>
      <c r="L142" s="294"/>
      <c r="M142" s="294"/>
      <c r="N142" s="294"/>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25">
      <c r="A150" s="52"/>
      <c r="B150" s="53"/>
      <c r="C150" s="53"/>
      <c r="D150" s="42"/>
      <c r="E150" s="294"/>
      <c r="F150" s="294"/>
      <c r="G150" s="294"/>
      <c r="H150" s="294"/>
      <c r="I150" s="294"/>
      <c r="J150" s="294"/>
      <c r="K150" s="294"/>
      <c r="L150" s="294"/>
      <c r="M150" s="294"/>
      <c r="N150" s="294"/>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2" t="s">
        <v>409</v>
      </c>
      <c r="C152" s="63" t="s">
        <v>410</v>
      </c>
      <c r="D152" s="61" t="s">
        <v>411</v>
      </c>
      <c r="E152" s="191">
        <f>E141 + E151 + IF(AND(OR($B$4="AT",$B$4="BE",$B$4="CH",$B$4="GB",$B$4="IE",$B$4="LT",$B$4="LU",$B$4="NL"),SUM(E143:E149)&gt;0),SUM(E143:E149)-SUM(E27:E33),0)</f>
        <v>155.61397190340853</v>
      </c>
      <c r="F152" s="191">
        <f>F141 + F151 + IF(AND(OR($B$4="AT",$B$4="BE",$B$4="CH",$B$4="GB",$B$4="IE",$B$4="LT",$B$4="LU",$B$4="NL"),SUM(F143:F149)&gt;0),SUM(F143:F149)-SUM(F27:F33),0)</f>
        <v>134.76106700785434</v>
      </c>
      <c r="G152" s="191">
        <f>G141 + G151 + IF(AND(OR($B$4="AT",$B$4="BE",$B$4="CH",$B$4="GB",$B$4="IE",$B$4="LT",$B$4="LU",$B$4="NL"),SUM(G143:G149)&gt;0),SUM(G143:G149)-SUM(G27:G33),0)</f>
        <v>200.35980896895535</v>
      </c>
      <c r="H152" s="191">
        <f>H141 + H151 + IF(AND(OR($B$4="AT",$B$4="BE",$B$4="CH",$B$4="GB",$B$4="IE",$B$4="LT",$B$4="LU",$B$4="NL"),SUM(H143:H149)&gt;0),SUM(H143:H149)-SUM(H27:H33),0)</f>
        <v>70.429446864412611</v>
      </c>
      <c r="I152" s="191">
        <f>I141 + I151 + IF(AND(OR($B$4="AT",$B$4="BE",$B$4="CH",$B$4="GB",$B$4="IE",$B$4="LT",$B$4="LU",$B$4="NL"),SUM(I143:I149)&gt;0),SUM(I143:I149)-SUM(I27:I33),0)</f>
        <v>19.06736548246165</v>
      </c>
      <c r="J152" s="191">
        <f>J141 + J151 + IF(AND(OR($B$4="AT",$B$4="BE",$B$4="CH",$B$4="GB",$B$4="IE",$B$4="LT",$B$4="LU",$B$4="NL"),SUM(J143:J149)&gt;0),SUM(J143:J149)-SUM(J27:J33),0)</f>
        <v>22.432483536963989</v>
      </c>
      <c r="K152" s="191">
        <f>K141 + K151 + IF(AND(OR($B$4="AT",$B$4="BE",$B$4="CH",$B$4="GB",$B$4="IE",$B$4="LT",$B$4="LU",$B$4="NL"),SUM(K143:K149)&gt;0),SUM(K143:K149)-SUM(K27:K33),0)</f>
        <v>28.08819721311017</v>
      </c>
      <c r="L152" s="191">
        <f>L141 + L151 + IF(AND(OR($B$4="AT",$B$4="BE",$B$4="CH",$B$4="GB",$B$4="IE",$B$4="LT",$B$4="LU",$B$4="NL"),SUM(L143:L149)&gt;0),SUM(L143:L149)-SUM(L27:L33),0)</f>
        <v>2.3096095664288923</v>
      </c>
      <c r="M152" s="191">
        <f>M141 + M151 + IF(AND(OR($B$4="AT",$B$4="BE",$B$4="CH",$B$4="GB",$B$4="IE",$B$4="LT",$B$4="LU",$B$4="NL"),SUM(M143:M149)&gt;0),SUM(M143:M149)-SUM(M27:M33),0)</f>
        <v>371.16366711733554</v>
      </c>
      <c r="N152" s="191">
        <f>N141 + N151 + IF(AND(OR($B$4="AT",$B$4="BE",$B$4="CH",$B$4="GB",$B$4="IE",$B$4="LT",$B$4="LU",$B$4="NL"),SUM(N143:N149)&gt;0),SUM(N143:N149)-SUM(N27:N33),0)</f>
        <v>11.247381105381892</v>
      </c>
      <c r="O152" s="191">
        <f>O141 + O151 + IF(AND(OR($B$4="AT",$B$4="BE",$B$4="CH",$B$4="GB",$B$4="IE",$B$4="LT",$B$4="LU",$B$4="NL"),SUM(O143:O149)&gt;0),SUM(O143:O149)-SUM(O27:O33),0)</f>
        <v>0.23461111225513773</v>
      </c>
      <c r="P152" s="191">
        <f>P141 + P151 + IF(AND(OR($B$4="AT",$B$4="BE",$B$4="CH",$B$4="GB",$B$4="IE",$B$4="LT",$B$4="LU",$B$4="NL"),SUM(P143:P149)&gt;0),SUM(P143:P149)-SUM(P27:P33),0)</f>
        <v>0.52550420200426007</v>
      </c>
      <c r="Q152" s="191">
        <f>Q141 + Q151 + IF(AND(OR($B$4="AT",$B$4="BE",$B$4="CH",$B$4="GB",$B$4="IE",$B$4="LT",$B$4="LU",$B$4="NL"),SUM(Q143:Q149)&gt;0),SUM(Q143:Q149)-SUM(Q27:Q33),0)</f>
        <v>0.79723540211604593</v>
      </c>
      <c r="R152" s="191">
        <f>R141 + R151 + IF(AND(OR($B$4="AT",$B$4="BE",$B$4="CH",$B$4="GB",$B$4="IE",$B$4="LT",$B$4="LU",$B$4="NL"),SUM(R143:R149)&gt;0),SUM(R143:R149)-SUM(R27:R33),0)</f>
        <v>3.1948278692803398</v>
      </c>
      <c r="S152" s="191">
        <f>S141 + S151 + IF(AND(OR($B$4="AT",$B$4="BE",$B$4="CH",$B$4="GB",$B$4="IE",$B$4="LT",$B$4="LU",$B$4="NL"),SUM(S143:S149)&gt;0),SUM(S143:S149)-SUM(S27:S33),0)</f>
        <v>7.6048193646010009</v>
      </c>
      <c r="T152" s="191">
        <f>T141 + T151 + IF(AND(OR($B$4="AT",$B$4="BE",$B$4="CH",$B$4="GB",$B$4="IE",$B$4="LT",$B$4="LU",$B$4="NL"),SUM(T143:T149)&gt;0),SUM(T143:T149)-SUM(T27:T33),0)</f>
        <v>33.792406563653316</v>
      </c>
      <c r="U152" s="191">
        <f>U141 + U151 + IF(AND(OR($B$4="AT",$B$4="BE",$B$4="CH",$B$4="GB",$B$4="IE",$B$4="LT",$B$4="LU",$B$4="NL"),SUM(U143:U149)&gt;0),SUM(U143:U149)-SUM(U27:U33),0)</f>
        <v>0.37100516860786259</v>
      </c>
      <c r="V152" s="191">
        <f>V141 + V151 + IF(AND(OR($B$4="AT",$B$4="BE",$B$4="CH",$B$4="GB",$B$4="IE",$B$4="LT",$B$4="LU",$B$4="NL"),SUM(V143:V149)&gt;0),SUM(V143:V149)-SUM(V27:V33),0)</f>
        <v>22.100661342117764</v>
      </c>
      <c r="W152" s="191">
        <f>W141 + W151 + IF(AND(OR($B$4="AT",$B$4="BE",$B$4="CH",$B$4="GB",$B$4="IE",$B$4="LT",$B$4="LU",$B$4="NL"),SUM(W143:W149)&gt;0),SUM(W143:W149)-SUM(W27:W33),0)</f>
        <v>23.282132957799998</v>
      </c>
      <c r="X152" s="191">
        <f>X141 + X151 + IF(AND(OR($B$4="AT",$B$4="BE",$B$4="CH",$B$4="GB",$B$4="IE",$B$4="LT",$B$4="LU",$B$4="NL"),SUM(X143:X149)&gt;0),SUM(X143:X149)-SUM(X27:X33),0)</f>
        <v>5.9004154530459045</v>
      </c>
      <c r="Y152" s="191">
        <f>Y141 + Y151 + IF(AND(OR($B$4="AT",$B$4="BE",$B$4="CH",$B$4="GB",$B$4="IE",$B$4="LT",$B$4="LU",$B$4="NL"),SUM(Y143:Y149)&gt;0),SUM(Y143:Y149)-SUM(Y27:Y33),0)</f>
        <v>6.9913054864428865</v>
      </c>
      <c r="Z152" s="191">
        <f>Z141 + Z151 + IF(AND(OR($B$4="AT",$B$4="BE",$B$4="CH",$B$4="GB",$B$4="IE",$B$4="LT",$B$4="LU",$B$4="NL"),SUM(Z143:Z149)&gt;0),SUM(Z143:Z149)-SUM(Z27:Z33),0)</f>
        <v>2.9634736265045003</v>
      </c>
      <c r="AA152" s="191">
        <f>AA141 + AA151 + IF(AND(OR($B$4="AT",$B$4="BE",$B$4="CH",$B$4="GB",$B$4="IE",$B$4="LT",$B$4="LU",$B$4="NL"),SUM(AA143:AA149)&gt;0),SUM(AA143:AA149)-SUM(AA27:AA33),0)</f>
        <v>2.5150117197856661</v>
      </c>
      <c r="AB152" s="191">
        <f>AB141 + AB151 + IF(AND(OR($B$4="AT",$B$4="BE",$B$4="CH",$B$4="GB",$B$4="IE",$B$4="LT",$B$4="LU",$B$4="NL"),SUM(AB143:AB149)&gt;0),SUM(AB143:AB149)-SUM(AB27:AB33),0)</f>
        <v>17.718895279484492</v>
      </c>
      <c r="AC152" s="191">
        <f>AC141 + AC151 + IF(AND(OR($B$4="AT",$B$4="BE",$B$4="CH",$B$4="GB",$B$4="IE",$B$4="LT",$B$4="LU",$B$4="NL"),SUM(AC143:AC149)&gt;0),SUM(AC143:AC149)-SUM(AC27:AC33),0)</f>
        <v>10.993718664234898</v>
      </c>
      <c r="AD152" s="191">
        <f>AD141 + AD151 + IF(AND(OR($B$4="AT",$B$4="BE",$B$4="CH",$B$4="GB",$B$4="IE",$B$4="LT",$B$4="LU",$B$4="NL"),SUM(AD143:AD149)&gt;0),SUM(AD143:AD149)-SUM(AD27:AD33),0)</f>
        <v>6.2444856364027519</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2" t="s">
        <v>415</v>
      </c>
      <c r="C154" s="63" t="s">
        <v>416</v>
      </c>
      <c r="D154" s="61" t="s">
        <v>417</v>
      </c>
      <c r="E154" s="191">
        <f>E141 + E153 - IF(OR($B$6=2005,$B$6&gt;=2020),SUM(E99:E122),0) + IF(AND(OR($B$4="AT",$B$4="BE",$B$4="CH",$B$4="GB",$B$4="IE",$B$4="LT",$B$4="LU",$B$4="NL"),SUM(E143:E149)&gt;0),SUM(E143:E149)-SUM(E27:E33),0)</f>
        <v>155.61397190340853</v>
      </c>
      <c r="F154" s="191">
        <f>F141 + F153 - IF(OR($B$6=2005,$B$6&gt;=2020),SUM(F99:F122),0) + IF(AND(OR($B$4="AT",$B$4="BE",$B$4="CH",$B$4="GB",$B$4="IE",$B$4="LT",$B$4="LU",$B$4="NL"),SUM(F143:F149)&gt;0),SUM(F143:F149)-SUM(F27:F33),0)</f>
        <v>134.76106700785434</v>
      </c>
      <c r="G154" s="191">
        <f>G141 + G153 + IF(AND(OR($B$4="AT",$B$4="BE",$B$4="CH",$B$4="GB",$B$4="IE",$B$4="LT",$B$4="LU",$B$4="NL"),SUM(G143:G149)&gt;0),SUM(G143:G149)-SUM(G27:G33),0)</f>
        <v>200.35980896895535</v>
      </c>
      <c r="H154" s="191">
        <f>H141 + H153 + IF(AND(OR($B$4="AT",$B$4="BE",$B$4="CH",$B$4="GB",$B$4="IE",$B$4="LT",$B$4="LU",$B$4="NL"),SUM(H143:H149)&gt;0),SUM(H143:H149)-SUM(H27:H33),0)</f>
        <v>70.429446864412611</v>
      </c>
      <c r="I154" s="191">
        <f>I141 + I153 + IF(AND(OR($B$4="AT",$B$4="BE",$B$4="CH",$B$4="GB",$B$4="IE",$B$4="LT",$B$4="LU",$B$4="NL"),SUM(I143:I149)&gt;0),SUM(I143:I149)-SUM(I27:I33),0)</f>
        <v>19.06736548246165</v>
      </c>
      <c r="J154" s="191">
        <f>J141 + J153 + IF(AND(OR($B$4="AT",$B$4="BE",$B$4="CH",$B$4="GB",$B$4="IE",$B$4="LT",$B$4="LU",$B$4="NL"),SUM(J143:J149)&gt;0),SUM(J143:J149)-SUM(J27:J33),0)</f>
        <v>22.432483536963989</v>
      </c>
      <c r="K154" s="191">
        <f>K141 + K153 + IF(AND(OR($B$4="AT",$B$4="BE",$B$4="CH",$B$4="GB",$B$4="IE",$B$4="LT",$B$4="LU",$B$4="NL"),SUM(K143:K149)&gt;0),SUM(K143:K149)-SUM(K27:K33),0)</f>
        <v>28.08819721311017</v>
      </c>
      <c r="L154" s="191">
        <f>L141 + L153 + IF(AND(OR($B$4="AT",$B$4="BE",$B$4="CH",$B$4="GB",$B$4="IE",$B$4="LT",$B$4="LU",$B$4="NL"),SUM(L143:L149)&gt;0),SUM(L143:L149)-SUM(L27:L33),0)</f>
        <v>2.3096095664288923</v>
      </c>
      <c r="M154" s="191">
        <f>M141 + M153 + IF(AND(OR($B$4="AT",$B$4="BE",$B$4="CH",$B$4="GB",$B$4="IE",$B$4="LT",$B$4="LU",$B$4="NL"),SUM(M143:M149)&gt;0),SUM(M143:M149)-SUM(M27:M33),0)</f>
        <v>371.16366711733554</v>
      </c>
      <c r="N154" s="191">
        <f>N141 + N153 + IF(AND(OR($B$4="AT",$B$4="BE",$B$4="CH",$B$4="GB",$B$4="IE",$B$4="LT",$B$4="LU",$B$4="NL"),SUM(N143:N149)&gt;0),SUM(N143:N149)-SUM(N27:N33),0)</f>
        <v>11.247381105381892</v>
      </c>
      <c r="O154" s="191">
        <f>O141 + O153 + IF(AND(OR($B$4="AT",$B$4="BE",$B$4="CH",$B$4="GB",$B$4="IE",$B$4="LT",$B$4="LU",$B$4="NL"),SUM(O143:O149)&gt;0),SUM(O143:O149)-SUM(O27:O33),0)</f>
        <v>0.23461111225513773</v>
      </c>
      <c r="P154" s="191">
        <f>P141 + P153 + IF(AND(OR($B$4="AT",$B$4="BE",$B$4="CH",$B$4="GB",$B$4="IE",$B$4="LT",$B$4="LU",$B$4="NL"),SUM(P143:P149)&gt;0),SUM(P143:P149)-SUM(P27:P33),0)</f>
        <v>0.52550420200426007</v>
      </c>
      <c r="Q154" s="191">
        <f>Q141 + Q153 + IF(AND(OR($B$4="AT",$B$4="BE",$B$4="CH",$B$4="GB",$B$4="IE",$B$4="LT",$B$4="LU",$B$4="NL"),SUM(Q143:Q149)&gt;0),SUM(Q143:Q149)-SUM(Q27:Q33),0)</f>
        <v>0.79723540211604593</v>
      </c>
      <c r="R154" s="191">
        <f>R141 + R153 + IF(AND(OR($B$4="AT",$B$4="BE",$B$4="CH",$B$4="GB",$B$4="IE",$B$4="LT",$B$4="LU",$B$4="NL"),SUM(R143:R149)&gt;0),SUM(R143:R149)-SUM(R27:R33),0)</f>
        <v>3.1948278692803398</v>
      </c>
      <c r="S154" s="191">
        <f>S141 + S153 + IF(AND(OR($B$4="AT",$B$4="BE",$B$4="CH",$B$4="GB",$B$4="IE",$B$4="LT",$B$4="LU",$B$4="NL"),SUM(S143:S149)&gt;0),SUM(S143:S149)-SUM(S27:S33),0)</f>
        <v>7.6048193646010009</v>
      </c>
      <c r="T154" s="191">
        <f>T141 + T153 + IF(AND(OR($B$4="AT",$B$4="BE",$B$4="CH",$B$4="GB",$B$4="IE",$B$4="LT",$B$4="LU",$B$4="NL"),SUM(T143:T149)&gt;0),SUM(T143:T149)-SUM(T27:T33),0)</f>
        <v>33.792406563653316</v>
      </c>
      <c r="U154" s="191">
        <f>U141 + U153 + IF(AND(OR($B$4="AT",$B$4="BE",$B$4="CH",$B$4="GB",$B$4="IE",$B$4="LT",$B$4="LU",$B$4="NL"),SUM(U143:U149)&gt;0),SUM(U143:U149)-SUM(U27:U33),0)</f>
        <v>0.37100516860786259</v>
      </c>
      <c r="V154" s="191">
        <f>V141 + V153 + IF(AND(OR($B$4="AT",$B$4="BE",$B$4="CH",$B$4="GB",$B$4="IE",$B$4="LT",$B$4="LU",$B$4="NL"),SUM(V143:V149)&gt;0),SUM(V143:V149)-SUM(V27:V33),0)</f>
        <v>22.100661342117764</v>
      </c>
      <c r="W154" s="191">
        <f>W141 + W153 + IF(AND(OR($B$4="AT",$B$4="BE",$B$4="CH",$B$4="GB",$B$4="IE",$B$4="LT",$B$4="LU",$B$4="NL"),SUM(W143:W149)&gt;0),SUM(W143:W149)-SUM(W27:W33),0)</f>
        <v>23.282132957799998</v>
      </c>
      <c r="X154" s="191">
        <f>X141 + X153 + IF(AND(OR($B$4="AT",$B$4="BE",$B$4="CH",$B$4="GB",$B$4="IE",$B$4="LT",$B$4="LU",$B$4="NL"),SUM(X143:X149)&gt;0),SUM(X143:X149)-SUM(X27:X33),0)</f>
        <v>5.9004154530459045</v>
      </c>
      <c r="Y154" s="191">
        <f>Y141 + Y153 + IF(AND(OR($B$4="AT",$B$4="BE",$B$4="CH",$B$4="GB",$B$4="IE",$B$4="LT",$B$4="LU",$B$4="NL"),SUM(Y143:Y149)&gt;0),SUM(Y143:Y149)-SUM(Y27:Y33),0)</f>
        <v>6.9913054864428865</v>
      </c>
      <c r="Z154" s="191">
        <f>Z141 + Z153 + IF(AND(OR($B$4="AT",$B$4="BE",$B$4="CH",$B$4="GB",$B$4="IE",$B$4="LT",$B$4="LU",$B$4="NL"),SUM(Z143:Z149)&gt;0),SUM(Z143:Z149)-SUM(Z27:Z33),0)</f>
        <v>2.9634736265045003</v>
      </c>
      <c r="AA154" s="191">
        <f>AA141 + AA153 + IF(AND(OR($B$4="AT",$B$4="BE",$B$4="CH",$B$4="GB",$B$4="IE",$B$4="LT",$B$4="LU",$B$4="NL"),SUM(AA143:AA149)&gt;0),SUM(AA143:AA149)-SUM(AA27:AA33),0)</f>
        <v>2.5150117197856661</v>
      </c>
      <c r="AB154" s="191">
        <f>AB141 + AB153 + IF(AND(OR($B$4="AT",$B$4="BE",$B$4="CH",$B$4="GB",$B$4="IE",$B$4="LT",$B$4="LU",$B$4="NL"),SUM(AB143:AB149)&gt;0),SUM(AB143:AB149)-SUM(AB27:AB33),0)</f>
        <v>17.718895279484492</v>
      </c>
      <c r="AC154" s="191">
        <f>AC141 + AC153 + IF(AND(OR($B$4="AT",$B$4="BE",$B$4="CH",$B$4="GB",$B$4="IE",$B$4="LT",$B$4="LU",$B$4="NL"),SUM(AC143:AC149)&gt;0),SUM(AC143:AC149)-SUM(AC27:AC33),0)</f>
        <v>10.993718664234898</v>
      </c>
      <c r="AD154" s="191">
        <f>AD141 + AD153 + IF(AND(OR($B$4="AT",$B$4="BE",$B$4="CH",$B$4="GB",$B$4="IE",$B$4="LT",$B$4="LU",$B$4="NL"),SUM(AD143:AD149)&gt;0),SUM(AD143:AD149)-SUM(AD27:AD33),0)</f>
        <v>6.2444856364027519</v>
      </c>
      <c r="AE154" s="66"/>
      <c r="AF154" s="233"/>
      <c r="AG154" s="233"/>
      <c r="AH154" s="233"/>
      <c r="AI154" s="233"/>
      <c r="AJ154" s="233"/>
      <c r="AK154" s="233"/>
      <c r="AL154" s="65"/>
    </row>
    <row r="155" spans="1:38" ht="15" customHeight="1" thickBot="1" x14ac:dyDescent="0.25">
      <c r="A155" s="52"/>
      <c r="B155" s="53"/>
      <c r="C155" s="53"/>
      <c r="D155" s="42"/>
      <c r="E155" s="294"/>
      <c r="F155" s="294"/>
      <c r="G155" s="294"/>
      <c r="H155" s="294"/>
      <c r="I155" s="294"/>
      <c r="J155" s="294"/>
      <c r="K155" s="294"/>
      <c r="L155" s="294"/>
      <c r="M155" s="294"/>
      <c r="N155" s="294"/>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95"/>
      <c r="F156" s="295"/>
      <c r="G156" s="295"/>
      <c r="H156" s="295"/>
      <c r="I156" s="295"/>
      <c r="J156" s="295"/>
      <c r="K156" s="295"/>
      <c r="L156" s="295"/>
      <c r="M156" s="295"/>
      <c r="N156" s="295"/>
      <c r="O156" s="295"/>
      <c r="P156" s="295"/>
      <c r="Q156" s="295"/>
      <c r="R156" s="295"/>
      <c r="S156" s="295"/>
      <c r="T156" s="295"/>
      <c r="U156" s="295"/>
      <c r="V156" s="295"/>
      <c r="W156" s="295"/>
      <c r="X156" s="295"/>
      <c r="Y156" s="295"/>
      <c r="Z156" s="295"/>
      <c r="AA156" s="295"/>
      <c r="AB156" s="295"/>
      <c r="AC156" s="295"/>
      <c r="AD156" s="295"/>
      <c r="AE156" s="69"/>
      <c r="AF156" s="284"/>
      <c r="AG156" s="284"/>
      <c r="AH156" s="284"/>
      <c r="AI156" s="284"/>
      <c r="AJ156" s="284"/>
      <c r="AK156" s="284"/>
      <c r="AL156" s="70"/>
    </row>
    <row r="157" spans="1:38" ht="26.25" customHeight="1" thickBot="1" x14ac:dyDescent="0.25">
      <c r="A157" s="71" t="s">
        <v>419</v>
      </c>
      <c r="B157" s="71" t="s">
        <v>420</v>
      </c>
      <c r="C157" s="72" t="s">
        <v>421</v>
      </c>
      <c r="D157" s="73"/>
      <c r="E157" s="135">
        <v>1.423481472</v>
      </c>
      <c r="F157" s="135">
        <v>5.5604744999999997E-2</v>
      </c>
      <c r="G157" s="135">
        <v>0.11120948999999999</v>
      </c>
      <c r="H157" s="135" t="s">
        <v>72</v>
      </c>
      <c r="I157" s="135">
        <v>2.2241898E-2</v>
      </c>
      <c r="J157" s="135">
        <v>2.2241898E-2</v>
      </c>
      <c r="K157" s="135">
        <v>2.2241898E-2</v>
      </c>
      <c r="L157" s="135">
        <v>3.3362846999999999E-3</v>
      </c>
      <c r="M157" s="135">
        <v>0.12233043900000001</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4904.3385090000002</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2.262435555555557E-3</v>
      </c>
      <c r="F158" s="135">
        <v>8.3177777777777818E-5</v>
      </c>
      <c r="G158" s="135">
        <v>1.3973866666666673E-4</v>
      </c>
      <c r="H158" s="135" t="s">
        <v>72</v>
      </c>
      <c r="I158" s="135">
        <v>2.4953333333333347E-5</v>
      </c>
      <c r="J158" s="135">
        <v>2.4953333333333347E-5</v>
      </c>
      <c r="K158" s="135">
        <v>2.4953333333333347E-5</v>
      </c>
      <c r="L158" s="135">
        <v>2.4953333333333347E-5</v>
      </c>
      <c r="M158" s="135">
        <v>8.3177777777777818E-5</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0.16635555555555565</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307">
        <v>7.1320345310312643</v>
      </c>
      <c r="F159" s="308">
        <v>0.25439104059729345</v>
      </c>
      <c r="G159" s="308">
        <v>0.45426971535230981</v>
      </c>
      <c r="H159" s="308">
        <v>6.3597760149323377E-5</v>
      </c>
      <c r="I159" s="308">
        <v>0.12719552029864672</v>
      </c>
      <c r="J159" s="308">
        <v>0.13628091460569294</v>
      </c>
      <c r="K159" s="308">
        <v>0.13628091460569294</v>
      </c>
      <c r="L159" s="308">
        <v>3.9430611292580485E-2</v>
      </c>
      <c r="M159" s="308">
        <v>0.67231917872141844</v>
      </c>
      <c r="N159" s="308">
        <v>1.1811012599160054E-2</v>
      </c>
      <c r="O159" s="308">
        <v>9.0853943070461963E-4</v>
      </c>
      <c r="P159" s="308">
        <v>2.7256182921138587E-3</v>
      </c>
      <c r="Q159" s="308">
        <v>3.6341577228184785E-3</v>
      </c>
      <c r="R159" s="308">
        <v>4.5426971535230979E-3</v>
      </c>
      <c r="S159" s="308">
        <v>7.9951469902006536E-2</v>
      </c>
      <c r="T159" s="308">
        <v>9.0853943070461962E-2</v>
      </c>
      <c r="U159" s="308">
        <v>9.0853943070461959E-3</v>
      </c>
      <c r="V159" s="308">
        <v>0.10902473168455436</v>
      </c>
      <c r="W159" s="308">
        <v>5.0622000000000004E-4</v>
      </c>
      <c r="X159" s="308">
        <v>2.7256182921138587E-3</v>
      </c>
      <c r="Y159" s="308">
        <v>4.5426971535230979E-3</v>
      </c>
      <c r="Z159" s="308" t="s">
        <v>72</v>
      </c>
      <c r="AA159" s="308" t="s">
        <v>72</v>
      </c>
      <c r="AB159" s="308">
        <v>7.268315445636957E-3</v>
      </c>
      <c r="AC159" s="308">
        <v>7.2683154456369564E-6</v>
      </c>
      <c r="AD159" s="308">
        <v>6.9048996733551081E-6</v>
      </c>
      <c r="AE159" s="99"/>
      <c r="AF159" s="285">
        <v>3894</v>
      </c>
      <c r="AG159" s="285" t="s">
        <v>94</v>
      </c>
      <c r="AH159" s="285" t="s">
        <v>94</v>
      </c>
      <c r="AI159" s="285" t="s">
        <v>94</v>
      </c>
      <c r="AJ159" s="285" t="s">
        <v>94</v>
      </c>
      <c r="AK159" s="28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441</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62"/>
      <c r="AD166" s="262"/>
      <c r="AF166" s="286"/>
      <c r="AG166" s="287"/>
      <c r="AH166" s="287"/>
      <c r="AI166" s="287"/>
      <c r="AJ166" s="287"/>
      <c r="AK166" s="287"/>
      <c r="AL166" s="93"/>
    </row>
    <row r="167" spans="1:38" s="94" customFormat="1" ht="63.75" customHeight="1" x14ac:dyDescent="0.25">
      <c r="A167" s="485" t="s">
        <v>442</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83"/>
      <c r="AG167" s="283"/>
      <c r="AH167" s="283"/>
      <c r="AI167" s="283"/>
      <c r="AJ167" s="283"/>
      <c r="AK167" s="283"/>
    </row>
    <row r="168" spans="1:38" s="94" customFormat="1" ht="26.25" customHeight="1" x14ac:dyDescent="0.25">
      <c r="A168" s="485" t="s">
        <v>443</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83"/>
      <c r="AG168" s="283"/>
      <c r="AH168" s="283"/>
      <c r="AI168" s="283"/>
      <c r="AJ168" s="283"/>
      <c r="AK168" s="283"/>
    </row>
    <row r="169" spans="1:38" s="91" customFormat="1" ht="26.25" customHeight="1" x14ac:dyDescent="0.25">
      <c r="A169" s="485" t="s">
        <v>444</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62"/>
      <c r="AD169" s="262"/>
      <c r="AF169" s="286"/>
      <c r="AG169" s="287"/>
      <c r="AH169" s="287"/>
      <c r="AI169" s="287"/>
      <c r="AJ169" s="287"/>
      <c r="AK169" s="287"/>
      <c r="AL169" s="93"/>
    </row>
    <row r="170" spans="1:38" s="94" customFormat="1" ht="52.5" customHeight="1" x14ac:dyDescent="0.25">
      <c r="A170" s="485" t="s">
        <v>445</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83"/>
      <c r="AG170" s="283"/>
      <c r="AH170" s="283"/>
      <c r="AI170" s="283"/>
      <c r="AJ170" s="283"/>
      <c r="AK170" s="283"/>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7CC49E-DAF4-437F-8BAB-5FA98D8A6A3C}">
  <dimension ref="A1:UHG170"/>
  <sheetViews>
    <sheetView topLeftCell="J29" zoomScaleNormal="100" workbookViewId="0">
      <selection activeCell="AD47" sqref="AD47"/>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4" customWidth="1"/>
    <col min="25" max="25" width="8.7109375" style="4" customWidth="1"/>
    <col min="26" max="30" width="8.5703125" style="4" customWidth="1"/>
    <col min="31" max="31" width="2.28515625" style="4" customWidth="1"/>
    <col min="32" max="32" width="11.42578125" style="4" customWidth="1"/>
    <col min="33" max="37" width="8.5703125" style="4" customWidth="1"/>
    <col min="38" max="38" width="25.7109375" style="4" customWidth="1"/>
    <col min="39" max="16384" width="8.7109375" style="4"/>
  </cols>
  <sheetData>
    <row r="1" spans="1:38" ht="22.9"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7" t="s">
        <v>6</v>
      </c>
      <c r="C5" s="8" t="s">
        <v>7</v>
      </c>
      <c r="R5" s="6"/>
      <c r="S5" s="6"/>
      <c r="T5" s="6"/>
      <c r="U5" s="6"/>
      <c r="V5" s="6"/>
    </row>
    <row r="6" spans="1:38" x14ac:dyDescent="0.2">
      <c r="A6" s="5" t="s">
        <v>8</v>
      </c>
      <c r="B6" s="7">
        <v>1991</v>
      </c>
      <c r="C6" s="8" t="s">
        <v>9</v>
      </c>
      <c r="R6" s="9"/>
      <c r="S6" s="9"/>
      <c r="T6" s="9"/>
      <c r="U6" s="9"/>
      <c r="V6" s="9"/>
    </row>
    <row r="7" spans="1:38" x14ac:dyDescent="0.2">
      <c r="A7" s="5" t="s">
        <v>10</v>
      </c>
      <c r="B7" s="7" t="s">
        <v>11</v>
      </c>
      <c r="C7" s="8" t="s">
        <v>12</v>
      </c>
      <c r="R7" s="6"/>
      <c r="S7" s="6"/>
      <c r="T7" s="6"/>
      <c r="U7" s="6"/>
      <c r="V7" s="6"/>
    </row>
    <row r="8" spans="1:38" x14ac:dyDescent="0.2">
      <c r="A8" s="10"/>
      <c r="B8" s="2"/>
      <c r="C8" s="3"/>
      <c r="R8" s="6"/>
      <c r="S8" s="6"/>
      <c r="T8" s="6"/>
      <c r="U8" s="6"/>
      <c r="V8" s="6"/>
      <c r="AF8" s="9"/>
    </row>
    <row r="9" spans="1:38" x14ac:dyDescent="0.2">
      <c r="A9" s="11"/>
      <c r="B9" s="12"/>
      <c r="C9" s="13"/>
      <c r="D9" s="14"/>
      <c r="E9" s="14"/>
      <c r="F9" s="14"/>
      <c r="G9" s="14"/>
      <c r="H9" s="14"/>
      <c r="I9" s="14"/>
      <c r="J9" s="14"/>
      <c r="K9" s="14"/>
      <c r="L9" s="14"/>
      <c r="M9" s="14"/>
      <c r="N9" s="14"/>
      <c r="O9" s="14"/>
      <c r="P9" s="14"/>
      <c r="Q9" s="14"/>
      <c r="R9" s="6"/>
      <c r="S9" s="6"/>
      <c r="T9" s="6"/>
      <c r="U9" s="6"/>
      <c r="V9" s="6"/>
      <c r="AF9" s="9"/>
    </row>
    <row r="10" spans="1:38" s="6" customFormat="1" ht="37.5" customHeight="1" x14ac:dyDescent="0.2">
      <c r="A10" s="501" t="str">
        <f>B4&amp;": "&amp;B5&amp;": "&amp;B6</f>
        <v>LT: 13.02.2026: 1991</v>
      </c>
      <c r="B10" s="503" t="s">
        <v>13</v>
      </c>
      <c r="C10" s="504"/>
      <c r="D10" s="505"/>
      <c r="E10" s="492" t="s">
        <v>14</v>
      </c>
      <c r="F10" s="493"/>
      <c r="G10" s="493"/>
      <c r="H10" s="494"/>
      <c r="I10" s="492" t="s">
        <v>15</v>
      </c>
      <c r="J10" s="493"/>
      <c r="K10" s="493"/>
      <c r="L10" s="494"/>
      <c r="M10" s="514" t="s">
        <v>16</v>
      </c>
      <c r="N10" s="492" t="s">
        <v>17</v>
      </c>
      <c r="O10" s="493"/>
      <c r="P10" s="494"/>
      <c r="Q10" s="492" t="s">
        <v>18</v>
      </c>
      <c r="R10" s="493"/>
      <c r="S10" s="493"/>
      <c r="T10" s="493"/>
      <c r="U10" s="493"/>
      <c r="V10" s="494"/>
      <c r="W10" s="492" t="s">
        <v>19</v>
      </c>
      <c r="X10" s="493"/>
      <c r="Y10" s="493"/>
      <c r="Z10" s="493"/>
      <c r="AA10" s="493"/>
      <c r="AB10" s="493"/>
      <c r="AC10" s="493"/>
      <c r="AD10" s="494"/>
      <c r="AE10" s="15"/>
      <c r="AF10" s="492" t="s">
        <v>20</v>
      </c>
      <c r="AG10" s="493"/>
      <c r="AH10" s="493"/>
      <c r="AI10" s="493"/>
      <c r="AJ10" s="493"/>
      <c r="AK10" s="493"/>
      <c r="AL10" s="494"/>
    </row>
    <row r="11" spans="1:38" ht="15" customHeight="1" x14ac:dyDescent="0.2">
      <c r="A11" s="502"/>
      <c r="B11" s="506"/>
      <c r="C11" s="507"/>
      <c r="D11" s="508"/>
      <c r="E11" s="495"/>
      <c r="F11" s="496"/>
      <c r="G11" s="496"/>
      <c r="H11" s="497"/>
      <c r="I11" s="495"/>
      <c r="J11" s="496"/>
      <c r="K11" s="496"/>
      <c r="L11" s="497"/>
      <c r="M11" s="515"/>
      <c r="N11" s="495"/>
      <c r="O11" s="496"/>
      <c r="P11" s="497"/>
      <c r="Q11" s="495"/>
      <c r="R11" s="496"/>
      <c r="S11" s="496"/>
      <c r="T11" s="496"/>
      <c r="U11" s="496"/>
      <c r="V11" s="497"/>
      <c r="W11" s="16"/>
      <c r="X11" s="511" t="s">
        <v>21</v>
      </c>
      <c r="Y11" s="512"/>
      <c r="Z11" s="512"/>
      <c r="AA11" s="512"/>
      <c r="AB11" s="513"/>
      <c r="AC11" s="17"/>
      <c r="AD11" s="18"/>
      <c r="AE11" s="19"/>
      <c r="AF11" s="495"/>
      <c r="AG11" s="496"/>
      <c r="AH11" s="496"/>
      <c r="AI11" s="496"/>
      <c r="AJ11" s="496"/>
      <c r="AK11" s="496"/>
      <c r="AL11" s="497"/>
    </row>
    <row r="12" spans="1:38" ht="52.5" customHeight="1" x14ac:dyDescent="0.2">
      <c r="A12" s="502"/>
      <c r="B12" s="506"/>
      <c r="C12" s="507"/>
      <c r="D12" s="508"/>
      <c r="E12" s="20" t="s">
        <v>22</v>
      </c>
      <c r="F12" s="20" t="s">
        <v>23</v>
      </c>
      <c r="G12" s="20" t="s">
        <v>24</v>
      </c>
      <c r="H12" s="20" t="s">
        <v>25</v>
      </c>
      <c r="I12" s="20" t="s">
        <v>26</v>
      </c>
      <c r="J12" s="21" t="s">
        <v>27</v>
      </c>
      <c r="K12" s="21" t="s">
        <v>28</v>
      </c>
      <c r="L12" s="22" t="s">
        <v>29</v>
      </c>
      <c r="M12" s="20" t="s">
        <v>30</v>
      </c>
      <c r="N12" s="21" t="s">
        <v>31</v>
      </c>
      <c r="O12" s="21" t="s">
        <v>32</v>
      </c>
      <c r="P12" s="21" t="s">
        <v>33</v>
      </c>
      <c r="Q12" s="21" t="s">
        <v>34</v>
      </c>
      <c r="R12" s="21" t="s">
        <v>35</v>
      </c>
      <c r="S12" s="21" t="s">
        <v>36</v>
      </c>
      <c r="T12" s="21" t="s">
        <v>37</v>
      </c>
      <c r="U12" s="21" t="s">
        <v>38</v>
      </c>
      <c r="V12" s="21" t="s">
        <v>39</v>
      </c>
      <c r="W12" s="20" t="s">
        <v>40</v>
      </c>
      <c r="X12" s="20" t="s">
        <v>41</v>
      </c>
      <c r="Y12" s="20" t="s">
        <v>42</v>
      </c>
      <c r="Z12" s="20" t="s">
        <v>43</v>
      </c>
      <c r="AA12" s="20" t="s">
        <v>44</v>
      </c>
      <c r="AB12" s="20" t="s">
        <v>45</v>
      </c>
      <c r="AC12" s="21" t="s">
        <v>46</v>
      </c>
      <c r="AD12" s="21" t="s">
        <v>47</v>
      </c>
      <c r="AE12" s="23"/>
      <c r="AF12" s="20" t="s">
        <v>48</v>
      </c>
      <c r="AG12" s="20" t="s">
        <v>49</v>
      </c>
      <c r="AH12" s="20" t="s">
        <v>50</v>
      </c>
      <c r="AI12" s="20" t="s">
        <v>51</v>
      </c>
      <c r="AJ12" s="20" t="s">
        <v>52</v>
      </c>
      <c r="AK12" s="20" t="s">
        <v>53</v>
      </c>
      <c r="AL12" s="24" t="s">
        <v>54</v>
      </c>
    </row>
    <row r="13" spans="1:38" ht="37.5" customHeight="1" x14ac:dyDescent="0.2">
      <c r="A13" s="25" t="s">
        <v>55</v>
      </c>
      <c r="B13" s="25" t="s">
        <v>56</v>
      </c>
      <c r="C13" s="26" t="s">
        <v>57</v>
      </c>
      <c r="D13" s="25" t="s">
        <v>58</v>
      </c>
      <c r="E13" s="25" t="s">
        <v>59</v>
      </c>
      <c r="F13" s="25" t="s">
        <v>59</v>
      </c>
      <c r="G13" s="25" t="s">
        <v>59</v>
      </c>
      <c r="H13" s="25" t="s">
        <v>59</v>
      </c>
      <c r="I13" s="25" t="s">
        <v>59</v>
      </c>
      <c r="J13" s="25" t="s">
        <v>59</v>
      </c>
      <c r="K13" s="25" t="s">
        <v>59</v>
      </c>
      <c r="L13" s="25" t="s">
        <v>59</v>
      </c>
      <c r="M13" s="25" t="s">
        <v>59</v>
      </c>
      <c r="N13" s="25" t="s">
        <v>60</v>
      </c>
      <c r="O13" s="25" t="s">
        <v>60</v>
      </c>
      <c r="P13" s="25" t="s">
        <v>60</v>
      </c>
      <c r="Q13" s="25" t="s">
        <v>60</v>
      </c>
      <c r="R13" s="25" t="s">
        <v>60</v>
      </c>
      <c r="S13" s="25" t="s">
        <v>60</v>
      </c>
      <c r="T13" s="25" t="s">
        <v>60</v>
      </c>
      <c r="U13" s="25" t="s">
        <v>60</v>
      </c>
      <c r="V13" s="25" t="s">
        <v>60</v>
      </c>
      <c r="W13" s="25" t="s">
        <v>61</v>
      </c>
      <c r="X13" s="25" t="s">
        <v>60</v>
      </c>
      <c r="Y13" s="25" t="s">
        <v>60</v>
      </c>
      <c r="Z13" s="25" t="s">
        <v>60</v>
      </c>
      <c r="AA13" s="25" t="s">
        <v>60</v>
      </c>
      <c r="AB13" s="25" t="s">
        <v>60</v>
      </c>
      <c r="AC13" s="25" t="s">
        <v>62</v>
      </c>
      <c r="AD13" s="25" t="s">
        <v>62</v>
      </c>
      <c r="AE13" s="27"/>
      <c r="AF13" s="25" t="s">
        <v>63</v>
      </c>
      <c r="AG13" s="25" t="s">
        <v>63</v>
      </c>
      <c r="AH13" s="25" t="s">
        <v>63</v>
      </c>
      <c r="AI13" s="25" t="s">
        <v>63</v>
      </c>
      <c r="AJ13" s="25" t="s">
        <v>63</v>
      </c>
      <c r="AK13" s="25"/>
      <c r="AL13" s="28"/>
    </row>
    <row r="14" spans="1:38" ht="26.25" customHeight="1" x14ac:dyDescent="0.25">
      <c r="A14" s="329" t="s">
        <v>64</v>
      </c>
      <c r="B14" s="329" t="s">
        <v>65</v>
      </c>
      <c r="C14" s="329" t="s">
        <v>66</v>
      </c>
      <c r="D14" s="329">
        <v>0</v>
      </c>
      <c r="E14" s="329">
        <v>22.92709</v>
      </c>
      <c r="F14" s="329">
        <v>0.80253799999999997</v>
      </c>
      <c r="G14" s="329">
        <v>98.233710000000002</v>
      </c>
      <c r="H14" s="329">
        <v>0</v>
      </c>
      <c r="I14" s="329">
        <v>2.2905639999999998</v>
      </c>
      <c r="J14" s="329">
        <v>2.9437359999999999</v>
      </c>
      <c r="K14" s="329">
        <v>3.4780139999999999</v>
      </c>
      <c r="L14" s="329">
        <v>9.0841000000000005E-2</v>
      </c>
      <c r="M14" s="329">
        <v>6.7614320000000001</v>
      </c>
      <c r="N14" s="329">
        <v>0.88746599999999998</v>
      </c>
      <c r="O14" s="329">
        <v>7.6679999999999998E-2</v>
      </c>
      <c r="P14" s="329">
        <v>4.4627E-2</v>
      </c>
      <c r="Q14" s="329">
        <v>0.27268900000000001</v>
      </c>
      <c r="R14" s="329">
        <v>0.97929500000000003</v>
      </c>
      <c r="S14" s="329">
        <v>0.47318300000000002</v>
      </c>
      <c r="T14" s="329">
        <v>21.92934</v>
      </c>
      <c r="U14" s="329">
        <v>0.115151</v>
      </c>
      <c r="V14" s="329">
        <v>5.1131080000000004</v>
      </c>
      <c r="W14" s="329">
        <v>0.79808500000000004</v>
      </c>
      <c r="X14" s="329">
        <v>3.1101E-2</v>
      </c>
      <c r="Y14" s="329">
        <v>4.4283000000000003E-2</v>
      </c>
      <c r="Z14" s="329">
        <v>1.9889E-2</v>
      </c>
      <c r="AA14" s="329">
        <v>1.413E-2</v>
      </c>
      <c r="AB14" s="329">
        <v>0.109402</v>
      </c>
      <c r="AC14" s="329">
        <v>1.4914E-2</v>
      </c>
      <c r="AD14" s="329">
        <v>0.27730700000000003</v>
      </c>
      <c r="AE14" s="329">
        <v>0</v>
      </c>
      <c r="AF14" s="329">
        <v>92138</v>
      </c>
      <c r="AG14" s="329">
        <v>1631</v>
      </c>
      <c r="AH14" s="329">
        <v>101237</v>
      </c>
      <c r="AI14" s="329">
        <v>982</v>
      </c>
      <c r="AJ14" s="329">
        <v>0</v>
      </c>
      <c r="AK14" s="329" t="s">
        <v>67</v>
      </c>
      <c r="AL14" s="329" t="s">
        <v>63</v>
      </c>
    </row>
    <row r="15" spans="1:38" ht="26.25" customHeight="1" x14ac:dyDescent="0.25">
      <c r="A15" s="329" t="s">
        <v>68</v>
      </c>
      <c r="B15" s="329" t="s">
        <v>69</v>
      </c>
      <c r="C15" s="329" t="s">
        <v>70</v>
      </c>
      <c r="D15" s="329">
        <v>0</v>
      </c>
      <c r="E15" s="329">
        <v>2.8229169999999999</v>
      </c>
      <c r="F15" s="329" t="s">
        <v>71</v>
      </c>
      <c r="G15" s="329">
        <v>16.23771</v>
      </c>
      <c r="H15" s="329">
        <v>9.2370000000000004E-3</v>
      </c>
      <c r="I15" s="329">
        <v>0.26062000000000002</v>
      </c>
      <c r="J15" s="329">
        <v>0.427091</v>
      </c>
      <c r="K15" s="329">
        <v>0.56581700000000001</v>
      </c>
      <c r="L15" s="329">
        <v>1.5991999999999999E-2</v>
      </c>
      <c r="M15" s="329">
        <v>0.21002599999999999</v>
      </c>
      <c r="N15" s="329">
        <v>6.7011000000000001E-2</v>
      </c>
      <c r="O15" s="329">
        <v>3.9184999999999998E-2</v>
      </c>
      <c r="P15" s="329">
        <v>7.6439999999999998E-3</v>
      </c>
      <c r="Q15" s="329">
        <v>4.5214999999999998E-2</v>
      </c>
      <c r="R15" s="329">
        <v>0.23411799999999999</v>
      </c>
      <c r="S15" s="329">
        <v>0.16262599999999999</v>
      </c>
      <c r="T15" s="329">
        <v>8.0337189999999996</v>
      </c>
      <c r="U15" s="329">
        <v>4.0708000000000001E-2</v>
      </c>
      <c r="V15" s="329">
        <v>0.71506099999999995</v>
      </c>
      <c r="W15" s="329">
        <v>2.5690000000000001E-2</v>
      </c>
      <c r="X15" s="331">
        <v>8.1999999999999994E-6</v>
      </c>
      <c r="Y15" s="331">
        <v>5.1999999999999997E-5</v>
      </c>
      <c r="Z15" s="331">
        <v>7.7400000000000004E-6</v>
      </c>
      <c r="AA15" s="331">
        <v>7.7400000000000004E-6</v>
      </c>
      <c r="AB15" s="331">
        <v>7.5699999999999997E-5</v>
      </c>
      <c r="AC15" s="329" t="s">
        <v>72</v>
      </c>
      <c r="AD15" s="329" t="s">
        <v>72</v>
      </c>
      <c r="AE15" s="329">
        <v>0</v>
      </c>
      <c r="AF15" s="329">
        <v>22538</v>
      </c>
      <c r="AG15" s="329" t="s">
        <v>67</v>
      </c>
      <c r="AH15" s="329">
        <v>0</v>
      </c>
      <c r="AI15" s="329" t="s">
        <v>67</v>
      </c>
      <c r="AJ15" s="329" t="s">
        <v>67</v>
      </c>
      <c r="AK15" s="329" t="s">
        <v>67</v>
      </c>
      <c r="AL15" s="329" t="s">
        <v>63</v>
      </c>
    </row>
    <row r="16" spans="1:38" ht="26.25" customHeight="1" x14ac:dyDescent="0.25">
      <c r="A16" s="329" t="s">
        <v>68</v>
      </c>
      <c r="B16" s="329" t="s">
        <v>73</v>
      </c>
      <c r="C16" s="329" t="s">
        <v>74</v>
      </c>
      <c r="D16" s="329">
        <v>0</v>
      </c>
      <c r="E16" s="329">
        <v>0.26562400000000003</v>
      </c>
      <c r="F16" s="329">
        <v>5.3953000000000001E-2</v>
      </c>
      <c r="G16" s="329">
        <v>8.0129999999999993E-3</v>
      </c>
      <c r="H16" s="331">
        <v>8.6199999999999995E-5</v>
      </c>
      <c r="I16" s="329">
        <v>5.7549999999999997E-3</v>
      </c>
      <c r="J16" s="329">
        <v>5.7549999999999997E-3</v>
      </c>
      <c r="K16" s="329">
        <v>5.7549999999999997E-3</v>
      </c>
      <c r="L16" s="329">
        <v>0</v>
      </c>
      <c r="M16" s="329">
        <v>5.5282999999999999E-2</v>
      </c>
      <c r="N16" s="329">
        <v>0</v>
      </c>
      <c r="O16" s="331">
        <v>1.98E-5</v>
      </c>
      <c r="P16" s="329">
        <v>0</v>
      </c>
      <c r="Q16" s="329">
        <v>0</v>
      </c>
      <c r="R16" s="331">
        <v>9.9199999999999999E-5</v>
      </c>
      <c r="S16" s="329">
        <v>3.3709999999999999E-3</v>
      </c>
      <c r="T16" s="329">
        <v>1.3899999999999999E-4</v>
      </c>
      <c r="U16" s="331">
        <v>1.98E-5</v>
      </c>
      <c r="V16" s="329">
        <v>1.983E-3</v>
      </c>
      <c r="W16" s="329">
        <v>0</v>
      </c>
      <c r="X16" s="331">
        <v>5.9500000000000003E-5</v>
      </c>
      <c r="Y16" s="331">
        <v>9.9199999999999999E-5</v>
      </c>
      <c r="Z16" s="329">
        <v>0</v>
      </c>
      <c r="AA16" s="329">
        <v>0</v>
      </c>
      <c r="AB16" s="329">
        <v>1.5899999999999999E-4</v>
      </c>
      <c r="AC16" s="329">
        <v>0</v>
      </c>
      <c r="AD16" s="329">
        <v>0</v>
      </c>
      <c r="AE16" s="329">
        <v>0</v>
      </c>
      <c r="AF16" s="329">
        <v>407</v>
      </c>
      <c r="AG16" s="329">
        <v>0</v>
      </c>
      <c r="AH16" s="329">
        <v>322</v>
      </c>
      <c r="AI16" s="329">
        <v>0</v>
      </c>
      <c r="AJ16" s="329" t="s">
        <v>67</v>
      </c>
      <c r="AK16" s="329" t="s">
        <v>67</v>
      </c>
      <c r="AL16" s="329" t="s">
        <v>63</v>
      </c>
    </row>
    <row r="17" spans="1:38" ht="26.25" customHeight="1" x14ac:dyDescent="0.2">
      <c r="A17" s="29" t="s">
        <v>68</v>
      </c>
      <c r="B17" s="29" t="s">
        <v>75</v>
      </c>
      <c r="C17" s="29"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29"/>
    </row>
    <row r="18" spans="1:38" ht="26.25" customHeight="1" x14ac:dyDescent="0.2">
      <c r="A18" s="29" t="s">
        <v>68</v>
      </c>
      <c r="B18" s="29" t="s">
        <v>78</v>
      </c>
      <c r="C18" s="29"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29"/>
    </row>
    <row r="19" spans="1:38" ht="26.25" customHeight="1" x14ac:dyDescent="0.25">
      <c r="A19" s="329" t="s">
        <v>68</v>
      </c>
      <c r="B19" s="329" t="s">
        <v>80</v>
      </c>
      <c r="C19" s="329" t="s">
        <v>81</v>
      </c>
      <c r="D19" s="329">
        <v>0</v>
      </c>
      <c r="E19" s="329">
        <v>0.70100499999999999</v>
      </c>
      <c r="F19" s="329">
        <v>1.5667E-2</v>
      </c>
      <c r="G19" s="329">
        <v>1.3018190000000001</v>
      </c>
      <c r="H19" s="329">
        <v>0</v>
      </c>
      <c r="I19" s="329">
        <v>3.7708999999999999E-2</v>
      </c>
      <c r="J19" s="329">
        <v>4.9348999999999997E-2</v>
      </c>
      <c r="K19" s="329">
        <v>4.9348999999999997E-2</v>
      </c>
      <c r="L19" s="329">
        <v>1.4999999999999999E-4</v>
      </c>
      <c r="M19" s="329">
        <v>0.22306000000000001</v>
      </c>
      <c r="N19" s="329">
        <v>1.1650000000000001E-2</v>
      </c>
      <c r="O19" s="329">
        <v>3.5100000000000002E-4</v>
      </c>
      <c r="P19" s="329">
        <v>7.36E-4</v>
      </c>
      <c r="Q19" s="329">
        <v>1.9070000000000001E-3</v>
      </c>
      <c r="R19" s="329">
        <v>2.3286000000000001E-2</v>
      </c>
      <c r="S19" s="329">
        <v>3.493E-3</v>
      </c>
      <c r="T19" s="329">
        <v>0.23281499999999999</v>
      </c>
      <c r="U19" s="329">
        <v>1.85E-4</v>
      </c>
      <c r="V19" s="329">
        <v>5.8300000000000001E-3</v>
      </c>
      <c r="W19" s="329">
        <v>1.1641E-2</v>
      </c>
      <c r="X19" s="331">
        <v>2.21E-6</v>
      </c>
      <c r="Y19" s="331">
        <v>1.7499999999999998E-5</v>
      </c>
      <c r="Z19" s="331">
        <v>1.9800000000000001E-6</v>
      </c>
      <c r="AA19" s="331">
        <v>1.75E-6</v>
      </c>
      <c r="AB19" s="331">
        <v>2.34E-5</v>
      </c>
      <c r="AC19" s="329">
        <v>2.5599999999999999E-4</v>
      </c>
      <c r="AD19" s="331">
        <v>1.5099999999999999E-7</v>
      </c>
      <c r="AE19" s="329">
        <v>0</v>
      </c>
      <c r="AF19" s="329">
        <v>1164.06</v>
      </c>
      <c r="AG19" s="329">
        <v>0</v>
      </c>
      <c r="AH19" s="329">
        <v>6192.8980000000001</v>
      </c>
      <c r="AI19" s="329">
        <v>0</v>
      </c>
      <c r="AJ19" s="329" t="s">
        <v>72</v>
      </c>
      <c r="AK19" s="329" t="s">
        <v>67</v>
      </c>
      <c r="AL19" s="329" t="s">
        <v>63</v>
      </c>
    </row>
    <row r="20" spans="1:38" ht="26.25" customHeight="1" x14ac:dyDescent="0.25">
      <c r="A20" s="329" t="s">
        <v>68</v>
      </c>
      <c r="B20" s="329" t="s">
        <v>82</v>
      </c>
      <c r="C20" s="329" t="s">
        <v>83</v>
      </c>
      <c r="D20" s="329">
        <v>0</v>
      </c>
      <c r="E20" s="329">
        <v>0.48491499999999998</v>
      </c>
      <c r="F20" s="329">
        <v>1.2754E-2</v>
      </c>
      <c r="G20" s="329">
        <v>1.2565649999999999</v>
      </c>
      <c r="H20" s="329">
        <v>0</v>
      </c>
      <c r="I20" s="329">
        <v>3.5594000000000001E-2</v>
      </c>
      <c r="J20" s="329">
        <v>4.6841000000000001E-2</v>
      </c>
      <c r="K20" s="329">
        <v>4.6857000000000003E-2</v>
      </c>
      <c r="L20" s="329">
        <v>1.3100000000000001E-4</v>
      </c>
      <c r="M20" s="329">
        <v>0.152447</v>
      </c>
      <c r="N20" s="329">
        <v>1.1285999999999999E-2</v>
      </c>
      <c r="O20" s="329">
        <v>3.4200000000000002E-4</v>
      </c>
      <c r="P20" s="329">
        <v>4.73E-4</v>
      </c>
      <c r="Q20" s="329">
        <v>1.5870000000000001E-3</v>
      </c>
      <c r="R20" s="329">
        <v>2.2499000000000002E-2</v>
      </c>
      <c r="S20" s="329">
        <v>3.4139999999999999E-3</v>
      </c>
      <c r="T20" s="329">
        <v>0.22481400000000001</v>
      </c>
      <c r="U20" s="329">
        <v>1.56E-4</v>
      </c>
      <c r="V20" s="329">
        <v>5.9870000000000001E-3</v>
      </c>
      <c r="W20" s="331">
        <v>1.74E-7</v>
      </c>
      <c r="X20" s="331">
        <v>4.21E-5</v>
      </c>
      <c r="Y20" s="331">
        <v>8.0900000000000001E-5</v>
      </c>
      <c r="Z20" s="331">
        <v>2.19E-5</v>
      </c>
      <c r="AA20" s="331">
        <v>1.77E-5</v>
      </c>
      <c r="AB20" s="329">
        <v>1.63E-4</v>
      </c>
      <c r="AC20" s="329">
        <v>2.6699999999999998E-4</v>
      </c>
      <c r="AD20" s="329">
        <v>1.1639E-2</v>
      </c>
      <c r="AE20" s="329">
        <v>0</v>
      </c>
      <c r="AF20" s="329">
        <v>1123.92</v>
      </c>
      <c r="AG20" s="329">
        <v>0</v>
      </c>
      <c r="AH20" s="329">
        <v>3543</v>
      </c>
      <c r="AI20" s="329">
        <v>4</v>
      </c>
      <c r="AJ20" s="329" t="s">
        <v>72</v>
      </c>
      <c r="AK20" s="329" t="s">
        <v>67</v>
      </c>
      <c r="AL20" s="329" t="s">
        <v>63</v>
      </c>
    </row>
    <row r="21" spans="1:38" ht="26.25" customHeight="1" x14ac:dyDescent="0.25">
      <c r="A21" s="329" t="s">
        <v>68</v>
      </c>
      <c r="B21" s="329" t="s">
        <v>446</v>
      </c>
      <c r="C21" s="329" t="s">
        <v>447</v>
      </c>
      <c r="D21" s="329">
        <v>0</v>
      </c>
      <c r="E21" s="329">
        <v>1.1985589999999999</v>
      </c>
      <c r="F21" s="329">
        <v>3.4687000000000003E-2</v>
      </c>
      <c r="G21" s="329">
        <v>3.5782310000000002</v>
      </c>
      <c r="H21" s="329">
        <v>0</v>
      </c>
      <c r="I21" s="329">
        <v>0.11702899999999999</v>
      </c>
      <c r="J21" s="329">
        <v>0.145927</v>
      </c>
      <c r="K21" s="329">
        <v>0.147923</v>
      </c>
      <c r="L21" s="329">
        <v>2.771E-3</v>
      </c>
      <c r="M21" s="329">
        <v>0.528833</v>
      </c>
      <c r="N21" s="329">
        <v>0.10212499999999999</v>
      </c>
      <c r="O21" s="329">
        <v>1.281E-3</v>
      </c>
      <c r="P21" s="329">
        <v>8.3979999999999992E-3</v>
      </c>
      <c r="Q21" s="329">
        <v>2.4931999999999999E-2</v>
      </c>
      <c r="R21" s="329">
        <v>5.5125E-2</v>
      </c>
      <c r="S21" s="329">
        <v>9.5165E-2</v>
      </c>
      <c r="T21" s="329">
        <v>0.538906</v>
      </c>
      <c r="U21" s="329">
        <v>8.1030000000000008E-3</v>
      </c>
      <c r="V21" s="329">
        <v>0.108421</v>
      </c>
      <c r="W21" s="329">
        <v>4.8876999999999997E-2</v>
      </c>
      <c r="X21" s="329">
        <v>5.1099999999999995E-4</v>
      </c>
      <c r="Y21" s="329">
        <v>1.354E-3</v>
      </c>
      <c r="Z21" s="329">
        <v>6.2200000000000005E-4</v>
      </c>
      <c r="AA21" s="329">
        <v>4.7100000000000001E-4</v>
      </c>
      <c r="AB21" s="329">
        <v>2.957E-3</v>
      </c>
      <c r="AC21" s="329">
        <v>1.0889999999999999E-3</v>
      </c>
      <c r="AD21" s="329">
        <v>7.6868000000000006E-2</v>
      </c>
      <c r="AE21" s="329">
        <v>0</v>
      </c>
      <c r="AF21" s="329">
        <v>2609.1</v>
      </c>
      <c r="AG21" s="329">
        <v>452.16</v>
      </c>
      <c r="AH21" s="329">
        <v>8988</v>
      </c>
      <c r="AI21" s="329">
        <v>47</v>
      </c>
      <c r="AJ21" s="329" t="s">
        <v>72</v>
      </c>
      <c r="AK21" s="329" t="s">
        <v>67</v>
      </c>
      <c r="AL21" s="329" t="s">
        <v>63</v>
      </c>
    </row>
    <row r="22" spans="1:38" ht="26.25" customHeight="1" x14ac:dyDescent="0.25">
      <c r="A22" s="329" t="s">
        <v>68</v>
      </c>
      <c r="B22" s="329" t="s">
        <v>84</v>
      </c>
      <c r="C22" s="329" t="s">
        <v>85</v>
      </c>
      <c r="D22" s="329">
        <v>0</v>
      </c>
      <c r="E22" s="329">
        <v>6.8752240000000002</v>
      </c>
      <c r="F22" s="329">
        <v>0.16022800000000001</v>
      </c>
      <c r="G22" s="329">
        <v>24.631440000000001</v>
      </c>
      <c r="H22" s="329">
        <v>0</v>
      </c>
      <c r="I22" s="329">
        <v>0.51197700000000002</v>
      </c>
      <c r="J22" s="329">
        <v>0.65223200000000003</v>
      </c>
      <c r="K22" s="329">
        <v>0.658161</v>
      </c>
      <c r="L22" s="329">
        <v>7.0479999999999996E-3</v>
      </c>
      <c r="M22" s="329">
        <v>5.1707749999999999</v>
      </c>
      <c r="N22" s="329">
        <v>0.56096599999999996</v>
      </c>
      <c r="O22" s="329">
        <v>2.8351999999999999E-2</v>
      </c>
      <c r="P22" s="329">
        <v>0.154969</v>
      </c>
      <c r="Q22" s="329">
        <v>9.5736000000000002E-2</v>
      </c>
      <c r="R22" s="329">
        <v>0.40784100000000001</v>
      </c>
      <c r="S22" s="329">
        <v>0.23985699999999999</v>
      </c>
      <c r="T22" s="329">
        <v>2.841812</v>
      </c>
      <c r="U22" s="329">
        <v>7.6581999999999997E-2</v>
      </c>
      <c r="V22" s="329">
        <v>1.499104</v>
      </c>
      <c r="W22" s="329">
        <v>0.29360999999999998</v>
      </c>
      <c r="X22" s="329">
        <v>1.9365E-2</v>
      </c>
      <c r="Y22" s="329">
        <v>2.6075000000000001E-2</v>
      </c>
      <c r="Z22" s="329">
        <v>1.3486E-2</v>
      </c>
      <c r="AA22" s="329">
        <v>8.9779999999999999E-3</v>
      </c>
      <c r="AB22" s="329">
        <v>6.7904000000000006E-2</v>
      </c>
      <c r="AC22" s="329">
        <v>1.7042999999999999E-2</v>
      </c>
      <c r="AD22" s="329">
        <v>0.54336799999999996</v>
      </c>
      <c r="AE22" s="329">
        <v>0</v>
      </c>
      <c r="AF22" s="329">
        <v>31590.18</v>
      </c>
      <c r="AG22" s="329">
        <v>1466.48</v>
      </c>
      <c r="AH22" s="329">
        <v>5765</v>
      </c>
      <c r="AI22" s="329">
        <v>9</v>
      </c>
      <c r="AJ22" s="329">
        <v>0</v>
      </c>
      <c r="AK22" s="329" t="s">
        <v>67</v>
      </c>
      <c r="AL22" s="329" t="s">
        <v>63</v>
      </c>
    </row>
    <row r="23" spans="1:38" ht="26.25" customHeight="1" x14ac:dyDescent="0.2">
      <c r="A23" s="29" t="s">
        <v>86</v>
      </c>
      <c r="B23" s="29" t="s">
        <v>87</v>
      </c>
      <c r="C23" s="29" t="s">
        <v>88</v>
      </c>
      <c r="D23" s="29"/>
      <c r="E23" s="124">
        <v>3.1333010789103652</v>
      </c>
      <c r="F23" s="124">
        <v>2.8190500904040192</v>
      </c>
      <c r="G23" s="124">
        <v>0.38855934565671713</v>
      </c>
      <c r="H23" s="124">
        <v>7.6077447794617187E-4</v>
      </c>
      <c r="I23" s="124">
        <v>0.22942307446564342</v>
      </c>
      <c r="J23" s="124">
        <v>0.24142809533564591</v>
      </c>
      <c r="K23" s="124">
        <v>0.24142809533564591</v>
      </c>
      <c r="L23" s="124">
        <v>0.15107029867925859</v>
      </c>
      <c r="M23" s="124">
        <v>7.8490719048013817</v>
      </c>
      <c r="N23" s="124">
        <v>1.0782017544246134</v>
      </c>
      <c r="O23" s="124">
        <v>1.0608681572082162E-3</v>
      </c>
      <c r="P23" s="124" t="s">
        <v>72</v>
      </c>
      <c r="Q23" s="124" t="s">
        <v>72</v>
      </c>
      <c r="R23" s="124">
        <v>4.243472628832865E-3</v>
      </c>
      <c r="S23" s="124">
        <v>0.18034758672539675</v>
      </c>
      <c r="T23" s="124">
        <v>7.4260771004575135E-3</v>
      </c>
      <c r="U23" s="124">
        <v>1.0608681572082162E-3</v>
      </c>
      <c r="V23" s="124">
        <v>0.10608681572082161</v>
      </c>
      <c r="W23" s="124" t="s">
        <v>67</v>
      </c>
      <c r="X23" s="124">
        <v>3.2925045624511698E-3</v>
      </c>
      <c r="Y23" s="124">
        <v>5.1944406952145594E-3</v>
      </c>
      <c r="Z23" s="124" t="s">
        <v>67</v>
      </c>
      <c r="AA23" s="124" t="s">
        <v>67</v>
      </c>
      <c r="AB23" s="124">
        <v>8.4869452576657282E-3</v>
      </c>
      <c r="AC23" s="124" t="s">
        <v>67</v>
      </c>
      <c r="AD23" s="124" t="s">
        <v>67</v>
      </c>
      <c r="AE23" s="27"/>
      <c r="AF23" s="29">
        <v>4266</v>
      </c>
      <c r="AG23" s="29" t="s">
        <v>67</v>
      </c>
      <c r="AH23" s="29" t="s">
        <v>67</v>
      </c>
      <c r="AI23" s="29" t="s">
        <v>67</v>
      </c>
      <c r="AJ23" s="29" t="s">
        <v>67</v>
      </c>
      <c r="AK23" s="29" t="s">
        <v>67</v>
      </c>
      <c r="AL23" s="29" t="s">
        <v>63</v>
      </c>
    </row>
    <row r="24" spans="1:38" ht="26.25" customHeight="1" x14ac:dyDescent="0.25">
      <c r="A24" s="459" t="s">
        <v>68</v>
      </c>
      <c r="B24" s="459" t="s">
        <v>89</v>
      </c>
      <c r="C24" s="459" t="s">
        <v>90</v>
      </c>
      <c r="D24" s="459">
        <v>0</v>
      </c>
      <c r="E24" s="459">
        <v>2.6114540000000002</v>
      </c>
      <c r="F24" s="459">
        <v>8.2678000000000001E-2</v>
      </c>
      <c r="G24" s="459">
        <v>8.3572450000000007</v>
      </c>
      <c r="H24" s="459">
        <v>0</v>
      </c>
      <c r="I24" s="459">
        <v>0.31825300000000001</v>
      </c>
      <c r="J24" s="459">
        <v>0.39545200000000003</v>
      </c>
      <c r="K24" s="459">
        <v>0.400613</v>
      </c>
      <c r="L24" s="459">
        <v>8.5710000000000005E-3</v>
      </c>
      <c r="M24" s="459">
        <v>1.0044029999999999</v>
      </c>
      <c r="N24" s="459">
        <v>0.17407700000000001</v>
      </c>
      <c r="O24" s="459">
        <v>3.4510000000000001E-3</v>
      </c>
      <c r="P24" s="459">
        <v>1.1519E-2</v>
      </c>
      <c r="Q24" s="459">
        <v>1.5921000000000001E-2</v>
      </c>
      <c r="R24" s="459">
        <v>0.16150500000000001</v>
      </c>
      <c r="S24" s="459">
        <v>3.5045E-2</v>
      </c>
      <c r="T24" s="459">
        <v>1.465276</v>
      </c>
      <c r="U24" s="459">
        <v>3.2239999999999999E-3</v>
      </c>
      <c r="V24" s="459">
        <v>0.21293699999999999</v>
      </c>
      <c r="W24" s="459">
        <v>0.20169300000000001</v>
      </c>
      <c r="X24" s="459">
        <v>1.5858000000000001E-2</v>
      </c>
      <c r="Y24" s="459">
        <v>2.1735000000000001E-2</v>
      </c>
      <c r="Z24" s="459">
        <v>1.0385999999999999E-2</v>
      </c>
      <c r="AA24" s="459">
        <v>7.1329999999999996E-3</v>
      </c>
      <c r="AB24" s="459">
        <v>5.5112000000000001E-2</v>
      </c>
      <c r="AC24" s="459">
        <v>3.7559999999999998E-3</v>
      </c>
      <c r="AD24" s="459">
        <v>0.16666400000000001</v>
      </c>
      <c r="AE24" s="459">
        <v>0</v>
      </c>
      <c r="AF24" s="459">
        <v>7265.74</v>
      </c>
      <c r="AG24" s="459">
        <v>980.36</v>
      </c>
      <c r="AH24" s="459">
        <v>15010.1</v>
      </c>
      <c r="AI24" s="459">
        <v>310</v>
      </c>
      <c r="AJ24" s="459" t="s">
        <v>72</v>
      </c>
      <c r="AK24" s="459" t="s">
        <v>67</v>
      </c>
      <c r="AL24" s="459" t="s">
        <v>63</v>
      </c>
    </row>
    <row r="25" spans="1:38" ht="26.25" customHeight="1" x14ac:dyDescent="0.2">
      <c r="A25" s="29" t="s">
        <v>91</v>
      </c>
      <c r="B25" s="29" t="s">
        <v>92</v>
      </c>
      <c r="C25" s="29" t="s">
        <v>93</v>
      </c>
      <c r="D25" s="29"/>
      <c r="E25" s="124">
        <v>0.217999782</v>
      </c>
      <c r="F25" s="124">
        <v>3.7999961999999998E-2</v>
      </c>
      <c r="G25" s="124">
        <v>1.67999832E-2</v>
      </c>
      <c r="H25" s="124" t="s">
        <v>67</v>
      </c>
      <c r="I25" s="124">
        <v>1.7999982E-3</v>
      </c>
      <c r="J25" s="124">
        <v>1.7999982E-3</v>
      </c>
      <c r="K25" s="124">
        <v>1.7999982E-3</v>
      </c>
      <c r="L25" s="124">
        <v>2.6999973E-4</v>
      </c>
      <c r="M25" s="124">
        <v>0.235999764</v>
      </c>
      <c r="N25" s="124" t="s">
        <v>67</v>
      </c>
      <c r="O25" s="124" t="s">
        <v>67</v>
      </c>
      <c r="P25" s="124" t="s">
        <v>67</v>
      </c>
      <c r="Q25" s="124" t="s">
        <v>67</v>
      </c>
      <c r="R25" s="124" t="s">
        <v>67</v>
      </c>
      <c r="S25" s="124" t="s">
        <v>67</v>
      </c>
      <c r="T25" s="124" t="s">
        <v>67</v>
      </c>
      <c r="U25" s="124" t="s">
        <v>67</v>
      </c>
      <c r="V25" s="124" t="s">
        <v>67</v>
      </c>
      <c r="W25" s="124" t="s">
        <v>67</v>
      </c>
      <c r="X25" s="124" t="s">
        <v>67</v>
      </c>
      <c r="Y25" s="124" t="s">
        <v>67</v>
      </c>
      <c r="Z25" s="124" t="s">
        <v>67</v>
      </c>
      <c r="AA25" s="124" t="s">
        <v>67</v>
      </c>
      <c r="AB25" s="124" t="s">
        <v>67</v>
      </c>
      <c r="AC25" s="124" t="s">
        <v>67</v>
      </c>
      <c r="AD25" s="124" t="s">
        <v>67</v>
      </c>
      <c r="AE25" s="27"/>
      <c r="AF25" s="29">
        <v>19.999980000000001</v>
      </c>
      <c r="AG25" s="29" t="s">
        <v>94</v>
      </c>
      <c r="AH25" s="29" t="s">
        <v>94</v>
      </c>
      <c r="AI25" s="29" t="s">
        <v>94</v>
      </c>
      <c r="AJ25" s="29" t="s">
        <v>94</v>
      </c>
      <c r="AK25" s="29" t="s">
        <v>94</v>
      </c>
      <c r="AL25" s="29" t="s">
        <v>63</v>
      </c>
    </row>
    <row r="26" spans="1:38" ht="26.25" customHeight="1" x14ac:dyDescent="0.2">
      <c r="A26" s="29" t="s">
        <v>91</v>
      </c>
      <c r="B26" s="29" t="s">
        <v>95</v>
      </c>
      <c r="C26" s="29" t="s">
        <v>96</v>
      </c>
      <c r="D26" s="29"/>
      <c r="E26" s="124">
        <v>6.2151991794871788E-3</v>
      </c>
      <c r="F26" s="124">
        <v>1.7555290256410254E-3</v>
      </c>
      <c r="G26" s="124">
        <v>4.8533087179487177E-4</v>
      </c>
      <c r="H26" s="124" t="s">
        <v>67</v>
      </c>
      <c r="I26" s="124">
        <v>5.4099692307692305E-5</v>
      </c>
      <c r="J26" s="124">
        <v>5.4099692307692305E-5</v>
      </c>
      <c r="K26" s="124">
        <v>5.4099692307692305E-5</v>
      </c>
      <c r="L26" s="124">
        <v>2.495333333333333E-5</v>
      </c>
      <c r="M26" s="124">
        <v>6.9207364923076914E-2</v>
      </c>
      <c r="N26" s="124" t="s">
        <v>67</v>
      </c>
      <c r="O26" s="124" t="s">
        <v>67</v>
      </c>
      <c r="P26" s="124" t="s">
        <v>67</v>
      </c>
      <c r="Q26" s="124" t="s">
        <v>67</v>
      </c>
      <c r="R26" s="124" t="s">
        <v>67</v>
      </c>
      <c r="S26" s="124" t="s">
        <v>67</v>
      </c>
      <c r="T26" s="124" t="s">
        <v>67</v>
      </c>
      <c r="U26" s="124" t="s">
        <v>67</v>
      </c>
      <c r="V26" s="124" t="s">
        <v>67</v>
      </c>
      <c r="W26" s="124" t="s">
        <v>67</v>
      </c>
      <c r="X26" s="124">
        <v>2.8893333333333325E-7</v>
      </c>
      <c r="Y26" s="124">
        <v>4.2026666666666662E-7</v>
      </c>
      <c r="Z26" s="124">
        <v>2.0487999999999997E-7</v>
      </c>
      <c r="AA26" s="124">
        <v>4.675466666666666E-7</v>
      </c>
      <c r="AB26" s="124">
        <v>1.3816266666666666E-6</v>
      </c>
      <c r="AC26" s="124" t="s">
        <v>67</v>
      </c>
      <c r="AD26" s="124" t="s">
        <v>67</v>
      </c>
      <c r="AE26" s="27"/>
      <c r="AF26" s="29">
        <v>0.59353025641025636</v>
      </c>
      <c r="AG26" s="29" t="s">
        <v>94</v>
      </c>
      <c r="AH26" s="29" t="s">
        <v>94</v>
      </c>
      <c r="AI26" s="29" t="s">
        <v>94</v>
      </c>
      <c r="AJ26" s="29" t="s">
        <v>94</v>
      </c>
      <c r="AK26" s="29" t="s">
        <v>94</v>
      </c>
      <c r="AL26" s="29" t="s">
        <v>63</v>
      </c>
    </row>
    <row r="27" spans="1:38" ht="26.25" customHeight="1" x14ac:dyDescent="0.2">
      <c r="A27" s="29" t="s">
        <v>97</v>
      </c>
      <c r="B27" s="29" t="s">
        <v>98</v>
      </c>
      <c r="C27" s="29" t="s">
        <v>99</v>
      </c>
      <c r="D27" s="29"/>
      <c r="E27" s="124">
        <v>40.304631031158664</v>
      </c>
      <c r="F27" s="124">
        <v>19.949584046257769</v>
      </c>
      <c r="G27" s="124">
        <v>1.830559695478895</v>
      </c>
      <c r="H27" s="124">
        <v>2.053257671095865E-2</v>
      </c>
      <c r="I27" s="124">
        <v>8.2752709753061607E-2</v>
      </c>
      <c r="J27" s="124">
        <v>8.2752709753061607E-2</v>
      </c>
      <c r="K27" s="124">
        <v>8.2752709753061607E-2</v>
      </c>
      <c r="L27" s="124">
        <v>2.9296602805384177E-2</v>
      </c>
      <c r="M27" s="124">
        <v>221.61222515604192</v>
      </c>
      <c r="N27" s="124">
        <v>1.4247069927521901E-3</v>
      </c>
      <c r="O27" s="124">
        <v>1.7790438907721394E-4</v>
      </c>
      <c r="P27" s="124">
        <v>7.7848371790612634E-3</v>
      </c>
      <c r="Q27" s="124">
        <v>2.6722455364944052E-4</v>
      </c>
      <c r="R27" s="124">
        <v>5.7059159552448916E-3</v>
      </c>
      <c r="S27" s="124">
        <v>4.0701872703897152E-3</v>
      </c>
      <c r="T27" s="124">
        <v>2.0403809238836641E-3</v>
      </c>
      <c r="U27" s="124">
        <v>1.7864032914445329E-4</v>
      </c>
      <c r="V27" s="124">
        <v>2.949773251085196E-2</v>
      </c>
      <c r="W27" s="124">
        <v>0.47336050000000007</v>
      </c>
      <c r="X27" s="124">
        <v>7.5716316454000005E-3</v>
      </c>
      <c r="Y27" s="124">
        <v>1.35194218416E-2</v>
      </c>
      <c r="Z27" s="124">
        <v>4.8606125183000004E-3</v>
      </c>
      <c r="AA27" s="124">
        <v>1.5636245958900001E-2</v>
      </c>
      <c r="AB27" s="124">
        <v>4.1587911964200003E-2</v>
      </c>
      <c r="AC27" s="124">
        <v>4.7336079999999998E-4</v>
      </c>
      <c r="AD27" s="124">
        <v>9.6518600000000001E-5</v>
      </c>
      <c r="AE27" s="27"/>
      <c r="AF27" s="29">
        <v>40199.172955764603</v>
      </c>
      <c r="AG27" s="29" t="s">
        <v>67</v>
      </c>
      <c r="AH27" s="223" t="s">
        <v>94</v>
      </c>
      <c r="AI27" s="223" t="s">
        <v>94</v>
      </c>
      <c r="AJ27" s="223" t="s">
        <v>94</v>
      </c>
      <c r="AK27" s="29" t="s">
        <v>67</v>
      </c>
      <c r="AL27" s="29" t="s">
        <v>63</v>
      </c>
    </row>
    <row r="28" spans="1:38" ht="26.25" customHeight="1" x14ac:dyDescent="0.2">
      <c r="A28" s="29" t="s">
        <v>97</v>
      </c>
      <c r="B28" s="29" t="s">
        <v>100</v>
      </c>
      <c r="C28" s="29" t="s">
        <v>101</v>
      </c>
      <c r="D28" s="29"/>
      <c r="E28" s="124">
        <v>2.0108832845199234</v>
      </c>
      <c r="F28" s="124">
        <v>0.62260837330238306</v>
      </c>
      <c r="G28" s="124">
        <v>0.11775952588677484</v>
      </c>
      <c r="H28" s="124">
        <v>8.695530757063957E-4</v>
      </c>
      <c r="I28" s="124">
        <v>3.6156034811141491E-2</v>
      </c>
      <c r="J28" s="124">
        <v>3.6156034811141491E-2</v>
      </c>
      <c r="K28" s="124">
        <v>3.6156034811141491E-2</v>
      </c>
      <c r="L28" s="124">
        <v>1.9455066982737242E-2</v>
      </c>
      <c r="M28" s="124">
        <v>8.4955935505874773</v>
      </c>
      <c r="N28" s="124">
        <v>6.9533737010409529E-5</v>
      </c>
      <c r="O28" s="124">
        <v>8.5774861832502169E-6</v>
      </c>
      <c r="P28" s="124">
        <v>4.0167838473412779E-4</v>
      </c>
      <c r="Q28" s="124">
        <v>1.3094691160977269E-5</v>
      </c>
      <c r="R28" s="124">
        <v>3.3347475722262125E-4</v>
      </c>
      <c r="S28" s="124">
        <v>2.3480196427978626E-4</v>
      </c>
      <c r="T28" s="124">
        <v>9.5214162815848274E-5</v>
      </c>
      <c r="U28" s="124">
        <v>9.0344099554541122E-6</v>
      </c>
      <c r="V28" s="124">
        <v>1.5043853558160453E-3</v>
      </c>
      <c r="W28" s="124">
        <v>1.82796E-2</v>
      </c>
      <c r="X28" s="124">
        <v>4.661218636E-4</v>
      </c>
      <c r="Y28" s="124">
        <v>7.191028464E-4</v>
      </c>
      <c r="Z28" s="124">
        <v>3.3966354570000003E-4</v>
      </c>
      <c r="AA28" s="124">
        <v>7.6932008330000002E-4</v>
      </c>
      <c r="AB28" s="124">
        <v>2.2942083390000002E-3</v>
      </c>
      <c r="AC28" s="124">
        <v>1.82796E-5</v>
      </c>
      <c r="AD28" s="124">
        <v>1.82796E-5</v>
      </c>
      <c r="AE28" s="27"/>
      <c r="AF28" s="29">
        <v>2171.6039288300999</v>
      </c>
      <c r="AG28" s="29" t="s">
        <v>67</v>
      </c>
      <c r="AH28" s="29" t="s">
        <v>72</v>
      </c>
      <c r="AI28" s="223" t="s">
        <v>94</v>
      </c>
      <c r="AJ28" s="29" t="s">
        <v>67</v>
      </c>
      <c r="AK28" s="29" t="s">
        <v>67</v>
      </c>
      <c r="AL28" s="29" t="s">
        <v>63</v>
      </c>
    </row>
    <row r="29" spans="1:38" ht="26.25" customHeight="1" x14ac:dyDescent="0.2">
      <c r="A29" s="29" t="s">
        <v>97</v>
      </c>
      <c r="B29" s="29" t="s">
        <v>102</v>
      </c>
      <c r="C29" s="29" t="s">
        <v>103</v>
      </c>
      <c r="D29" s="29"/>
      <c r="E29" s="124">
        <v>34.558941414266805</v>
      </c>
      <c r="F29" s="124">
        <v>5.7015446432478898</v>
      </c>
      <c r="G29" s="124">
        <v>3.1770110360984205</v>
      </c>
      <c r="H29" s="124">
        <v>9.9229726555954377E-3</v>
      </c>
      <c r="I29" s="124">
        <v>1.3714712256478816</v>
      </c>
      <c r="J29" s="124">
        <v>1.3714712256478816</v>
      </c>
      <c r="K29" s="124">
        <v>1.3714712256478816</v>
      </c>
      <c r="L29" s="124">
        <v>0.6857356128239408</v>
      </c>
      <c r="M29" s="124">
        <v>12.145309516533576</v>
      </c>
      <c r="N29" s="124">
        <v>5.9071696223128719E-4</v>
      </c>
      <c r="O29" s="124">
        <v>6.4807713488876411E-5</v>
      </c>
      <c r="P29" s="124">
        <v>5.0771122342747454E-3</v>
      </c>
      <c r="Q29" s="124">
        <v>1.1527538381338358E-4</v>
      </c>
      <c r="R29" s="124">
        <v>7.0451193365787118E-3</v>
      </c>
      <c r="S29" s="124">
        <v>4.7638514386523405E-3</v>
      </c>
      <c r="T29" s="124">
        <v>4.7433150142104437E-4</v>
      </c>
      <c r="U29" s="124">
        <v>1.0093534064901435E-4</v>
      </c>
      <c r="V29" s="124">
        <v>1.7738160021891505E-2</v>
      </c>
      <c r="W29" s="124">
        <v>0.2336773</v>
      </c>
      <c r="X29" s="124">
        <v>3.3382532806000001E-3</v>
      </c>
      <c r="Y29" s="124">
        <v>2.0214978199900001E-2</v>
      </c>
      <c r="Z29" s="124">
        <v>2.2588847199199999E-2</v>
      </c>
      <c r="AA29" s="124">
        <v>5.1928384366E-3</v>
      </c>
      <c r="AB29" s="124">
        <v>5.1334917116299998E-2</v>
      </c>
      <c r="AC29" s="124">
        <v>4.0429999999999997E-5</v>
      </c>
      <c r="AD29" s="124">
        <v>4.0429999999999997E-5</v>
      </c>
      <c r="AE29" s="27"/>
      <c r="AF29" s="29">
        <v>37131.012248871601</v>
      </c>
      <c r="AG29" s="29" t="s">
        <v>67</v>
      </c>
      <c r="AH29" s="223" t="s">
        <v>94</v>
      </c>
      <c r="AI29" s="223" t="s">
        <v>94</v>
      </c>
      <c r="AJ29" s="223" t="s">
        <v>94</v>
      </c>
      <c r="AK29" s="29" t="s">
        <v>67</v>
      </c>
      <c r="AL29" s="29" t="s">
        <v>63</v>
      </c>
    </row>
    <row r="30" spans="1:38" ht="26.25" customHeight="1" x14ac:dyDescent="0.2">
      <c r="A30" s="29" t="s">
        <v>97</v>
      </c>
      <c r="B30" s="29" t="s">
        <v>104</v>
      </c>
      <c r="C30" s="29" t="s">
        <v>105</v>
      </c>
      <c r="D30" s="29"/>
      <c r="E30" s="124">
        <v>6.5869355393127924E-2</v>
      </c>
      <c r="F30" s="124">
        <v>0.63703145304223818</v>
      </c>
      <c r="G30" s="124">
        <v>1.560750575319499E-2</v>
      </c>
      <c r="H30" s="124">
        <v>4.2397570766933063E-4</v>
      </c>
      <c r="I30" s="124">
        <v>1.2929034020563264E-2</v>
      </c>
      <c r="J30" s="124">
        <v>1.2929034020563264E-2</v>
      </c>
      <c r="K30" s="124">
        <v>1.2929034020563264E-2</v>
      </c>
      <c r="L30" s="124">
        <v>1.4566174950917143E-3</v>
      </c>
      <c r="M30" s="124">
        <v>4.4345367874840296</v>
      </c>
      <c r="N30" s="124">
        <v>1.2486004602555992E-5</v>
      </c>
      <c r="O30" s="124">
        <v>1.560750575319499E-6</v>
      </c>
      <c r="P30" s="124">
        <v>6.7892650026398207E-5</v>
      </c>
      <c r="Q30" s="124">
        <v>2.3411258629792479E-6</v>
      </c>
      <c r="R30" s="124">
        <v>4.916364312256422E-5</v>
      </c>
      <c r="S30" s="124">
        <v>3.5116887944688724E-5</v>
      </c>
      <c r="T30" s="124">
        <v>1.7948631616174237E-5</v>
      </c>
      <c r="U30" s="124">
        <v>1.560750575319499E-6</v>
      </c>
      <c r="V30" s="124">
        <v>2.5752384492771732E-4</v>
      </c>
      <c r="W30" s="124">
        <v>5.9173000000000012E-3</v>
      </c>
      <c r="X30" s="124">
        <v>9.01684673E-5</v>
      </c>
      <c r="Y30" s="124">
        <v>1.653088567E-4</v>
      </c>
      <c r="Z30" s="124">
        <v>5.6355292000000004E-5</v>
      </c>
      <c r="AA30" s="124">
        <v>1.9348650270000002E-4</v>
      </c>
      <c r="AB30" s="124">
        <v>5.0531911869999997E-4</v>
      </c>
      <c r="AC30" s="124">
        <v>5.9173000000000001E-6</v>
      </c>
      <c r="AD30" s="124">
        <v>5.9173000000000001E-6</v>
      </c>
      <c r="AE30" s="27"/>
      <c r="AF30" s="29">
        <v>342.0997801995</v>
      </c>
      <c r="AG30" s="29" t="s">
        <v>67</v>
      </c>
      <c r="AH30" s="29" t="s">
        <v>72</v>
      </c>
      <c r="AI30" s="223" t="s">
        <v>94</v>
      </c>
      <c r="AJ30" s="29" t="s">
        <v>67</v>
      </c>
      <c r="AK30" s="29" t="s">
        <v>67</v>
      </c>
      <c r="AL30" s="29" t="s">
        <v>63</v>
      </c>
    </row>
    <row r="31" spans="1:38" ht="26.25" customHeight="1" x14ac:dyDescent="0.2">
      <c r="A31" s="29" t="s">
        <v>97</v>
      </c>
      <c r="B31" s="29" t="s">
        <v>106</v>
      </c>
      <c r="C31" s="29" t="s">
        <v>107</v>
      </c>
      <c r="D31" s="29"/>
      <c r="E31" s="124" t="s">
        <v>67</v>
      </c>
      <c r="F31" s="124">
        <v>2.433247318628462</v>
      </c>
      <c r="G31" s="124" t="s">
        <v>67</v>
      </c>
      <c r="H31" s="124" t="s">
        <v>67</v>
      </c>
      <c r="I31" s="124" t="s">
        <v>67</v>
      </c>
      <c r="J31" s="124" t="s">
        <v>67</v>
      </c>
      <c r="K31" s="124" t="s">
        <v>67</v>
      </c>
      <c r="L31" s="124" t="s">
        <v>67</v>
      </c>
      <c r="M31" s="124" t="s">
        <v>67</v>
      </c>
      <c r="N31" s="124" t="s">
        <v>67</v>
      </c>
      <c r="O31" s="124" t="s">
        <v>67</v>
      </c>
      <c r="P31" s="124" t="s">
        <v>67</v>
      </c>
      <c r="Q31" s="124" t="s">
        <v>67</v>
      </c>
      <c r="R31" s="124" t="s">
        <v>67</v>
      </c>
      <c r="S31" s="124" t="s">
        <v>67</v>
      </c>
      <c r="T31" s="124" t="s">
        <v>67</v>
      </c>
      <c r="U31" s="124" t="s">
        <v>67</v>
      </c>
      <c r="V31" s="124" t="s">
        <v>67</v>
      </c>
      <c r="W31" s="124" t="s">
        <v>67</v>
      </c>
      <c r="X31" s="124" t="s">
        <v>67</v>
      </c>
      <c r="Y31" s="124" t="s">
        <v>67</v>
      </c>
      <c r="Z31" s="124" t="s">
        <v>67</v>
      </c>
      <c r="AA31" s="124" t="s">
        <v>67</v>
      </c>
      <c r="AB31" s="124" t="s">
        <v>67</v>
      </c>
      <c r="AC31" s="124" t="s">
        <v>67</v>
      </c>
      <c r="AD31" s="124" t="s">
        <v>67</v>
      </c>
      <c r="AE31" s="27"/>
      <c r="AF31" s="29">
        <v>112.90374621318082</v>
      </c>
      <c r="AG31" s="29" t="s">
        <v>67</v>
      </c>
      <c r="AH31" s="29" t="s">
        <v>67</v>
      </c>
      <c r="AI31" s="29" t="s">
        <v>67</v>
      </c>
      <c r="AJ31" s="29" t="s">
        <v>67</v>
      </c>
      <c r="AK31" s="29" t="s">
        <v>67</v>
      </c>
      <c r="AL31" s="29" t="s">
        <v>63</v>
      </c>
    </row>
    <row r="32" spans="1:38" ht="26.25" customHeight="1" x14ac:dyDescent="0.2">
      <c r="A32" s="29" t="s">
        <v>97</v>
      </c>
      <c r="B32" s="29" t="s">
        <v>108</v>
      </c>
      <c r="C32" s="29" t="s">
        <v>109</v>
      </c>
      <c r="D32" s="29"/>
      <c r="E32" s="124" t="s">
        <v>67</v>
      </c>
      <c r="F32" s="124" t="s">
        <v>67</v>
      </c>
      <c r="G32" s="124" t="s">
        <v>67</v>
      </c>
      <c r="H32" s="124" t="s">
        <v>67</v>
      </c>
      <c r="I32" s="124">
        <v>0.21350311287227994</v>
      </c>
      <c r="J32" s="124">
        <v>0.39670405918138901</v>
      </c>
      <c r="K32" s="124">
        <v>0.52383054429565334</v>
      </c>
      <c r="L32" s="124">
        <v>2.1933497026552489E-2</v>
      </c>
      <c r="M32" s="124" t="s">
        <v>67</v>
      </c>
      <c r="N32" s="124">
        <v>0.53622664728377056</v>
      </c>
      <c r="O32" s="124">
        <v>2.5004298204086392E-3</v>
      </c>
      <c r="P32" s="124">
        <v>0</v>
      </c>
      <c r="Q32" s="124">
        <v>6.1986950264964966E-3</v>
      </c>
      <c r="R32" s="124">
        <v>0.1985197233722184</v>
      </c>
      <c r="S32" s="124">
        <v>4.3451954650059221</v>
      </c>
      <c r="T32" s="124">
        <v>3.1510768946177277E-2</v>
      </c>
      <c r="U32" s="124">
        <v>4.2700622574455994E-3</v>
      </c>
      <c r="V32" s="124">
        <v>1.6922234272996977</v>
      </c>
      <c r="W32" s="124" t="s">
        <v>72</v>
      </c>
      <c r="X32" s="124" t="s">
        <v>72</v>
      </c>
      <c r="Y32" s="124" t="s">
        <v>72</v>
      </c>
      <c r="Z32" s="124" t="s">
        <v>72</v>
      </c>
      <c r="AA32" s="124" t="s">
        <v>72</v>
      </c>
      <c r="AB32" s="124" t="s">
        <v>72</v>
      </c>
      <c r="AC32" s="124" t="s">
        <v>72</v>
      </c>
      <c r="AD32" s="124" t="s">
        <v>72</v>
      </c>
      <c r="AE32" s="27"/>
      <c r="AF32" s="29" t="s">
        <v>67</v>
      </c>
      <c r="AG32" s="29" t="s">
        <v>67</v>
      </c>
      <c r="AH32" s="29" t="s">
        <v>67</v>
      </c>
      <c r="AI32" s="29" t="s">
        <v>67</v>
      </c>
      <c r="AJ32" s="29" t="s">
        <v>67</v>
      </c>
      <c r="AK32" s="29">
        <v>19906.7272825285</v>
      </c>
      <c r="AL32" s="29" t="s">
        <v>110</v>
      </c>
    </row>
    <row r="33" spans="1:38" ht="26.25" customHeight="1" x14ac:dyDescent="0.2">
      <c r="A33" s="29" t="s">
        <v>97</v>
      </c>
      <c r="B33" s="29" t="s">
        <v>111</v>
      </c>
      <c r="C33" s="29" t="s">
        <v>112</v>
      </c>
      <c r="D33" s="29"/>
      <c r="E33" s="124" t="s">
        <v>67</v>
      </c>
      <c r="F33" s="124" t="s">
        <v>67</v>
      </c>
      <c r="G33" s="124" t="s">
        <v>67</v>
      </c>
      <c r="H33" s="124" t="s">
        <v>67</v>
      </c>
      <c r="I33" s="124">
        <v>0.14119715004583158</v>
      </c>
      <c r="J33" s="124">
        <v>0.26147620378857711</v>
      </c>
      <c r="K33" s="124">
        <v>0.52295240757715422</v>
      </c>
      <c r="L33" s="124">
        <v>5.5432955203178341E-3</v>
      </c>
      <c r="M33" s="124" t="s">
        <v>67</v>
      </c>
      <c r="N33" s="124" t="s">
        <v>72</v>
      </c>
      <c r="O33" s="124" t="s">
        <v>72</v>
      </c>
      <c r="P33" s="124" t="s">
        <v>72</v>
      </c>
      <c r="Q33" s="124" t="s">
        <v>72</v>
      </c>
      <c r="R33" s="124" t="s">
        <v>72</v>
      </c>
      <c r="S33" s="124" t="s">
        <v>72</v>
      </c>
      <c r="T33" s="124" t="s">
        <v>72</v>
      </c>
      <c r="U33" s="124" t="s">
        <v>72</v>
      </c>
      <c r="V33" s="124" t="s">
        <v>72</v>
      </c>
      <c r="W33" s="124" t="s">
        <v>72</v>
      </c>
      <c r="X33" s="124" t="s">
        <v>72</v>
      </c>
      <c r="Y33" s="124" t="s">
        <v>72</v>
      </c>
      <c r="Z33" s="124" t="s">
        <v>72</v>
      </c>
      <c r="AA33" s="124" t="s">
        <v>72</v>
      </c>
      <c r="AB33" s="124" t="s">
        <v>72</v>
      </c>
      <c r="AC33" s="124" t="s">
        <v>72</v>
      </c>
      <c r="AD33" s="124" t="s">
        <v>72</v>
      </c>
      <c r="AE33" s="27"/>
      <c r="AF33" s="29" t="s">
        <v>67</v>
      </c>
      <c r="AG33" s="29" t="s">
        <v>67</v>
      </c>
      <c r="AH33" s="29" t="s">
        <v>67</v>
      </c>
      <c r="AI33" s="29" t="s">
        <v>67</v>
      </c>
      <c r="AJ33" s="29" t="s">
        <v>67</v>
      </c>
      <c r="AK33" s="29">
        <v>19906.7272825285</v>
      </c>
      <c r="AL33" s="29" t="s">
        <v>110</v>
      </c>
    </row>
    <row r="34" spans="1:38" ht="26.25" customHeight="1" x14ac:dyDescent="0.2">
      <c r="A34" s="29" t="s">
        <v>86</v>
      </c>
      <c r="B34" s="29" t="s">
        <v>113</v>
      </c>
      <c r="C34" s="29" t="s">
        <v>114</v>
      </c>
      <c r="D34" s="29"/>
      <c r="E34" s="124">
        <v>6.2406372935049426</v>
      </c>
      <c r="F34" s="124">
        <v>0.55379701173278606</v>
      </c>
      <c r="G34" s="124">
        <v>4.7638452622175129E-2</v>
      </c>
      <c r="H34" s="124">
        <v>8.3367292088806484E-4</v>
      </c>
      <c r="I34" s="124">
        <v>0.16316170023094986</v>
      </c>
      <c r="J34" s="124">
        <v>0.17149842943983049</v>
      </c>
      <c r="K34" s="124">
        <v>0.18102611996426551</v>
      </c>
      <c r="L34" s="124">
        <v>8.6475701122403436E-4</v>
      </c>
      <c r="M34" s="124">
        <v>1.2743286076431848</v>
      </c>
      <c r="N34" s="124" t="s">
        <v>72</v>
      </c>
      <c r="O34" s="124">
        <v>1.1909613155543783E-3</v>
      </c>
      <c r="P34" s="124" t="s">
        <v>72</v>
      </c>
      <c r="Q34" s="124" t="s">
        <v>72</v>
      </c>
      <c r="R34" s="124">
        <v>5.9548065777718919E-3</v>
      </c>
      <c r="S34" s="124">
        <v>0.20246342364424433</v>
      </c>
      <c r="T34" s="124">
        <v>8.3367292088806499E-3</v>
      </c>
      <c r="U34" s="124">
        <v>1.1909613155543783E-3</v>
      </c>
      <c r="V34" s="124">
        <v>0.11909613155543784</v>
      </c>
      <c r="W34" s="124" t="s">
        <v>72</v>
      </c>
      <c r="X34" s="124">
        <v>3.5728839466631344E-3</v>
      </c>
      <c r="Y34" s="124">
        <v>5.9548065777718919E-3</v>
      </c>
      <c r="Z34" s="124" t="s">
        <v>72</v>
      </c>
      <c r="AA34" s="124" t="s">
        <v>72</v>
      </c>
      <c r="AB34" s="124">
        <v>9.5276905244350268E-3</v>
      </c>
      <c r="AC34" s="124" t="s">
        <v>72</v>
      </c>
      <c r="AD34" s="124" t="s">
        <v>72</v>
      </c>
      <c r="AE34" s="27"/>
      <c r="AF34" s="29">
        <v>5099</v>
      </c>
      <c r="AG34" s="29" t="s">
        <v>67</v>
      </c>
      <c r="AH34" s="29" t="s">
        <v>67</v>
      </c>
      <c r="AI34" s="29" t="s">
        <v>67</v>
      </c>
      <c r="AJ34" s="29" t="s">
        <v>67</v>
      </c>
      <c r="AK34" s="29" t="s">
        <v>67</v>
      </c>
      <c r="AL34" s="29" t="s">
        <v>63</v>
      </c>
    </row>
    <row r="35" spans="1:38" s="31" customFormat="1" ht="26.25" customHeight="1" x14ac:dyDescent="0.2">
      <c r="A35" s="29" t="s">
        <v>115</v>
      </c>
      <c r="B35" s="29" t="s">
        <v>116</v>
      </c>
      <c r="C35" s="29" t="s">
        <v>117</v>
      </c>
      <c r="D35" s="29"/>
      <c r="E35" s="124" t="s">
        <v>94</v>
      </c>
      <c r="F35" s="124" t="s">
        <v>94</v>
      </c>
      <c r="G35" s="124" t="s">
        <v>94</v>
      </c>
      <c r="H35" s="124" t="s">
        <v>94</v>
      </c>
      <c r="I35" s="124" t="s">
        <v>94</v>
      </c>
      <c r="J35" s="124" t="s">
        <v>94</v>
      </c>
      <c r="K35" s="124" t="s">
        <v>94</v>
      </c>
      <c r="L35" s="124" t="s">
        <v>94</v>
      </c>
      <c r="M35" s="124" t="s">
        <v>94</v>
      </c>
      <c r="N35" s="124" t="s">
        <v>94</v>
      </c>
      <c r="O35" s="124" t="s">
        <v>94</v>
      </c>
      <c r="P35" s="124" t="s">
        <v>94</v>
      </c>
      <c r="Q35" s="124" t="s">
        <v>94</v>
      </c>
      <c r="R35" s="124" t="s">
        <v>94</v>
      </c>
      <c r="S35" s="124" t="s">
        <v>94</v>
      </c>
      <c r="T35" s="124" t="s">
        <v>94</v>
      </c>
      <c r="U35" s="124" t="s">
        <v>94</v>
      </c>
      <c r="V35" s="124" t="s">
        <v>94</v>
      </c>
      <c r="W35" s="124" t="s">
        <v>94</v>
      </c>
      <c r="X35" s="124" t="s">
        <v>94</v>
      </c>
      <c r="Y35" s="124" t="s">
        <v>94</v>
      </c>
      <c r="Z35" s="124" t="s">
        <v>94</v>
      </c>
      <c r="AA35" s="124" t="s">
        <v>94</v>
      </c>
      <c r="AB35" s="124" t="s">
        <v>94</v>
      </c>
      <c r="AC35" s="124" t="s">
        <v>94</v>
      </c>
      <c r="AD35" s="124" t="s">
        <v>94</v>
      </c>
      <c r="AE35" s="27"/>
      <c r="AF35" s="29" t="s">
        <v>94</v>
      </c>
      <c r="AG35" s="29" t="s">
        <v>94</v>
      </c>
      <c r="AH35" s="29" t="s">
        <v>94</v>
      </c>
      <c r="AI35" s="29" t="s">
        <v>94</v>
      </c>
      <c r="AJ35" s="29" t="s">
        <v>94</v>
      </c>
      <c r="AK35" s="29" t="s">
        <v>94</v>
      </c>
      <c r="AL35" s="29" t="s">
        <v>63</v>
      </c>
    </row>
    <row r="36" spans="1:38" ht="26.25" customHeight="1" x14ac:dyDescent="0.2">
      <c r="A36" s="29" t="s">
        <v>115</v>
      </c>
      <c r="B36" s="29" t="s">
        <v>118</v>
      </c>
      <c r="C36" s="29" t="s">
        <v>119</v>
      </c>
      <c r="D36" s="29"/>
      <c r="E36" s="124">
        <v>0.11420550629958001</v>
      </c>
      <c r="F36" s="124">
        <v>8.3274848343443762E-3</v>
      </c>
      <c r="G36" s="124">
        <v>1.4870508632757816E-2</v>
      </c>
      <c r="H36" s="124">
        <v>2.0818712085860944E-6</v>
      </c>
      <c r="I36" s="124">
        <v>4.1637424171721881E-3</v>
      </c>
      <c r="J36" s="124">
        <v>4.4611525898273444E-3</v>
      </c>
      <c r="K36" s="124">
        <v>4.4611525898273444E-3</v>
      </c>
      <c r="L36" s="124">
        <v>1.2907601493233783E-3</v>
      </c>
      <c r="M36" s="124">
        <v>2.2008352776481565E-2</v>
      </c>
      <c r="N36" s="124">
        <v>3.866332244517032E-4</v>
      </c>
      <c r="O36" s="124">
        <v>2.9741017265515629E-5</v>
      </c>
      <c r="P36" s="124">
        <v>8.9223051796546879E-5</v>
      </c>
      <c r="Q36" s="124">
        <v>1.1896406906206251E-4</v>
      </c>
      <c r="R36" s="124">
        <v>1.4870508632757815E-4</v>
      </c>
      <c r="S36" s="124">
        <v>2.6172095193653755E-3</v>
      </c>
      <c r="T36" s="124">
        <v>2.9741017265515631E-3</v>
      </c>
      <c r="U36" s="124">
        <v>2.974101726551563E-4</v>
      </c>
      <c r="V36" s="124">
        <v>3.5689220718618754E-3</v>
      </c>
      <c r="W36" s="124">
        <v>1.6571100000000001E-5</v>
      </c>
      <c r="X36" s="124">
        <v>8.9223051796546879E-5</v>
      </c>
      <c r="Y36" s="124">
        <v>1.4870508632757815E-4</v>
      </c>
      <c r="Z36" s="124" t="s">
        <v>72</v>
      </c>
      <c r="AA36" s="124" t="s">
        <v>72</v>
      </c>
      <c r="AB36" s="124">
        <v>2.3792813812412503E-4</v>
      </c>
      <c r="AC36" s="124">
        <v>2.3792813812412504E-7</v>
      </c>
      <c r="AD36" s="124">
        <v>2.2603173121791879E-7</v>
      </c>
      <c r="AE36" s="27"/>
      <c r="AF36" s="29">
        <v>127.47</v>
      </c>
      <c r="AG36" s="29" t="s">
        <v>94</v>
      </c>
      <c r="AH36" s="29" t="s">
        <v>94</v>
      </c>
      <c r="AI36" s="29" t="s">
        <v>94</v>
      </c>
      <c r="AJ36" s="29" t="s">
        <v>94</v>
      </c>
      <c r="AK36" s="29" t="s">
        <v>94</v>
      </c>
      <c r="AL36" s="29" t="s">
        <v>120</v>
      </c>
    </row>
    <row r="37" spans="1:38" ht="26.25" customHeight="1" x14ac:dyDescent="0.2">
      <c r="A37" s="29" t="s">
        <v>86</v>
      </c>
      <c r="B37" s="29" t="s">
        <v>121</v>
      </c>
      <c r="C37" s="29" t="s">
        <v>122</v>
      </c>
      <c r="D37" s="29"/>
      <c r="E37" s="124">
        <v>9.7453160799999911E-2</v>
      </c>
      <c r="F37" s="124">
        <v>1.996990999999998E-4</v>
      </c>
      <c r="G37" s="124">
        <v>3.9939819999999961E-4</v>
      </c>
      <c r="H37" s="124">
        <v>1.1981945999999988E-4</v>
      </c>
      <c r="I37" s="124">
        <v>3.1951855999999974E-4</v>
      </c>
      <c r="J37" s="124">
        <v>3.1951855999999974E-4</v>
      </c>
      <c r="K37" s="124">
        <v>3.1951855999999974E-4</v>
      </c>
      <c r="L37" s="124" t="s">
        <v>94</v>
      </c>
      <c r="M37" s="124">
        <v>4.2336209199999961E-2</v>
      </c>
      <c r="N37" s="124" t="s">
        <v>67</v>
      </c>
      <c r="O37" s="124" t="s">
        <v>67</v>
      </c>
      <c r="P37" s="124" t="s">
        <v>67</v>
      </c>
      <c r="Q37" s="124" t="s">
        <v>67</v>
      </c>
      <c r="R37" s="124" t="s">
        <v>67</v>
      </c>
      <c r="S37" s="124" t="s">
        <v>67</v>
      </c>
      <c r="T37" s="124" t="s">
        <v>67</v>
      </c>
      <c r="U37" s="124" t="s">
        <v>67</v>
      </c>
      <c r="V37" s="124" t="s">
        <v>67</v>
      </c>
      <c r="W37" s="124" t="s">
        <v>67</v>
      </c>
      <c r="X37" s="124" t="s">
        <v>67</v>
      </c>
      <c r="Y37" s="124" t="s">
        <v>67</v>
      </c>
      <c r="Z37" s="124" t="s">
        <v>67</v>
      </c>
      <c r="AA37" s="124" t="s">
        <v>67</v>
      </c>
      <c r="AB37" s="124" t="s">
        <v>67</v>
      </c>
      <c r="AC37" s="124" t="s">
        <v>67</v>
      </c>
      <c r="AD37" s="124" t="s">
        <v>67</v>
      </c>
      <c r="AE37" s="27"/>
      <c r="AF37" s="29" t="s">
        <v>94</v>
      </c>
      <c r="AG37" s="29" t="s">
        <v>94</v>
      </c>
      <c r="AH37" s="29">
        <v>798.79639999999927</v>
      </c>
      <c r="AI37" s="29" t="s">
        <v>94</v>
      </c>
      <c r="AJ37" s="29" t="s">
        <v>94</v>
      </c>
      <c r="AK37" s="29" t="s">
        <v>94</v>
      </c>
      <c r="AL37" s="29" t="s">
        <v>63</v>
      </c>
    </row>
    <row r="38" spans="1:38" ht="26.25" customHeight="1" x14ac:dyDescent="0.2">
      <c r="A38" s="29" t="s">
        <v>86</v>
      </c>
      <c r="B38" s="29" t="s">
        <v>123</v>
      </c>
      <c r="C38" s="29" t="s">
        <v>124</v>
      </c>
      <c r="D38" s="29"/>
      <c r="E38" s="124" t="s">
        <v>94</v>
      </c>
      <c r="F38" s="124" t="s">
        <v>94</v>
      </c>
      <c r="G38" s="124" t="s">
        <v>94</v>
      </c>
      <c r="H38" s="124" t="s">
        <v>94</v>
      </c>
      <c r="I38" s="124" t="s">
        <v>94</v>
      </c>
      <c r="J38" s="124" t="s">
        <v>94</v>
      </c>
      <c r="K38" s="124" t="s">
        <v>94</v>
      </c>
      <c r="L38" s="124" t="s">
        <v>94</v>
      </c>
      <c r="M38" s="124" t="s">
        <v>94</v>
      </c>
      <c r="N38" s="124" t="s">
        <v>94</v>
      </c>
      <c r="O38" s="124" t="s">
        <v>94</v>
      </c>
      <c r="P38" s="124" t="s">
        <v>94</v>
      </c>
      <c r="Q38" s="124" t="s">
        <v>94</v>
      </c>
      <c r="R38" s="124" t="s">
        <v>94</v>
      </c>
      <c r="S38" s="124" t="s">
        <v>94</v>
      </c>
      <c r="T38" s="124" t="s">
        <v>94</v>
      </c>
      <c r="U38" s="124" t="s">
        <v>94</v>
      </c>
      <c r="V38" s="124" t="s">
        <v>94</v>
      </c>
      <c r="W38" s="124" t="s">
        <v>94</v>
      </c>
      <c r="X38" s="124" t="s">
        <v>94</v>
      </c>
      <c r="Y38" s="124" t="s">
        <v>94</v>
      </c>
      <c r="Z38" s="124" t="s">
        <v>94</v>
      </c>
      <c r="AA38" s="124" t="s">
        <v>94</v>
      </c>
      <c r="AB38" s="124" t="s">
        <v>94</v>
      </c>
      <c r="AC38" s="124" t="s">
        <v>94</v>
      </c>
      <c r="AD38" s="124" t="s">
        <v>94</v>
      </c>
      <c r="AE38" s="27"/>
      <c r="AF38" s="29" t="s">
        <v>94</v>
      </c>
      <c r="AG38" s="29" t="s">
        <v>94</v>
      </c>
      <c r="AH38" s="29" t="s">
        <v>94</v>
      </c>
      <c r="AI38" s="29" t="s">
        <v>94</v>
      </c>
      <c r="AJ38" s="29" t="s">
        <v>94</v>
      </c>
      <c r="AK38" s="29" t="s">
        <v>94</v>
      </c>
      <c r="AL38" s="29" t="s">
        <v>63</v>
      </c>
    </row>
    <row r="39" spans="1:38" ht="26.25" customHeight="1" x14ac:dyDescent="0.25">
      <c r="A39" s="329" t="s">
        <v>125</v>
      </c>
      <c r="B39" s="329" t="s">
        <v>126</v>
      </c>
      <c r="C39" s="329" t="s">
        <v>127</v>
      </c>
      <c r="D39" s="329">
        <v>0</v>
      </c>
      <c r="E39" s="329">
        <v>6.2081099999999996</v>
      </c>
      <c r="F39" s="329">
        <v>1.285363</v>
      </c>
      <c r="G39" s="329">
        <v>36.186059999999998</v>
      </c>
      <c r="H39" s="329">
        <v>0</v>
      </c>
      <c r="I39" s="329">
        <v>2.0866069999999999</v>
      </c>
      <c r="J39" s="329">
        <v>2.3342540000000001</v>
      </c>
      <c r="K39" s="329">
        <v>2.4467490000000001</v>
      </c>
      <c r="L39" s="329">
        <v>0.145922</v>
      </c>
      <c r="M39" s="329">
        <v>14.71054</v>
      </c>
      <c r="N39" s="329">
        <v>2.2675040000000002</v>
      </c>
      <c r="O39" s="329">
        <v>2.8386000000000002E-2</v>
      </c>
      <c r="P39" s="329">
        <v>0.14310200000000001</v>
      </c>
      <c r="Q39" s="329">
        <v>0.247617</v>
      </c>
      <c r="R39" s="329">
        <v>0.42786800000000003</v>
      </c>
      <c r="S39" s="329">
        <v>0.94480500000000001</v>
      </c>
      <c r="T39" s="329">
        <v>2.9551150000000002</v>
      </c>
      <c r="U39" s="329">
        <v>9.0027999999999997E-2</v>
      </c>
      <c r="V39" s="329">
        <v>3.0821369999999999</v>
      </c>
      <c r="W39" s="329">
        <v>2.2666080000000002</v>
      </c>
      <c r="X39" s="329">
        <v>0.72527699999999995</v>
      </c>
      <c r="Y39" s="329">
        <v>0.90020100000000003</v>
      </c>
      <c r="Z39" s="329">
        <v>0.41175600000000001</v>
      </c>
      <c r="AA39" s="329">
        <v>0.324766</v>
      </c>
      <c r="AB39" s="329">
        <v>2.3620000000000001</v>
      </c>
      <c r="AC39" s="329">
        <v>1.9136E-2</v>
      </c>
      <c r="AD39" s="329">
        <v>2.525925</v>
      </c>
      <c r="AE39" s="329">
        <v>0</v>
      </c>
      <c r="AF39" s="329">
        <v>13568</v>
      </c>
      <c r="AG39" s="329">
        <v>14858</v>
      </c>
      <c r="AH39" s="329">
        <v>13365</v>
      </c>
      <c r="AI39" s="329">
        <v>1402</v>
      </c>
      <c r="AJ39" s="329" t="s">
        <v>72</v>
      </c>
      <c r="AK39" s="329" t="s">
        <v>67</v>
      </c>
      <c r="AL39" s="329" t="s">
        <v>63</v>
      </c>
    </row>
    <row r="40" spans="1:38" ht="26.25" customHeight="1" x14ac:dyDescent="0.2">
      <c r="A40" s="29" t="s">
        <v>86</v>
      </c>
      <c r="B40" s="29" t="s">
        <v>128</v>
      </c>
      <c r="C40" s="29" t="s">
        <v>129</v>
      </c>
      <c r="D40" s="29"/>
      <c r="E40" s="124">
        <v>2.0036867749779215</v>
      </c>
      <c r="F40" s="124">
        <v>1.5681552622401698</v>
      </c>
      <c r="G40" s="124">
        <v>0.24883383218946825</v>
      </c>
      <c r="H40" s="124">
        <v>4.8720142164609124E-4</v>
      </c>
      <c r="I40" s="124">
        <v>0.14299743074723256</v>
      </c>
      <c r="J40" s="124">
        <v>0.15068546896699619</v>
      </c>
      <c r="K40" s="124">
        <v>0.15068546896699619</v>
      </c>
      <c r="L40" s="124">
        <v>9.419410398620405E-2</v>
      </c>
      <c r="M40" s="124">
        <v>4.3785924473077138</v>
      </c>
      <c r="N40" s="124" t="s">
        <v>67</v>
      </c>
      <c r="O40" s="124">
        <v>6.6894726420788759E-4</v>
      </c>
      <c r="P40" s="124" t="s">
        <v>72</v>
      </c>
      <c r="Q40" s="124" t="s">
        <v>72</v>
      </c>
      <c r="R40" s="124">
        <v>2.6757890568315503E-3</v>
      </c>
      <c r="S40" s="124">
        <v>0.11372103491534086</v>
      </c>
      <c r="T40" s="124">
        <v>4.6826308494552129E-3</v>
      </c>
      <c r="U40" s="124">
        <v>6.6894726420788759E-4</v>
      </c>
      <c r="V40" s="124">
        <v>6.6894726420788753E-2</v>
      </c>
      <c r="W40" s="124" t="s">
        <v>67</v>
      </c>
      <c r="X40" s="124">
        <v>2.066787296710856E-3</v>
      </c>
      <c r="Y40" s="124">
        <v>3.2847908169522442E-3</v>
      </c>
      <c r="Z40" s="124" t="s">
        <v>67</v>
      </c>
      <c r="AA40" s="124" t="s">
        <v>72</v>
      </c>
      <c r="AB40" s="124" t="s">
        <v>72</v>
      </c>
      <c r="AC40" s="124" t="s">
        <v>67</v>
      </c>
      <c r="AD40" s="124" t="s">
        <v>72</v>
      </c>
      <c r="AE40" s="27"/>
      <c r="AF40" s="29">
        <v>2686</v>
      </c>
      <c r="AG40" s="29" t="s">
        <v>67</v>
      </c>
      <c r="AH40" s="29" t="s">
        <v>67</v>
      </c>
      <c r="AI40" s="29" t="s">
        <v>67</v>
      </c>
      <c r="AJ40" s="29" t="s">
        <v>67</v>
      </c>
      <c r="AK40" s="29" t="s">
        <v>67</v>
      </c>
      <c r="AL40" s="29" t="s">
        <v>63</v>
      </c>
    </row>
    <row r="41" spans="1:38" s="136" customFormat="1" ht="26.25" customHeight="1" x14ac:dyDescent="0.25">
      <c r="A41" s="136" t="s">
        <v>125</v>
      </c>
      <c r="B41" s="136" t="s">
        <v>130</v>
      </c>
      <c r="C41" s="136" t="s">
        <v>131</v>
      </c>
      <c r="D41" s="136">
        <v>0</v>
      </c>
      <c r="E41" s="136">
        <v>3.7401849999999999</v>
      </c>
      <c r="F41" s="136">
        <v>9.7295029999999993</v>
      </c>
      <c r="G41" s="136">
        <v>23.333639999999999</v>
      </c>
      <c r="H41" s="136">
        <v>7.3601E-2</v>
      </c>
      <c r="I41" s="136">
        <v>9.6768870000000007</v>
      </c>
      <c r="J41" s="136">
        <v>10.01422</v>
      </c>
      <c r="K41" s="136">
        <v>10.92919</v>
      </c>
      <c r="L41" s="136">
        <v>0.91082600000000002</v>
      </c>
      <c r="M41" s="136">
        <v>113.6553</v>
      </c>
      <c r="N41" s="136">
        <v>2.7736209999999999</v>
      </c>
      <c r="O41" s="136">
        <v>5.0307999999999999E-2</v>
      </c>
      <c r="P41" s="136">
        <v>9.6853999999999996E-2</v>
      </c>
      <c r="Q41" s="136">
        <v>6.0291999999999998E-2</v>
      </c>
      <c r="R41" s="136">
        <v>0.41425800000000002</v>
      </c>
      <c r="S41" s="136">
        <v>0.46852700000000003</v>
      </c>
      <c r="T41" s="136">
        <v>0.27106999999999998</v>
      </c>
      <c r="U41" s="136">
        <v>3.7005000000000003E-2</v>
      </c>
      <c r="V41" s="136">
        <v>8.7528360000000003</v>
      </c>
      <c r="W41" s="136">
        <v>16.365379999999998</v>
      </c>
      <c r="X41" s="136">
        <v>5.2190510000000003</v>
      </c>
      <c r="Y41" s="136">
        <v>6.0069869999999996</v>
      </c>
      <c r="Z41" s="136">
        <v>2.312128</v>
      </c>
      <c r="AA41" s="136">
        <v>2.2476120000000002</v>
      </c>
      <c r="AB41" s="136">
        <v>15.785780000000001</v>
      </c>
      <c r="AC41" s="136">
        <v>5.5005999999999999E-2</v>
      </c>
      <c r="AD41" s="136">
        <v>2.7454230000000002</v>
      </c>
      <c r="AE41" s="136">
        <v>0</v>
      </c>
      <c r="AF41" s="136">
        <v>5014</v>
      </c>
      <c r="AG41" s="136">
        <v>16147</v>
      </c>
      <c r="AH41" s="136">
        <v>14190</v>
      </c>
      <c r="AI41" s="136">
        <v>8999</v>
      </c>
      <c r="AJ41" s="136" t="s">
        <v>72</v>
      </c>
      <c r="AK41" s="136" t="s">
        <v>67</v>
      </c>
      <c r="AL41" s="136" t="s">
        <v>63</v>
      </c>
    </row>
    <row r="42" spans="1:38" ht="26.25" customHeight="1" x14ac:dyDescent="0.2">
      <c r="A42" s="29" t="s">
        <v>86</v>
      </c>
      <c r="B42" s="29" t="s">
        <v>132</v>
      </c>
      <c r="C42" s="29" t="s">
        <v>133</v>
      </c>
      <c r="D42" s="29"/>
      <c r="E42" s="124">
        <v>0.87130998239879298</v>
      </c>
      <c r="F42" s="124">
        <v>9.0177872768418404E-2</v>
      </c>
      <c r="G42" s="124">
        <v>0.10910801952221935</v>
      </c>
      <c r="H42" s="124">
        <v>2.1362836308775457E-4</v>
      </c>
      <c r="I42" s="124">
        <v>5.2813203922554688E-2</v>
      </c>
      <c r="J42" s="124">
        <v>5.6184259492079454E-2</v>
      </c>
      <c r="K42" s="124">
        <v>5.6184259492079454E-2</v>
      </c>
      <c r="L42" s="124">
        <v>3.4874830274075931E-2</v>
      </c>
      <c r="M42" s="124">
        <v>0.28770399798843349</v>
      </c>
      <c r="N42" s="124">
        <v>2.6035956751320087E-4</v>
      </c>
      <c r="O42" s="124">
        <v>2.6703545385969326E-4</v>
      </c>
      <c r="P42" s="124" t="s">
        <v>67</v>
      </c>
      <c r="Q42" s="124" t="s">
        <v>67</v>
      </c>
      <c r="R42" s="124">
        <v>1.068141815438773E-3</v>
      </c>
      <c r="S42" s="124">
        <v>4.5396027156147843E-2</v>
      </c>
      <c r="T42" s="124">
        <v>1.8692481770178529E-3</v>
      </c>
      <c r="U42" s="124">
        <v>2.6703545385969326E-4</v>
      </c>
      <c r="V42" s="124">
        <v>2.6703545385969321E-2</v>
      </c>
      <c r="W42" s="124">
        <v>0</v>
      </c>
      <c r="X42" s="124">
        <v>8.0110636157907961E-4</v>
      </c>
      <c r="Y42" s="124">
        <v>1.3351772692984662E-3</v>
      </c>
      <c r="Z42" s="124" t="s">
        <v>67</v>
      </c>
      <c r="AA42" s="124" t="s">
        <v>67</v>
      </c>
      <c r="AB42" s="124">
        <v>0</v>
      </c>
      <c r="AC42" s="124">
        <v>0</v>
      </c>
      <c r="AD42" s="124" t="s">
        <v>67</v>
      </c>
      <c r="AE42" s="27"/>
      <c r="AF42" s="29">
        <v>1062</v>
      </c>
      <c r="AG42" s="29" t="s">
        <v>67</v>
      </c>
      <c r="AH42" s="29" t="s">
        <v>67</v>
      </c>
      <c r="AI42" s="29" t="s">
        <v>67</v>
      </c>
      <c r="AJ42" s="29" t="s">
        <v>67</v>
      </c>
      <c r="AK42" s="29" t="s">
        <v>67</v>
      </c>
      <c r="AL42" s="29" t="s">
        <v>63</v>
      </c>
    </row>
    <row r="43" spans="1:38" ht="26.25" customHeight="1" x14ac:dyDescent="0.25">
      <c r="A43" s="329" t="s">
        <v>125</v>
      </c>
      <c r="B43" s="329" t="s">
        <v>134</v>
      </c>
      <c r="C43" s="329" t="s">
        <v>135</v>
      </c>
      <c r="D43" s="329">
        <v>0</v>
      </c>
      <c r="E43" s="329">
        <v>0.76178100000000004</v>
      </c>
      <c r="F43" s="329">
        <v>0.144178</v>
      </c>
      <c r="G43" s="329">
        <v>3.265946</v>
      </c>
      <c r="H43" s="329">
        <v>0</v>
      </c>
      <c r="I43" s="329">
        <v>0.211506</v>
      </c>
      <c r="J43" s="329">
        <v>0.23305400000000001</v>
      </c>
      <c r="K43" s="329">
        <v>0.24551000000000001</v>
      </c>
      <c r="L43" s="329">
        <v>1.6372000000000001E-2</v>
      </c>
      <c r="M43" s="329">
        <v>1.723757</v>
      </c>
      <c r="N43" s="329">
        <v>0.26982400000000001</v>
      </c>
      <c r="O43" s="329">
        <v>2.944E-3</v>
      </c>
      <c r="P43" s="329">
        <v>1.8665000000000001E-2</v>
      </c>
      <c r="Q43" s="329">
        <v>4.3621E-2</v>
      </c>
      <c r="R43" s="329">
        <v>3.0422999999999999E-2</v>
      </c>
      <c r="S43" s="329">
        <v>0.174454</v>
      </c>
      <c r="T43" s="329">
        <v>0.205099</v>
      </c>
      <c r="U43" s="329">
        <v>1.5831000000000001E-2</v>
      </c>
      <c r="V43" s="329">
        <v>0.35742400000000002</v>
      </c>
      <c r="W43" s="329">
        <v>0.22029000000000001</v>
      </c>
      <c r="X43" s="329">
        <v>7.5180999999999998E-2</v>
      </c>
      <c r="Y43" s="329">
        <v>9.3451000000000006E-2</v>
      </c>
      <c r="Z43" s="329">
        <v>4.2331000000000001E-2</v>
      </c>
      <c r="AA43" s="329">
        <v>3.3817E-2</v>
      </c>
      <c r="AB43" s="329">
        <v>0.24478</v>
      </c>
      <c r="AC43" s="329">
        <v>2.0040000000000001E-3</v>
      </c>
      <c r="AD43" s="329">
        <v>0.277617</v>
      </c>
      <c r="AE43" s="329">
        <v>0</v>
      </c>
      <c r="AF43" s="328">
        <v>1033</v>
      </c>
      <c r="AG43" s="329">
        <v>1633</v>
      </c>
      <c r="AH43" s="329">
        <v>3528</v>
      </c>
      <c r="AI43" s="329">
        <v>163</v>
      </c>
      <c r="AJ43" s="329" t="s">
        <v>72</v>
      </c>
      <c r="AK43" s="329" t="s">
        <v>67</v>
      </c>
      <c r="AL43" s="329" t="s">
        <v>63</v>
      </c>
    </row>
    <row r="44" spans="1:38" ht="26.25" customHeight="1" x14ac:dyDescent="0.2">
      <c r="A44" s="29" t="s">
        <v>86</v>
      </c>
      <c r="B44" s="29" t="s">
        <v>136</v>
      </c>
      <c r="C44" s="29" t="s">
        <v>137</v>
      </c>
      <c r="D44" s="29"/>
      <c r="E44" s="124">
        <v>8.085730655486806</v>
      </c>
      <c r="F44" s="124">
        <v>3.5532533288650883</v>
      </c>
      <c r="G44" s="124">
        <v>1.0083794890713589</v>
      </c>
      <c r="H44" s="124">
        <v>2.7047748000000002E-11</v>
      </c>
      <c r="I44" s="124">
        <v>0.5331170066643417</v>
      </c>
      <c r="J44" s="124">
        <v>0.56427228954088182</v>
      </c>
      <c r="K44" s="124">
        <v>0.56427228954088182</v>
      </c>
      <c r="L44" s="124">
        <v>0.36677698820157317</v>
      </c>
      <c r="M44" s="124">
        <v>10.260054868782282</v>
      </c>
      <c r="N44" s="124">
        <v>0.15555923535422342</v>
      </c>
      <c r="O44" s="124">
        <v>2.5876046006590579E-3</v>
      </c>
      <c r="P44" s="124" t="s">
        <v>72</v>
      </c>
      <c r="Q44" s="124" t="s">
        <v>72</v>
      </c>
      <c r="R44" s="124">
        <v>1.0350418402636232E-2</v>
      </c>
      <c r="S44" s="124">
        <v>0.43989278211203969</v>
      </c>
      <c r="T44" s="124">
        <v>1.8113232204613403E-2</v>
      </c>
      <c r="U44" s="124">
        <v>2.5876046006590579E-3</v>
      </c>
      <c r="V44" s="124">
        <v>0.25876046006590575</v>
      </c>
      <c r="W44" s="124" t="s">
        <v>67</v>
      </c>
      <c r="X44" s="124">
        <v>7.8824777438481989E-3</v>
      </c>
      <c r="Y44" s="124">
        <v>1.2818359061424261E-2</v>
      </c>
      <c r="Z44" s="124" t="s">
        <v>67</v>
      </c>
      <c r="AA44" s="124" t="s">
        <v>72</v>
      </c>
      <c r="AB44" s="124" t="s">
        <v>72</v>
      </c>
      <c r="AC44" s="124" t="s">
        <v>67</v>
      </c>
      <c r="AD44" s="124" t="s">
        <v>72</v>
      </c>
      <c r="AE44" s="27"/>
      <c r="AF44" s="29">
        <v>10342</v>
      </c>
      <c r="AG44" s="29" t="s">
        <v>67</v>
      </c>
      <c r="AH44" s="29" t="s">
        <v>67</v>
      </c>
      <c r="AI44" s="29" t="s">
        <v>67</v>
      </c>
      <c r="AJ44" s="29" t="s">
        <v>67</v>
      </c>
      <c r="AK44" s="29" t="s">
        <v>67</v>
      </c>
      <c r="AL44" s="29" t="s">
        <v>63</v>
      </c>
    </row>
    <row r="45" spans="1:38" ht="26.25" customHeight="1" x14ac:dyDescent="0.2">
      <c r="A45" s="29" t="s">
        <v>86</v>
      </c>
      <c r="B45" s="29" t="s">
        <v>138</v>
      </c>
      <c r="C45" s="29" t="s">
        <v>139</v>
      </c>
      <c r="D45" s="29"/>
      <c r="E45" s="124">
        <v>3.4559999999999994E-4</v>
      </c>
      <c r="F45" s="124">
        <v>2.5199999999999999E-5</v>
      </c>
      <c r="G45" s="124">
        <v>4.4999999999999996E-5</v>
      </c>
      <c r="H45" s="124">
        <v>6.3000000000000002E-9</v>
      </c>
      <c r="I45" s="124">
        <v>1.26E-5</v>
      </c>
      <c r="J45" s="124">
        <v>1.3499999999999999E-5</v>
      </c>
      <c r="K45" s="124">
        <v>1.3499999999999999E-5</v>
      </c>
      <c r="L45" s="124">
        <v>3.9059999999999995E-6</v>
      </c>
      <c r="M45" s="124">
        <v>6.6600000000000006E-5</v>
      </c>
      <c r="N45" s="124">
        <v>1.17E-6</v>
      </c>
      <c r="O45" s="124">
        <v>8.9999999999999999E-8</v>
      </c>
      <c r="P45" s="124">
        <v>2.7000000000000001E-7</v>
      </c>
      <c r="Q45" s="124">
        <v>3.5999999999999999E-7</v>
      </c>
      <c r="R45" s="124">
        <v>4.5000000000000003E-7</v>
      </c>
      <c r="S45" s="124">
        <v>7.9200000000000004E-6</v>
      </c>
      <c r="T45" s="124">
        <v>9.0000000000000002E-6</v>
      </c>
      <c r="U45" s="124">
        <v>9.0000000000000007E-7</v>
      </c>
      <c r="V45" s="124">
        <v>1.0799999999999998E-5</v>
      </c>
      <c r="W45" s="124" t="s">
        <v>67</v>
      </c>
      <c r="X45" s="124" t="s">
        <v>67</v>
      </c>
      <c r="Y45" s="124" t="s">
        <v>67</v>
      </c>
      <c r="Z45" s="124" t="s">
        <v>72</v>
      </c>
      <c r="AA45" s="124" t="s">
        <v>72</v>
      </c>
      <c r="AB45" s="124">
        <v>7.2000000000000009E-7</v>
      </c>
      <c r="AC45" s="124">
        <v>7.2E-10</v>
      </c>
      <c r="AD45" s="124">
        <v>6.8399999999999991E-10</v>
      </c>
      <c r="AE45" s="27"/>
      <c r="AF45" s="29">
        <v>9</v>
      </c>
      <c r="AG45" s="29" t="s">
        <v>67</v>
      </c>
      <c r="AH45" s="29" t="s">
        <v>67</v>
      </c>
      <c r="AI45" s="29" t="s">
        <v>67</v>
      </c>
      <c r="AJ45" s="29" t="s">
        <v>67</v>
      </c>
      <c r="AK45" s="29" t="s">
        <v>67</v>
      </c>
      <c r="AL45" s="29" t="s">
        <v>63</v>
      </c>
    </row>
    <row r="46" spans="1:38" ht="26.25" customHeight="1" x14ac:dyDescent="0.2">
      <c r="A46" s="29" t="s">
        <v>125</v>
      </c>
      <c r="B46" s="29" t="s">
        <v>140</v>
      </c>
      <c r="C46" s="29" t="s">
        <v>141</v>
      </c>
      <c r="D46" s="29"/>
      <c r="E46" s="124" t="s">
        <v>72</v>
      </c>
      <c r="F46" s="124" t="s">
        <v>72</v>
      </c>
      <c r="G46" s="124" t="s">
        <v>72</v>
      </c>
      <c r="H46" s="124" t="s">
        <v>72</v>
      </c>
      <c r="I46" s="124" t="s">
        <v>72</v>
      </c>
      <c r="J46" s="124" t="s">
        <v>72</v>
      </c>
      <c r="K46" s="124" t="s">
        <v>72</v>
      </c>
      <c r="L46" s="124" t="s">
        <v>72</v>
      </c>
      <c r="M46" s="124" t="s">
        <v>72</v>
      </c>
      <c r="N46" s="124" t="s">
        <v>72</v>
      </c>
      <c r="O46" s="124" t="s">
        <v>72</v>
      </c>
      <c r="P46" s="124" t="s">
        <v>72</v>
      </c>
      <c r="Q46" s="124" t="s">
        <v>72</v>
      </c>
      <c r="R46" s="124" t="s">
        <v>72</v>
      </c>
      <c r="S46" s="124" t="s">
        <v>72</v>
      </c>
      <c r="T46" s="124" t="s">
        <v>72</v>
      </c>
      <c r="U46" s="124" t="s">
        <v>72</v>
      </c>
      <c r="V46" s="124" t="s">
        <v>72</v>
      </c>
      <c r="W46" s="124" t="s">
        <v>72</v>
      </c>
      <c r="X46" s="124" t="s">
        <v>72</v>
      </c>
      <c r="Y46" s="124" t="s">
        <v>72</v>
      </c>
      <c r="Z46" s="124" t="s">
        <v>72</v>
      </c>
      <c r="AA46" s="124" t="s">
        <v>72</v>
      </c>
      <c r="AB46" s="124" t="s">
        <v>72</v>
      </c>
      <c r="AC46" s="124" t="s">
        <v>72</v>
      </c>
      <c r="AD46" s="124" t="s">
        <v>72</v>
      </c>
      <c r="AE46" s="27"/>
      <c r="AF46" s="29" t="s">
        <v>72</v>
      </c>
      <c r="AG46" s="29" t="s">
        <v>72</v>
      </c>
      <c r="AH46" s="29" t="s">
        <v>72</v>
      </c>
      <c r="AI46" s="29" t="s">
        <v>72</v>
      </c>
      <c r="AJ46" s="29" t="s">
        <v>72</v>
      </c>
      <c r="AK46" s="29" t="s">
        <v>72</v>
      </c>
      <c r="AL46" s="29" t="s">
        <v>63</v>
      </c>
    </row>
    <row r="47" spans="1:38" ht="26.25" customHeight="1" x14ac:dyDescent="0.2">
      <c r="A47" s="29" t="s">
        <v>86</v>
      </c>
      <c r="B47" s="29" t="s">
        <v>142</v>
      </c>
      <c r="C47" s="29" t="s">
        <v>143</v>
      </c>
      <c r="D47" s="29"/>
      <c r="E47" s="124">
        <v>4.9226552677897909E-3</v>
      </c>
      <c r="F47" s="124">
        <v>5.0947950716620559E-4</v>
      </c>
      <c r="G47" s="124">
        <v>6.1642948882609813E-4</v>
      </c>
      <c r="H47" s="124">
        <v>1.2069399044505908E-6</v>
      </c>
      <c r="I47" s="124">
        <v>2.9837968317827506E-4</v>
      </c>
      <c r="J47" s="124">
        <v>3.1742519487050534E-4</v>
      </c>
      <c r="K47" s="124">
        <v>3.1742519487050534E-4</v>
      </c>
      <c r="L47" s="124">
        <v>2.0632637666582847E-4</v>
      </c>
      <c r="M47" s="124">
        <v>1.6254463163188333E-3</v>
      </c>
      <c r="N47" s="124">
        <v>1.4709580085491574E-6</v>
      </c>
      <c r="O47" s="124">
        <v>1.5086748805632388E-6</v>
      </c>
      <c r="P47" s="124" t="s">
        <v>67</v>
      </c>
      <c r="Q47" s="124" t="s">
        <v>67</v>
      </c>
      <c r="R47" s="124">
        <v>6.0346995222529551E-6</v>
      </c>
      <c r="S47" s="124">
        <v>2.5647472969575052E-4</v>
      </c>
      <c r="T47" s="124">
        <v>1.0560724163942671E-5</v>
      </c>
      <c r="U47" s="124">
        <v>1.5086748805632388E-6</v>
      </c>
      <c r="V47" s="124">
        <v>1.5086748805632385E-4</v>
      </c>
      <c r="W47" s="124" t="s">
        <v>67</v>
      </c>
      <c r="X47" s="124">
        <v>4.5260246416897147E-6</v>
      </c>
      <c r="Y47" s="124">
        <v>7.5433744028161931E-6</v>
      </c>
      <c r="Z47" s="124" t="s">
        <v>72</v>
      </c>
      <c r="AA47" s="124" t="s">
        <v>72</v>
      </c>
      <c r="AB47" s="124">
        <v>1.2069399044505907E-5</v>
      </c>
      <c r="AC47" s="124" t="s">
        <v>67</v>
      </c>
      <c r="AD47" s="124" t="s">
        <v>67</v>
      </c>
      <c r="AE47" s="27"/>
      <c r="AF47" s="29">
        <v>6</v>
      </c>
      <c r="AG47" s="29" t="s">
        <v>67</v>
      </c>
      <c r="AH47" s="29" t="s">
        <v>67</v>
      </c>
      <c r="AI47" s="29" t="s">
        <v>67</v>
      </c>
      <c r="AJ47" s="29" t="s">
        <v>67</v>
      </c>
      <c r="AK47" s="29" t="s">
        <v>67</v>
      </c>
      <c r="AL47" s="29" t="s">
        <v>63</v>
      </c>
    </row>
    <row r="48" spans="1:38" ht="26.25" customHeight="1" x14ac:dyDescent="0.2">
      <c r="A48" s="29" t="s">
        <v>144</v>
      </c>
      <c r="B48" s="29" t="s">
        <v>145</v>
      </c>
      <c r="C48" s="29" t="s">
        <v>146</v>
      </c>
      <c r="D48" s="29"/>
      <c r="E48" s="124" t="s">
        <v>67</v>
      </c>
      <c r="F48" s="124" t="s">
        <v>67</v>
      </c>
      <c r="G48" s="124" t="s">
        <v>67</v>
      </c>
      <c r="H48" s="124" t="s">
        <v>67</v>
      </c>
      <c r="I48" s="124">
        <v>2.2339000000000001E-2</v>
      </c>
      <c r="J48" s="124">
        <v>0.22339200000000001</v>
      </c>
      <c r="K48" s="124">
        <v>0.55847899999999995</v>
      </c>
      <c r="L48" s="124" t="s">
        <v>67</v>
      </c>
      <c r="M48" s="124" t="s">
        <v>67</v>
      </c>
      <c r="N48" s="124" t="s">
        <v>67</v>
      </c>
      <c r="O48" s="124" t="s">
        <v>67</v>
      </c>
      <c r="P48" s="124" t="s">
        <v>67</v>
      </c>
      <c r="Q48" s="124" t="s">
        <v>67</v>
      </c>
      <c r="R48" s="124" t="s">
        <v>67</v>
      </c>
      <c r="S48" s="124" t="s">
        <v>67</v>
      </c>
      <c r="T48" s="124" t="s">
        <v>67</v>
      </c>
      <c r="U48" s="124" t="s">
        <v>67</v>
      </c>
      <c r="V48" s="124" t="s">
        <v>67</v>
      </c>
      <c r="W48" s="124" t="s">
        <v>67</v>
      </c>
      <c r="X48" s="124" t="s">
        <v>67</v>
      </c>
      <c r="Y48" s="124" t="s">
        <v>67</v>
      </c>
      <c r="Z48" s="124" t="s">
        <v>67</v>
      </c>
      <c r="AA48" s="124" t="s">
        <v>67</v>
      </c>
      <c r="AB48" s="124" t="s">
        <v>67</v>
      </c>
      <c r="AC48" s="124" t="s">
        <v>67</v>
      </c>
      <c r="AD48" s="124" t="s">
        <v>67</v>
      </c>
      <c r="AE48" s="27">
        <v>0</v>
      </c>
      <c r="AF48" s="29" t="s">
        <v>67</v>
      </c>
      <c r="AG48" s="29" t="s">
        <v>67</v>
      </c>
      <c r="AH48" s="29" t="s">
        <v>67</v>
      </c>
      <c r="AI48" s="29" t="s">
        <v>67</v>
      </c>
      <c r="AJ48" s="29" t="s">
        <v>67</v>
      </c>
      <c r="AK48" s="124">
        <v>1.4570000000000001</v>
      </c>
      <c r="AL48" s="29" t="s">
        <v>147</v>
      </c>
    </row>
    <row r="49" spans="1:14411" ht="26.25" customHeight="1" x14ac:dyDescent="0.2">
      <c r="A49" s="29" t="s">
        <v>144</v>
      </c>
      <c r="B49" s="29" t="s">
        <v>148</v>
      </c>
      <c r="C49" s="29" t="s">
        <v>149</v>
      </c>
      <c r="D49" s="29"/>
      <c r="E49" s="124" t="s">
        <v>94</v>
      </c>
      <c r="F49" s="124" t="s">
        <v>94</v>
      </c>
      <c r="G49" s="124" t="s">
        <v>94</v>
      </c>
      <c r="H49" s="124" t="s">
        <v>94</v>
      </c>
      <c r="I49" s="124" t="s">
        <v>94</v>
      </c>
      <c r="J49" s="124" t="s">
        <v>94</v>
      </c>
      <c r="K49" s="124" t="s">
        <v>94</v>
      </c>
      <c r="L49" s="124" t="s">
        <v>94</v>
      </c>
      <c r="M49" s="124" t="s">
        <v>94</v>
      </c>
      <c r="N49" s="124" t="s">
        <v>94</v>
      </c>
      <c r="O49" s="124" t="s">
        <v>94</v>
      </c>
      <c r="P49" s="124" t="s">
        <v>94</v>
      </c>
      <c r="Q49" s="124" t="s">
        <v>94</v>
      </c>
      <c r="R49" s="124" t="s">
        <v>94</v>
      </c>
      <c r="S49" s="124" t="s">
        <v>94</v>
      </c>
      <c r="T49" s="124" t="s">
        <v>94</v>
      </c>
      <c r="U49" s="124" t="s">
        <v>94</v>
      </c>
      <c r="V49" s="124" t="s">
        <v>94</v>
      </c>
      <c r="W49" s="124" t="s">
        <v>94</v>
      </c>
      <c r="X49" s="124" t="s">
        <v>94</v>
      </c>
      <c r="Y49" s="124" t="s">
        <v>94</v>
      </c>
      <c r="Z49" s="124" t="s">
        <v>94</v>
      </c>
      <c r="AA49" s="124" t="s">
        <v>94</v>
      </c>
      <c r="AB49" s="124" t="s">
        <v>94</v>
      </c>
      <c r="AC49" s="124" t="s">
        <v>94</v>
      </c>
      <c r="AD49" s="124" t="s">
        <v>94</v>
      </c>
      <c r="AE49" s="27" t="s">
        <v>94</v>
      </c>
      <c r="AF49" s="29" t="s">
        <v>94</v>
      </c>
      <c r="AG49" s="29" t="s">
        <v>94</v>
      </c>
      <c r="AH49" s="29" t="s">
        <v>94</v>
      </c>
      <c r="AI49" s="29" t="s">
        <v>94</v>
      </c>
      <c r="AJ49" s="29" t="s">
        <v>94</v>
      </c>
      <c r="AK49" s="124" t="s">
        <v>94</v>
      </c>
      <c r="AL49" s="29" t="s">
        <v>63</v>
      </c>
    </row>
    <row r="50" spans="1:14411" ht="26.25" customHeight="1" x14ac:dyDescent="0.2">
      <c r="A50" s="29" t="s">
        <v>144</v>
      </c>
      <c r="B50" s="29" t="s">
        <v>150</v>
      </c>
      <c r="C50" s="29" t="s">
        <v>151</v>
      </c>
      <c r="D50" s="29"/>
      <c r="E50" s="124" t="s">
        <v>94</v>
      </c>
      <c r="F50" s="124" t="s">
        <v>94</v>
      </c>
      <c r="G50" s="124" t="s">
        <v>94</v>
      </c>
      <c r="H50" s="124" t="s">
        <v>94</v>
      </c>
      <c r="I50" s="124" t="s">
        <v>94</v>
      </c>
      <c r="J50" s="124" t="s">
        <v>94</v>
      </c>
      <c r="K50" s="124" t="s">
        <v>94</v>
      </c>
      <c r="L50" s="124" t="s">
        <v>94</v>
      </c>
      <c r="M50" s="124" t="s">
        <v>94</v>
      </c>
      <c r="N50" s="124" t="s">
        <v>94</v>
      </c>
      <c r="O50" s="124" t="s">
        <v>94</v>
      </c>
      <c r="P50" s="124" t="s">
        <v>94</v>
      </c>
      <c r="Q50" s="124" t="s">
        <v>94</v>
      </c>
      <c r="R50" s="124" t="s">
        <v>94</v>
      </c>
      <c r="S50" s="124" t="s">
        <v>94</v>
      </c>
      <c r="T50" s="124" t="s">
        <v>94</v>
      </c>
      <c r="U50" s="124" t="s">
        <v>94</v>
      </c>
      <c r="V50" s="124" t="s">
        <v>94</v>
      </c>
      <c r="W50" s="124" t="s">
        <v>94</v>
      </c>
      <c r="X50" s="124" t="s">
        <v>94</v>
      </c>
      <c r="Y50" s="124" t="s">
        <v>94</v>
      </c>
      <c r="Z50" s="124" t="s">
        <v>94</v>
      </c>
      <c r="AA50" s="124" t="s">
        <v>94</v>
      </c>
      <c r="AB50" s="124" t="s">
        <v>94</v>
      </c>
      <c r="AC50" s="124" t="s">
        <v>94</v>
      </c>
      <c r="AD50" s="124" t="s">
        <v>94</v>
      </c>
      <c r="AE50" s="27" t="s">
        <v>94</v>
      </c>
      <c r="AF50" s="29" t="s">
        <v>94</v>
      </c>
      <c r="AG50" s="29" t="s">
        <v>94</v>
      </c>
      <c r="AH50" s="29" t="s">
        <v>94</v>
      </c>
      <c r="AI50" s="29" t="s">
        <v>94</v>
      </c>
      <c r="AJ50" s="29" t="s">
        <v>94</v>
      </c>
      <c r="AK50" s="124" t="s">
        <v>94</v>
      </c>
      <c r="AL50" s="29" t="s">
        <v>63</v>
      </c>
    </row>
    <row r="51" spans="1:14411" ht="26.25" customHeight="1" x14ac:dyDescent="0.2">
      <c r="A51" s="29" t="s">
        <v>144</v>
      </c>
      <c r="B51" s="29" t="s">
        <v>152</v>
      </c>
      <c r="C51" s="29" t="s">
        <v>153</v>
      </c>
      <c r="D51" s="29">
        <v>0</v>
      </c>
      <c r="E51" s="124" t="s">
        <v>67</v>
      </c>
      <c r="F51" s="124">
        <v>3.3E-3</v>
      </c>
      <c r="G51" s="124" t="s">
        <v>67</v>
      </c>
      <c r="H51" s="124" t="s">
        <v>67</v>
      </c>
      <c r="I51" s="124" t="s">
        <v>67</v>
      </c>
      <c r="J51" s="124" t="s">
        <v>67</v>
      </c>
      <c r="K51" s="124" t="s">
        <v>67</v>
      </c>
      <c r="L51" s="124" t="s">
        <v>67</v>
      </c>
      <c r="M51" s="124" t="s">
        <v>67</v>
      </c>
      <c r="N51" s="124" t="s">
        <v>67</v>
      </c>
      <c r="O51" s="124" t="s">
        <v>67</v>
      </c>
      <c r="P51" s="124" t="s">
        <v>67</v>
      </c>
      <c r="Q51" s="124" t="s">
        <v>67</v>
      </c>
      <c r="R51" s="124" t="s">
        <v>67</v>
      </c>
      <c r="S51" s="124" t="s">
        <v>67</v>
      </c>
      <c r="T51" s="124" t="s">
        <v>67</v>
      </c>
      <c r="U51" s="124" t="s">
        <v>67</v>
      </c>
      <c r="V51" s="124" t="s">
        <v>67</v>
      </c>
      <c r="W51" s="124" t="s">
        <v>67</v>
      </c>
      <c r="X51" s="124" t="s">
        <v>67</v>
      </c>
      <c r="Y51" s="124" t="s">
        <v>67</v>
      </c>
      <c r="Z51" s="124" t="s">
        <v>67</v>
      </c>
      <c r="AA51" s="124" t="s">
        <v>67</v>
      </c>
      <c r="AB51" s="124" t="s">
        <v>67</v>
      </c>
      <c r="AC51" s="124" t="s">
        <v>67</v>
      </c>
      <c r="AD51" s="124" t="s">
        <v>67</v>
      </c>
      <c r="AE51" s="27">
        <v>0</v>
      </c>
      <c r="AF51" s="29" t="s">
        <v>67</v>
      </c>
      <c r="AG51" s="29" t="s">
        <v>67</v>
      </c>
      <c r="AH51" s="29" t="s">
        <v>67</v>
      </c>
      <c r="AI51" s="29" t="s">
        <v>67</v>
      </c>
      <c r="AJ51" s="29" t="s">
        <v>72</v>
      </c>
      <c r="AK51" s="124">
        <v>3.3000000000000002E-2</v>
      </c>
      <c r="AL51" s="29" t="s">
        <v>154</v>
      </c>
    </row>
    <row r="52" spans="1:14411" ht="26.25" customHeight="1" x14ac:dyDescent="0.25">
      <c r="A52" s="329" t="s">
        <v>144</v>
      </c>
      <c r="B52" s="329" t="s">
        <v>155</v>
      </c>
      <c r="C52" s="329" t="s">
        <v>156</v>
      </c>
      <c r="D52" s="329">
        <v>0</v>
      </c>
      <c r="E52" s="329" t="s">
        <v>72</v>
      </c>
      <c r="F52" s="329">
        <v>32.866579999999999</v>
      </c>
      <c r="G52" s="329" t="s">
        <v>72</v>
      </c>
      <c r="H52" s="329" t="s">
        <v>71</v>
      </c>
      <c r="I52" s="329">
        <v>4.6200000000000001E-4</v>
      </c>
      <c r="J52" s="329">
        <v>1.1540000000000001E-3</v>
      </c>
      <c r="K52" s="329">
        <v>1.3849999999999999E-3</v>
      </c>
      <c r="L52" s="329" t="s">
        <v>72</v>
      </c>
      <c r="M52" s="329">
        <v>0.473188</v>
      </c>
      <c r="N52" s="329">
        <v>3.4623000000000001E-2</v>
      </c>
      <c r="O52" s="329">
        <v>5.7710000000000001E-3</v>
      </c>
      <c r="P52" s="329">
        <v>6.9249999999999997E-3</v>
      </c>
      <c r="Q52" s="329">
        <v>1.1540000000000001E-3</v>
      </c>
      <c r="R52" s="329">
        <v>1.1540000000000001E-3</v>
      </c>
      <c r="S52" s="329">
        <v>1.3849E-2</v>
      </c>
      <c r="T52" s="329">
        <v>6.1168E-2</v>
      </c>
      <c r="U52" s="329">
        <v>1.1540000000000001E-3</v>
      </c>
      <c r="V52" s="329">
        <v>1.1540999999999999E-2</v>
      </c>
      <c r="W52" s="331">
        <v>1.3799999999999999E-8</v>
      </c>
      <c r="X52" s="331">
        <v>3.8500000000000001E-5</v>
      </c>
      <c r="Y52" s="331">
        <v>6.5099999999999997E-5</v>
      </c>
      <c r="Z52" s="331">
        <v>4.4499999999999997E-5</v>
      </c>
      <c r="AA52" s="331">
        <v>3.3599999999999997E-5</v>
      </c>
      <c r="AB52" s="329">
        <v>1.8200000000000001E-4</v>
      </c>
      <c r="AC52" s="329" t="s">
        <v>72</v>
      </c>
      <c r="AD52" s="329" t="s">
        <v>72</v>
      </c>
      <c r="AE52" s="329">
        <v>0</v>
      </c>
      <c r="AF52" s="329" t="s">
        <v>67</v>
      </c>
      <c r="AG52" s="329" t="s">
        <v>67</v>
      </c>
      <c r="AH52" s="329" t="s">
        <v>67</v>
      </c>
      <c r="AI52" s="329" t="s">
        <v>67</v>
      </c>
      <c r="AJ52" s="329">
        <v>1772</v>
      </c>
      <c r="AK52" s="329">
        <v>11.54116</v>
      </c>
      <c r="AL52" s="329" t="s">
        <v>157</v>
      </c>
    </row>
    <row r="53" spans="1:14411" ht="26.25" customHeight="1" x14ac:dyDescent="0.25">
      <c r="A53" s="329" t="s">
        <v>144</v>
      </c>
      <c r="B53" s="329" t="s">
        <v>158</v>
      </c>
      <c r="C53" s="329" t="s">
        <v>159</v>
      </c>
      <c r="D53" s="329">
        <v>0</v>
      </c>
      <c r="E53" s="329" t="s">
        <v>67</v>
      </c>
      <c r="F53" s="329">
        <v>4.9905090000000003</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48785</v>
      </c>
      <c r="AL53" s="329" t="s">
        <v>160</v>
      </c>
    </row>
    <row r="54" spans="1:14411" customFormat="1" ht="37.5" customHeight="1" x14ac:dyDescent="0.25">
      <c r="A54" s="329" t="s">
        <v>144</v>
      </c>
      <c r="B54" s="329" t="s">
        <v>161</v>
      </c>
      <c r="C54" s="329" t="s">
        <v>162</v>
      </c>
      <c r="D54" s="329">
        <v>0</v>
      </c>
      <c r="E54" s="329" t="s">
        <v>67</v>
      </c>
      <c r="F54" s="329">
        <v>0.20893</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10.292109999999999</v>
      </c>
      <c r="AL54" s="329" t="s">
        <v>163</v>
      </c>
      <c r="AM54" s="329" t="s">
        <v>164</v>
      </c>
      <c r="AN54" s="329" t="s">
        <v>164</v>
      </c>
      <c r="AO54" s="329" t="s">
        <v>164</v>
      </c>
      <c r="AP54" s="329" t="s">
        <v>164</v>
      </c>
      <c r="AQ54" s="329" t="s">
        <v>164</v>
      </c>
      <c r="AR54" s="329" t="s">
        <v>164</v>
      </c>
      <c r="AS54" s="329" t="s">
        <v>164</v>
      </c>
      <c r="AT54" s="329" t="s">
        <v>164</v>
      </c>
      <c r="AU54" s="329" t="s">
        <v>164</v>
      </c>
      <c r="AV54" s="329" t="s">
        <v>164</v>
      </c>
      <c r="AW54" s="329" t="s">
        <v>164</v>
      </c>
      <c r="AX54" s="329" t="s">
        <v>164</v>
      </c>
      <c r="AY54" s="329" t="s">
        <v>164</v>
      </c>
      <c r="AZ54" s="329" t="s">
        <v>164</v>
      </c>
      <c r="BA54" s="329" t="s">
        <v>164</v>
      </c>
      <c r="BB54" s="329" t="s">
        <v>164</v>
      </c>
      <c r="BC54" s="329" t="s">
        <v>164</v>
      </c>
      <c r="BD54" s="329" t="s">
        <v>164</v>
      </c>
      <c r="BE54" s="329" t="s">
        <v>164</v>
      </c>
      <c r="BF54" s="329" t="s">
        <v>164</v>
      </c>
      <c r="BG54" s="329" t="s">
        <v>164</v>
      </c>
      <c r="BH54" s="329" t="s">
        <v>164</v>
      </c>
      <c r="BI54" s="329" t="s">
        <v>164</v>
      </c>
      <c r="BJ54" s="329" t="s">
        <v>164</v>
      </c>
      <c r="BK54" s="329" t="s">
        <v>164</v>
      </c>
      <c r="BL54" s="329" t="s">
        <v>164</v>
      </c>
      <c r="BM54" s="329" t="s">
        <v>164</v>
      </c>
      <c r="BN54" s="329" t="s">
        <v>164</v>
      </c>
      <c r="BO54" s="329" t="s">
        <v>164</v>
      </c>
      <c r="BP54" s="329" t="s">
        <v>164</v>
      </c>
      <c r="BQ54" s="329" t="s">
        <v>164</v>
      </c>
      <c r="BR54" s="329" t="s">
        <v>164</v>
      </c>
      <c r="BS54" s="329" t="s">
        <v>164</v>
      </c>
      <c r="BT54" s="329" t="s">
        <v>164</v>
      </c>
      <c r="BU54" s="329" t="s">
        <v>164</v>
      </c>
      <c r="BV54" s="329" t="s">
        <v>164</v>
      </c>
      <c r="BW54" s="329" t="s">
        <v>164</v>
      </c>
      <c r="BX54" s="329" t="s">
        <v>164</v>
      </c>
      <c r="BY54" s="329" t="s">
        <v>164</v>
      </c>
      <c r="BZ54" s="329" t="s">
        <v>164</v>
      </c>
      <c r="CA54" s="329" t="s">
        <v>164</v>
      </c>
      <c r="CB54" s="329" t="s">
        <v>164</v>
      </c>
      <c r="CC54" s="329" t="s">
        <v>164</v>
      </c>
      <c r="CD54" s="329" t="s">
        <v>164</v>
      </c>
      <c r="CE54" s="329" t="s">
        <v>164</v>
      </c>
      <c r="CF54" s="329" t="s">
        <v>164</v>
      </c>
      <c r="CG54" s="329" t="s">
        <v>164</v>
      </c>
      <c r="CH54" s="329" t="s">
        <v>164</v>
      </c>
      <c r="CI54" s="329" t="s">
        <v>164</v>
      </c>
      <c r="CJ54" s="329" t="s">
        <v>164</v>
      </c>
      <c r="CK54" s="329" t="s">
        <v>164</v>
      </c>
      <c r="CL54" s="329" t="s">
        <v>164</v>
      </c>
      <c r="CM54" s="329" t="s">
        <v>164</v>
      </c>
      <c r="CN54" s="329" t="s">
        <v>164</v>
      </c>
      <c r="CO54" s="329" t="s">
        <v>164</v>
      </c>
      <c r="CP54" s="329" t="s">
        <v>164</v>
      </c>
      <c r="CQ54" s="329" t="s">
        <v>164</v>
      </c>
      <c r="CR54" s="329" t="s">
        <v>164</v>
      </c>
      <c r="CS54" s="329" t="s">
        <v>164</v>
      </c>
      <c r="CT54" s="329" t="s">
        <v>164</v>
      </c>
      <c r="CU54" s="329" t="s">
        <v>164</v>
      </c>
      <c r="CV54" s="329" t="s">
        <v>164</v>
      </c>
      <c r="CW54" s="329" t="s">
        <v>164</v>
      </c>
      <c r="CX54" s="329" t="s">
        <v>164</v>
      </c>
      <c r="CY54" s="329" t="s">
        <v>164</v>
      </c>
      <c r="CZ54" s="329" t="s">
        <v>164</v>
      </c>
      <c r="DA54" s="329" t="s">
        <v>164</v>
      </c>
      <c r="DB54" s="329" t="s">
        <v>164</v>
      </c>
      <c r="DC54" s="329" t="s">
        <v>164</v>
      </c>
      <c r="DD54" s="329" t="s">
        <v>164</v>
      </c>
      <c r="DE54" s="329" t="s">
        <v>164</v>
      </c>
      <c r="DF54" s="329" t="s">
        <v>164</v>
      </c>
      <c r="DG54" s="329" t="s">
        <v>164</v>
      </c>
      <c r="DH54" s="329" t="s">
        <v>164</v>
      </c>
      <c r="DI54" s="329" t="s">
        <v>164</v>
      </c>
      <c r="DJ54" s="329" t="s">
        <v>164</v>
      </c>
      <c r="DK54" s="329" t="s">
        <v>164</v>
      </c>
      <c r="DL54" s="329" t="s">
        <v>164</v>
      </c>
      <c r="DM54" s="329" t="s">
        <v>164</v>
      </c>
      <c r="DN54" s="329" t="s">
        <v>164</v>
      </c>
      <c r="DO54" s="329" t="s">
        <v>164</v>
      </c>
      <c r="DP54" s="329" t="s">
        <v>164</v>
      </c>
      <c r="DQ54" s="329" t="s">
        <v>164</v>
      </c>
      <c r="DR54" s="329" t="s">
        <v>164</v>
      </c>
      <c r="DS54" s="329" t="s">
        <v>164</v>
      </c>
      <c r="DT54" s="329" t="s">
        <v>164</v>
      </c>
      <c r="DU54" s="329" t="s">
        <v>164</v>
      </c>
      <c r="DV54" s="329" t="s">
        <v>164</v>
      </c>
      <c r="DW54" s="329" t="s">
        <v>164</v>
      </c>
      <c r="DX54" s="329" t="s">
        <v>164</v>
      </c>
      <c r="DY54" s="329" t="s">
        <v>164</v>
      </c>
      <c r="DZ54" s="329" t="s">
        <v>164</v>
      </c>
      <c r="EA54" s="329" t="s">
        <v>164</v>
      </c>
      <c r="EB54" s="329" t="s">
        <v>164</v>
      </c>
      <c r="EC54" s="329" t="s">
        <v>164</v>
      </c>
      <c r="ED54" s="329" t="s">
        <v>164</v>
      </c>
      <c r="EE54" s="329" t="s">
        <v>164</v>
      </c>
      <c r="EF54" s="329" t="s">
        <v>164</v>
      </c>
      <c r="EG54" s="329" t="s">
        <v>164</v>
      </c>
      <c r="EH54" s="329" t="s">
        <v>164</v>
      </c>
      <c r="EI54" s="329" t="s">
        <v>164</v>
      </c>
      <c r="EJ54" s="329" t="s">
        <v>164</v>
      </c>
      <c r="EK54" s="329" t="s">
        <v>164</v>
      </c>
      <c r="EL54" s="329" t="s">
        <v>164</v>
      </c>
      <c r="EM54" s="329" t="s">
        <v>164</v>
      </c>
      <c r="EN54" s="329" t="s">
        <v>164</v>
      </c>
      <c r="EO54" s="329" t="s">
        <v>164</v>
      </c>
      <c r="EP54" s="329" t="s">
        <v>164</v>
      </c>
      <c r="EQ54" s="329" t="s">
        <v>164</v>
      </c>
      <c r="ER54" s="329" t="s">
        <v>164</v>
      </c>
      <c r="ES54" s="329" t="s">
        <v>164</v>
      </c>
      <c r="ET54" s="329" t="s">
        <v>164</v>
      </c>
      <c r="EU54" s="329" t="s">
        <v>164</v>
      </c>
      <c r="EV54" s="329" t="s">
        <v>164</v>
      </c>
      <c r="EW54" s="329" t="s">
        <v>164</v>
      </c>
      <c r="EX54" s="329" t="s">
        <v>164</v>
      </c>
      <c r="EY54" s="329" t="s">
        <v>164</v>
      </c>
      <c r="EZ54" s="329" t="s">
        <v>164</v>
      </c>
      <c r="FA54" s="329" t="s">
        <v>164</v>
      </c>
      <c r="FB54" s="329" t="s">
        <v>164</v>
      </c>
      <c r="FC54" s="329" t="s">
        <v>164</v>
      </c>
      <c r="FD54" s="329" t="s">
        <v>164</v>
      </c>
      <c r="FE54" s="329" t="s">
        <v>164</v>
      </c>
      <c r="FF54" s="329" t="s">
        <v>164</v>
      </c>
      <c r="FG54" s="329" t="s">
        <v>164</v>
      </c>
      <c r="FH54" s="329" t="s">
        <v>164</v>
      </c>
      <c r="FI54" s="329" t="s">
        <v>164</v>
      </c>
      <c r="FJ54" s="329" t="s">
        <v>164</v>
      </c>
      <c r="FK54" s="329" t="s">
        <v>164</v>
      </c>
      <c r="FL54" s="329" t="s">
        <v>164</v>
      </c>
      <c r="FM54" s="329" t="s">
        <v>164</v>
      </c>
      <c r="FN54" s="329" t="s">
        <v>164</v>
      </c>
      <c r="FO54" s="329" t="s">
        <v>164</v>
      </c>
      <c r="FP54" s="329" t="s">
        <v>164</v>
      </c>
      <c r="FQ54" s="329" t="s">
        <v>164</v>
      </c>
      <c r="FR54" s="329" t="s">
        <v>164</v>
      </c>
      <c r="FS54" s="329" t="s">
        <v>164</v>
      </c>
      <c r="FT54" s="329" t="s">
        <v>164</v>
      </c>
      <c r="FU54" s="329" t="s">
        <v>164</v>
      </c>
      <c r="FV54" s="329" t="s">
        <v>164</v>
      </c>
      <c r="FW54" s="329" t="s">
        <v>164</v>
      </c>
      <c r="FX54" s="329" t="s">
        <v>164</v>
      </c>
      <c r="FY54" s="329" t="s">
        <v>164</v>
      </c>
      <c r="FZ54" s="329" t="s">
        <v>164</v>
      </c>
      <c r="GA54" s="329" t="s">
        <v>164</v>
      </c>
      <c r="GB54" s="329" t="s">
        <v>164</v>
      </c>
      <c r="GC54" s="329" t="s">
        <v>164</v>
      </c>
      <c r="GD54" s="329" t="s">
        <v>164</v>
      </c>
      <c r="GE54" s="329" t="s">
        <v>164</v>
      </c>
      <c r="GF54" s="329" t="s">
        <v>164</v>
      </c>
      <c r="GG54" s="329" t="s">
        <v>164</v>
      </c>
      <c r="GH54" s="329" t="s">
        <v>164</v>
      </c>
      <c r="GI54" s="329" t="s">
        <v>164</v>
      </c>
      <c r="GJ54" s="329" t="s">
        <v>164</v>
      </c>
      <c r="GK54" s="329" t="s">
        <v>164</v>
      </c>
      <c r="GL54" s="329" t="s">
        <v>164</v>
      </c>
      <c r="GM54" s="329" t="s">
        <v>164</v>
      </c>
      <c r="GN54" s="329" t="s">
        <v>164</v>
      </c>
      <c r="GO54" s="329" t="s">
        <v>164</v>
      </c>
      <c r="GP54" s="329" t="s">
        <v>164</v>
      </c>
      <c r="GQ54" s="329" t="s">
        <v>164</v>
      </c>
      <c r="GR54" s="329" t="s">
        <v>164</v>
      </c>
      <c r="GS54" s="329" t="s">
        <v>164</v>
      </c>
      <c r="GT54" s="329" t="s">
        <v>164</v>
      </c>
      <c r="GU54" s="329" t="s">
        <v>164</v>
      </c>
      <c r="GV54" s="329" t="s">
        <v>164</v>
      </c>
      <c r="GW54" s="329" t="s">
        <v>164</v>
      </c>
      <c r="GX54" s="329" t="s">
        <v>164</v>
      </c>
      <c r="GY54" s="329" t="s">
        <v>164</v>
      </c>
      <c r="GZ54" s="329" t="s">
        <v>164</v>
      </c>
      <c r="HA54" s="329" t="s">
        <v>164</v>
      </c>
      <c r="HB54" s="329" t="s">
        <v>164</v>
      </c>
      <c r="HC54" s="329" t="s">
        <v>164</v>
      </c>
      <c r="HD54" s="329" t="s">
        <v>164</v>
      </c>
      <c r="HE54" s="329" t="s">
        <v>164</v>
      </c>
      <c r="HF54" s="329" t="s">
        <v>164</v>
      </c>
      <c r="HG54" s="329" t="s">
        <v>164</v>
      </c>
      <c r="HH54" s="329" t="s">
        <v>164</v>
      </c>
      <c r="HI54" s="329" t="s">
        <v>164</v>
      </c>
      <c r="HJ54" s="329" t="s">
        <v>164</v>
      </c>
      <c r="HK54" s="329" t="s">
        <v>164</v>
      </c>
      <c r="HL54" s="329" t="s">
        <v>164</v>
      </c>
      <c r="HM54" s="329" t="s">
        <v>164</v>
      </c>
      <c r="HN54" s="329" t="s">
        <v>164</v>
      </c>
      <c r="HO54" s="329" t="s">
        <v>164</v>
      </c>
      <c r="HP54" s="329" t="s">
        <v>164</v>
      </c>
      <c r="HQ54" s="329" t="s">
        <v>164</v>
      </c>
      <c r="HR54" s="329" t="s">
        <v>164</v>
      </c>
      <c r="HS54" s="329" t="s">
        <v>164</v>
      </c>
      <c r="HT54" s="329" t="s">
        <v>164</v>
      </c>
      <c r="HU54" s="329" t="s">
        <v>164</v>
      </c>
      <c r="HV54" s="329" t="s">
        <v>164</v>
      </c>
      <c r="HW54" s="329" t="s">
        <v>164</v>
      </c>
      <c r="HX54" s="329" t="s">
        <v>164</v>
      </c>
      <c r="HY54" s="329" t="s">
        <v>164</v>
      </c>
      <c r="HZ54" s="329" t="s">
        <v>164</v>
      </c>
      <c r="IA54" s="329" t="s">
        <v>164</v>
      </c>
      <c r="IB54" s="329" t="s">
        <v>164</v>
      </c>
      <c r="IC54" s="329" t="s">
        <v>164</v>
      </c>
      <c r="ID54" s="329" t="s">
        <v>164</v>
      </c>
      <c r="IE54" s="329" t="s">
        <v>164</v>
      </c>
      <c r="IF54" s="329" t="s">
        <v>164</v>
      </c>
      <c r="IG54" s="329" t="s">
        <v>164</v>
      </c>
      <c r="IH54" s="329" t="s">
        <v>164</v>
      </c>
      <c r="II54" s="329" t="s">
        <v>164</v>
      </c>
      <c r="IJ54" s="329" t="s">
        <v>164</v>
      </c>
      <c r="IK54" s="329" t="s">
        <v>164</v>
      </c>
      <c r="IL54" s="329" t="s">
        <v>164</v>
      </c>
      <c r="IM54" s="329" t="s">
        <v>164</v>
      </c>
      <c r="IN54" s="329" t="s">
        <v>164</v>
      </c>
      <c r="IO54" s="329" t="s">
        <v>164</v>
      </c>
      <c r="IP54" s="329" t="s">
        <v>164</v>
      </c>
      <c r="IQ54" s="329" t="s">
        <v>164</v>
      </c>
      <c r="IR54" s="329" t="s">
        <v>164</v>
      </c>
      <c r="IS54" s="329" t="s">
        <v>164</v>
      </c>
      <c r="IT54" s="329" t="s">
        <v>164</v>
      </c>
      <c r="IU54" s="329" t="s">
        <v>164</v>
      </c>
      <c r="IV54" s="329" t="s">
        <v>164</v>
      </c>
      <c r="IW54" s="329" t="s">
        <v>164</v>
      </c>
      <c r="IX54" s="329" t="s">
        <v>164</v>
      </c>
      <c r="IY54" s="329" t="s">
        <v>164</v>
      </c>
      <c r="IZ54" s="329" t="s">
        <v>164</v>
      </c>
      <c r="JA54" s="329" t="s">
        <v>164</v>
      </c>
      <c r="JB54" s="329" t="s">
        <v>164</v>
      </c>
      <c r="JC54" s="329" t="s">
        <v>164</v>
      </c>
      <c r="JD54" s="329" t="s">
        <v>164</v>
      </c>
      <c r="JE54" s="329" t="s">
        <v>164</v>
      </c>
      <c r="JF54" s="329" t="s">
        <v>164</v>
      </c>
      <c r="JG54" s="329" t="s">
        <v>164</v>
      </c>
      <c r="JH54" s="329" t="s">
        <v>164</v>
      </c>
      <c r="JI54" s="329" t="s">
        <v>164</v>
      </c>
      <c r="JJ54" s="329" t="s">
        <v>164</v>
      </c>
      <c r="JK54" s="329" t="s">
        <v>164</v>
      </c>
      <c r="JL54" s="329" t="s">
        <v>164</v>
      </c>
      <c r="JM54" s="329" t="s">
        <v>164</v>
      </c>
      <c r="JN54" s="329" t="s">
        <v>164</v>
      </c>
      <c r="JO54" s="329" t="s">
        <v>164</v>
      </c>
      <c r="JP54" s="329" t="s">
        <v>164</v>
      </c>
      <c r="JQ54" s="329" t="s">
        <v>164</v>
      </c>
      <c r="JR54" s="329" t="s">
        <v>164</v>
      </c>
      <c r="JS54" s="329" t="s">
        <v>164</v>
      </c>
      <c r="JT54" s="329" t="s">
        <v>164</v>
      </c>
      <c r="JU54" s="329" t="s">
        <v>164</v>
      </c>
      <c r="JV54" s="329" t="s">
        <v>164</v>
      </c>
      <c r="JW54" s="329" t="s">
        <v>164</v>
      </c>
      <c r="JX54" s="329" t="s">
        <v>164</v>
      </c>
      <c r="JY54" s="329" t="s">
        <v>164</v>
      </c>
      <c r="JZ54" s="329" t="s">
        <v>164</v>
      </c>
      <c r="KA54" s="329" t="s">
        <v>164</v>
      </c>
      <c r="KB54" s="329" t="s">
        <v>164</v>
      </c>
      <c r="KC54" s="329" t="s">
        <v>164</v>
      </c>
      <c r="KD54" s="329" t="s">
        <v>164</v>
      </c>
      <c r="KE54" s="329" t="s">
        <v>164</v>
      </c>
      <c r="KF54" s="329" t="s">
        <v>164</v>
      </c>
      <c r="KG54" s="329" t="s">
        <v>164</v>
      </c>
      <c r="KH54" s="329" t="s">
        <v>164</v>
      </c>
      <c r="KI54" s="329" t="s">
        <v>164</v>
      </c>
      <c r="KJ54" s="329" t="s">
        <v>164</v>
      </c>
      <c r="KK54" s="329" t="s">
        <v>164</v>
      </c>
      <c r="KL54" s="329" t="s">
        <v>164</v>
      </c>
      <c r="KM54" s="329" t="s">
        <v>164</v>
      </c>
      <c r="KN54" s="329" t="s">
        <v>164</v>
      </c>
      <c r="KO54" s="329" t="s">
        <v>164</v>
      </c>
      <c r="KP54" s="329" t="s">
        <v>164</v>
      </c>
      <c r="KQ54" s="329" t="s">
        <v>164</v>
      </c>
      <c r="KR54" s="329" t="s">
        <v>164</v>
      </c>
      <c r="KS54" s="329" t="s">
        <v>164</v>
      </c>
      <c r="KT54" s="329" t="s">
        <v>164</v>
      </c>
      <c r="KU54" s="329" t="s">
        <v>164</v>
      </c>
      <c r="KV54" s="329" t="s">
        <v>164</v>
      </c>
      <c r="KW54" s="329" t="s">
        <v>164</v>
      </c>
      <c r="KX54" s="329" t="s">
        <v>164</v>
      </c>
      <c r="KY54" s="329" t="s">
        <v>164</v>
      </c>
      <c r="KZ54" s="329" t="s">
        <v>164</v>
      </c>
      <c r="LA54" s="329" t="s">
        <v>164</v>
      </c>
      <c r="LB54" s="329" t="s">
        <v>164</v>
      </c>
      <c r="LC54" s="329" t="s">
        <v>164</v>
      </c>
      <c r="LD54" s="329" t="s">
        <v>164</v>
      </c>
      <c r="LE54" s="329" t="s">
        <v>164</v>
      </c>
      <c r="LF54" s="329" t="s">
        <v>164</v>
      </c>
      <c r="LG54" s="329" t="s">
        <v>164</v>
      </c>
      <c r="LH54" s="329" t="s">
        <v>164</v>
      </c>
      <c r="LI54" s="329" t="s">
        <v>164</v>
      </c>
      <c r="LJ54" s="329" t="s">
        <v>164</v>
      </c>
      <c r="LK54" s="329" t="s">
        <v>164</v>
      </c>
      <c r="LL54" s="329" t="s">
        <v>164</v>
      </c>
      <c r="LM54" s="329" t="s">
        <v>164</v>
      </c>
      <c r="LN54" s="329" t="s">
        <v>164</v>
      </c>
      <c r="LO54" s="329" t="s">
        <v>164</v>
      </c>
      <c r="LP54" s="329" t="s">
        <v>164</v>
      </c>
      <c r="LQ54" s="329" t="s">
        <v>164</v>
      </c>
      <c r="LR54" s="329" t="s">
        <v>164</v>
      </c>
      <c r="LS54" s="329" t="s">
        <v>164</v>
      </c>
      <c r="LT54" s="329" t="s">
        <v>164</v>
      </c>
      <c r="LU54" s="329" t="s">
        <v>164</v>
      </c>
      <c r="LV54" s="329" t="s">
        <v>164</v>
      </c>
      <c r="LW54" s="329" t="s">
        <v>164</v>
      </c>
      <c r="LX54" s="329" t="s">
        <v>164</v>
      </c>
      <c r="LY54" s="329" t="s">
        <v>164</v>
      </c>
      <c r="LZ54" s="329" t="s">
        <v>164</v>
      </c>
      <c r="MA54" s="329" t="s">
        <v>164</v>
      </c>
      <c r="MB54" s="329" t="s">
        <v>164</v>
      </c>
      <c r="MC54" s="329" t="s">
        <v>164</v>
      </c>
      <c r="MD54" s="329" t="s">
        <v>164</v>
      </c>
      <c r="ME54" s="329" t="s">
        <v>164</v>
      </c>
      <c r="MF54" s="329" t="s">
        <v>164</v>
      </c>
      <c r="MG54" s="329" t="s">
        <v>164</v>
      </c>
      <c r="MH54" s="329" t="s">
        <v>164</v>
      </c>
      <c r="MI54" s="329" t="s">
        <v>164</v>
      </c>
      <c r="MJ54" s="329" t="s">
        <v>164</v>
      </c>
      <c r="MK54" s="329" t="s">
        <v>164</v>
      </c>
      <c r="ML54" s="329" t="s">
        <v>164</v>
      </c>
      <c r="MM54" s="329" t="s">
        <v>164</v>
      </c>
      <c r="MN54" s="329" t="s">
        <v>164</v>
      </c>
      <c r="MO54" s="329" t="s">
        <v>164</v>
      </c>
      <c r="MP54" s="329" t="s">
        <v>164</v>
      </c>
      <c r="MQ54" s="329" t="s">
        <v>164</v>
      </c>
      <c r="MR54" s="329" t="s">
        <v>164</v>
      </c>
      <c r="MS54" s="329" t="s">
        <v>164</v>
      </c>
      <c r="MT54" s="329" t="s">
        <v>164</v>
      </c>
      <c r="MU54" s="329" t="s">
        <v>164</v>
      </c>
      <c r="MV54" s="329" t="s">
        <v>164</v>
      </c>
      <c r="MW54" s="329" t="s">
        <v>164</v>
      </c>
      <c r="MX54" s="329" t="s">
        <v>164</v>
      </c>
      <c r="MY54" s="329" t="s">
        <v>164</v>
      </c>
      <c r="MZ54" s="329" t="s">
        <v>164</v>
      </c>
      <c r="NA54" s="329" t="s">
        <v>164</v>
      </c>
      <c r="NB54" s="329" t="s">
        <v>164</v>
      </c>
      <c r="NC54" s="329" t="s">
        <v>164</v>
      </c>
      <c r="ND54" s="329" t="s">
        <v>164</v>
      </c>
      <c r="NE54" s="329" t="s">
        <v>164</v>
      </c>
      <c r="NF54" s="329" t="s">
        <v>164</v>
      </c>
      <c r="NG54" s="329" t="s">
        <v>164</v>
      </c>
      <c r="NH54" s="329" t="s">
        <v>164</v>
      </c>
      <c r="NI54" s="329" t="s">
        <v>164</v>
      </c>
      <c r="NJ54" s="329" t="s">
        <v>164</v>
      </c>
      <c r="NK54" s="329" t="s">
        <v>164</v>
      </c>
      <c r="NL54" s="329" t="s">
        <v>164</v>
      </c>
      <c r="NM54" s="329" t="s">
        <v>164</v>
      </c>
      <c r="NN54" s="329" t="s">
        <v>164</v>
      </c>
      <c r="NO54" s="329" t="s">
        <v>164</v>
      </c>
      <c r="NP54" s="329" t="s">
        <v>164</v>
      </c>
      <c r="NQ54" s="329" t="s">
        <v>164</v>
      </c>
      <c r="NR54" s="329" t="s">
        <v>164</v>
      </c>
      <c r="NS54" s="329" t="s">
        <v>164</v>
      </c>
      <c r="NT54" s="329" t="s">
        <v>164</v>
      </c>
      <c r="NU54" s="329" t="s">
        <v>164</v>
      </c>
      <c r="NV54" s="329" t="s">
        <v>164</v>
      </c>
      <c r="NW54" s="329" t="s">
        <v>164</v>
      </c>
      <c r="NX54" s="329" t="s">
        <v>164</v>
      </c>
      <c r="NY54" s="329" t="s">
        <v>164</v>
      </c>
      <c r="NZ54" s="329" t="s">
        <v>164</v>
      </c>
      <c r="OA54" s="329" t="s">
        <v>164</v>
      </c>
      <c r="OB54" s="329" t="s">
        <v>164</v>
      </c>
      <c r="OC54" s="329" t="s">
        <v>164</v>
      </c>
      <c r="OD54" s="329" t="s">
        <v>164</v>
      </c>
      <c r="OE54" s="329" t="s">
        <v>164</v>
      </c>
      <c r="OF54" s="329" t="s">
        <v>164</v>
      </c>
      <c r="OG54" s="329" t="s">
        <v>164</v>
      </c>
      <c r="OH54" s="329" t="s">
        <v>164</v>
      </c>
      <c r="OI54" s="329" t="s">
        <v>164</v>
      </c>
      <c r="OJ54" s="329" t="s">
        <v>164</v>
      </c>
      <c r="OK54" s="329" t="s">
        <v>164</v>
      </c>
      <c r="OL54" s="329" t="s">
        <v>164</v>
      </c>
      <c r="OM54" s="329" t="s">
        <v>164</v>
      </c>
      <c r="ON54" s="329" t="s">
        <v>164</v>
      </c>
      <c r="OO54" s="329" t="s">
        <v>164</v>
      </c>
      <c r="OP54" s="329" t="s">
        <v>164</v>
      </c>
      <c r="OQ54" s="329" t="s">
        <v>164</v>
      </c>
      <c r="OR54" s="329" t="s">
        <v>164</v>
      </c>
      <c r="OS54" s="329" t="s">
        <v>164</v>
      </c>
      <c r="OT54" s="329" t="s">
        <v>164</v>
      </c>
      <c r="OU54" s="329" t="s">
        <v>164</v>
      </c>
      <c r="OV54" s="329" t="s">
        <v>164</v>
      </c>
      <c r="OW54" s="329" t="s">
        <v>164</v>
      </c>
      <c r="OX54" s="329" t="s">
        <v>164</v>
      </c>
      <c r="OY54" s="329" t="s">
        <v>164</v>
      </c>
      <c r="OZ54" s="329" t="s">
        <v>164</v>
      </c>
      <c r="PA54" s="329" t="s">
        <v>164</v>
      </c>
      <c r="PB54" s="329" t="s">
        <v>164</v>
      </c>
      <c r="PC54" s="329" t="s">
        <v>164</v>
      </c>
      <c r="PD54" s="329" t="s">
        <v>164</v>
      </c>
      <c r="PE54" s="329" t="s">
        <v>164</v>
      </c>
      <c r="PF54" s="329" t="s">
        <v>164</v>
      </c>
      <c r="PG54" s="329" t="s">
        <v>164</v>
      </c>
      <c r="PH54" s="329" t="s">
        <v>164</v>
      </c>
      <c r="PI54" s="329" t="s">
        <v>164</v>
      </c>
      <c r="PJ54" s="329" t="s">
        <v>164</v>
      </c>
      <c r="PK54" s="329" t="s">
        <v>164</v>
      </c>
      <c r="PL54" s="329" t="s">
        <v>164</v>
      </c>
      <c r="PM54" s="329" t="s">
        <v>164</v>
      </c>
      <c r="PN54" s="329" t="s">
        <v>164</v>
      </c>
      <c r="PO54" s="329" t="s">
        <v>164</v>
      </c>
      <c r="PP54" s="329" t="s">
        <v>164</v>
      </c>
      <c r="PQ54" s="329" t="s">
        <v>164</v>
      </c>
      <c r="PR54" s="329" t="s">
        <v>164</v>
      </c>
      <c r="PS54" s="329" t="s">
        <v>164</v>
      </c>
      <c r="PT54" s="329" t="s">
        <v>164</v>
      </c>
      <c r="PU54" s="329" t="s">
        <v>164</v>
      </c>
      <c r="PV54" s="329" t="s">
        <v>164</v>
      </c>
      <c r="PW54" s="329" t="s">
        <v>164</v>
      </c>
      <c r="PX54" s="329" t="s">
        <v>164</v>
      </c>
      <c r="PY54" s="329" t="s">
        <v>164</v>
      </c>
      <c r="PZ54" s="329" t="s">
        <v>164</v>
      </c>
      <c r="QA54" s="329" t="s">
        <v>164</v>
      </c>
      <c r="QB54" s="329" t="s">
        <v>164</v>
      </c>
      <c r="QC54" s="329" t="s">
        <v>164</v>
      </c>
      <c r="QD54" s="329" t="s">
        <v>164</v>
      </c>
      <c r="QE54" s="329" t="s">
        <v>164</v>
      </c>
      <c r="QF54" s="329" t="s">
        <v>164</v>
      </c>
      <c r="QG54" s="329" t="s">
        <v>164</v>
      </c>
      <c r="QH54" s="329" t="s">
        <v>164</v>
      </c>
      <c r="QI54" s="329" t="s">
        <v>164</v>
      </c>
      <c r="QJ54" s="329" t="s">
        <v>164</v>
      </c>
      <c r="QK54" s="329" t="s">
        <v>164</v>
      </c>
      <c r="QL54" s="329" t="s">
        <v>164</v>
      </c>
      <c r="QM54" s="329" t="s">
        <v>164</v>
      </c>
      <c r="QN54" s="329" t="s">
        <v>164</v>
      </c>
      <c r="QO54" s="329" t="s">
        <v>164</v>
      </c>
      <c r="QP54" s="329" t="s">
        <v>164</v>
      </c>
      <c r="QQ54" s="329" t="s">
        <v>164</v>
      </c>
      <c r="QR54" s="329" t="s">
        <v>164</v>
      </c>
      <c r="QS54" s="329" t="s">
        <v>164</v>
      </c>
      <c r="QT54" s="329" t="s">
        <v>164</v>
      </c>
      <c r="QU54" s="329" t="s">
        <v>164</v>
      </c>
      <c r="QV54" s="329" t="s">
        <v>164</v>
      </c>
      <c r="QW54" s="329" t="s">
        <v>164</v>
      </c>
      <c r="QX54" s="329" t="s">
        <v>164</v>
      </c>
      <c r="QY54" s="329" t="s">
        <v>164</v>
      </c>
      <c r="QZ54" s="329" t="s">
        <v>164</v>
      </c>
      <c r="RA54" s="329" t="s">
        <v>164</v>
      </c>
      <c r="RB54" s="329" t="s">
        <v>164</v>
      </c>
      <c r="RC54" s="329" t="s">
        <v>164</v>
      </c>
      <c r="RD54" s="329" t="s">
        <v>164</v>
      </c>
      <c r="RE54" s="329" t="s">
        <v>164</v>
      </c>
      <c r="RF54" s="329" t="s">
        <v>164</v>
      </c>
      <c r="RG54" s="329" t="s">
        <v>164</v>
      </c>
      <c r="RH54" s="329" t="s">
        <v>164</v>
      </c>
      <c r="RI54" s="329" t="s">
        <v>164</v>
      </c>
      <c r="RJ54" s="329" t="s">
        <v>164</v>
      </c>
      <c r="RK54" s="329" t="s">
        <v>164</v>
      </c>
      <c r="RL54" s="329" t="s">
        <v>164</v>
      </c>
      <c r="RM54" s="329" t="s">
        <v>164</v>
      </c>
      <c r="RN54" s="329" t="s">
        <v>164</v>
      </c>
      <c r="RO54" s="329" t="s">
        <v>164</v>
      </c>
      <c r="RP54" s="329" t="s">
        <v>164</v>
      </c>
      <c r="RQ54" s="329" t="s">
        <v>164</v>
      </c>
      <c r="RR54" s="329" t="s">
        <v>164</v>
      </c>
      <c r="RS54" s="329" t="s">
        <v>164</v>
      </c>
      <c r="RT54" s="329" t="s">
        <v>164</v>
      </c>
      <c r="RU54" s="329" t="s">
        <v>164</v>
      </c>
      <c r="RV54" s="329" t="s">
        <v>164</v>
      </c>
      <c r="RW54" s="329" t="s">
        <v>164</v>
      </c>
      <c r="RX54" s="329" t="s">
        <v>164</v>
      </c>
      <c r="RY54" s="329" t="s">
        <v>164</v>
      </c>
      <c r="RZ54" s="329" t="s">
        <v>164</v>
      </c>
      <c r="SA54" s="329" t="s">
        <v>164</v>
      </c>
      <c r="SB54" s="329" t="s">
        <v>164</v>
      </c>
      <c r="SC54" s="329" t="s">
        <v>164</v>
      </c>
      <c r="SD54" s="329" t="s">
        <v>164</v>
      </c>
      <c r="SE54" s="329" t="s">
        <v>164</v>
      </c>
      <c r="SF54" s="329" t="s">
        <v>164</v>
      </c>
      <c r="SG54" s="329" t="s">
        <v>164</v>
      </c>
      <c r="SH54" s="329" t="s">
        <v>164</v>
      </c>
      <c r="SI54" s="329" t="s">
        <v>164</v>
      </c>
      <c r="SJ54" s="329" t="s">
        <v>164</v>
      </c>
      <c r="SK54" s="329" t="s">
        <v>164</v>
      </c>
      <c r="SL54" s="329" t="s">
        <v>164</v>
      </c>
      <c r="SM54" s="329" t="s">
        <v>164</v>
      </c>
      <c r="SN54" s="329" t="s">
        <v>164</v>
      </c>
      <c r="SO54" s="329" t="s">
        <v>164</v>
      </c>
      <c r="SP54" s="329" t="s">
        <v>164</v>
      </c>
      <c r="SQ54" s="329" t="s">
        <v>164</v>
      </c>
      <c r="SR54" s="329" t="s">
        <v>164</v>
      </c>
      <c r="SS54" s="329" t="s">
        <v>164</v>
      </c>
      <c r="ST54" s="329" t="s">
        <v>164</v>
      </c>
      <c r="SU54" s="329" t="s">
        <v>164</v>
      </c>
      <c r="SV54" s="329" t="s">
        <v>164</v>
      </c>
      <c r="SW54" s="329" t="s">
        <v>164</v>
      </c>
      <c r="SX54" s="329" t="s">
        <v>164</v>
      </c>
      <c r="SY54" s="329" t="s">
        <v>164</v>
      </c>
      <c r="SZ54" s="329" t="s">
        <v>164</v>
      </c>
      <c r="TA54" s="329" t="s">
        <v>164</v>
      </c>
      <c r="TB54" s="329" t="s">
        <v>164</v>
      </c>
      <c r="TC54" s="329" t="s">
        <v>164</v>
      </c>
      <c r="TD54" s="329" t="s">
        <v>164</v>
      </c>
      <c r="TE54" s="329" t="s">
        <v>164</v>
      </c>
      <c r="TF54" s="329" t="s">
        <v>164</v>
      </c>
      <c r="TG54" s="329" t="s">
        <v>164</v>
      </c>
      <c r="TH54" s="329" t="s">
        <v>164</v>
      </c>
      <c r="TI54" s="329" t="s">
        <v>164</v>
      </c>
      <c r="TJ54" s="329" t="s">
        <v>164</v>
      </c>
      <c r="TK54" s="329" t="s">
        <v>164</v>
      </c>
      <c r="TL54" s="329" t="s">
        <v>164</v>
      </c>
      <c r="TM54" s="329" t="s">
        <v>164</v>
      </c>
      <c r="TN54" s="329" t="s">
        <v>164</v>
      </c>
      <c r="TO54" s="329" t="s">
        <v>164</v>
      </c>
      <c r="TP54" s="329" t="s">
        <v>164</v>
      </c>
      <c r="TQ54" s="329" t="s">
        <v>164</v>
      </c>
      <c r="TR54" s="329" t="s">
        <v>164</v>
      </c>
      <c r="TS54" s="329" t="s">
        <v>164</v>
      </c>
      <c r="TT54" s="329" t="s">
        <v>164</v>
      </c>
      <c r="TU54" s="329" t="s">
        <v>164</v>
      </c>
      <c r="TV54" s="329" t="s">
        <v>164</v>
      </c>
      <c r="TW54" s="329" t="s">
        <v>164</v>
      </c>
      <c r="TX54" s="329" t="s">
        <v>164</v>
      </c>
      <c r="TY54" s="329" t="s">
        <v>164</v>
      </c>
      <c r="TZ54" s="329" t="s">
        <v>164</v>
      </c>
      <c r="UA54" s="329" t="s">
        <v>164</v>
      </c>
      <c r="UB54" s="329" t="s">
        <v>164</v>
      </c>
      <c r="UC54" s="329" t="s">
        <v>164</v>
      </c>
      <c r="UD54" s="329" t="s">
        <v>164</v>
      </c>
      <c r="UE54" s="329" t="s">
        <v>164</v>
      </c>
      <c r="UF54" s="329" t="s">
        <v>164</v>
      </c>
      <c r="UG54" s="329" t="s">
        <v>164</v>
      </c>
      <c r="UH54" s="329" t="s">
        <v>164</v>
      </c>
      <c r="UI54" s="329" t="s">
        <v>164</v>
      </c>
      <c r="UJ54" s="329" t="s">
        <v>164</v>
      </c>
      <c r="UK54" s="329" t="s">
        <v>164</v>
      </c>
      <c r="UL54" s="329" t="s">
        <v>164</v>
      </c>
      <c r="UM54" s="329" t="s">
        <v>164</v>
      </c>
      <c r="UN54" s="329" t="s">
        <v>164</v>
      </c>
      <c r="UO54" s="329" t="s">
        <v>164</v>
      </c>
      <c r="UP54" s="329" t="s">
        <v>164</v>
      </c>
      <c r="UQ54" s="329" t="s">
        <v>164</v>
      </c>
      <c r="UR54" s="329" t="s">
        <v>164</v>
      </c>
      <c r="US54" s="329" t="s">
        <v>164</v>
      </c>
      <c r="UT54" s="329" t="s">
        <v>164</v>
      </c>
      <c r="UU54" s="329" t="s">
        <v>164</v>
      </c>
      <c r="UV54" s="329" t="s">
        <v>164</v>
      </c>
      <c r="UW54" s="329" t="s">
        <v>164</v>
      </c>
      <c r="UX54" s="329" t="s">
        <v>164</v>
      </c>
      <c r="UY54" s="329" t="s">
        <v>164</v>
      </c>
      <c r="UZ54" s="329" t="s">
        <v>164</v>
      </c>
      <c r="VA54" s="329" t="s">
        <v>164</v>
      </c>
      <c r="VB54" s="329" t="s">
        <v>164</v>
      </c>
      <c r="VC54" s="329" t="s">
        <v>164</v>
      </c>
      <c r="VD54" s="329" t="s">
        <v>164</v>
      </c>
      <c r="VE54" s="329" t="s">
        <v>164</v>
      </c>
      <c r="VF54" s="329" t="s">
        <v>164</v>
      </c>
      <c r="VG54" s="329" t="s">
        <v>164</v>
      </c>
      <c r="VH54" s="329" t="s">
        <v>164</v>
      </c>
      <c r="VI54" s="329" t="s">
        <v>164</v>
      </c>
      <c r="VJ54" s="329" t="s">
        <v>164</v>
      </c>
      <c r="VK54" s="329" t="s">
        <v>164</v>
      </c>
      <c r="VL54" s="329" t="s">
        <v>164</v>
      </c>
      <c r="VM54" s="329" t="s">
        <v>164</v>
      </c>
      <c r="VN54" s="329" t="s">
        <v>164</v>
      </c>
      <c r="VO54" s="329" t="s">
        <v>164</v>
      </c>
      <c r="VP54" s="329" t="s">
        <v>164</v>
      </c>
      <c r="VQ54" s="329" t="s">
        <v>164</v>
      </c>
      <c r="VR54" s="329" t="s">
        <v>164</v>
      </c>
      <c r="VS54" s="329" t="s">
        <v>164</v>
      </c>
      <c r="VT54" s="329" t="s">
        <v>164</v>
      </c>
      <c r="VU54" s="329" t="s">
        <v>164</v>
      </c>
      <c r="VV54" s="329" t="s">
        <v>164</v>
      </c>
      <c r="VW54" s="329" t="s">
        <v>164</v>
      </c>
      <c r="VX54" s="329" t="s">
        <v>164</v>
      </c>
      <c r="VY54" s="329" t="s">
        <v>164</v>
      </c>
      <c r="VZ54" s="329" t="s">
        <v>164</v>
      </c>
      <c r="WA54" s="329" t="s">
        <v>164</v>
      </c>
      <c r="WB54" s="329" t="s">
        <v>164</v>
      </c>
      <c r="WC54" s="329" t="s">
        <v>164</v>
      </c>
      <c r="WD54" s="329" t="s">
        <v>164</v>
      </c>
      <c r="WE54" s="329" t="s">
        <v>164</v>
      </c>
      <c r="WF54" s="329" t="s">
        <v>164</v>
      </c>
      <c r="WG54" s="329" t="s">
        <v>164</v>
      </c>
      <c r="WH54" s="329" t="s">
        <v>164</v>
      </c>
      <c r="WI54" s="329" t="s">
        <v>164</v>
      </c>
      <c r="WJ54" s="329" t="s">
        <v>164</v>
      </c>
      <c r="WK54" s="329" t="s">
        <v>164</v>
      </c>
      <c r="WL54" s="329" t="s">
        <v>164</v>
      </c>
      <c r="WM54" s="329" t="s">
        <v>164</v>
      </c>
      <c r="WN54" s="329" t="s">
        <v>164</v>
      </c>
      <c r="WO54" s="329" t="s">
        <v>164</v>
      </c>
      <c r="WP54" s="329" t="s">
        <v>164</v>
      </c>
      <c r="WQ54" s="329" t="s">
        <v>164</v>
      </c>
      <c r="WR54" s="329" t="s">
        <v>164</v>
      </c>
      <c r="WS54" s="329" t="s">
        <v>164</v>
      </c>
      <c r="WT54" s="329" t="s">
        <v>164</v>
      </c>
      <c r="WU54" s="329" t="s">
        <v>164</v>
      </c>
      <c r="WV54" s="329" t="s">
        <v>164</v>
      </c>
      <c r="WW54" s="329" t="s">
        <v>164</v>
      </c>
      <c r="WX54" s="329" t="s">
        <v>164</v>
      </c>
      <c r="WY54" s="329" t="s">
        <v>164</v>
      </c>
      <c r="WZ54" s="329" t="s">
        <v>164</v>
      </c>
      <c r="XA54" s="329" t="s">
        <v>164</v>
      </c>
      <c r="XB54" s="329" t="s">
        <v>164</v>
      </c>
      <c r="XC54" s="329" t="s">
        <v>164</v>
      </c>
      <c r="XD54" s="329" t="s">
        <v>164</v>
      </c>
      <c r="XE54" s="329" t="s">
        <v>164</v>
      </c>
      <c r="XF54" s="329" t="s">
        <v>164</v>
      </c>
      <c r="XG54" s="329" t="s">
        <v>164</v>
      </c>
      <c r="XH54" s="329" t="s">
        <v>164</v>
      </c>
      <c r="XI54" s="329" t="s">
        <v>164</v>
      </c>
      <c r="XJ54" s="329" t="s">
        <v>164</v>
      </c>
      <c r="XK54" s="329" t="s">
        <v>164</v>
      </c>
      <c r="XL54" s="329" t="s">
        <v>164</v>
      </c>
      <c r="XM54" s="329" t="s">
        <v>164</v>
      </c>
      <c r="XN54" s="329" t="s">
        <v>164</v>
      </c>
      <c r="XO54" s="329" t="s">
        <v>164</v>
      </c>
      <c r="XP54" s="329" t="s">
        <v>164</v>
      </c>
      <c r="XQ54" s="329" t="s">
        <v>164</v>
      </c>
      <c r="XR54" s="329" t="s">
        <v>164</v>
      </c>
      <c r="XS54" s="329" t="s">
        <v>164</v>
      </c>
      <c r="XT54" s="329" t="s">
        <v>164</v>
      </c>
      <c r="XU54" s="329" t="s">
        <v>164</v>
      </c>
      <c r="XV54" s="329" t="s">
        <v>164</v>
      </c>
      <c r="XW54" s="329" t="s">
        <v>164</v>
      </c>
      <c r="XX54" s="329" t="s">
        <v>164</v>
      </c>
      <c r="XY54" s="329" t="s">
        <v>164</v>
      </c>
      <c r="XZ54" s="329" t="s">
        <v>164</v>
      </c>
      <c r="YA54" s="329" t="s">
        <v>164</v>
      </c>
      <c r="YB54" s="329" t="s">
        <v>164</v>
      </c>
      <c r="YC54" s="329" t="s">
        <v>164</v>
      </c>
      <c r="YD54" s="329" t="s">
        <v>164</v>
      </c>
      <c r="YE54" s="329" t="s">
        <v>164</v>
      </c>
      <c r="YF54" s="329" t="s">
        <v>164</v>
      </c>
      <c r="YG54" s="329" t="s">
        <v>164</v>
      </c>
      <c r="YH54" s="329" t="s">
        <v>164</v>
      </c>
      <c r="YI54" s="329" t="s">
        <v>164</v>
      </c>
      <c r="YJ54" s="329" t="s">
        <v>164</v>
      </c>
      <c r="YK54" s="329" t="s">
        <v>164</v>
      </c>
      <c r="YL54" s="329" t="s">
        <v>164</v>
      </c>
      <c r="YM54" s="329" t="s">
        <v>164</v>
      </c>
      <c r="YN54" s="329" t="s">
        <v>164</v>
      </c>
      <c r="YO54" s="329" t="s">
        <v>164</v>
      </c>
      <c r="YP54" s="329" t="s">
        <v>164</v>
      </c>
      <c r="YQ54" s="329" t="s">
        <v>164</v>
      </c>
      <c r="YR54" s="329" t="s">
        <v>164</v>
      </c>
      <c r="YS54" s="329" t="s">
        <v>164</v>
      </c>
      <c r="YT54" s="329" t="s">
        <v>164</v>
      </c>
      <c r="YU54" s="329" t="s">
        <v>164</v>
      </c>
      <c r="YV54" s="329" t="s">
        <v>164</v>
      </c>
      <c r="YW54" s="329" t="s">
        <v>164</v>
      </c>
      <c r="YX54" s="329" t="s">
        <v>164</v>
      </c>
      <c r="YY54" s="329" t="s">
        <v>164</v>
      </c>
      <c r="YZ54" s="329" t="s">
        <v>164</v>
      </c>
      <c r="ZA54" s="329" t="s">
        <v>164</v>
      </c>
      <c r="ZB54" s="329" t="s">
        <v>164</v>
      </c>
      <c r="ZC54" s="329" t="s">
        <v>164</v>
      </c>
      <c r="ZD54" s="329" t="s">
        <v>164</v>
      </c>
      <c r="ZE54" s="329" t="s">
        <v>164</v>
      </c>
      <c r="ZF54" s="329" t="s">
        <v>164</v>
      </c>
      <c r="ZG54" s="329" t="s">
        <v>164</v>
      </c>
      <c r="ZH54" s="329" t="s">
        <v>164</v>
      </c>
      <c r="ZI54" s="329" t="s">
        <v>164</v>
      </c>
      <c r="ZJ54" s="329" t="s">
        <v>164</v>
      </c>
      <c r="ZK54" s="329" t="s">
        <v>164</v>
      </c>
      <c r="ZL54" s="329" t="s">
        <v>164</v>
      </c>
      <c r="ZM54" s="329" t="s">
        <v>164</v>
      </c>
      <c r="ZN54" s="329" t="s">
        <v>164</v>
      </c>
      <c r="ZO54" s="329" t="s">
        <v>164</v>
      </c>
      <c r="ZP54" s="329" t="s">
        <v>164</v>
      </c>
      <c r="ZQ54" s="329" t="s">
        <v>164</v>
      </c>
      <c r="ZR54" s="329" t="s">
        <v>164</v>
      </c>
      <c r="ZS54" s="329" t="s">
        <v>164</v>
      </c>
      <c r="ZT54" s="329" t="s">
        <v>164</v>
      </c>
      <c r="ZU54" s="329" t="s">
        <v>164</v>
      </c>
      <c r="ZV54" s="329" t="s">
        <v>164</v>
      </c>
      <c r="ZW54" s="329" t="s">
        <v>164</v>
      </c>
      <c r="ZX54" s="329" t="s">
        <v>164</v>
      </c>
      <c r="ZY54" s="329" t="s">
        <v>164</v>
      </c>
      <c r="ZZ54" s="329" t="s">
        <v>164</v>
      </c>
      <c r="AAA54" s="329" t="s">
        <v>164</v>
      </c>
      <c r="AAB54" s="329" t="s">
        <v>164</v>
      </c>
      <c r="AAC54" s="329" t="s">
        <v>164</v>
      </c>
      <c r="AAD54" s="329" t="s">
        <v>164</v>
      </c>
      <c r="AAE54" s="329" t="s">
        <v>164</v>
      </c>
      <c r="AAF54" s="329" t="s">
        <v>164</v>
      </c>
      <c r="AAG54" s="329" t="s">
        <v>164</v>
      </c>
      <c r="AAH54" s="329" t="s">
        <v>164</v>
      </c>
      <c r="AAI54" s="329" t="s">
        <v>164</v>
      </c>
      <c r="AAJ54" s="329" t="s">
        <v>164</v>
      </c>
      <c r="AAK54" s="329" t="s">
        <v>164</v>
      </c>
      <c r="AAL54" s="329" t="s">
        <v>164</v>
      </c>
      <c r="AAM54" s="329" t="s">
        <v>164</v>
      </c>
      <c r="AAN54" s="329" t="s">
        <v>164</v>
      </c>
      <c r="AAO54" s="329" t="s">
        <v>164</v>
      </c>
      <c r="AAP54" s="329" t="s">
        <v>164</v>
      </c>
      <c r="AAQ54" s="329" t="s">
        <v>164</v>
      </c>
      <c r="AAR54" s="329" t="s">
        <v>164</v>
      </c>
      <c r="AAS54" s="329" t="s">
        <v>164</v>
      </c>
      <c r="AAT54" s="329" t="s">
        <v>164</v>
      </c>
      <c r="AAU54" s="329" t="s">
        <v>164</v>
      </c>
      <c r="AAV54" s="329" t="s">
        <v>164</v>
      </c>
      <c r="AAW54" s="329" t="s">
        <v>164</v>
      </c>
      <c r="AAX54" s="329" t="s">
        <v>164</v>
      </c>
      <c r="AAY54" s="329" t="s">
        <v>164</v>
      </c>
      <c r="AAZ54" s="329" t="s">
        <v>164</v>
      </c>
      <c r="ABA54" s="329" t="s">
        <v>164</v>
      </c>
      <c r="ABB54" s="329" t="s">
        <v>164</v>
      </c>
      <c r="ABC54" s="329" t="s">
        <v>164</v>
      </c>
      <c r="ABD54" s="329" t="s">
        <v>164</v>
      </c>
      <c r="ABE54" s="329" t="s">
        <v>164</v>
      </c>
      <c r="ABF54" s="329" t="s">
        <v>164</v>
      </c>
      <c r="ABG54" s="329" t="s">
        <v>164</v>
      </c>
      <c r="ABH54" s="329" t="s">
        <v>164</v>
      </c>
      <c r="ABI54" s="329" t="s">
        <v>164</v>
      </c>
      <c r="ABJ54" s="329" t="s">
        <v>164</v>
      </c>
      <c r="ABK54" s="329" t="s">
        <v>164</v>
      </c>
      <c r="ABL54" s="329" t="s">
        <v>164</v>
      </c>
      <c r="ABM54" s="329" t="s">
        <v>164</v>
      </c>
      <c r="ABN54" s="329" t="s">
        <v>164</v>
      </c>
      <c r="ABO54" s="329" t="s">
        <v>164</v>
      </c>
      <c r="ABP54" s="329" t="s">
        <v>164</v>
      </c>
      <c r="ABQ54" s="329" t="s">
        <v>164</v>
      </c>
      <c r="ABR54" s="329" t="s">
        <v>164</v>
      </c>
      <c r="ABS54" s="329" t="s">
        <v>164</v>
      </c>
      <c r="ABT54" s="329" t="s">
        <v>164</v>
      </c>
      <c r="ABU54" s="329" t="s">
        <v>164</v>
      </c>
      <c r="ABV54" s="329" t="s">
        <v>164</v>
      </c>
      <c r="ABW54" s="329" t="s">
        <v>164</v>
      </c>
      <c r="ABX54" s="329" t="s">
        <v>164</v>
      </c>
      <c r="ABY54" s="329" t="s">
        <v>164</v>
      </c>
      <c r="ABZ54" s="329" t="s">
        <v>164</v>
      </c>
      <c r="ACA54" s="329" t="s">
        <v>164</v>
      </c>
      <c r="ACB54" s="329" t="s">
        <v>164</v>
      </c>
      <c r="ACC54" s="329" t="s">
        <v>164</v>
      </c>
      <c r="ACD54" s="329" t="s">
        <v>164</v>
      </c>
      <c r="ACE54" s="329" t="s">
        <v>164</v>
      </c>
      <c r="ACF54" s="329" t="s">
        <v>164</v>
      </c>
      <c r="ACG54" s="329" t="s">
        <v>164</v>
      </c>
      <c r="ACH54" s="329" t="s">
        <v>164</v>
      </c>
      <c r="ACI54" s="329" t="s">
        <v>164</v>
      </c>
      <c r="ACJ54" s="329" t="s">
        <v>164</v>
      </c>
      <c r="ACK54" s="329" t="s">
        <v>164</v>
      </c>
      <c r="ACL54" s="329" t="s">
        <v>164</v>
      </c>
      <c r="ACM54" s="329" t="s">
        <v>164</v>
      </c>
      <c r="ACN54" s="329" t="s">
        <v>164</v>
      </c>
      <c r="ACO54" s="329" t="s">
        <v>164</v>
      </c>
      <c r="ACP54" s="329" t="s">
        <v>164</v>
      </c>
      <c r="ACQ54" s="329" t="s">
        <v>164</v>
      </c>
      <c r="ACR54" s="329" t="s">
        <v>164</v>
      </c>
      <c r="ACS54" s="329" t="s">
        <v>164</v>
      </c>
      <c r="ACT54" s="329" t="s">
        <v>164</v>
      </c>
      <c r="ACU54" s="329" t="s">
        <v>164</v>
      </c>
      <c r="ACV54" s="329" t="s">
        <v>164</v>
      </c>
      <c r="ACW54" s="329" t="s">
        <v>164</v>
      </c>
      <c r="ACX54" s="329" t="s">
        <v>164</v>
      </c>
      <c r="ACY54" s="329" t="s">
        <v>164</v>
      </c>
      <c r="ACZ54" s="329" t="s">
        <v>164</v>
      </c>
      <c r="ADA54" s="329" t="s">
        <v>164</v>
      </c>
      <c r="ADB54" s="329" t="s">
        <v>164</v>
      </c>
      <c r="ADC54" s="329" t="s">
        <v>164</v>
      </c>
      <c r="ADD54" s="329" t="s">
        <v>164</v>
      </c>
      <c r="ADE54" s="329" t="s">
        <v>164</v>
      </c>
      <c r="ADF54" s="329" t="s">
        <v>164</v>
      </c>
      <c r="ADG54" s="329" t="s">
        <v>164</v>
      </c>
      <c r="ADH54" s="329" t="s">
        <v>164</v>
      </c>
      <c r="ADI54" s="329" t="s">
        <v>164</v>
      </c>
      <c r="ADJ54" s="329" t="s">
        <v>164</v>
      </c>
      <c r="ADK54" s="329" t="s">
        <v>164</v>
      </c>
      <c r="ADL54" s="329" t="s">
        <v>164</v>
      </c>
      <c r="ADM54" s="329" t="s">
        <v>164</v>
      </c>
      <c r="ADN54" s="329" t="s">
        <v>164</v>
      </c>
      <c r="ADO54" s="329" t="s">
        <v>164</v>
      </c>
      <c r="ADP54" s="329" t="s">
        <v>164</v>
      </c>
      <c r="ADQ54" s="329" t="s">
        <v>164</v>
      </c>
      <c r="ADR54" s="329" t="s">
        <v>164</v>
      </c>
      <c r="ADS54" s="329" t="s">
        <v>164</v>
      </c>
      <c r="ADT54" s="329" t="s">
        <v>164</v>
      </c>
      <c r="ADU54" s="329" t="s">
        <v>164</v>
      </c>
      <c r="ADV54" s="329" t="s">
        <v>164</v>
      </c>
      <c r="ADW54" s="329" t="s">
        <v>164</v>
      </c>
      <c r="ADX54" s="329" t="s">
        <v>164</v>
      </c>
      <c r="ADY54" s="329" t="s">
        <v>164</v>
      </c>
      <c r="ADZ54" s="329" t="s">
        <v>164</v>
      </c>
      <c r="AEA54" s="329" t="s">
        <v>164</v>
      </c>
      <c r="AEB54" s="329" t="s">
        <v>164</v>
      </c>
      <c r="AEC54" s="329" t="s">
        <v>164</v>
      </c>
      <c r="AED54" s="329" t="s">
        <v>164</v>
      </c>
      <c r="AEE54" s="329" t="s">
        <v>164</v>
      </c>
      <c r="AEF54" s="329" t="s">
        <v>164</v>
      </c>
      <c r="AEG54" s="329" t="s">
        <v>164</v>
      </c>
      <c r="AEH54" s="329" t="s">
        <v>164</v>
      </c>
      <c r="AEI54" s="329" t="s">
        <v>164</v>
      </c>
      <c r="AEJ54" s="329" t="s">
        <v>164</v>
      </c>
      <c r="AEK54" s="329" t="s">
        <v>164</v>
      </c>
      <c r="AEL54" s="329" t="s">
        <v>164</v>
      </c>
      <c r="AEM54" s="329" t="s">
        <v>164</v>
      </c>
      <c r="AEN54" s="329" t="s">
        <v>164</v>
      </c>
      <c r="AEO54" s="329" t="s">
        <v>164</v>
      </c>
      <c r="AEP54" s="329" t="s">
        <v>164</v>
      </c>
      <c r="AEQ54" s="329" t="s">
        <v>164</v>
      </c>
      <c r="AER54" s="329" t="s">
        <v>164</v>
      </c>
      <c r="AES54" s="329" t="s">
        <v>164</v>
      </c>
      <c r="AET54" s="329" t="s">
        <v>164</v>
      </c>
      <c r="AEU54" s="329" t="s">
        <v>164</v>
      </c>
      <c r="AEV54" s="329" t="s">
        <v>164</v>
      </c>
      <c r="AEW54" s="329" t="s">
        <v>164</v>
      </c>
      <c r="AEX54" s="329" t="s">
        <v>164</v>
      </c>
      <c r="AEY54" s="329" t="s">
        <v>164</v>
      </c>
      <c r="AEZ54" s="329" t="s">
        <v>164</v>
      </c>
      <c r="AFA54" s="329" t="s">
        <v>164</v>
      </c>
      <c r="AFB54" s="329" t="s">
        <v>164</v>
      </c>
      <c r="AFC54" s="329" t="s">
        <v>164</v>
      </c>
      <c r="AFD54" s="329" t="s">
        <v>164</v>
      </c>
      <c r="AFE54" s="329" t="s">
        <v>164</v>
      </c>
      <c r="AFF54" s="329" t="s">
        <v>164</v>
      </c>
      <c r="AFG54" s="329" t="s">
        <v>164</v>
      </c>
      <c r="AFH54" s="329" t="s">
        <v>164</v>
      </c>
      <c r="AFI54" s="329" t="s">
        <v>164</v>
      </c>
      <c r="AFJ54" s="329" t="s">
        <v>164</v>
      </c>
      <c r="AFK54" s="329" t="s">
        <v>164</v>
      </c>
      <c r="AFL54" s="329" t="s">
        <v>164</v>
      </c>
      <c r="AFM54" s="329" t="s">
        <v>164</v>
      </c>
      <c r="AFN54" s="329" t="s">
        <v>164</v>
      </c>
      <c r="AFO54" s="329" t="s">
        <v>164</v>
      </c>
      <c r="AFP54" s="329" t="s">
        <v>164</v>
      </c>
      <c r="AFQ54" s="329" t="s">
        <v>164</v>
      </c>
      <c r="AFR54" s="329" t="s">
        <v>164</v>
      </c>
      <c r="AFS54" s="329" t="s">
        <v>164</v>
      </c>
      <c r="AFT54" s="329" t="s">
        <v>164</v>
      </c>
      <c r="AFU54" s="329" t="s">
        <v>164</v>
      </c>
      <c r="AFV54" s="329" t="s">
        <v>164</v>
      </c>
      <c r="AFW54" s="329" t="s">
        <v>164</v>
      </c>
      <c r="AFX54" s="329" t="s">
        <v>164</v>
      </c>
      <c r="AFY54" s="329" t="s">
        <v>164</v>
      </c>
      <c r="AFZ54" s="329" t="s">
        <v>164</v>
      </c>
      <c r="AGA54" s="329" t="s">
        <v>164</v>
      </c>
      <c r="AGB54" s="329" t="s">
        <v>164</v>
      </c>
      <c r="AGC54" s="329" t="s">
        <v>164</v>
      </c>
      <c r="AGD54" s="329" t="s">
        <v>164</v>
      </c>
      <c r="AGE54" s="329" t="s">
        <v>164</v>
      </c>
      <c r="AGF54" s="329" t="s">
        <v>164</v>
      </c>
      <c r="AGG54" s="329" t="s">
        <v>164</v>
      </c>
      <c r="AGH54" s="329" t="s">
        <v>164</v>
      </c>
      <c r="AGI54" s="329" t="s">
        <v>164</v>
      </c>
      <c r="AGJ54" s="329" t="s">
        <v>164</v>
      </c>
      <c r="AGK54" s="329" t="s">
        <v>164</v>
      </c>
      <c r="AGL54" s="329" t="s">
        <v>164</v>
      </c>
      <c r="AGM54" s="329" t="s">
        <v>164</v>
      </c>
      <c r="AGN54" s="329" t="s">
        <v>164</v>
      </c>
      <c r="AGO54" s="329" t="s">
        <v>164</v>
      </c>
      <c r="AGP54" s="329" t="s">
        <v>164</v>
      </c>
      <c r="AGQ54" s="329" t="s">
        <v>164</v>
      </c>
      <c r="AGR54" s="329" t="s">
        <v>164</v>
      </c>
      <c r="AGS54" s="329" t="s">
        <v>164</v>
      </c>
      <c r="AGT54" s="329" t="s">
        <v>164</v>
      </c>
      <c r="AGU54" s="329" t="s">
        <v>164</v>
      </c>
      <c r="AGV54" s="329" t="s">
        <v>164</v>
      </c>
      <c r="AGW54" s="329" t="s">
        <v>164</v>
      </c>
      <c r="AGX54" s="329" t="s">
        <v>164</v>
      </c>
      <c r="AGY54" s="329" t="s">
        <v>164</v>
      </c>
      <c r="AGZ54" s="329" t="s">
        <v>164</v>
      </c>
      <c r="AHA54" s="329" t="s">
        <v>164</v>
      </c>
      <c r="AHB54" s="329" t="s">
        <v>164</v>
      </c>
      <c r="AHC54" s="329" t="s">
        <v>164</v>
      </c>
      <c r="AHD54" s="329" t="s">
        <v>164</v>
      </c>
      <c r="AHE54" s="329" t="s">
        <v>164</v>
      </c>
      <c r="AHF54" s="329" t="s">
        <v>164</v>
      </c>
      <c r="AHG54" s="329" t="s">
        <v>164</v>
      </c>
      <c r="AHH54" s="329" t="s">
        <v>164</v>
      </c>
      <c r="AHI54" s="329" t="s">
        <v>164</v>
      </c>
      <c r="AHJ54" s="329" t="s">
        <v>164</v>
      </c>
      <c r="AHK54" s="329" t="s">
        <v>164</v>
      </c>
      <c r="AHL54" s="329" t="s">
        <v>164</v>
      </c>
      <c r="AHM54" s="329" t="s">
        <v>164</v>
      </c>
      <c r="AHN54" s="329" t="s">
        <v>164</v>
      </c>
      <c r="AHO54" s="329" t="s">
        <v>164</v>
      </c>
      <c r="AHP54" s="329" t="s">
        <v>164</v>
      </c>
      <c r="AHQ54" s="329" t="s">
        <v>164</v>
      </c>
      <c r="AHR54" s="329" t="s">
        <v>164</v>
      </c>
      <c r="AHS54" s="329" t="s">
        <v>164</v>
      </c>
      <c r="AHT54" s="329" t="s">
        <v>164</v>
      </c>
      <c r="AHU54" s="329" t="s">
        <v>164</v>
      </c>
      <c r="AHV54" s="329" t="s">
        <v>164</v>
      </c>
      <c r="AHW54" s="329" t="s">
        <v>164</v>
      </c>
      <c r="AHX54" s="329" t="s">
        <v>164</v>
      </c>
      <c r="AHY54" s="329" t="s">
        <v>164</v>
      </c>
      <c r="AHZ54" s="329" t="s">
        <v>164</v>
      </c>
      <c r="AIA54" s="329" t="s">
        <v>164</v>
      </c>
      <c r="AIB54" s="329" t="s">
        <v>164</v>
      </c>
      <c r="AIC54" s="329" t="s">
        <v>164</v>
      </c>
      <c r="AID54" s="329" t="s">
        <v>164</v>
      </c>
      <c r="AIE54" s="329" t="s">
        <v>164</v>
      </c>
      <c r="AIF54" s="329" t="s">
        <v>164</v>
      </c>
      <c r="AIG54" s="329" t="s">
        <v>164</v>
      </c>
      <c r="AIH54" s="329" t="s">
        <v>164</v>
      </c>
      <c r="AII54" s="329" t="s">
        <v>164</v>
      </c>
      <c r="AIJ54" s="329" t="s">
        <v>164</v>
      </c>
      <c r="AIK54" s="329" t="s">
        <v>164</v>
      </c>
      <c r="AIL54" s="329" t="s">
        <v>164</v>
      </c>
      <c r="AIM54" s="329" t="s">
        <v>164</v>
      </c>
      <c r="AIN54" s="329" t="s">
        <v>164</v>
      </c>
      <c r="AIO54" s="329" t="s">
        <v>164</v>
      </c>
      <c r="AIP54" s="329" t="s">
        <v>164</v>
      </c>
      <c r="AIQ54" s="329" t="s">
        <v>164</v>
      </c>
      <c r="AIR54" s="329" t="s">
        <v>164</v>
      </c>
      <c r="AIS54" s="329" t="s">
        <v>164</v>
      </c>
      <c r="AIT54" s="329" t="s">
        <v>164</v>
      </c>
      <c r="AIU54" s="329" t="s">
        <v>164</v>
      </c>
      <c r="AIV54" s="329" t="s">
        <v>164</v>
      </c>
      <c r="AIW54" s="329" t="s">
        <v>164</v>
      </c>
      <c r="AIX54" s="329" t="s">
        <v>164</v>
      </c>
      <c r="AIY54" s="329" t="s">
        <v>164</v>
      </c>
      <c r="AIZ54" s="329" t="s">
        <v>164</v>
      </c>
      <c r="AJA54" s="329" t="s">
        <v>164</v>
      </c>
      <c r="AJB54" s="329" t="s">
        <v>164</v>
      </c>
      <c r="AJC54" s="329" t="s">
        <v>164</v>
      </c>
      <c r="AJD54" s="329" t="s">
        <v>164</v>
      </c>
      <c r="AJE54" s="329" t="s">
        <v>164</v>
      </c>
      <c r="AJF54" s="329" t="s">
        <v>164</v>
      </c>
      <c r="AJG54" s="329" t="s">
        <v>164</v>
      </c>
      <c r="AJH54" s="329" t="s">
        <v>164</v>
      </c>
      <c r="AJI54" s="329" t="s">
        <v>164</v>
      </c>
      <c r="AJJ54" s="329" t="s">
        <v>164</v>
      </c>
      <c r="AJK54" s="329" t="s">
        <v>164</v>
      </c>
      <c r="AJL54" s="329" t="s">
        <v>164</v>
      </c>
      <c r="AJM54" s="329" t="s">
        <v>164</v>
      </c>
      <c r="AJN54" s="329" t="s">
        <v>164</v>
      </c>
      <c r="AJO54" s="329" t="s">
        <v>164</v>
      </c>
      <c r="AJP54" s="329" t="s">
        <v>164</v>
      </c>
      <c r="AJQ54" s="329" t="s">
        <v>164</v>
      </c>
      <c r="AJR54" s="329" t="s">
        <v>164</v>
      </c>
      <c r="AJS54" s="329" t="s">
        <v>164</v>
      </c>
      <c r="AJT54" s="329" t="s">
        <v>164</v>
      </c>
      <c r="AJU54" s="329" t="s">
        <v>164</v>
      </c>
      <c r="AJV54" s="329" t="s">
        <v>164</v>
      </c>
      <c r="AJW54" s="329" t="s">
        <v>164</v>
      </c>
      <c r="AJX54" s="329" t="s">
        <v>164</v>
      </c>
      <c r="AJY54" s="329" t="s">
        <v>164</v>
      </c>
      <c r="AJZ54" s="329" t="s">
        <v>164</v>
      </c>
      <c r="AKA54" s="329" t="s">
        <v>164</v>
      </c>
      <c r="AKB54" s="329" t="s">
        <v>164</v>
      </c>
      <c r="AKC54" s="329" t="s">
        <v>164</v>
      </c>
      <c r="AKD54" s="329" t="s">
        <v>164</v>
      </c>
      <c r="AKE54" s="329" t="s">
        <v>164</v>
      </c>
      <c r="AKF54" s="329" t="s">
        <v>164</v>
      </c>
      <c r="AKG54" s="329" t="s">
        <v>164</v>
      </c>
      <c r="AKH54" s="329" t="s">
        <v>164</v>
      </c>
      <c r="AKI54" s="329" t="s">
        <v>164</v>
      </c>
      <c r="AKJ54" s="329" t="s">
        <v>164</v>
      </c>
      <c r="AKK54" s="329" t="s">
        <v>164</v>
      </c>
      <c r="AKL54" s="329" t="s">
        <v>164</v>
      </c>
      <c r="AKM54" s="329" t="s">
        <v>164</v>
      </c>
      <c r="AKN54" s="329" t="s">
        <v>164</v>
      </c>
      <c r="AKO54" s="329" t="s">
        <v>164</v>
      </c>
      <c r="AKP54" s="329" t="s">
        <v>164</v>
      </c>
      <c r="AKQ54" s="329" t="s">
        <v>164</v>
      </c>
      <c r="AKR54" s="329" t="s">
        <v>164</v>
      </c>
      <c r="AKS54" s="329" t="s">
        <v>164</v>
      </c>
      <c r="AKT54" s="329" t="s">
        <v>164</v>
      </c>
      <c r="AKU54" s="329" t="s">
        <v>164</v>
      </c>
      <c r="AKV54" s="329" t="s">
        <v>164</v>
      </c>
      <c r="AKW54" s="329" t="s">
        <v>164</v>
      </c>
      <c r="AKX54" s="329" t="s">
        <v>164</v>
      </c>
      <c r="AKY54" s="329" t="s">
        <v>164</v>
      </c>
      <c r="AKZ54" s="329" t="s">
        <v>164</v>
      </c>
      <c r="ALA54" s="329" t="s">
        <v>164</v>
      </c>
      <c r="ALB54" s="329" t="s">
        <v>164</v>
      </c>
      <c r="ALC54" s="329" t="s">
        <v>164</v>
      </c>
      <c r="ALD54" s="329" t="s">
        <v>164</v>
      </c>
      <c r="ALE54" s="329" t="s">
        <v>164</v>
      </c>
      <c r="ALF54" s="329" t="s">
        <v>164</v>
      </c>
      <c r="ALG54" s="329" t="s">
        <v>164</v>
      </c>
      <c r="ALH54" s="329" t="s">
        <v>164</v>
      </c>
      <c r="ALI54" s="329" t="s">
        <v>164</v>
      </c>
      <c r="ALJ54" s="329" t="s">
        <v>164</v>
      </c>
      <c r="ALK54" s="329" t="s">
        <v>164</v>
      </c>
      <c r="ALL54" s="329" t="s">
        <v>164</v>
      </c>
      <c r="ALM54" s="329" t="s">
        <v>164</v>
      </c>
      <c r="ALN54" s="329" t="s">
        <v>164</v>
      </c>
      <c r="ALO54" s="329" t="s">
        <v>164</v>
      </c>
      <c r="ALP54" s="329" t="s">
        <v>164</v>
      </c>
      <c r="ALQ54" s="329" t="s">
        <v>164</v>
      </c>
      <c r="ALR54" s="329" t="s">
        <v>164</v>
      </c>
      <c r="ALS54" s="329" t="s">
        <v>164</v>
      </c>
      <c r="ALT54" s="329" t="s">
        <v>164</v>
      </c>
      <c r="ALU54" s="329" t="s">
        <v>164</v>
      </c>
      <c r="ALV54" s="329" t="s">
        <v>164</v>
      </c>
      <c r="ALW54" s="329" t="s">
        <v>164</v>
      </c>
      <c r="ALX54" s="329" t="s">
        <v>164</v>
      </c>
      <c r="ALY54" s="329" t="s">
        <v>164</v>
      </c>
      <c r="ALZ54" s="329" t="s">
        <v>164</v>
      </c>
      <c r="AMA54" s="329" t="s">
        <v>164</v>
      </c>
      <c r="AMB54" s="329" t="s">
        <v>164</v>
      </c>
      <c r="AMC54" s="329" t="s">
        <v>164</v>
      </c>
      <c r="AMD54" s="329" t="s">
        <v>164</v>
      </c>
      <c r="AME54" s="329" t="s">
        <v>164</v>
      </c>
      <c r="AMF54" s="329" t="s">
        <v>164</v>
      </c>
      <c r="AMG54" s="329" t="s">
        <v>164</v>
      </c>
      <c r="AMH54" s="329" t="s">
        <v>164</v>
      </c>
      <c r="AMI54" s="329" t="s">
        <v>164</v>
      </c>
      <c r="AMJ54" s="329" t="s">
        <v>164</v>
      </c>
      <c r="AMK54" s="329" t="s">
        <v>164</v>
      </c>
      <c r="AML54" s="329" t="s">
        <v>164</v>
      </c>
      <c r="AMM54" s="329" t="s">
        <v>164</v>
      </c>
      <c r="AMN54" s="329" t="s">
        <v>164</v>
      </c>
      <c r="AMO54" s="329" t="s">
        <v>164</v>
      </c>
      <c r="AMP54" s="329" t="s">
        <v>164</v>
      </c>
      <c r="AMQ54" s="329" t="s">
        <v>164</v>
      </c>
      <c r="AMR54" s="329" t="s">
        <v>164</v>
      </c>
      <c r="AMS54" s="329" t="s">
        <v>164</v>
      </c>
      <c r="AMT54" s="329" t="s">
        <v>164</v>
      </c>
      <c r="AMU54" s="329" t="s">
        <v>164</v>
      </c>
      <c r="AMV54" s="329" t="s">
        <v>164</v>
      </c>
      <c r="AMW54" s="329" t="s">
        <v>164</v>
      </c>
      <c r="AMX54" s="329" t="s">
        <v>164</v>
      </c>
      <c r="AMY54" s="329" t="s">
        <v>164</v>
      </c>
      <c r="AMZ54" s="329" t="s">
        <v>164</v>
      </c>
      <c r="ANA54" s="329" t="s">
        <v>164</v>
      </c>
      <c r="ANB54" s="329" t="s">
        <v>164</v>
      </c>
      <c r="ANC54" s="329" t="s">
        <v>164</v>
      </c>
      <c r="AND54" s="329" t="s">
        <v>164</v>
      </c>
      <c r="ANE54" s="329" t="s">
        <v>164</v>
      </c>
      <c r="ANF54" s="329" t="s">
        <v>164</v>
      </c>
      <c r="ANG54" s="329" t="s">
        <v>164</v>
      </c>
      <c r="ANH54" s="329" t="s">
        <v>164</v>
      </c>
      <c r="ANI54" s="329" t="s">
        <v>164</v>
      </c>
      <c r="ANJ54" s="329" t="s">
        <v>164</v>
      </c>
      <c r="ANK54" s="329" t="s">
        <v>164</v>
      </c>
      <c r="ANL54" s="329" t="s">
        <v>164</v>
      </c>
      <c r="ANM54" s="329" t="s">
        <v>164</v>
      </c>
      <c r="ANN54" s="329" t="s">
        <v>164</v>
      </c>
      <c r="ANO54" s="329" t="s">
        <v>164</v>
      </c>
      <c r="ANP54" s="329" t="s">
        <v>164</v>
      </c>
      <c r="ANQ54" s="329" t="s">
        <v>164</v>
      </c>
      <c r="ANR54" s="329" t="s">
        <v>164</v>
      </c>
      <c r="ANS54" s="329" t="s">
        <v>164</v>
      </c>
      <c r="ANT54" s="329" t="s">
        <v>164</v>
      </c>
      <c r="ANU54" s="329" t="s">
        <v>164</v>
      </c>
      <c r="ANV54" s="329" t="s">
        <v>164</v>
      </c>
      <c r="ANW54" s="329" t="s">
        <v>164</v>
      </c>
      <c r="ANX54" s="329" t="s">
        <v>164</v>
      </c>
      <c r="ANY54" s="329" t="s">
        <v>164</v>
      </c>
      <c r="ANZ54" s="329" t="s">
        <v>164</v>
      </c>
      <c r="AOA54" s="329" t="s">
        <v>164</v>
      </c>
      <c r="AOB54" s="329" t="s">
        <v>164</v>
      </c>
      <c r="AOC54" s="329" t="s">
        <v>164</v>
      </c>
      <c r="AOD54" s="329" t="s">
        <v>164</v>
      </c>
      <c r="AOE54" s="329" t="s">
        <v>164</v>
      </c>
      <c r="AOF54" s="329" t="s">
        <v>164</v>
      </c>
      <c r="AOG54" s="329" t="s">
        <v>164</v>
      </c>
      <c r="AOH54" s="329" t="s">
        <v>164</v>
      </c>
      <c r="AOI54" s="329" t="s">
        <v>164</v>
      </c>
      <c r="AOJ54" s="329" t="s">
        <v>164</v>
      </c>
      <c r="AOK54" s="329" t="s">
        <v>164</v>
      </c>
      <c r="AOL54" s="329" t="s">
        <v>164</v>
      </c>
      <c r="AOM54" s="329" t="s">
        <v>164</v>
      </c>
      <c r="AON54" s="329" t="s">
        <v>164</v>
      </c>
      <c r="AOO54" s="329" t="s">
        <v>164</v>
      </c>
      <c r="AOP54" s="329" t="s">
        <v>164</v>
      </c>
      <c r="AOQ54" s="329" t="s">
        <v>164</v>
      </c>
      <c r="AOR54" s="329" t="s">
        <v>164</v>
      </c>
      <c r="AOS54" s="329" t="s">
        <v>164</v>
      </c>
      <c r="AOT54" s="329" t="s">
        <v>164</v>
      </c>
      <c r="AOU54" s="329" t="s">
        <v>164</v>
      </c>
      <c r="AOV54" s="329" t="s">
        <v>164</v>
      </c>
      <c r="AOW54" s="329" t="s">
        <v>164</v>
      </c>
      <c r="AOX54" s="329" t="s">
        <v>164</v>
      </c>
      <c r="AOY54" s="329" t="s">
        <v>164</v>
      </c>
      <c r="AOZ54" s="329" t="s">
        <v>164</v>
      </c>
      <c r="APA54" s="329" t="s">
        <v>164</v>
      </c>
      <c r="APB54" s="329" t="s">
        <v>164</v>
      </c>
      <c r="APC54" s="329" t="s">
        <v>164</v>
      </c>
      <c r="APD54" s="329" t="s">
        <v>164</v>
      </c>
      <c r="APE54" s="329" t="s">
        <v>164</v>
      </c>
      <c r="APF54" s="329" t="s">
        <v>164</v>
      </c>
      <c r="APG54" s="329" t="s">
        <v>164</v>
      </c>
      <c r="APH54" s="329" t="s">
        <v>164</v>
      </c>
      <c r="API54" s="329" t="s">
        <v>164</v>
      </c>
      <c r="APJ54" s="329" t="s">
        <v>164</v>
      </c>
      <c r="APK54" s="329" t="s">
        <v>164</v>
      </c>
      <c r="APL54" s="329" t="s">
        <v>164</v>
      </c>
      <c r="APM54" s="329" t="s">
        <v>164</v>
      </c>
      <c r="APN54" s="329" t="s">
        <v>164</v>
      </c>
      <c r="APO54" s="329" t="s">
        <v>164</v>
      </c>
      <c r="APP54" s="329" t="s">
        <v>164</v>
      </c>
      <c r="APQ54" s="329" t="s">
        <v>164</v>
      </c>
      <c r="APR54" s="329" t="s">
        <v>164</v>
      </c>
      <c r="APS54" s="329" t="s">
        <v>164</v>
      </c>
      <c r="APT54" s="329" t="s">
        <v>164</v>
      </c>
      <c r="APU54" s="329" t="s">
        <v>164</v>
      </c>
      <c r="APV54" s="329" t="s">
        <v>164</v>
      </c>
      <c r="APW54" s="329" t="s">
        <v>164</v>
      </c>
      <c r="APX54" s="329" t="s">
        <v>164</v>
      </c>
      <c r="APY54" s="329" t="s">
        <v>164</v>
      </c>
      <c r="APZ54" s="329" t="s">
        <v>164</v>
      </c>
      <c r="AQA54" s="329" t="s">
        <v>164</v>
      </c>
      <c r="AQB54" s="329" t="s">
        <v>164</v>
      </c>
      <c r="AQC54" s="329" t="s">
        <v>164</v>
      </c>
      <c r="AQD54" s="329" t="s">
        <v>164</v>
      </c>
      <c r="AQE54" s="329" t="s">
        <v>164</v>
      </c>
      <c r="AQF54" s="329" t="s">
        <v>164</v>
      </c>
      <c r="AQG54" s="329" t="s">
        <v>164</v>
      </c>
      <c r="AQH54" s="329" t="s">
        <v>164</v>
      </c>
      <c r="AQI54" s="329" t="s">
        <v>164</v>
      </c>
      <c r="AQJ54" s="329" t="s">
        <v>164</v>
      </c>
      <c r="AQK54" s="329" t="s">
        <v>164</v>
      </c>
      <c r="AQL54" s="329" t="s">
        <v>164</v>
      </c>
      <c r="AQM54" s="329" t="s">
        <v>164</v>
      </c>
      <c r="AQN54" s="329" t="s">
        <v>164</v>
      </c>
      <c r="AQO54" s="329" t="s">
        <v>164</v>
      </c>
      <c r="AQP54" s="329" t="s">
        <v>164</v>
      </c>
      <c r="AQQ54" s="329" t="s">
        <v>164</v>
      </c>
      <c r="AQR54" s="329" t="s">
        <v>164</v>
      </c>
      <c r="AQS54" s="329" t="s">
        <v>164</v>
      </c>
      <c r="AQT54" s="329" t="s">
        <v>164</v>
      </c>
      <c r="AQU54" s="329" t="s">
        <v>164</v>
      </c>
      <c r="AQV54" s="329" t="s">
        <v>164</v>
      </c>
      <c r="AQW54" s="329" t="s">
        <v>164</v>
      </c>
      <c r="AQX54" s="329" t="s">
        <v>164</v>
      </c>
      <c r="AQY54" s="329" t="s">
        <v>164</v>
      </c>
      <c r="AQZ54" s="329" t="s">
        <v>164</v>
      </c>
      <c r="ARA54" s="329" t="s">
        <v>164</v>
      </c>
      <c r="ARB54" s="329" t="s">
        <v>164</v>
      </c>
      <c r="ARC54" s="329" t="s">
        <v>164</v>
      </c>
      <c r="ARD54" s="329" t="s">
        <v>164</v>
      </c>
      <c r="ARE54" s="329" t="s">
        <v>164</v>
      </c>
      <c r="ARF54" s="329" t="s">
        <v>164</v>
      </c>
      <c r="ARG54" s="329" t="s">
        <v>164</v>
      </c>
      <c r="ARH54" s="329" t="s">
        <v>164</v>
      </c>
      <c r="ARI54" s="329" t="s">
        <v>164</v>
      </c>
      <c r="ARJ54" s="329" t="s">
        <v>164</v>
      </c>
      <c r="ARK54" s="329" t="s">
        <v>164</v>
      </c>
      <c r="ARL54" s="329" t="s">
        <v>164</v>
      </c>
      <c r="ARM54" s="329" t="s">
        <v>164</v>
      </c>
      <c r="ARN54" s="329" t="s">
        <v>164</v>
      </c>
      <c r="ARO54" s="329" t="s">
        <v>164</v>
      </c>
      <c r="ARP54" s="329" t="s">
        <v>164</v>
      </c>
      <c r="ARQ54" s="329" t="s">
        <v>164</v>
      </c>
      <c r="ARR54" s="329" t="s">
        <v>164</v>
      </c>
      <c r="ARS54" s="329" t="s">
        <v>164</v>
      </c>
      <c r="ART54" s="329" t="s">
        <v>164</v>
      </c>
      <c r="ARU54" s="329" t="s">
        <v>164</v>
      </c>
      <c r="ARV54" s="329" t="s">
        <v>164</v>
      </c>
      <c r="ARW54" s="329" t="s">
        <v>164</v>
      </c>
      <c r="ARX54" s="329" t="s">
        <v>164</v>
      </c>
      <c r="ARY54" s="329" t="s">
        <v>164</v>
      </c>
      <c r="ARZ54" s="329" t="s">
        <v>164</v>
      </c>
      <c r="ASA54" s="329" t="s">
        <v>164</v>
      </c>
      <c r="ASB54" s="329" t="s">
        <v>164</v>
      </c>
      <c r="ASC54" s="329" t="s">
        <v>164</v>
      </c>
      <c r="ASD54" s="329" t="s">
        <v>164</v>
      </c>
      <c r="ASE54" s="329" t="s">
        <v>164</v>
      </c>
      <c r="ASF54" s="329" t="s">
        <v>164</v>
      </c>
      <c r="ASG54" s="329" t="s">
        <v>164</v>
      </c>
      <c r="ASH54" s="329" t="s">
        <v>164</v>
      </c>
      <c r="ASI54" s="329" t="s">
        <v>164</v>
      </c>
      <c r="ASJ54" s="329" t="s">
        <v>164</v>
      </c>
      <c r="ASK54" s="329" t="s">
        <v>164</v>
      </c>
      <c r="ASL54" s="329" t="s">
        <v>164</v>
      </c>
      <c r="ASM54" s="329" t="s">
        <v>164</v>
      </c>
      <c r="ASN54" s="329" t="s">
        <v>164</v>
      </c>
      <c r="ASO54" s="329" t="s">
        <v>164</v>
      </c>
      <c r="ASP54" s="329" t="s">
        <v>164</v>
      </c>
      <c r="ASQ54" s="329" t="s">
        <v>164</v>
      </c>
      <c r="ASR54" s="329" t="s">
        <v>164</v>
      </c>
      <c r="ASS54" s="329" t="s">
        <v>164</v>
      </c>
      <c r="AST54" s="329" t="s">
        <v>164</v>
      </c>
      <c r="ASU54" s="329" t="s">
        <v>164</v>
      </c>
      <c r="ASV54" s="329" t="s">
        <v>164</v>
      </c>
      <c r="ASW54" s="329" t="s">
        <v>164</v>
      </c>
      <c r="ASX54" s="329" t="s">
        <v>164</v>
      </c>
      <c r="ASY54" s="329" t="s">
        <v>164</v>
      </c>
      <c r="ASZ54" s="329" t="s">
        <v>164</v>
      </c>
      <c r="ATA54" s="329" t="s">
        <v>164</v>
      </c>
      <c r="ATB54" s="329" t="s">
        <v>164</v>
      </c>
      <c r="ATC54" s="329" t="s">
        <v>164</v>
      </c>
      <c r="ATD54" s="329" t="s">
        <v>164</v>
      </c>
      <c r="ATE54" s="329" t="s">
        <v>164</v>
      </c>
      <c r="ATF54" s="329" t="s">
        <v>164</v>
      </c>
      <c r="ATG54" s="329" t="s">
        <v>164</v>
      </c>
      <c r="ATH54" s="329" t="s">
        <v>164</v>
      </c>
      <c r="ATI54" s="329" t="s">
        <v>164</v>
      </c>
      <c r="ATJ54" s="329" t="s">
        <v>164</v>
      </c>
      <c r="ATK54" s="329" t="s">
        <v>164</v>
      </c>
      <c r="ATL54" s="329" t="s">
        <v>164</v>
      </c>
      <c r="ATM54" s="329" t="s">
        <v>164</v>
      </c>
      <c r="ATN54" s="329" t="s">
        <v>164</v>
      </c>
      <c r="ATO54" s="329" t="s">
        <v>164</v>
      </c>
      <c r="ATP54" s="329" t="s">
        <v>164</v>
      </c>
      <c r="ATQ54" s="329" t="s">
        <v>164</v>
      </c>
      <c r="ATR54" s="329" t="s">
        <v>164</v>
      </c>
      <c r="ATS54" s="329" t="s">
        <v>164</v>
      </c>
      <c r="ATT54" s="329" t="s">
        <v>164</v>
      </c>
      <c r="ATU54" s="329" t="s">
        <v>164</v>
      </c>
      <c r="ATV54" s="329" t="s">
        <v>164</v>
      </c>
      <c r="ATW54" s="329" t="s">
        <v>164</v>
      </c>
      <c r="ATX54" s="329" t="s">
        <v>164</v>
      </c>
      <c r="ATY54" s="329" t="s">
        <v>164</v>
      </c>
      <c r="ATZ54" s="329" t="s">
        <v>164</v>
      </c>
      <c r="AUA54" s="329" t="s">
        <v>164</v>
      </c>
      <c r="AUB54" s="329" t="s">
        <v>164</v>
      </c>
      <c r="AUC54" s="329" t="s">
        <v>164</v>
      </c>
      <c r="AUD54" s="329" t="s">
        <v>164</v>
      </c>
      <c r="AUE54" s="329" t="s">
        <v>164</v>
      </c>
      <c r="AUF54" s="329" t="s">
        <v>164</v>
      </c>
      <c r="AUG54" s="329" t="s">
        <v>164</v>
      </c>
      <c r="AUH54" s="329" t="s">
        <v>164</v>
      </c>
      <c r="AUI54" s="329" t="s">
        <v>164</v>
      </c>
      <c r="AUJ54" s="329" t="s">
        <v>164</v>
      </c>
      <c r="AUK54" s="329" t="s">
        <v>164</v>
      </c>
      <c r="AUL54" s="329" t="s">
        <v>164</v>
      </c>
      <c r="AUM54" s="329" t="s">
        <v>164</v>
      </c>
      <c r="AUN54" s="329" t="s">
        <v>164</v>
      </c>
      <c r="AUO54" s="329" t="s">
        <v>164</v>
      </c>
      <c r="AUP54" s="329" t="s">
        <v>164</v>
      </c>
      <c r="AUQ54" s="329" t="s">
        <v>164</v>
      </c>
      <c r="AUR54" s="329" t="s">
        <v>164</v>
      </c>
      <c r="AUS54" s="329" t="s">
        <v>164</v>
      </c>
      <c r="AUT54" s="329" t="s">
        <v>164</v>
      </c>
      <c r="AUU54" s="329" t="s">
        <v>164</v>
      </c>
      <c r="AUV54" s="329" t="s">
        <v>164</v>
      </c>
      <c r="AUW54" s="329" t="s">
        <v>164</v>
      </c>
      <c r="AUX54" s="329" t="s">
        <v>164</v>
      </c>
      <c r="AUY54" s="329" t="s">
        <v>164</v>
      </c>
      <c r="AUZ54" s="329" t="s">
        <v>164</v>
      </c>
      <c r="AVA54" s="329" t="s">
        <v>164</v>
      </c>
      <c r="AVB54" s="329" t="s">
        <v>164</v>
      </c>
      <c r="AVC54" s="329" t="s">
        <v>164</v>
      </c>
      <c r="AVD54" s="329" t="s">
        <v>164</v>
      </c>
      <c r="AVE54" s="329" t="s">
        <v>164</v>
      </c>
      <c r="AVF54" s="329" t="s">
        <v>164</v>
      </c>
      <c r="AVG54" s="329" t="s">
        <v>164</v>
      </c>
      <c r="AVH54" s="329" t="s">
        <v>164</v>
      </c>
      <c r="AVI54" s="329" t="s">
        <v>164</v>
      </c>
      <c r="AVJ54" s="329" t="s">
        <v>164</v>
      </c>
      <c r="AVK54" s="329" t="s">
        <v>164</v>
      </c>
      <c r="AVL54" s="329" t="s">
        <v>164</v>
      </c>
      <c r="AVM54" s="329" t="s">
        <v>164</v>
      </c>
      <c r="AVN54" s="329" t="s">
        <v>164</v>
      </c>
      <c r="AVO54" s="329" t="s">
        <v>164</v>
      </c>
      <c r="AVP54" s="329" t="s">
        <v>164</v>
      </c>
      <c r="AVQ54" s="329" t="s">
        <v>164</v>
      </c>
      <c r="AVR54" s="329" t="s">
        <v>164</v>
      </c>
      <c r="AVS54" s="329" t="s">
        <v>164</v>
      </c>
      <c r="AVT54" s="329" t="s">
        <v>164</v>
      </c>
      <c r="AVU54" s="329" t="s">
        <v>164</v>
      </c>
      <c r="AVV54" s="329" t="s">
        <v>164</v>
      </c>
      <c r="AVW54" s="329" t="s">
        <v>164</v>
      </c>
      <c r="AVX54" s="329" t="s">
        <v>164</v>
      </c>
      <c r="AVY54" s="329" t="s">
        <v>164</v>
      </c>
      <c r="AVZ54" s="329" t="s">
        <v>164</v>
      </c>
      <c r="AWA54" s="329" t="s">
        <v>164</v>
      </c>
      <c r="AWB54" s="329" t="s">
        <v>164</v>
      </c>
      <c r="AWC54" s="329" t="s">
        <v>164</v>
      </c>
      <c r="AWD54" s="329" t="s">
        <v>164</v>
      </c>
      <c r="AWE54" s="329" t="s">
        <v>164</v>
      </c>
      <c r="AWF54" s="329" t="s">
        <v>164</v>
      </c>
      <c r="AWG54" s="329" t="s">
        <v>164</v>
      </c>
      <c r="AWH54" s="329" t="s">
        <v>164</v>
      </c>
      <c r="AWI54" s="329" t="s">
        <v>164</v>
      </c>
      <c r="AWJ54" s="329" t="s">
        <v>164</v>
      </c>
      <c r="AWK54" s="329" t="s">
        <v>164</v>
      </c>
      <c r="AWL54" s="329" t="s">
        <v>164</v>
      </c>
      <c r="AWM54" s="329" t="s">
        <v>164</v>
      </c>
      <c r="AWN54" s="329" t="s">
        <v>164</v>
      </c>
      <c r="AWO54" s="329" t="s">
        <v>164</v>
      </c>
      <c r="AWP54" s="329" t="s">
        <v>164</v>
      </c>
      <c r="AWQ54" s="329" t="s">
        <v>164</v>
      </c>
      <c r="AWR54" s="329" t="s">
        <v>164</v>
      </c>
      <c r="AWS54" s="329" t="s">
        <v>164</v>
      </c>
      <c r="AWT54" s="329" t="s">
        <v>164</v>
      </c>
      <c r="AWU54" s="329" t="s">
        <v>164</v>
      </c>
      <c r="AWV54" s="329" t="s">
        <v>164</v>
      </c>
      <c r="AWW54" s="329" t="s">
        <v>164</v>
      </c>
      <c r="AWX54" s="329" t="s">
        <v>164</v>
      </c>
      <c r="AWY54" s="329" t="s">
        <v>164</v>
      </c>
      <c r="AWZ54" s="329" t="s">
        <v>164</v>
      </c>
      <c r="AXA54" s="329" t="s">
        <v>164</v>
      </c>
      <c r="AXB54" s="329" t="s">
        <v>164</v>
      </c>
      <c r="AXC54" s="329" t="s">
        <v>164</v>
      </c>
      <c r="AXD54" s="329" t="s">
        <v>164</v>
      </c>
      <c r="AXE54" s="329" t="s">
        <v>164</v>
      </c>
      <c r="AXF54" s="329" t="s">
        <v>164</v>
      </c>
      <c r="AXG54" s="329" t="s">
        <v>164</v>
      </c>
      <c r="AXH54" s="329" t="s">
        <v>164</v>
      </c>
      <c r="AXI54" s="329" t="s">
        <v>164</v>
      </c>
      <c r="AXJ54" s="329" t="s">
        <v>164</v>
      </c>
      <c r="AXK54" s="329" t="s">
        <v>164</v>
      </c>
      <c r="AXL54" s="329" t="s">
        <v>164</v>
      </c>
      <c r="AXM54" s="329" t="s">
        <v>164</v>
      </c>
      <c r="AXN54" s="329" t="s">
        <v>164</v>
      </c>
      <c r="AXO54" s="329" t="s">
        <v>164</v>
      </c>
      <c r="AXP54" s="329" t="s">
        <v>164</v>
      </c>
      <c r="AXQ54" s="329" t="s">
        <v>164</v>
      </c>
      <c r="AXR54" s="329" t="s">
        <v>164</v>
      </c>
      <c r="AXS54" s="329" t="s">
        <v>164</v>
      </c>
      <c r="AXT54" s="329" t="s">
        <v>164</v>
      </c>
      <c r="AXU54" s="329" t="s">
        <v>164</v>
      </c>
      <c r="AXV54" s="329" t="s">
        <v>164</v>
      </c>
      <c r="AXW54" s="329" t="s">
        <v>164</v>
      </c>
      <c r="AXX54" s="329" t="s">
        <v>164</v>
      </c>
      <c r="AXY54" s="329" t="s">
        <v>164</v>
      </c>
      <c r="AXZ54" s="329" t="s">
        <v>164</v>
      </c>
      <c r="AYA54" s="329" t="s">
        <v>164</v>
      </c>
      <c r="AYB54" s="329" t="s">
        <v>164</v>
      </c>
      <c r="AYC54" s="329" t="s">
        <v>164</v>
      </c>
      <c r="AYD54" s="329" t="s">
        <v>164</v>
      </c>
      <c r="AYE54" s="329" t="s">
        <v>164</v>
      </c>
      <c r="AYF54" s="329" t="s">
        <v>164</v>
      </c>
      <c r="AYG54" s="329" t="s">
        <v>164</v>
      </c>
      <c r="AYH54" s="329" t="s">
        <v>164</v>
      </c>
      <c r="AYI54" s="329" t="s">
        <v>164</v>
      </c>
      <c r="AYJ54" s="329" t="s">
        <v>164</v>
      </c>
      <c r="AYK54" s="329" t="s">
        <v>164</v>
      </c>
      <c r="AYL54" s="329" t="s">
        <v>164</v>
      </c>
      <c r="AYM54" s="329" t="s">
        <v>164</v>
      </c>
      <c r="AYN54" s="329" t="s">
        <v>164</v>
      </c>
      <c r="AYO54" s="329" t="s">
        <v>164</v>
      </c>
      <c r="AYP54" s="329" t="s">
        <v>164</v>
      </c>
      <c r="AYQ54" s="329" t="s">
        <v>164</v>
      </c>
      <c r="AYR54" s="329" t="s">
        <v>164</v>
      </c>
      <c r="AYS54" s="329" t="s">
        <v>164</v>
      </c>
      <c r="AYT54" s="329" t="s">
        <v>164</v>
      </c>
      <c r="AYU54" s="329" t="s">
        <v>164</v>
      </c>
      <c r="AYV54" s="329" t="s">
        <v>164</v>
      </c>
      <c r="AYW54" s="329" t="s">
        <v>164</v>
      </c>
      <c r="AYX54" s="329" t="s">
        <v>164</v>
      </c>
      <c r="AYY54" s="329" t="s">
        <v>164</v>
      </c>
      <c r="AYZ54" s="329" t="s">
        <v>164</v>
      </c>
      <c r="AZA54" s="329" t="s">
        <v>164</v>
      </c>
      <c r="AZB54" s="329" t="s">
        <v>164</v>
      </c>
      <c r="AZC54" s="329" t="s">
        <v>164</v>
      </c>
      <c r="AZD54" s="329" t="s">
        <v>164</v>
      </c>
      <c r="AZE54" s="329" t="s">
        <v>164</v>
      </c>
      <c r="AZF54" s="329" t="s">
        <v>164</v>
      </c>
      <c r="AZG54" s="329" t="s">
        <v>164</v>
      </c>
      <c r="AZH54" s="329" t="s">
        <v>164</v>
      </c>
      <c r="AZI54" s="329" t="s">
        <v>164</v>
      </c>
      <c r="AZJ54" s="329" t="s">
        <v>164</v>
      </c>
      <c r="AZK54" s="329" t="s">
        <v>164</v>
      </c>
      <c r="AZL54" s="329" t="s">
        <v>164</v>
      </c>
      <c r="AZM54" s="329" t="s">
        <v>164</v>
      </c>
      <c r="AZN54" s="329" t="s">
        <v>164</v>
      </c>
      <c r="AZO54" s="329" t="s">
        <v>164</v>
      </c>
      <c r="AZP54" s="329" t="s">
        <v>164</v>
      </c>
      <c r="AZQ54" s="329" t="s">
        <v>164</v>
      </c>
      <c r="AZR54" s="329" t="s">
        <v>164</v>
      </c>
      <c r="AZS54" s="329" t="s">
        <v>164</v>
      </c>
      <c r="AZT54" s="329" t="s">
        <v>164</v>
      </c>
      <c r="AZU54" s="329" t="s">
        <v>164</v>
      </c>
      <c r="AZV54" s="329" t="s">
        <v>164</v>
      </c>
      <c r="AZW54" s="329" t="s">
        <v>164</v>
      </c>
      <c r="AZX54" s="329" t="s">
        <v>164</v>
      </c>
      <c r="AZY54" s="329" t="s">
        <v>164</v>
      </c>
      <c r="AZZ54" s="329" t="s">
        <v>164</v>
      </c>
      <c r="BAA54" s="329" t="s">
        <v>164</v>
      </c>
      <c r="BAB54" s="329" t="s">
        <v>164</v>
      </c>
      <c r="BAC54" s="329" t="s">
        <v>164</v>
      </c>
      <c r="BAD54" s="329" t="s">
        <v>164</v>
      </c>
      <c r="BAE54" s="329" t="s">
        <v>164</v>
      </c>
      <c r="BAF54" s="329" t="s">
        <v>164</v>
      </c>
      <c r="BAG54" s="329" t="s">
        <v>164</v>
      </c>
      <c r="BAH54" s="329" t="s">
        <v>164</v>
      </c>
      <c r="BAI54" s="329" t="s">
        <v>164</v>
      </c>
      <c r="BAJ54" s="329" t="s">
        <v>164</v>
      </c>
      <c r="BAK54" s="329" t="s">
        <v>164</v>
      </c>
      <c r="BAL54" s="329" t="s">
        <v>164</v>
      </c>
      <c r="BAM54" s="329" t="s">
        <v>164</v>
      </c>
      <c r="BAN54" s="329" t="s">
        <v>164</v>
      </c>
      <c r="BAO54" s="329" t="s">
        <v>164</v>
      </c>
      <c r="BAP54" s="329" t="s">
        <v>164</v>
      </c>
      <c r="BAQ54" s="329" t="s">
        <v>164</v>
      </c>
      <c r="BAR54" s="329" t="s">
        <v>164</v>
      </c>
      <c r="BAS54" s="329" t="s">
        <v>164</v>
      </c>
      <c r="BAT54" s="329" t="s">
        <v>164</v>
      </c>
      <c r="BAU54" s="329" t="s">
        <v>164</v>
      </c>
      <c r="BAV54" s="329" t="s">
        <v>164</v>
      </c>
      <c r="BAW54" s="329" t="s">
        <v>164</v>
      </c>
      <c r="BAX54" s="329" t="s">
        <v>164</v>
      </c>
      <c r="BAY54" s="329" t="s">
        <v>164</v>
      </c>
      <c r="BAZ54" s="329" t="s">
        <v>164</v>
      </c>
      <c r="BBA54" s="329" t="s">
        <v>164</v>
      </c>
      <c r="BBB54" s="329" t="s">
        <v>164</v>
      </c>
      <c r="BBC54" s="329" t="s">
        <v>164</v>
      </c>
      <c r="BBD54" s="329" t="s">
        <v>164</v>
      </c>
      <c r="BBE54" s="329" t="s">
        <v>164</v>
      </c>
      <c r="BBF54" s="329" t="s">
        <v>164</v>
      </c>
      <c r="BBG54" s="329" t="s">
        <v>164</v>
      </c>
      <c r="BBH54" s="329" t="s">
        <v>164</v>
      </c>
      <c r="BBI54" s="329" t="s">
        <v>164</v>
      </c>
      <c r="BBJ54" s="329" t="s">
        <v>164</v>
      </c>
      <c r="BBK54" s="329" t="s">
        <v>164</v>
      </c>
      <c r="BBL54" s="329" t="s">
        <v>164</v>
      </c>
      <c r="BBM54" s="329" t="s">
        <v>164</v>
      </c>
      <c r="BBN54" s="329" t="s">
        <v>164</v>
      </c>
      <c r="BBO54" s="329" t="s">
        <v>164</v>
      </c>
      <c r="BBP54" s="329" t="s">
        <v>164</v>
      </c>
      <c r="BBQ54" s="329" t="s">
        <v>164</v>
      </c>
      <c r="BBR54" s="329" t="s">
        <v>164</v>
      </c>
      <c r="BBS54" s="329" t="s">
        <v>164</v>
      </c>
      <c r="BBT54" s="329" t="s">
        <v>164</v>
      </c>
      <c r="BBU54" s="329" t="s">
        <v>164</v>
      </c>
      <c r="BBV54" s="329" t="s">
        <v>164</v>
      </c>
      <c r="BBW54" s="329" t="s">
        <v>164</v>
      </c>
      <c r="BBX54" s="329" t="s">
        <v>164</v>
      </c>
      <c r="BBY54" s="329" t="s">
        <v>164</v>
      </c>
      <c r="BBZ54" s="329" t="s">
        <v>164</v>
      </c>
      <c r="BCA54" s="329" t="s">
        <v>164</v>
      </c>
      <c r="BCB54" s="329" t="s">
        <v>164</v>
      </c>
      <c r="BCC54" s="329" t="s">
        <v>164</v>
      </c>
      <c r="BCD54" s="329" t="s">
        <v>164</v>
      </c>
      <c r="BCE54" s="329" t="s">
        <v>164</v>
      </c>
      <c r="BCF54" s="329" t="s">
        <v>164</v>
      </c>
      <c r="BCG54" s="329" t="s">
        <v>164</v>
      </c>
      <c r="BCH54" s="329" t="s">
        <v>164</v>
      </c>
      <c r="BCI54" s="329" t="s">
        <v>164</v>
      </c>
      <c r="BCJ54" s="329" t="s">
        <v>164</v>
      </c>
      <c r="BCK54" s="329" t="s">
        <v>164</v>
      </c>
      <c r="BCL54" s="329" t="s">
        <v>164</v>
      </c>
      <c r="BCM54" s="329" t="s">
        <v>164</v>
      </c>
      <c r="BCN54" s="329" t="s">
        <v>164</v>
      </c>
      <c r="BCO54" s="329" t="s">
        <v>164</v>
      </c>
      <c r="BCP54" s="329" t="s">
        <v>164</v>
      </c>
      <c r="BCQ54" s="329" t="s">
        <v>164</v>
      </c>
      <c r="BCR54" s="329" t="s">
        <v>164</v>
      </c>
      <c r="BCS54" s="329" t="s">
        <v>164</v>
      </c>
      <c r="BCT54" s="329" t="s">
        <v>164</v>
      </c>
      <c r="BCU54" s="329" t="s">
        <v>164</v>
      </c>
      <c r="BCV54" s="329" t="s">
        <v>164</v>
      </c>
      <c r="BCW54" s="329" t="s">
        <v>164</v>
      </c>
      <c r="BCX54" s="329" t="s">
        <v>164</v>
      </c>
      <c r="BCY54" s="329" t="s">
        <v>164</v>
      </c>
      <c r="BCZ54" s="329" t="s">
        <v>164</v>
      </c>
      <c r="BDA54" s="329" t="s">
        <v>164</v>
      </c>
      <c r="BDB54" s="329" t="s">
        <v>164</v>
      </c>
      <c r="BDC54" s="329" t="s">
        <v>164</v>
      </c>
      <c r="BDD54" s="329" t="s">
        <v>164</v>
      </c>
      <c r="BDE54" s="329" t="s">
        <v>164</v>
      </c>
      <c r="BDF54" s="329" t="s">
        <v>164</v>
      </c>
      <c r="BDG54" s="329" t="s">
        <v>164</v>
      </c>
      <c r="BDH54" s="329" t="s">
        <v>164</v>
      </c>
      <c r="BDI54" s="329" t="s">
        <v>164</v>
      </c>
      <c r="BDJ54" s="329" t="s">
        <v>164</v>
      </c>
      <c r="BDK54" s="329" t="s">
        <v>164</v>
      </c>
      <c r="BDL54" s="329" t="s">
        <v>164</v>
      </c>
      <c r="BDM54" s="329" t="s">
        <v>164</v>
      </c>
      <c r="BDN54" s="329" t="s">
        <v>164</v>
      </c>
      <c r="BDO54" s="329" t="s">
        <v>164</v>
      </c>
      <c r="BDP54" s="329" t="s">
        <v>164</v>
      </c>
      <c r="BDQ54" s="329" t="s">
        <v>164</v>
      </c>
      <c r="BDR54" s="329" t="s">
        <v>164</v>
      </c>
      <c r="BDS54" s="329" t="s">
        <v>164</v>
      </c>
      <c r="BDT54" s="329" t="s">
        <v>164</v>
      </c>
      <c r="BDU54" s="329" t="s">
        <v>164</v>
      </c>
      <c r="BDV54" s="329" t="s">
        <v>164</v>
      </c>
      <c r="BDW54" s="329" t="s">
        <v>164</v>
      </c>
      <c r="BDX54" s="329" t="s">
        <v>164</v>
      </c>
      <c r="BDY54" s="329" t="s">
        <v>164</v>
      </c>
      <c r="BDZ54" s="329" t="s">
        <v>164</v>
      </c>
      <c r="BEA54" s="329" t="s">
        <v>164</v>
      </c>
      <c r="BEB54" s="329" t="s">
        <v>164</v>
      </c>
      <c r="BEC54" s="329" t="s">
        <v>164</v>
      </c>
      <c r="BED54" s="329" t="s">
        <v>164</v>
      </c>
      <c r="BEE54" s="329" t="s">
        <v>164</v>
      </c>
      <c r="BEF54" s="329" t="s">
        <v>164</v>
      </c>
      <c r="BEG54" s="329" t="s">
        <v>164</v>
      </c>
      <c r="BEH54" s="329" t="s">
        <v>164</v>
      </c>
      <c r="BEI54" s="329" t="s">
        <v>164</v>
      </c>
      <c r="BEJ54" s="329" t="s">
        <v>164</v>
      </c>
      <c r="BEK54" s="329" t="s">
        <v>164</v>
      </c>
      <c r="BEL54" s="329" t="s">
        <v>164</v>
      </c>
      <c r="BEM54" s="329" t="s">
        <v>164</v>
      </c>
      <c r="BEN54" s="329" t="s">
        <v>164</v>
      </c>
      <c r="BEO54" s="329" t="s">
        <v>164</v>
      </c>
      <c r="BEP54" s="329" t="s">
        <v>164</v>
      </c>
      <c r="BEQ54" s="329" t="s">
        <v>164</v>
      </c>
      <c r="BER54" s="329" t="s">
        <v>164</v>
      </c>
      <c r="BES54" s="329" t="s">
        <v>164</v>
      </c>
      <c r="BET54" s="329" t="s">
        <v>164</v>
      </c>
      <c r="BEU54" s="329" t="s">
        <v>164</v>
      </c>
      <c r="BEV54" s="329" t="s">
        <v>164</v>
      </c>
      <c r="BEW54" s="329" t="s">
        <v>164</v>
      </c>
      <c r="BEX54" s="329" t="s">
        <v>164</v>
      </c>
      <c r="BEY54" s="329" t="s">
        <v>164</v>
      </c>
      <c r="BEZ54" s="329" t="s">
        <v>164</v>
      </c>
      <c r="BFA54" s="329" t="s">
        <v>164</v>
      </c>
      <c r="BFB54" s="329" t="s">
        <v>164</v>
      </c>
      <c r="BFC54" s="329" t="s">
        <v>164</v>
      </c>
      <c r="BFD54" s="329" t="s">
        <v>164</v>
      </c>
      <c r="BFE54" s="329" t="s">
        <v>164</v>
      </c>
      <c r="BFF54" s="329" t="s">
        <v>164</v>
      </c>
      <c r="BFG54" s="329" t="s">
        <v>164</v>
      </c>
      <c r="BFH54" s="329" t="s">
        <v>164</v>
      </c>
      <c r="BFI54" s="329" t="s">
        <v>164</v>
      </c>
      <c r="BFJ54" s="329" t="s">
        <v>164</v>
      </c>
      <c r="BFK54" s="329" t="s">
        <v>164</v>
      </c>
      <c r="BFL54" s="329" t="s">
        <v>164</v>
      </c>
      <c r="BFM54" s="329" t="s">
        <v>164</v>
      </c>
      <c r="BFN54" s="329" t="s">
        <v>164</v>
      </c>
      <c r="BFO54" s="329" t="s">
        <v>164</v>
      </c>
      <c r="BFP54" s="329" t="s">
        <v>164</v>
      </c>
      <c r="BFQ54" s="329" t="s">
        <v>164</v>
      </c>
      <c r="BFR54" s="329" t="s">
        <v>164</v>
      </c>
      <c r="BFS54" s="329" t="s">
        <v>164</v>
      </c>
      <c r="BFT54" s="329" t="s">
        <v>164</v>
      </c>
      <c r="BFU54" s="329" t="s">
        <v>164</v>
      </c>
      <c r="BFV54" s="329" t="s">
        <v>164</v>
      </c>
      <c r="BFW54" s="329" t="s">
        <v>164</v>
      </c>
      <c r="BFX54" s="329" t="s">
        <v>164</v>
      </c>
      <c r="BFY54" s="329" t="s">
        <v>164</v>
      </c>
      <c r="BFZ54" s="329" t="s">
        <v>164</v>
      </c>
      <c r="BGA54" s="329" t="s">
        <v>164</v>
      </c>
      <c r="BGB54" s="329" t="s">
        <v>164</v>
      </c>
      <c r="BGC54" s="329" t="s">
        <v>164</v>
      </c>
      <c r="BGD54" s="329" t="s">
        <v>164</v>
      </c>
      <c r="BGE54" s="329" t="s">
        <v>164</v>
      </c>
      <c r="BGF54" s="329" t="s">
        <v>164</v>
      </c>
      <c r="BGG54" s="329" t="s">
        <v>164</v>
      </c>
      <c r="BGH54" s="329" t="s">
        <v>164</v>
      </c>
      <c r="BGI54" s="329" t="s">
        <v>164</v>
      </c>
      <c r="BGJ54" s="329" t="s">
        <v>164</v>
      </c>
      <c r="BGK54" s="329" t="s">
        <v>164</v>
      </c>
      <c r="BGL54" s="329" t="s">
        <v>164</v>
      </c>
      <c r="BGM54" s="329" t="s">
        <v>164</v>
      </c>
      <c r="BGN54" s="329" t="s">
        <v>164</v>
      </c>
      <c r="BGO54" s="329" t="s">
        <v>164</v>
      </c>
      <c r="BGP54" s="329" t="s">
        <v>164</v>
      </c>
      <c r="BGQ54" s="329" t="s">
        <v>164</v>
      </c>
      <c r="BGR54" s="329" t="s">
        <v>164</v>
      </c>
      <c r="BGS54" s="329" t="s">
        <v>164</v>
      </c>
      <c r="BGT54" s="329" t="s">
        <v>164</v>
      </c>
      <c r="BGU54" s="329" t="s">
        <v>164</v>
      </c>
      <c r="BGV54" s="329" t="s">
        <v>164</v>
      </c>
      <c r="BGW54" s="329" t="s">
        <v>164</v>
      </c>
      <c r="BGX54" s="329" t="s">
        <v>164</v>
      </c>
      <c r="BGY54" s="329" t="s">
        <v>164</v>
      </c>
      <c r="BGZ54" s="329" t="s">
        <v>164</v>
      </c>
      <c r="BHA54" s="329" t="s">
        <v>164</v>
      </c>
      <c r="BHB54" s="329" t="s">
        <v>164</v>
      </c>
      <c r="BHC54" s="329" t="s">
        <v>164</v>
      </c>
      <c r="BHD54" s="329" t="s">
        <v>164</v>
      </c>
      <c r="BHE54" s="329" t="s">
        <v>164</v>
      </c>
      <c r="BHF54" s="329" t="s">
        <v>164</v>
      </c>
      <c r="BHG54" s="329" t="s">
        <v>164</v>
      </c>
      <c r="BHH54" s="329" t="s">
        <v>164</v>
      </c>
      <c r="BHI54" s="329" t="s">
        <v>164</v>
      </c>
      <c r="BHJ54" s="329" t="s">
        <v>164</v>
      </c>
      <c r="BHK54" s="329" t="s">
        <v>164</v>
      </c>
      <c r="BHL54" s="329" t="s">
        <v>164</v>
      </c>
      <c r="BHM54" s="329" t="s">
        <v>164</v>
      </c>
      <c r="BHN54" s="329" t="s">
        <v>164</v>
      </c>
      <c r="BHO54" s="329" t="s">
        <v>164</v>
      </c>
      <c r="BHP54" s="329" t="s">
        <v>164</v>
      </c>
      <c r="BHQ54" s="329" t="s">
        <v>164</v>
      </c>
      <c r="BHR54" s="329" t="s">
        <v>164</v>
      </c>
      <c r="BHS54" s="329" t="s">
        <v>164</v>
      </c>
      <c r="BHT54" s="329" t="s">
        <v>164</v>
      </c>
      <c r="BHU54" s="329" t="s">
        <v>164</v>
      </c>
      <c r="BHV54" s="329" t="s">
        <v>164</v>
      </c>
      <c r="BHW54" s="329" t="s">
        <v>164</v>
      </c>
      <c r="BHX54" s="329" t="s">
        <v>164</v>
      </c>
      <c r="BHY54" s="329" t="s">
        <v>164</v>
      </c>
      <c r="BHZ54" s="329" t="s">
        <v>164</v>
      </c>
      <c r="BIA54" s="329" t="s">
        <v>164</v>
      </c>
      <c r="BIB54" s="329" t="s">
        <v>164</v>
      </c>
      <c r="BIC54" s="329" t="s">
        <v>164</v>
      </c>
      <c r="BID54" s="329" t="s">
        <v>164</v>
      </c>
      <c r="BIE54" s="329" t="s">
        <v>164</v>
      </c>
      <c r="BIF54" s="329" t="s">
        <v>164</v>
      </c>
      <c r="BIG54" s="329" t="s">
        <v>164</v>
      </c>
      <c r="BIH54" s="329" t="s">
        <v>164</v>
      </c>
      <c r="BII54" s="329" t="s">
        <v>164</v>
      </c>
      <c r="BIJ54" s="329" t="s">
        <v>164</v>
      </c>
      <c r="BIK54" s="329" t="s">
        <v>164</v>
      </c>
      <c r="BIL54" s="329" t="s">
        <v>164</v>
      </c>
      <c r="BIM54" s="329" t="s">
        <v>164</v>
      </c>
      <c r="BIN54" s="329" t="s">
        <v>164</v>
      </c>
      <c r="BIO54" s="329" t="s">
        <v>164</v>
      </c>
      <c r="BIP54" s="329" t="s">
        <v>164</v>
      </c>
      <c r="BIQ54" s="329" t="s">
        <v>164</v>
      </c>
      <c r="BIR54" s="329" t="s">
        <v>164</v>
      </c>
      <c r="BIS54" s="329" t="s">
        <v>164</v>
      </c>
      <c r="BIT54" s="329" t="s">
        <v>164</v>
      </c>
      <c r="BIU54" s="329" t="s">
        <v>164</v>
      </c>
      <c r="BIV54" s="329" t="s">
        <v>164</v>
      </c>
      <c r="BIW54" s="329" t="s">
        <v>164</v>
      </c>
      <c r="BIX54" s="329" t="s">
        <v>164</v>
      </c>
      <c r="BIY54" s="329" t="s">
        <v>164</v>
      </c>
      <c r="BIZ54" s="329" t="s">
        <v>164</v>
      </c>
      <c r="BJA54" s="329" t="s">
        <v>164</v>
      </c>
      <c r="BJB54" s="329" t="s">
        <v>164</v>
      </c>
      <c r="BJC54" s="329" t="s">
        <v>164</v>
      </c>
      <c r="BJD54" s="329" t="s">
        <v>164</v>
      </c>
      <c r="BJE54" s="329" t="s">
        <v>164</v>
      </c>
      <c r="BJF54" s="329" t="s">
        <v>164</v>
      </c>
      <c r="BJG54" s="329" t="s">
        <v>164</v>
      </c>
      <c r="BJH54" s="329" t="s">
        <v>164</v>
      </c>
      <c r="BJI54" s="329" t="s">
        <v>164</v>
      </c>
      <c r="BJJ54" s="329" t="s">
        <v>164</v>
      </c>
      <c r="BJK54" s="329" t="s">
        <v>164</v>
      </c>
      <c r="BJL54" s="329" t="s">
        <v>164</v>
      </c>
      <c r="BJM54" s="329" t="s">
        <v>164</v>
      </c>
      <c r="BJN54" s="329" t="s">
        <v>164</v>
      </c>
      <c r="BJO54" s="329" t="s">
        <v>164</v>
      </c>
      <c r="BJP54" s="329" t="s">
        <v>164</v>
      </c>
      <c r="BJQ54" s="329" t="s">
        <v>164</v>
      </c>
      <c r="BJR54" s="329" t="s">
        <v>164</v>
      </c>
      <c r="BJS54" s="329" t="s">
        <v>164</v>
      </c>
      <c r="BJT54" s="329" t="s">
        <v>164</v>
      </c>
      <c r="BJU54" s="329" t="s">
        <v>164</v>
      </c>
      <c r="BJV54" s="329" t="s">
        <v>164</v>
      </c>
      <c r="BJW54" s="329" t="s">
        <v>164</v>
      </c>
      <c r="BJX54" s="329" t="s">
        <v>164</v>
      </c>
      <c r="BJY54" s="329" t="s">
        <v>164</v>
      </c>
      <c r="BJZ54" s="329" t="s">
        <v>164</v>
      </c>
      <c r="BKA54" s="329" t="s">
        <v>164</v>
      </c>
      <c r="BKB54" s="329" t="s">
        <v>164</v>
      </c>
      <c r="BKC54" s="329" t="s">
        <v>164</v>
      </c>
      <c r="BKD54" s="329" t="s">
        <v>164</v>
      </c>
      <c r="BKE54" s="329" t="s">
        <v>164</v>
      </c>
      <c r="BKF54" s="329" t="s">
        <v>164</v>
      </c>
      <c r="BKG54" s="329" t="s">
        <v>164</v>
      </c>
      <c r="BKH54" s="329" t="s">
        <v>164</v>
      </c>
      <c r="BKI54" s="329" t="s">
        <v>164</v>
      </c>
      <c r="BKJ54" s="329" t="s">
        <v>164</v>
      </c>
      <c r="BKK54" s="329" t="s">
        <v>164</v>
      </c>
      <c r="BKL54" s="329" t="s">
        <v>164</v>
      </c>
      <c r="BKM54" s="329" t="s">
        <v>164</v>
      </c>
      <c r="BKN54" s="329" t="s">
        <v>164</v>
      </c>
      <c r="BKO54" s="329" t="s">
        <v>164</v>
      </c>
      <c r="BKP54" s="329" t="s">
        <v>164</v>
      </c>
      <c r="BKQ54" s="329" t="s">
        <v>164</v>
      </c>
      <c r="BKR54" s="329" t="s">
        <v>164</v>
      </c>
      <c r="BKS54" s="329" t="s">
        <v>164</v>
      </c>
      <c r="BKT54" s="329" t="s">
        <v>164</v>
      </c>
      <c r="BKU54" s="329" t="s">
        <v>164</v>
      </c>
      <c r="BKV54" s="329" t="s">
        <v>164</v>
      </c>
      <c r="BKW54" s="329" t="s">
        <v>164</v>
      </c>
      <c r="BKX54" s="329" t="s">
        <v>164</v>
      </c>
      <c r="BKY54" s="329" t="s">
        <v>164</v>
      </c>
      <c r="BKZ54" s="329" t="s">
        <v>164</v>
      </c>
      <c r="BLA54" s="329" t="s">
        <v>164</v>
      </c>
      <c r="BLB54" s="329" t="s">
        <v>164</v>
      </c>
      <c r="BLC54" s="329" t="s">
        <v>164</v>
      </c>
      <c r="BLD54" s="329" t="s">
        <v>164</v>
      </c>
      <c r="BLE54" s="329" t="s">
        <v>164</v>
      </c>
      <c r="BLF54" s="329" t="s">
        <v>164</v>
      </c>
      <c r="BLG54" s="329" t="s">
        <v>164</v>
      </c>
      <c r="BLH54" s="329" t="s">
        <v>164</v>
      </c>
      <c r="BLI54" s="329" t="s">
        <v>164</v>
      </c>
      <c r="BLJ54" s="329" t="s">
        <v>164</v>
      </c>
      <c r="BLK54" s="329" t="s">
        <v>164</v>
      </c>
      <c r="BLL54" s="329" t="s">
        <v>164</v>
      </c>
      <c r="BLM54" s="329" t="s">
        <v>164</v>
      </c>
      <c r="BLN54" s="329" t="s">
        <v>164</v>
      </c>
      <c r="BLO54" s="329" t="s">
        <v>164</v>
      </c>
      <c r="BLP54" s="329" t="s">
        <v>164</v>
      </c>
      <c r="BLQ54" s="329" t="s">
        <v>164</v>
      </c>
      <c r="BLR54" s="329" t="s">
        <v>164</v>
      </c>
      <c r="BLS54" s="329" t="s">
        <v>164</v>
      </c>
      <c r="BLT54" s="329" t="s">
        <v>164</v>
      </c>
      <c r="BLU54" s="329" t="s">
        <v>164</v>
      </c>
      <c r="BLV54" s="329" t="s">
        <v>164</v>
      </c>
      <c r="BLW54" s="329" t="s">
        <v>164</v>
      </c>
      <c r="BLX54" s="329" t="s">
        <v>164</v>
      </c>
      <c r="BLY54" s="329" t="s">
        <v>164</v>
      </c>
      <c r="BLZ54" s="329" t="s">
        <v>164</v>
      </c>
      <c r="BMA54" s="329" t="s">
        <v>164</v>
      </c>
      <c r="BMB54" s="329" t="s">
        <v>164</v>
      </c>
      <c r="BMC54" s="329" t="s">
        <v>164</v>
      </c>
      <c r="BMD54" s="329" t="s">
        <v>164</v>
      </c>
      <c r="BME54" s="329" t="s">
        <v>164</v>
      </c>
      <c r="BMF54" s="329" t="s">
        <v>164</v>
      </c>
      <c r="BMG54" s="329" t="s">
        <v>164</v>
      </c>
      <c r="BMH54" s="329" t="s">
        <v>164</v>
      </c>
      <c r="BMI54" s="329" t="s">
        <v>164</v>
      </c>
      <c r="BMJ54" s="329" t="s">
        <v>164</v>
      </c>
      <c r="BMK54" s="329" t="s">
        <v>164</v>
      </c>
      <c r="BML54" s="329" t="s">
        <v>164</v>
      </c>
      <c r="BMM54" s="329" t="s">
        <v>164</v>
      </c>
      <c r="BMN54" s="329" t="s">
        <v>164</v>
      </c>
      <c r="BMO54" s="329" t="s">
        <v>164</v>
      </c>
      <c r="BMP54" s="329" t="s">
        <v>164</v>
      </c>
      <c r="BMQ54" s="329" t="s">
        <v>164</v>
      </c>
      <c r="BMR54" s="329" t="s">
        <v>164</v>
      </c>
      <c r="BMS54" s="329" t="s">
        <v>164</v>
      </c>
      <c r="BMT54" s="329" t="s">
        <v>164</v>
      </c>
      <c r="BMU54" s="329" t="s">
        <v>164</v>
      </c>
      <c r="BMV54" s="329" t="s">
        <v>164</v>
      </c>
      <c r="BMW54" s="329" t="s">
        <v>164</v>
      </c>
      <c r="BMX54" s="329" t="s">
        <v>164</v>
      </c>
      <c r="BMY54" s="329" t="s">
        <v>164</v>
      </c>
      <c r="BMZ54" s="329" t="s">
        <v>164</v>
      </c>
      <c r="BNA54" s="329" t="s">
        <v>164</v>
      </c>
      <c r="BNB54" s="329" t="s">
        <v>164</v>
      </c>
      <c r="BNC54" s="329" t="s">
        <v>164</v>
      </c>
      <c r="BND54" s="329" t="s">
        <v>164</v>
      </c>
      <c r="BNE54" s="329" t="s">
        <v>164</v>
      </c>
      <c r="BNF54" s="329" t="s">
        <v>164</v>
      </c>
      <c r="BNG54" s="329" t="s">
        <v>164</v>
      </c>
      <c r="BNH54" s="329" t="s">
        <v>164</v>
      </c>
      <c r="BNI54" s="329" t="s">
        <v>164</v>
      </c>
      <c r="BNJ54" s="329" t="s">
        <v>164</v>
      </c>
      <c r="BNK54" s="329" t="s">
        <v>164</v>
      </c>
      <c r="BNL54" s="329" t="s">
        <v>164</v>
      </c>
      <c r="BNM54" s="329" t="s">
        <v>164</v>
      </c>
      <c r="BNN54" s="329" t="s">
        <v>164</v>
      </c>
      <c r="BNO54" s="329" t="s">
        <v>164</v>
      </c>
      <c r="BNP54" s="329" t="s">
        <v>164</v>
      </c>
      <c r="BNQ54" s="329" t="s">
        <v>164</v>
      </c>
      <c r="BNR54" s="329" t="s">
        <v>164</v>
      </c>
      <c r="BNS54" s="329" t="s">
        <v>164</v>
      </c>
      <c r="BNT54" s="329" t="s">
        <v>164</v>
      </c>
      <c r="BNU54" s="329" t="s">
        <v>164</v>
      </c>
      <c r="BNV54" s="329" t="s">
        <v>164</v>
      </c>
      <c r="BNW54" s="329" t="s">
        <v>164</v>
      </c>
      <c r="BNX54" s="329" t="s">
        <v>164</v>
      </c>
      <c r="BNY54" s="329" t="s">
        <v>164</v>
      </c>
      <c r="BNZ54" s="329" t="s">
        <v>164</v>
      </c>
      <c r="BOA54" s="329" t="s">
        <v>164</v>
      </c>
      <c r="BOB54" s="329" t="s">
        <v>164</v>
      </c>
      <c r="BOC54" s="329" t="s">
        <v>164</v>
      </c>
      <c r="BOD54" s="329" t="s">
        <v>164</v>
      </c>
      <c r="BOE54" s="329" t="s">
        <v>164</v>
      </c>
      <c r="BOF54" s="329" t="s">
        <v>164</v>
      </c>
      <c r="BOG54" s="329" t="s">
        <v>164</v>
      </c>
      <c r="BOH54" s="329" t="s">
        <v>164</v>
      </c>
      <c r="BOI54" s="329" t="s">
        <v>164</v>
      </c>
      <c r="BOJ54" s="329" t="s">
        <v>164</v>
      </c>
      <c r="BOK54" s="329" t="s">
        <v>164</v>
      </c>
      <c r="BOL54" s="329" t="s">
        <v>164</v>
      </c>
      <c r="BOM54" s="329" t="s">
        <v>164</v>
      </c>
      <c r="BON54" s="329" t="s">
        <v>164</v>
      </c>
      <c r="BOO54" s="329" t="s">
        <v>164</v>
      </c>
      <c r="BOP54" s="329" t="s">
        <v>164</v>
      </c>
      <c r="BOQ54" s="329" t="s">
        <v>164</v>
      </c>
      <c r="BOR54" s="329" t="s">
        <v>164</v>
      </c>
      <c r="BOS54" s="329" t="s">
        <v>164</v>
      </c>
      <c r="BOT54" s="329" t="s">
        <v>164</v>
      </c>
      <c r="BOU54" s="329" t="s">
        <v>164</v>
      </c>
      <c r="BOV54" s="329" t="s">
        <v>164</v>
      </c>
      <c r="BOW54" s="329" t="s">
        <v>164</v>
      </c>
      <c r="BOX54" s="329" t="s">
        <v>164</v>
      </c>
      <c r="BOY54" s="329" t="s">
        <v>164</v>
      </c>
      <c r="BOZ54" s="329" t="s">
        <v>164</v>
      </c>
      <c r="BPA54" s="329" t="s">
        <v>164</v>
      </c>
      <c r="BPB54" s="329" t="s">
        <v>164</v>
      </c>
      <c r="BPC54" s="329" t="s">
        <v>164</v>
      </c>
      <c r="BPD54" s="329" t="s">
        <v>164</v>
      </c>
      <c r="BPE54" s="329" t="s">
        <v>164</v>
      </c>
      <c r="BPF54" s="329" t="s">
        <v>164</v>
      </c>
      <c r="BPG54" s="329" t="s">
        <v>164</v>
      </c>
      <c r="BPH54" s="329" t="s">
        <v>164</v>
      </c>
      <c r="BPI54" s="329" t="s">
        <v>164</v>
      </c>
      <c r="BPJ54" s="329" t="s">
        <v>164</v>
      </c>
      <c r="BPK54" s="329" t="s">
        <v>164</v>
      </c>
      <c r="BPL54" s="329" t="s">
        <v>164</v>
      </c>
      <c r="BPM54" s="329" t="s">
        <v>164</v>
      </c>
      <c r="BPN54" s="329" t="s">
        <v>164</v>
      </c>
      <c r="BPO54" s="329" t="s">
        <v>164</v>
      </c>
      <c r="BPP54" s="329" t="s">
        <v>164</v>
      </c>
      <c r="BPQ54" s="329" t="s">
        <v>164</v>
      </c>
      <c r="BPR54" s="329" t="s">
        <v>164</v>
      </c>
      <c r="BPS54" s="329" t="s">
        <v>164</v>
      </c>
      <c r="BPT54" s="329" t="s">
        <v>164</v>
      </c>
      <c r="BPU54" s="329" t="s">
        <v>164</v>
      </c>
      <c r="BPV54" s="329" t="s">
        <v>164</v>
      </c>
      <c r="BPW54" s="329" t="s">
        <v>164</v>
      </c>
      <c r="BPX54" s="329" t="s">
        <v>164</v>
      </c>
      <c r="BPY54" s="329" t="s">
        <v>164</v>
      </c>
      <c r="BPZ54" s="329" t="s">
        <v>164</v>
      </c>
      <c r="BQA54" s="329" t="s">
        <v>164</v>
      </c>
      <c r="BQB54" s="329" t="s">
        <v>164</v>
      </c>
      <c r="BQC54" s="329" t="s">
        <v>164</v>
      </c>
      <c r="BQD54" s="329" t="s">
        <v>164</v>
      </c>
      <c r="BQE54" s="329" t="s">
        <v>164</v>
      </c>
      <c r="BQF54" s="329" t="s">
        <v>164</v>
      </c>
      <c r="BQG54" s="329" t="s">
        <v>164</v>
      </c>
      <c r="BQH54" s="329" t="s">
        <v>164</v>
      </c>
      <c r="BQI54" s="329" t="s">
        <v>164</v>
      </c>
      <c r="BQJ54" s="329" t="s">
        <v>164</v>
      </c>
      <c r="BQK54" s="329" t="s">
        <v>164</v>
      </c>
      <c r="BQL54" s="329" t="s">
        <v>164</v>
      </c>
      <c r="BQM54" s="329" t="s">
        <v>164</v>
      </c>
      <c r="BQN54" s="329" t="s">
        <v>164</v>
      </c>
      <c r="BQO54" s="329" t="s">
        <v>164</v>
      </c>
      <c r="BQP54" s="329" t="s">
        <v>164</v>
      </c>
      <c r="BQQ54" s="329" t="s">
        <v>164</v>
      </c>
      <c r="BQR54" s="329" t="s">
        <v>164</v>
      </c>
      <c r="BQS54" s="329" t="s">
        <v>164</v>
      </c>
      <c r="BQT54" s="329" t="s">
        <v>164</v>
      </c>
      <c r="BQU54" s="329" t="s">
        <v>164</v>
      </c>
      <c r="BQV54" s="329" t="s">
        <v>164</v>
      </c>
      <c r="BQW54" s="329" t="s">
        <v>164</v>
      </c>
      <c r="BQX54" s="329" t="s">
        <v>164</v>
      </c>
      <c r="BQY54" s="329" t="s">
        <v>164</v>
      </c>
      <c r="BQZ54" s="329" t="s">
        <v>164</v>
      </c>
      <c r="BRA54" s="329" t="s">
        <v>164</v>
      </c>
      <c r="BRB54" s="329" t="s">
        <v>164</v>
      </c>
      <c r="BRC54" s="329" t="s">
        <v>164</v>
      </c>
      <c r="BRD54" s="329" t="s">
        <v>164</v>
      </c>
      <c r="BRE54" s="329" t="s">
        <v>164</v>
      </c>
      <c r="BRF54" s="329" t="s">
        <v>164</v>
      </c>
      <c r="BRG54" s="329" t="s">
        <v>164</v>
      </c>
      <c r="BRH54" s="329" t="s">
        <v>164</v>
      </c>
      <c r="BRI54" s="329" t="s">
        <v>164</v>
      </c>
      <c r="BRJ54" s="329" t="s">
        <v>164</v>
      </c>
      <c r="BRK54" s="329" t="s">
        <v>164</v>
      </c>
      <c r="BRL54" s="329" t="s">
        <v>164</v>
      </c>
      <c r="BRM54" s="329" t="s">
        <v>164</v>
      </c>
      <c r="BRN54" s="329" t="s">
        <v>164</v>
      </c>
      <c r="BRO54" s="329" t="s">
        <v>164</v>
      </c>
      <c r="BRP54" s="329" t="s">
        <v>164</v>
      </c>
      <c r="BRQ54" s="329" t="s">
        <v>164</v>
      </c>
      <c r="BRR54" s="329" t="s">
        <v>164</v>
      </c>
      <c r="BRS54" s="329" t="s">
        <v>164</v>
      </c>
      <c r="BRT54" s="329" t="s">
        <v>164</v>
      </c>
      <c r="BRU54" s="329" t="s">
        <v>164</v>
      </c>
      <c r="BRV54" s="329" t="s">
        <v>164</v>
      </c>
      <c r="BRW54" s="329" t="s">
        <v>164</v>
      </c>
      <c r="BRX54" s="329" t="s">
        <v>164</v>
      </c>
      <c r="BRY54" s="329" t="s">
        <v>164</v>
      </c>
      <c r="BRZ54" s="329" t="s">
        <v>164</v>
      </c>
      <c r="BSA54" s="329" t="s">
        <v>164</v>
      </c>
      <c r="BSB54" s="329" t="s">
        <v>164</v>
      </c>
      <c r="BSC54" s="329" t="s">
        <v>164</v>
      </c>
      <c r="BSD54" s="329" t="s">
        <v>164</v>
      </c>
      <c r="BSE54" s="329" t="s">
        <v>164</v>
      </c>
      <c r="BSF54" s="329" t="s">
        <v>164</v>
      </c>
      <c r="BSG54" s="329" t="s">
        <v>164</v>
      </c>
      <c r="BSH54" s="329" t="s">
        <v>164</v>
      </c>
      <c r="BSI54" s="329" t="s">
        <v>164</v>
      </c>
      <c r="BSJ54" s="329" t="s">
        <v>164</v>
      </c>
      <c r="BSK54" s="329" t="s">
        <v>164</v>
      </c>
      <c r="BSL54" s="329" t="s">
        <v>164</v>
      </c>
      <c r="BSM54" s="329" t="s">
        <v>164</v>
      </c>
      <c r="BSN54" s="329" t="s">
        <v>164</v>
      </c>
      <c r="BSO54" s="329" t="s">
        <v>164</v>
      </c>
      <c r="BSP54" s="329" t="s">
        <v>164</v>
      </c>
      <c r="BSQ54" s="329" t="s">
        <v>164</v>
      </c>
      <c r="BSR54" s="329" t="s">
        <v>164</v>
      </c>
      <c r="BSS54" s="329" t="s">
        <v>164</v>
      </c>
      <c r="BST54" s="329" t="s">
        <v>164</v>
      </c>
      <c r="BSU54" s="329" t="s">
        <v>164</v>
      </c>
      <c r="BSV54" s="329" t="s">
        <v>164</v>
      </c>
      <c r="BSW54" s="329" t="s">
        <v>164</v>
      </c>
      <c r="BSX54" s="329" t="s">
        <v>164</v>
      </c>
      <c r="BSY54" s="329" t="s">
        <v>164</v>
      </c>
      <c r="BSZ54" s="329" t="s">
        <v>164</v>
      </c>
      <c r="BTA54" s="329" t="s">
        <v>164</v>
      </c>
      <c r="BTB54" s="329" t="s">
        <v>164</v>
      </c>
      <c r="BTC54" s="329" t="s">
        <v>164</v>
      </c>
      <c r="BTD54" s="329" t="s">
        <v>164</v>
      </c>
      <c r="BTE54" s="329" t="s">
        <v>164</v>
      </c>
      <c r="BTF54" s="329" t="s">
        <v>164</v>
      </c>
      <c r="BTG54" s="329" t="s">
        <v>164</v>
      </c>
      <c r="BTH54" s="329" t="s">
        <v>164</v>
      </c>
      <c r="BTI54" s="329" t="s">
        <v>164</v>
      </c>
      <c r="BTJ54" s="329" t="s">
        <v>164</v>
      </c>
      <c r="BTK54" s="329" t="s">
        <v>164</v>
      </c>
      <c r="BTL54" s="329" t="s">
        <v>164</v>
      </c>
      <c r="BTM54" s="329" t="s">
        <v>164</v>
      </c>
      <c r="BTN54" s="329" t="s">
        <v>164</v>
      </c>
      <c r="BTO54" s="329" t="s">
        <v>164</v>
      </c>
      <c r="BTP54" s="329" t="s">
        <v>164</v>
      </c>
      <c r="BTQ54" s="329" t="s">
        <v>164</v>
      </c>
      <c r="BTR54" s="329" t="s">
        <v>164</v>
      </c>
      <c r="BTS54" s="329" t="s">
        <v>164</v>
      </c>
      <c r="BTT54" s="329" t="s">
        <v>164</v>
      </c>
      <c r="BTU54" s="329" t="s">
        <v>164</v>
      </c>
      <c r="BTV54" s="329" t="s">
        <v>164</v>
      </c>
      <c r="BTW54" s="329" t="s">
        <v>164</v>
      </c>
      <c r="BTX54" s="329" t="s">
        <v>164</v>
      </c>
      <c r="BTY54" s="329" t="s">
        <v>164</v>
      </c>
      <c r="BTZ54" s="329" t="s">
        <v>164</v>
      </c>
      <c r="BUA54" s="329" t="s">
        <v>164</v>
      </c>
      <c r="BUB54" s="329" t="s">
        <v>164</v>
      </c>
      <c r="BUC54" s="329" t="s">
        <v>164</v>
      </c>
      <c r="BUD54" s="329" t="s">
        <v>164</v>
      </c>
      <c r="BUE54" s="329" t="s">
        <v>164</v>
      </c>
      <c r="BUF54" s="329" t="s">
        <v>164</v>
      </c>
      <c r="BUG54" s="329" t="s">
        <v>164</v>
      </c>
      <c r="BUH54" s="329" t="s">
        <v>164</v>
      </c>
      <c r="BUI54" s="329" t="s">
        <v>164</v>
      </c>
      <c r="BUJ54" s="329" t="s">
        <v>164</v>
      </c>
      <c r="BUK54" s="329" t="s">
        <v>164</v>
      </c>
      <c r="BUL54" s="329" t="s">
        <v>164</v>
      </c>
      <c r="BUM54" s="329" t="s">
        <v>164</v>
      </c>
      <c r="BUN54" s="329" t="s">
        <v>164</v>
      </c>
      <c r="BUO54" s="329" t="s">
        <v>164</v>
      </c>
      <c r="BUP54" s="329" t="s">
        <v>164</v>
      </c>
      <c r="BUQ54" s="329" t="s">
        <v>164</v>
      </c>
      <c r="BUR54" s="329" t="s">
        <v>164</v>
      </c>
      <c r="BUS54" s="329" t="s">
        <v>164</v>
      </c>
      <c r="BUT54" s="329" t="s">
        <v>164</v>
      </c>
      <c r="BUU54" s="329" t="s">
        <v>164</v>
      </c>
      <c r="BUV54" s="329" t="s">
        <v>164</v>
      </c>
      <c r="BUW54" s="329" t="s">
        <v>164</v>
      </c>
      <c r="BUX54" s="329" t="s">
        <v>164</v>
      </c>
      <c r="BUY54" s="329" t="s">
        <v>164</v>
      </c>
      <c r="BUZ54" s="329" t="s">
        <v>164</v>
      </c>
      <c r="BVA54" s="329" t="s">
        <v>164</v>
      </c>
      <c r="BVB54" s="329" t="s">
        <v>164</v>
      </c>
      <c r="BVC54" s="329" t="s">
        <v>164</v>
      </c>
      <c r="BVD54" s="329" t="s">
        <v>164</v>
      </c>
      <c r="BVE54" s="329" t="s">
        <v>164</v>
      </c>
      <c r="BVF54" s="329" t="s">
        <v>164</v>
      </c>
      <c r="BVG54" s="329" t="s">
        <v>164</v>
      </c>
      <c r="BVH54" s="329" t="s">
        <v>164</v>
      </c>
      <c r="BVI54" s="329" t="s">
        <v>164</v>
      </c>
      <c r="BVJ54" s="329" t="s">
        <v>164</v>
      </c>
      <c r="BVK54" s="329" t="s">
        <v>164</v>
      </c>
      <c r="BVL54" s="329" t="s">
        <v>164</v>
      </c>
      <c r="BVM54" s="329" t="s">
        <v>164</v>
      </c>
      <c r="BVN54" s="329" t="s">
        <v>164</v>
      </c>
      <c r="BVO54" s="329" t="s">
        <v>164</v>
      </c>
      <c r="BVP54" s="329" t="s">
        <v>164</v>
      </c>
      <c r="BVQ54" s="329" t="s">
        <v>164</v>
      </c>
      <c r="BVR54" s="329" t="s">
        <v>164</v>
      </c>
      <c r="BVS54" s="329" t="s">
        <v>164</v>
      </c>
      <c r="BVT54" s="329" t="s">
        <v>164</v>
      </c>
      <c r="BVU54" s="329" t="s">
        <v>164</v>
      </c>
      <c r="BVV54" s="329" t="s">
        <v>164</v>
      </c>
      <c r="BVW54" s="329" t="s">
        <v>164</v>
      </c>
      <c r="BVX54" s="329" t="s">
        <v>164</v>
      </c>
      <c r="BVY54" s="329" t="s">
        <v>164</v>
      </c>
      <c r="BVZ54" s="329" t="s">
        <v>164</v>
      </c>
      <c r="BWA54" s="329" t="s">
        <v>164</v>
      </c>
      <c r="BWB54" s="329" t="s">
        <v>164</v>
      </c>
      <c r="BWC54" s="329" t="s">
        <v>164</v>
      </c>
      <c r="BWD54" s="329" t="s">
        <v>164</v>
      </c>
      <c r="BWE54" s="329" t="s">
        <v>164</v>
      </c>
      <c r="BWF54" s="329" t="s">
        <v>164</v>
      </c>
      <c r="BWG54" s="329" t="s">
        <v>164</v>
      </c>
      <c r="BWH54" s="329" t="s">
        <v>164</v>
      </c>
      <c r="BWI54" s="329" t="s">
        <v>164</v>
      </c>
      <c r="BWJ54" s="329" t="s">
        <v>164</v>
      </c>
      <c r="BWK54" s="329" t="s">
        <v>164</v>
      </c>
      <c r="BWL54" s="329" t="s">
        <v>164</v>
      </c>
      <c r="BWM54" s="329" t="s">
        <v>164</v>
      </c>
      <c r="BWN54" s="329" t="s">
        <v>164</v>
      </c>
      <c r="BWO54" s="329" t="s">
        <v>164</v>
      </c>
      <c r="BWP54" s="329" t="s">
        <v>164</v>
      </c>
      <c r="BWQ54" s="329" t="s">
        <v>164</v>
      </c>
      <c r="BWR54" s="329" t="s">
        <v>164</v>
      </c>
      <c r="BWS54" s="329" t="s">
        <v>164</v>
      </c>
      <c r="BWT54" s="329" t="s">
        <v>164</v>
      </c>
      <c r="BWU54" s="329" t="s">
        <v>164</v>
      </c>
      <c r="BWV54" s="329" t="s">
        <v>164</v>
      </c>
      <c r="BWW54" s="329" t="s">
        <v>164</v>
      </c>
      <c r="BWX54" s="329" t="s">
        <v>164</v>
      </c>
      <c r="BWY54" s="329" t="s">
        <v>164</v>
      </c>
      <c r="BWZ54" s="329" t="s">
        <v>164</v>
      </c>
      <c r="BXA54" s="329" t="s">
        <v>164</v>
      </c>
      <c r="BXB54" s="329" t="s">
        <v>164</v>
      </c>
      <c r="BXC54" s="329" t="s">
        <v>164</v>
      </c>
      <c r="BXD54" s="329" t="s">
        <v>164</v>
      </c>
      <c r="BXE54" s="329" t="s">
        <v>164</v>
      </c>
      <c r="BXF54" s="329" t="s">
        <v>164</v>
      </c>
      <c r="BXG54" s="329" t="s">
        <v>164</v>
      </c>
      <c r="BXH54" s="329" t="s">
        <v>164</v>
      </c>
      <c r="BXI54" s="329" t="s">
        <v>164</v>
      </c>
      <c r="BXJ54" s="329" t="s">
        <v>164</v>
      </c>
      <c r="BXK54" s="329" t="s">
        <v>164</v>
      </c>
      <c r="BXL54" s="329" t="s">
        <v>164</v>
      </c>
      <c r="BXM54" s="329" t="s">
        <v>164</v>
      </c>
      <c r="BXN54" s="329" t="s">
        <v>164</v>
      </c>
      <c r="BXO54" s="329" t="s">
        <v>164</v>
      </c>
      <c r="BXP54" s="329" t="s">
        <v>164</v>
      </c>
      <c r="BXQ54" s="329" t="s">
        <v>164</v>
      </c>
      <c r="BXR54" s="329" t="s">
        <v>164</v>
      </c>
      <c r="BXS54" s="329" t="s">
        <v>164</v>
      </c>
      <c r="BXT54" s="329" t="s">
        <v>164</v>
      </c>
      <c r="BXU54" s="329" t="s">
        <v>164</v>
      </c>
      <c r="BXV54" s="329" t="s">
        <v>164</v>
      </c>
      <c r="BXW54" s="329" t="s">
        <v>164</v>
      </c>
      <c r="BXX54" s="329" t="s">
        <v>164</v>
      </c>
      <c r="BXY54" s="329" t="s">
        <v>164</v>
      </c>
      <c r="BXZ54" s="329" t="s">
        <v>164</v>
      </c>
      <c r="BYA54" s="329" t="s">
        <v>164</v>
      </c>
      <c r="BYB54" s="329" t="s">
        <v>164</v>
      </c>
      <c r="BYC54" s="329" t="s">
        <v>164</v>
      </c>
      <c r="BYD54" s="329" t="s">
        <v>164</v>
      </c>
      <c r="BYE54" s="329" t="s">
        <v>164</v>
      </c>
      <c r="BYF54" s="329" t="s">
        <v>164</v>
      </c>
      <c r="BYG54" s="329" t="s">
        <v>164</v>
      </c>
      <c r="BYH54" s="329" t="s">
        <v>164</v>
      </c>
      <c r="BYI54" s="329" t="s">
        <v>164</v>
      </c>
      <c r="BYJ54" s="329" t="s">
        <v>164</v>
      </c>
      <c r="BYK54" s="329" t="s">
        <v>164</v>
      </c>
      <c r="BYL54" s="329" t="s">
        <v>164</v>
      </c>
      <c r="BYM54" s="329" t="s">
        <v>164</v>
      </c>
      <c r="BYN54" s="329" t="s">
        <v>164</v>
      </c>
      <c r="BYO54" s="329" t="s">
        <v>164</v>
      </c>
      <c r="BYP54" s="329" t="s">
        <v>164</v>
      </c>
      <c r="BYQ54" s="329" t="s">
        <v>164</v>
      </c>
      <c r="BYR54" s="329" t="s">
        <v>164</v>
      </c>
      <c r="BYS54" s="329" t="s">
        <v>164</v>
      </c>
      <c r="BYT54" s="329" t="s">
        <v>164</v>
      </c>
      <c r="BYU54" s="329" t="s">
        <v>164</v>
      </c>
      <c r="BYV54" s="329" t="s">
        <v>164</v>
      </c>
      <c r="BYW54" s="329" t="s">
        <v>164</v>
      </c>
      <c r="BYX54" s="329" t="s">
        <v>164</v>
      </c>
      <c r="BYY54" s="329" t="s">
        <v>164</v>
      </c>
      <c r="BYZ54" s="329" t="s">
        <v>164</v>
      </c>
      <c r="BZA54" s="329" t="s">
        <v>164</v>
      </c>
      <c r="BZB54" s="329" t="s">
        <v>164</v>
      </c>
      <c r="BZC54" s="329" t="s">
        <v>164</v>
      </c>
      <c r="BZD54" s="329" t="s">
        <v>164</v>
      </c>
      <c r="BZE54" s="329" t="s">
        <v>164</v>
      </c>
      <c r="BZF54" s="329" t="s">
        <v>164</v>
      </c>
      <c r="BZG54" s="329" t="s">
        <v>164</v>
      </c>
      <c r="BZH54" s="329" t="s">
        <v>164</v>
      </c>
      <c r="BZI54" s="329" t="s">
        <v>164</v>
      </c>
      <c r="BZJ54" s="329" t="s">
        <v>164</v>
      </c>
      <c r="BZK54" s="329" t="s">
        <v>164</v>
      </c>
      <c r="BZL54" s="329" t="s">
        <v>164</v>
      </c>
      <c r="BZM54" s="329" t="s">
        <v>164</v>
      </c>
      <c r="BZN54" s="329" t="s">
        <v>164</v>
      </c>
      <c r="BZO54" s="329" t="s">
        <v>164</v>
      </c>
      <c r="BZP54" s="329" t="s">
        <v>164</v>
      </c>
      <c r="BZQ54" s="329" t="s">
        <v>164</v>
      </c>
      <c r="BZR54" s="329" t="s">
        <v>164</v>
      </c>
      <c r="BZS54" s="329" t="s">
        <v>164</v>
      </c>
      <c r="BZT54" s="329" t="s">
        <v>164</v>
      </c>
      <c r="BZU54" s="329" t="s">
        <v>164</v>
      </c>
      <c r="BZV54" s="329" t="s">
        <v>164</v>
      </c>
      <c r="BZW54" s="329" t="s">
        <v>164</v>
      </c>
      <c r="BZX54" s="329" t="s">
        <v>164</v>
      </c>
      <c r="BZY54" s="329" t="s">
        <v>164</v>
      </c>
      <c r="BZZ54" s="329" t="s">
        <v>164</v>
      </c>
      <c r="CAA54" s="329" t="s">
        <v>164</v>
      </c>
      <c r="CAB54" s="329" t="s">
        <v>164</v>
      </c>
      <c r="CAC54" s="329" t="s">
        <v>164</v>
      </c>
      <c r="CAD54" s="329" t="s">
        <v>164</v>
      </c>
      <c r="CAE54" s="329" t="s">
        <v>164</v>
      </c>
      <c r="CAF54" s="329" t="s">
        <v>164</v>
      </c>
      <c r="CAG54" s="329" t="s">
        <v>164</v>
      </c>
      <c r="CAH54" s="329" t="s">
        <v>164</v>
      </c>
      <c r="CAI54" s="329" t="s">
        <v>164</v>
      </c>
      <c r="CAJ54" s="329" t="s">
        <v>164</v>
      </c>
      <c r="CAK54" s="329" t="s">
        <v>164</v>
      </c>
      <c r="CAL54" s="329" t="s">
        <v>164</v>
      </c>
      <c r="CAM54" s="329" t="s">
        <v>164</v>
      </c>
      <c r="CAN54" s="329" t="s">
        <v>164</v>
      </c>
      <c r="CAO54" s="329" t="s">
        <v>164</v>
      </c>
      <c r="CAP54" s="329" t="s">
        <v>164</v>
      </c>
      <c r="CAQ54" s="329" t="s">
        <v>164</v>
      </c>
      <c r="CAR54" s="329" t="s">
        <v>164</v>
      </c>
      <c r="CAS54" s="329" t="s">
        <v>164</v>
      </c>
      <c r="CAT54" s="329" t="s">
        <v>164</v>
      </c>
      <c r="CAU54" s="329" t="s">
        <v>164</v>
      </c>
      <c r="CAV54" s="329" t="s">
        <v>164</v>
      </c>
      <c r="CAW54" s="329" t="s">
        <v>164</v>
      </c>
      <c r="CAX54" s="329" t="s">
        <v>164</v>
      </c>
      <c r="CAY54" s="329" t="s">
        <v>164</v>
      </c>
      <c r="CAZ54" s="329" t="s">
        <v>164</v>
      </c>
      <c r="CBA54" s="329" t="s">
        <v>164</v>
      </c>
      <c r="CBB54" s="329" t="s">
        <v>164</v>
      </c>
      <c r="CBC54" s="329" t="s">
        <v>164</v>
      </c>
      <c r="CBD54" s="329" t="s">
        <v>164</v>
      </c>
      <c r="CBE54" s="329" t="s">
        <v>164</v>
      </c>
      <c r="CBF54" s="329" t="s">
        <v>164</v>
      </c>
      <c r="CBG54" s="329" t="s">
        <v>164</v>
      </c>
      <c r="CBH54" s="329" t="s">
        <v>164</v>
      </c>
      <c r="CBI54" s="329" t="s">
        <v>164</v>
      </c>
      <c r="CBJ54" s="329" t="s">
        <v>164</v>
      </c>
      <c r="CBK54" s="329" t="s">
        <v>164</v>
      </c>
      <c r="CBL54" s="329" t="s">
        <v>164</v>
      </c>
      <c r="CBM54" s="329" t="s">
        <v>164</v>
      </c>
      <c r="CBN54" s="329" t="s">
        <v>164</v>
      </c>
      <c r="CBO54" s="329" t="s">
        <v>164</v>
      </c>
      <c r="CBP54" s="329" t="s">
        <v>164</v>
      </c>
      <c r="CBQ54" s="329" t="s">
        <v>164</v>
      </c>
      <c r="CBR54" s="329" t="s">
        <v>164</v>
      </c>
      <c r="CBS54" s="329" t="s">
        <v>164</v>
      </c>
      <c r="CBT54" s="329" t="s">
        <v>164</v>
      </c>
      <c r="CBU54" s="329" t="s">
        <v>164</v>
      </c>
      <c r="CBV54" s="329" t="s">
        <v>164</v>
      </c>
      <c r="CBW54" s="329" t="s">
        <v>164</v>
      </c>
      <c r="CBX54" s="329" t="s">
        <v>164</v>
      </c>
      <c r="CBY54" s="329" t="s">
        <v>164</v>
      </c>
      <c r="CBZ54" s="329" t="s">
        <v>164</v>
      </c>
      <c r="CCA54" s="329" t="s">
        <v>164</v>
      </c>
      <c r="CCB54" s="329" t="s">
        <v>164</v>
      </c>
      <c r="CCC54" s="329" t="s">
        <v>164</v>
      </c>
      <c r="CCD54" s="329" t="s">
        <v>164</v>
      </c>
      <c r="CCE54" s="329" t="s">
        <v>164</v>
      </c>
      <c r="CCF54" s="329" t="s">
        <v>164</v>
      </c>
      <c r="CCG54" s="329" t="s">
        <v>164</v>
      </c>
      <c r="CCH54" s="329" t="s">
        <v>164</v>
      </c>
      <c r="CCI54" s="329" t="s">
        <v>164</v>
      </c>
      <c r="CCJ54" s="329" t="s">
        <v>164</v>
      </c>
      <c r="CCK54" s="329" t="s">
        <v>164</v>
      </c>
      <c r="CCL54" s="329" t="s">
        <v>164</v>
      </c>
      <c r="CCM54" s="329" t="s">
        <v>164</v>
      </c>
      <c r="CCN54" s="329" t="s">
        <v>164</v>
      </c>
      <c r="CCO54" s="329" t="s">
        <v>164</v>
      </c>
      <c r="CCP54" s="329" t="s">
        <v>164</v>
      </c>
      <c r="CCQ54" s="329" t="s">
        <v>164</v>
      </c>
      <c r="CCR54" s="329" t="s">
        <v>164</v>
      </c>
      <c r="CCS54" s="329" t="s">
        <v>164</v>
      </c>
      <c r="CCT54" s="329" t="s">
        <v>164</v>
      </c>
      <c r="CCU54" s="329" t="s">
        <v>164</v>
      </c>
      <c r="CCV54" s="329" t="s">
        <v>164</v>
      </c>
      <c r="CCW54" s="329" t="s">
        <v>164</v>
      </c>
      <c r="CCX54" s="329" t="s">
        <v>164</v>
      </c>
      <c r="CCY54" s="329" t="s">
        <v>164</v>
      </c>
      <c r="CCZ54" s="329" t="s">
        <v>164</v>
      </c>
      <c r="CDA54" s="329" t="s">
        <v>164</v>
      </c>
      <c r="CDB54" s="329" t="s">
        <v>164</v>
      </c>
      <c r="CDC54" s="329" t="s">
        <v>164</v>
      </c>
      <c r="CDD54" s="329" t="s">
        <v>164</v>
      </c>
      <c r="CDE54" s="329" t="s">
        <v>164</v>
      </c>
      <c r="CDF54" s="329" t="s">
        <v>164</v>
      </c>
      <c r="CDG54" s="329" t="s">
        <v>164</v>
      </c>
      <c r="CDH54" s="329" t="s">
        <v>164</v>
      </c>
      <c r="CDI54" s="329" t="s">
        <v>164</v>
      </c>
      <c r="CDJ54" s="329" t="s">
        <v>164</v>
      </c>
      <c r="CDK54" s="329" t="s">
        <v>164</v>
      </c>
      <c r="CDL54" s="329" t="s">
        <v>164</v>
      </c>
      <c r="CDM54" s="329" t="s">
        <v>164</v>
      </c>
      <c r="CDN54" s="329" t="s">
        <v>164</v>
      </c>
      <c r="CDO54" s="329" t="s">
        <v>164</v>
      </c>
      <c r="CDP54" s="329" t="s">
        <v>164</v>
      </c>
      <c r="CDQ54" s="329" t="s">
        <v>164</v>
      </c>
      <c r="CDR54" s="329" t="s">
        <v>164</v>
      </c>
      <c r="CDS54" s="329" t="s">
        <v>164</v>
      </c>
      <c r="CDT54" s="329" t="s">
        <v>164</v>
      </c>
      <c r="CDU54" s="329" t="s">
        <v>164</v>
      </c>
      <c r="CDV54" s="329" t="s">
        <v>164</v>
      </c>
      <c r="CDW54" s="329" t="s">
        <v>164</v>
      </c>
      <c r="CDX54" s="329" t="s">
        <v>164</v>
      </c>
      <c r="CDY54" s="329" t="s">
        <v>164</v>
      </c>
      <c r="CDZ54" s="329" t="s">
        <v>164</v>
      </c>
      <c r="CEA54" s="329" t="s">
        <v>164</v>
      </c>
      <c r="CEB54" s="329" t="s">
        <v>164</v>
      </c>
      <c r="CEC54" s="329" t="s">
        <v>164</v>
      </c>
      <c r="CED54" s="329" t="s">
        <v>164</v>
      </c>
      <c r="CEE54" s="329" t="s">
        <v>164</v>
      </c>
      <c r="CEF54" s="329" t="s">
        <v>164</v>
      </c>
      <c r="CEG54" s="329" t="s">
        <v>164</v>
      </c>
      <c r="CEH54" s="329" t="s">
        <v>164</v>
      </c>
      <c r="CEI54" s="329" t="s">
        <v>164</v>
      </c>
      <c r="CEJ54" s="329" t="s">
        <v>164</v>
      </c>
      <c r="CEK54" s="329" t="s">
        <v>164</v>
      </c>
      <c r="CEL54" s="329" t="s">
        <v>164</v>
      </c>
      <c r="CEM54" s="329" t="s">
        <v>164</v>
      </c>
      <c r="CEN54" s="329" t="s">
        <v>164</v>
      </c>
      <c r="CEO54" s="329" t="s">
        <v>164</v>
      </c>
      <c r="CEP54" s="329" t="s">
        <v>164</v>
      </c>
      <c r="CEQ54" s="329" t="s">
        <v>164</v>
      </c>
      <c r="CER54" s="329" t="s">
        <v>164</v>
      </c>
      <c r="CES54" s="329" t="s">
        <v>164</v>
      </c>
      <c r="CET54" s="329" t="s">
        <v>164</v>
      </c>
      <c r="CEU54" s="329" t="s">
        <v>164</v>
      </c>
      <c r="CEV54" s="329" t="s">
        <v>164</v>
      </c>
      <c r="CEW54" s="329" t="s">
        <v>164</v>
      </c>
      <c r="CEX54" s="329" t="s">
        <v>164</v>
      </c>
      <c r="CEY54" s="329" t="s">
        <v>164</v>
      </c>
      <c r="CEZ54" s="329" t="s">
        <v>164</v>
      </c>
      <c r="CFA54" s="329" t="s">
        <v>164</v>
      </c>
      <c r="CFB54" s="329" t="s">
        <v>164</v>
      </c>
      <c r="CFC54" s="329" t="s">
        <v>164</v>
      </c>
      <c r="CFD54" s="329" t="s">
        <v>164</v>
      </c>
      <c r="CFE54" s="329" t="s">
        <v>164</v>
      </c>
      <c r="CFF54" s="329" t="s">
        <v>164</v>
      </c>
      <c r="CFG54" s="329" t="s">
        <v>164</v>
      </c>
      <c r="CFH54" s="329" t="s">
        <v>164</v>
      </c>
      <c r="CFI54" s="329" t="s">
        <v>164</v>
      </c>
      <c r="CFJ54" s="329" t="s">
        <v>164</v>
      </c>
      <c r="CFK54" s="329" t="s">
        <v>164</v>
      </c>
      <c r="CFL54" s="329" t="s">
        <v>164</v>
      </c>
      <c r="CFM54" s="329" t="s">
        <v>164</v>
      </c>
      <c r="CFN54" s="329" t="s">
        <v>164</v>
      </c>
      <c r="CFO54" s="329" t="s">
        <v>164</v>
      </c>
      <c r="CFP54" s="329" t="s">
        <v>164</v>
      </c>
      <c r="CFQ54" s="329" t="s">
        <v>164</v>
      </c>
      <c r="CFR54" s="329" t="s">
        <v>164</v>
      </c>
      <c r="CFS54" s="329" t="s">
        <v>164</v>
      </c>
      <c r="CFT54" s="329" t="s">
        <v>164</v>
      </c>
      <c r="CFU54" s="329" t="s">
        <v>164</v>
      </c>
      <c r="CFV54" s="329" t="s">
        <v>164</v>
      </c>
      <c r="CFW54" s="329" t="s">
        <v>164</v>
      </c>
      <c r="CFX54" s="329" t="s">
        <v>164</v>
      </c>
      <c r="CFY54" s="329" t="s">
        <v>164</v>
      </c>
      <c r="CFZ54" s="329" t="s">
        <v>164</v>
      </c>
      <c r="CGA54" s="329" t="s">
        <v>164</v>
      </c>
      <c r="CGB54" s="329" t="s">
        <v>164</v>
      </c>
      <c r="CGC54" s="329" t="s">
        <v>164</v>
      </c>
      <c r="CGD54" s="329" t="s">
        <v>164</v>
      </c>
      <c r="CGE54" s="329" t="s">
        <v>164</v>
      </c>
      <c r="CGF54" s="329" t="s">
        <v>164</v>
      </c>
      <c r="CGG54" s="329" t="s">
        <v>164</v>
      </c>
      <c r="CGH54" s="329" t="s">
        <v>164</v>
      </c>
      <c r="CGI54" s="329" t="s">
        <v>164</v>
      </c>
      <c r="CGJ54" s="329" t="s">
        <v>164</v>
      </c>
      <c r="CGK54" s="329" t="s">
        <v>164</v>
      </c>
      <c r="CGL54" s="329" t="s">
        <v>164</v>
      </c>
      <c r="CGM54" s="329" t="s">
        <v>164</v>
      </c>
      <c r="CGN54" s="329" t="s">
        <v>164</v>
      </c>
      <c r="CGO54" s="329" t="s">
        <v>164</v>
      </c>
      <c r="CGP54" s="329" t="s">
        <v>164</v>
      </c>
      <c r="CGQ54" s="329" t="s">
        <v>164</v>
      </c>
      <c r="CGR54" s="329" t="s">
        <v>164</v>
      </c>
      <c r="CGS54" s="329" t="s">
        <v>164</v>
      </c>
      <c r="CGT54" s="329" t="s">
        <v>164</v>
      </c>
      <c r="CGU54" s="329" t="s">
        <v>164</v>
      </c>
      <c r="CGV54" s="329" t="s">
        <v>164</v>
      </c>
      <c r="CGW54" s="329" t="s">
        <v>164</v>
      </c>
      <c r="CGX54" s="329" t="s">
        <v>164</v>
      </c>
      <c r="CGY54" s="329" t="s">
        <v>164</v>
      </c>
      <c r="CGZ54" s="329" t="s">
        <v>164</v>
      </c>
      <c r="CHA54" s="329" t="s">
        <v>164</v>
      </c>
      <c r="CHB54" s="329" t="s">
        <v>164</v>
      </c>
      <c r="CHC54" s="329" t="s">
        <v>164</v>
      </c>
      <c r="CHD54" s="329" t="s">
        <v>164</v>
      </c>
      <c r="CHE54" s="329" t="s">
        <v>164</v>
      </c>
      <c r="CHF54" s="329" t="s">
        <v>164</v>
      </c>
      <c r="CHG54" s="329" t="s">
        <v>164</v>
      </c>
      <c r="CHH54" s="329" t="s">
        <v>164</v>
      </c>
      <c r="CHI54" s="329" t="s">
        <v>164</v>
      </c>
      <c r="CHJ54" s="329" t="s">
        <v>164</v>
      </c>
      <c r="CHK54" s="329" t="s">
        <v>164</v>
      </c>
      <c r="CHL54" s="329" t="s">
        <v>164</v>
      </c>
      <c r="CHM54" s="329" t="s">
        <v>164</v>
      </c>
      <c r="CHN54" s="329" t="s">
        <v>164</v>
      </c>
      <c r="CHO54" s="329" t="s">
        <v>164</v>
      </c>
      <c r="CHP54" s="329" t="s">
        <v>164</v>
      </c>
      <c r="CHQ54" s="329" t="s">
        <v>164</v>
      </c>
      <c r="CHR54" s="329" t="s">
        <v>164</v>
      </c>
      <c r="CHS54" s="329" t="s">
        <v>164</v>
      </c>
      <c r="CHT54" s="329" t="s">
        <v>164</v>
      </c>
      <c r="CHU54" s="329" t="s">
        <v>164</v>
      </c>
      <c r="CHV54" s="329" t="s">
        <v>164</v>
      </c>
      <c r="CHW54" s="329" t="s">
        <v>164</v>
      </c>
      <c r="CHX54" s="329" t="s">
        <v>164</v>
      </c>
      <c r="CHY54" s="329" t="s">
        <v>164</v>
      </c>
      <c r="CHZ54" s="329" t="s">
        <v>164</v>
      </c>
      <c r="CIA54" s="329" t="s">
        <v>164</v>
      </c>
      <c r="CIB54" s="329" t="s">
        <v>164</v>
      </c>
      <c r="CIC54" s="329" t="s">
        <v>164</v>
      </c>
      <c r="CID54" s="329" t="s">
        <v>164</v>
      </c>
      <c r="CIE54" s="329" t="s">
        <v>164</v>
      </c>
      <c r="CIF54" s="329" t="s">
        <v>164</v>
      </c>
      <c r="CIG54" s="329" t="s">
        <v>164</v>
      </c>
      <c r="CIH54" s="329" t="s">
        <v>164</v>
      </c>
      <c r="CII54" s="329" t="s">
        <v>164</v>
      </c>
      <c r="CIJ54" s="329" t="s">
        <v>164</v>
      </c>
      <c r="CIK54" s="329" t="s">
        <v>164</v>
      </c>
      <c r="CIL54" s="329" t="s">
        <v>164</v>
      </c>
      <c r="CIM54" s="329" t="s">
        <v>164</v>
      </c>
      <c r="CIN54" s="329" t="s">
        <v>164</v>
      </c>
      <c r="CIO54" s="329" t="s">
        <v>164</v>
      </c>
      <c r="CIP54" s="329" t="s">
        <v>164</v>
      </c>
      <c r="CIQ54" s="329" t="s">
        <v>164</v>
      </c>
      <c r="CIR54" s="329" t="s">
        <v>164</v>
      </c>
      <c r="CIS54" s="329" t="s">
        <v>164</v>
      </c>
      <c r="CIT54" s="329" t="s">
        <v>164</v>
      </c>
      <c r="CIU54" s="329" t="s">
        <v>164</v>
      </c>
      <c r="CIV54" s="329" t="s">
        <v>164</v>
      </c>
      <c r="CIW54" s="329" t="s">
        <v>164</v>
      </c>
      <c r="CIX54" s="329" t="s">
        <v>164</v>
      </c>
      <c r="CIY54" s="329" t="s">
        <v>164</v>
      </c>
      <c r="CIZ54" s="329" t="s">
        <v>164</v>
      </c>
      <c r="CJA54" s="329" t="s">
        <v>164</v>
      </c>
      <c r="CJB54" s="329" t="s">
        <v>164</v>
      </c>
      <c r="CJC54" s="329" t="s">
        <v>164</v>
      </c>
      <c r="CJD54" s="329" t="s">
        <v>164</v>
      </c>
      <c r="CJE54" s="329" t="s">
        <v>164</v>
      </c>
      <c r="CJF54" s="329" t="s">
        <v>164</v>
      </c>
      <c r="CJG54" s="329" t="s">
        <v>164</v>
      </c>
      <c r="CJH54" s="329" t="s">
        <v>164</v>
      </c>
      <c r="CJI54" s="329" t="s">
        <v>164</v>
      </c>
      <c r="CJJ54" s="329" t="s">
        <v>164</v>
      </c>
      <c r="CJK54" s="329" t="s">
        <v>164</v>
      </c>
      <c r="CJL54" s="329" t="s">
        <v>164</v>
      </c>
      <c r="CJM54" s="329" t="s">
        <v>164</v>
      </c>
      <c r="CJN54" s="329" t="s">
        <v>164</v>
      </c>
      <c r="CJO54" s="329" t="s">
        <v>164</v>
      </c>
      <c r="CJP54" s="329" t="s">
        <v>164</v>
      </c>
      <c r="CJQ54" s="329" t="s">
        <v>164</v>
      </c>
      <c r="CJR54" s="329" t="s">
        <v>164</v>
      </c>
      <c r="CJS54" s="329" t="s">
        <v>164</v>
      </c>
      <c r="CJT54" s="329" t="s">
        <v>164</v>
      </c>
      <c r="CJU54" s="329" t="s">
        <v>164</v>
      </c>
      <c r="CJV54" s="329" t="s">
        <v>164</v>
      </c>
      <c r="CJW54" s="329" t="s">
        <v>164</v>
      </c>
      <c r="CJX54" s="329" t="s">
        <v>164</v>
      </c>
      <c r="CJY54" s="329" t="s">
        <v>164</v>
      </c>
      <c r="CJZ54" s="329" t="s">
        <v>164</v>
      </c>
      <c r="CKA54" s="329" t="s">
        <v>164</v>
      </c>
      <c r="CKB54" s="329" t="s">
        <v>164</v>
      </c>
      <c r="CKC54" s="329" t="s">
        <v>164</v>
      </c>
      <c r="CKD54" s="329" t="s">
        <v>164</v>
      </c>
      <c r="CKE54" s="329" t="s">
        <v>164</v>
      </c>
      <c r="CKF54" s="329" t="s">
        <v>164</v>
      </c>
      <c r="CKG54" s="329" t="s">
        <v>164</v>
      </c>
      <c r="CKH54" s="329" t="s">
        <v>164</v>
      </c>
      <c r="CKI54" s="329" t="s">
        <v>164</v>
      </c>
      <c r="CKJ54" s="329" t="s">
        <v>164</v>
      </c>
      <c r="CKK54" s="329" t="s">
        <v>164</v>
      </c>
      <c r="CKL54" s="329" t="s">
        <v>164</v>
      </c>
      <c r="CKM54" s="329" t="s">
        <v>164</v>
      </c>
      <c r="CKN54" s="329" t="s">
        <v>164</v>
      </c>
      <c r="CKO54" s="329" t="s">
        <v>164</v>
      </c>
      <c r="CKP54" s="329" t="s">
        <v>164</v>
      </c>
      <c r="CKQ54" s="329" t="s">
        <v>164</v>
      </c>
      <c r="CKR54" s="329" t="s">
        <v>164</v>
      </c>
      <c r="CKS54" s="329" t="s">
        <v>164</v>
      </c>
      <c r="CKT54" s="329" t="s">
        <v>164</v>
      </c>
      <c r="CKU54" s="329" t="s">
        <v>164</v>
      </c>
      <c r="CKV54" s="329" t="s">
        <v>164</v>
      </c>
      <c r="CKW54" s="329" t="s">
        <v>164</v>
      </c>
      <c r="CKX54" s="329" t="s">
        <v>164</v>
      </c>
      <c r="CKY54" s="329" t="s">
        <v>164</v>
      </c>
      <c r="CKZ54" s="329" t="s">
        <v>164</v>
      </c>
      <c r="CLA54" s="329" t="s">
        <v>164</v>
      </c>
      <c r="CLB54" s="329" t="s">
        <v>164</v>
      </c>
      <c r="CLC54" s="329" t="s">
        <v>164</v>
      </c>
      <c r="CLD54" s="329" t="s">
        <v>164</v>
      </c>
      <c r="CLE54" s="329" t="s">
        <v>164</v>
      </c>
      <c r="CLF54" s="329" t="s">
        <v>164</v>
      </c>
      <c r="CLG54" s="329" t="s">
        <v>164</v>
      </c>
      <c r="CLH54" s="329" t="s">
        <v>164</v>
      </c>
      <c r="CLI54" s="329" t="s">
        <v>164</v>
      </c>
      <c r="CLJ54" s="329" t="s">
        <v>164</v>
      </c>
      <c r="CLK54" s="329" t="s">
        <v>164</v>
      </c>
      <c r="CLL54" s="329" t="s">
        <v>164</v>
      </c>
      <c r="CLM54" s="329" t="s">
        <v>164</v>
      </c>
      <c r="CLN54" s="329" t="s">
        <v>164</v>
      </c>
      <c r="CLO54" s="329" t="s">
        <v>164</v>
      </c>
      <c r="CLP54" s="329" t="s">
        <v>164</v>
      </c>
      <c r="CLQ54" s="329" t="s">
        <v>164</v>
      </c>
      <c r="CLR54" s="329" t="s">
        <v>164</v>
      </c>
      <c r="CLS54" s="329" t="s">
        <v>164</v>
      </c>
      <c r="CLT54" s="329" t="s">
        <v>164</v>
      </c>
      <c r="CLU54" s="329" t="s">
        <v>164</v>
      </c>
      <c r="CLV54" s="329" t="s">
        <v>164</v>
      </c>
      <c r="CLW54" s="329" t="s">
        <v>164</v>
      </c>
      <c r="CLX54" s="329" t="s">
        <v>164</v>
      </c>
      <c r="CLY54" s="329" t="s">
        <v>164</v>
      </c>
      <c r="CLZ54" s="329" t="s">
        <v>164</v>
      </c>
      <c r="CMA54" s="329" t="s">
        <v>164</v>
      </c>
      <c r="CMB54" s="329" t="s">
        <v>164</v>
      </c>
      <c r="CMC54" s="329" t="s">
        <v>164</v>
      </c>
      <c r="CMD54" s="329" t="s">
        <v>164</v>
      </c>
      <c r="CME54" s="329" t="s">
        <v>164</v>
      </c>
      <c r="CMF54" s="329" t="s">
        <v>164</v>
      </c>
      <c r="CMG54" s="329" t="s">
        <v>164</v>
      </c>
      <c r="CMH54" s="329" t="s">
        <v>164</v>
      </c>
      <c r="CMI54" s="329" t="s">
        <v>164</v>
      </c>
      <c r="CMJ54" s="329" t="s">
        <v>164</v>
      </c>
      <c r="CMK54" s="329" t="s">
        <v>164</v>
      </c>
      <c r="CML54" s="329" t="s">
        <v>164</v>
      </c>
      <c r="CMM54" s="329" t="s">
        <v>164</v>
      </c>
      <c r="CMN54" s="329" t="s">
        <v>164</v>
      </c>
      <c r="CMO54" s="329" t="s">
        <v>164</v>
      </c>
      <c r="CMP54" s="329" t="s">
        <v>164</v>
      </c>
      <c r="CMQ54" s="329" t="s">
        <v>164</v>
      </c>
      <c r="CMR54" s="329" t="s">
        <v>164</v>
      </c>
      <c r="CMS54" s="329" t="s">
        <v>164</v>
      </c>
      <c r="CMT54" s="329" t="s">
        <v>164</v>
      </c>
      <c r="CMU54" s="329" t="s">
        <v>164</v>
      </c>
      <c r="CMV54" s="329" t="s">
        <v>164</v>
      </c>
      <c r="CMW54" s="329" t="s">
        <v>164</v>
      </c>
      <c r="CMX54" s="329" t="s">
        <v>164</v>
      </c>
      <c r="CMY54" s="329" t="s">
        <v>164</v>
      </c>
      <c r="CMZ54" s="329" t="s">
        <v>164</v>
      </c>
      <c r="CNA54" s="329" t="s">
        <v>164</v>
      </c>
      <c r="CNB54" s="329" t="s">
        <v>164</v>
      </c>
      <c r="CNC54" s="329" t="s">
        <v>164</v>
      </c>
      <c r="CND54" s="329" t="s">
        <v>164</v>
      </c>
      <c r="CNE54" s="329" t="s">
        <v>164</v>
      </c>
      <c r="CNF54" s="329" t="s">
        <v>164</v>
      </c>
      <c r="CNG54" s="329" t="s">
        <v>164</v>
      </c>
      <c r="CNH54" s="329" t="s">
        <v>164</v>
      </c>
      <c r="CNI54" s="329" t="s">
        <v>164</v>
      </c>
      <c r="CNJ54" s="329" t="s">
        <v>164</v>
      </c>
      <c r="CNK54" s="329" t="s">
        <v>164</v>
      </c>
      <c r="CNL54" s="329" t="s">
        <v>164</v>
      </c>
      <c r="CNM54" s="329" t="s">
        <v>164</v>
      </c>
      <c r="CNN54" s="329" t="s">
        <v>164</v>
      </c>
      <c r="CNO54" s="329" t="s">
        <v>164</v>
      </c>
      <c r="CNP54" s="329" t="s">
        <v>164</v>
      </c>
      <c r="CNQ54" s="329" t="s">
        <v>164</v>
      </c>
      <c r="CNR54" s="329" t="s">
        <v>164</v>
      </c>
      <c r="CNS54" s="329" t="s">
        <v>164</v>
      </c>
      <c r="CNT54" s="329" t="s">
        <v>164</v>
      </c>
      <c r="CNU54" s="329" t="s">
        <v>164</v>
      </c>
      <c r="CNV54" s="329" t="s">
        <v>164</v>
      </c>
      <c r="CNW54" s="329" t="s">
        <v>164</v>
      </c>
      <c r="CNX54" s="329" t="s">
        <v>164</v>
      </c>
      <c r="CNY54" s="329" t="s">
        <v>164</v>
      </c>
      <c r="CNZ54" s="329" t="s">
        <v>164</v>
      </c>
      <c r="COA54" s="329" t="s">
        <v>164</v>
      </c>
      <c r="COB54" s="329" t="s">
        <v>164</v>
      </c>
      <c r="COC54" s="329" t="s">
        <v>164</v>
      </c>
      <c r="COD54" s="329" t="s">
        <v>164</v>
      </c>
      <c r="COE54" s="329" t="s">
        <v>164</v>
      </c>
      <c r="COF54" s="329" t="s">
        <v>164</v>
      </c>
      <c r="COG54" s="329" t="s">
        <v>164</v>
      </c>
      <c r="COH54" s="329" t="s">
        <v>164</v>
      </c>
      <c r="COI54" s="329" t="s">
        <v>164</v>
      </c>
      <c r="COJ54" s="329" t="s">
        <v>164</v>
      </c>
      <c r="COK54" s="329" t="s">
        <v>164</v>
      </c>
      <c r="COL54" s="329" t="s">
        <v>164</v>
      </c>
      <c r="COM54" s="329" t="s">
        <v>164</v>
      </c>
      <c r="CON54" s="329" t="s">
        <v>164</v>
      </c>
      <c r="COO54" s="329" t="s">
        <v>164</v>
      </c>
      <c r="COP54" s="329" t="s">
        <v>164</v>
      </c>
      <c r="COQ54" s="329" t="s">
        <v>164</v>
      </c>
      <c r="COR54" s="329" t="s">
        <v>164</v>
      </c>
      <c r="COS54" s="329" t="s">
        <v>164</v>
      </c>
      <c r="COT54" s="329" t="s">
        <v>164</v>
      </c>
      <c r="COU54" s="329" t="s">
        <v>164</v>
      </c>
      <c r="COV54" s="329" t="s">
        <v>164</v>
      </c>
      <c r="COW54" s="329" t="s">
        <v>164</v>
      </c>
      <c r="COX54" s="329" t="s">
        <v>164</v>
      </c>
      <c r="COY54" s="329" t="s">
        <v>164</v>
      </c>
      <c r="COZ54" s="329" t="s">
        <v>164</v>
      </c>
      <c r="CPA54" s="329" t="s">
        <v>164</v>
      </c>
      <c r="CPB54" s="329" t="s">
        <v>164</v>
      </c>
      <c r="CPC54" s="329" t="s">
        <v>164</v>
      </c>
      <c r="CPD54" s="329" t="s">
        <v>164</v>
      </c>
      <c r="CPE54" s="329" t="s">
        <v>164</v>
      </c>
      <c r="CPF54" s="329" t="s">
        <v>164</v>
      </c>
      <c r="CPG54" s="329" t="s">
        <v>164</v>
      </c>
      <c r="CPH54" s="329" t="s">
        <v>164</v>
      </c>
      <c r="CPI54" s="329" t="s">
        <v>164</v>
      </c>
      <c r="CPJ54" s="329" t="s">
        <v>164</v>
      </c>
      <c r="CPK54" s="329" t="s">
        <v>164</v>
      </c>
      <c r="CPL54" s="329" t="s">
        <v>164</v>
      </c>
      <c r="CPM54" s="329" t="s">
        <v>164</v>
      </c>
      <c r="CPN54" s="329" t="s">
        <v>164</v>
      </c>
      <c r="CPO54" s="329" t="s">
        <v>164</v>
      </c>
      <c r="CPP54" s="329" t="s">
        <v>164</v>
      </c>
      <c r="CPQ54" s="329" t="s">
        <v>164</v>
      </c>
      <c r="CPR54" s="329" t="s">
        <v>164</v>
      </c>
      <c r="CPS54" s="329" t="s">
        <v>164</v>
      </c>
      <c r="CPT54" s="329" t="s">
        <v>164</v>
      </c>
      <c r="CPU54" s="329" t="s">
        <v>164</v>
      </c>
      <c r="CPV54" s="329" t="s">
        <v>164</v>
      </c>
      <c r="CPW54" s="329" t="s">
        <v>164</v>
      </c>
      <c r="CPX54" s="329" t="s">
        <v>164</v>
      </c>
      <c r="CPY54" s="329" t="s">
        <v>164</v>
      </c>
      <c r="CPZ54" s="329" t="s">
        <v>164</v>
      </c>
      <c r="CQA54" s="329" t="s">
        <v>164</v>
      </c>
      <c r="CQB54" s="329" t="s">
        <v>164</v>
      </c>
      <c r="CQC54" s="329" t="s">
        <v>164</v>
      </c>
      <c r="CQD54" s="329" t="s">
        <v>164</v>
      </c>
      <c r="CQE54" s="329" t="s">
        <v>164</v>
      </c>
      <c r="CQF54" s="329" t="s">
        <v>164</v>
      </c>
      <c r="CQG54" s="329" t="s">
        <v>164</v>
      </c>
      <c r="CQH54" s="329" t="s">
        <v>164</v>
      </c>
      <c r="CQI54" s="329" t="s">
        <v>164</v>
      </c>
      <c r="CQJ54" s="329" t="s">
        <v>164</v>
      </c>
      <c r="CQK54" s="329" t="s">
        <v>164</v>
      </c>
      <c r="CQL54" s="329" t="s">
        <v>164</v>
      </c>
      <c r="CQM54" s="329" t="s">
        <v>164</v>
      </c>
      <c r="CQN54" s="329" t="s">
        <v>164</v>
      </c>
      <c r="CQO54" s="329" t="s">
        <v>164</v>
      </c>
      <c r="CQP54" s="329" t="s">
        <v>164</v>
      </c>
      <c r="CQQ54" s="329" t="s">
        <v>164</v>
      </c>
      <c r="CQR54" s="329" t="s">
        <v>164</v>
      </c>
      <c r="CQS54" s="329" t="s">
        <v>164</v>
      </c>
      <c r="CQT54" s="329" t="s">
        <v>164</v>
      </c>
      <c r="CQU54" s="329" t="s">
        <v>164</v>
      </c>
      <c r="CQV54" s="329" t="s">
        <v>164</v>
      </c>
      <c r="CQW54" s="329" t="s">
        <v>164</v>
      </c>
      <c r="CQX54" s="329" t="s">
        <v>164</v>
      </c>
      <c r="CQY54" s="329" t="s">
        <v>164</v>
      </c>
      <c r="CQZ54" s="329" t="s">
        <v>164</v>
      </c>
      <c r="CRA54" s="329" t="s">
        <v>164</v>
      </c>
      <c r="CRB54" s="329" t="s">
        <v>164</v>
      </c>
      <c r="CRC54" s="329" t="s">
        <v>164</v>
      </c>
      <c r="CRD54" s="329" t="s">
        <v>164</v>
      </c>
      <c r="CRE54" s="329" t="s">
        <v>164</v>
      </c>
      <c r="CRF54" s="329" t="s">
        <v>164</v>
      </c>
      <c r="CRG54" s="329" t="s">
        <v>164</v>
      </c>
      <c r="CRH54" s="329" t="s">
        <v>164</v>
      </c>
      <c r="CRI54" s="329" t="s">
        <v>164</v>
      </c>
      <c r="CRJ54" s="329" t="s">
        <v>164</v>
      </c>
      <c r="CRK54" s="329" t="s">
        <v>164</v>
      </c>
      <c r="CRL54" s="329" t="s">
        <v>164</v>
      </c>
      <c r="CRM54" s="329" t="s">
        <v>164</v>
      </c>
      <c r="CRN54" s="329" t="s">
        <v>164</v>
      </c>
      <c r="CRO54" s="329" t="s">
        <v>164</v>
      </c>
      <c r="CRP54" s="329" t="s">
        <v>164</v>
      </c>
      <c r="CRQ54" s="329" t="s">
        <v>164</v>
      </c>
      <c r="CRR54" s="329" t="s">
        <v>164</v>
      </c>
      <c r="CRS54" s="329" t="s">
        <v>164</v>
      </c>
      <c r="CRT54" s="329" t="s">
        <v>164</v>
      </c>
      <c r="CRU54" s="329" t="s">
        <v>164</v>
      </c>
      <c r="CRV54" s="329" t="s">
        <v>164</v>
      </c>
      <c r="CRW54" s="329" t="s">
        <v>164</v>
      </c>
      <c r="CRX54" s="329" t="s">
        <v>164</v>
      </c>
      <c r="CRY54" s="329" t="s">
        <v>164</v>
      </c>
      <c r="CRZ54" s="329" t="s">
        <v>164</v>
      </c>
      <c r="CSA54" s="329" t="s">
        <v>164</v>
      </c>
      <c r="CSB54" s="329" t="s">
        <v>164</v>
      </c>
      <c r="CSC54" s="329" t="s">
        <v>164</v>
      </c>
      <c r="CSD54" s="329" t="s">
        <v>164</v>
      </c>
      <c r="CSE54" s="329" t="s">
        <v>164</v>
      </c>
      <c r="CSF54" s="329" t="s">
        <v>164</v>
      </c>
      <c r="CSG54" s="329" t="s">
        <v>164</v>
      </c>
      <c r="CSH54" s="329" t="s">
        <v>164</v>
      </c>
      <c r="CSI54" s="329" t="s">
        <v>164</v>
      </c>
      <c r="CSJ54" s="329" t="s">
        <v>164</v>
      </c>
      <c r="CSK54" s="329" t="s">
        <v>164</v>
      </c>
      <c r="CSL54" s="329" t="s">
        <v>164</v>
      </c>
      <c r="CSM54" s="329" t="s">
        <v>164</v>
      </c>
      <c r="CSN54" s="329" t="s">
        <v>164</v>
      </c>
      <c r="CSO54" s="329" t="s">
        <v>164</v>
      </c>
      <c r="CSP54" s="329" t="s">
        <v>164</v>
      </c>
      <c r="CSQ54" s="329" t="s">
        <v>164</v>
      </c>
      <c r="CSR54" s="329" t="s">
        <v>164</v>
      </c>
      <c r="CSS54" s="329" t="s">
        <v>164</v>
      </c>
      <c r="CST54" s="329" t="s">
        <v>164</v>
      </c>
      <c r="CSU54" s="329" t="s">
        <v>164</v>
      </c>
      <c r="CSV54" s="329" t="s">
        <v>164</v>
      </c>
      <c r="CSW54" s="329" t="s">
        <v>164</v>
      </c>
      <c r="CSX54" s="329" t="s">
        <v>164</v>
      </c>
      <c r="CSY54" s="329" t="s">
        <v>164</v>
      </c>
      <c r="CSZ54" s="329" t="s">
        <v>164</v>
      </c>
      <c r="CTA54" s="329" t="s">
        <v>164</v>
      </c>
      <c r="CTB54" s="329" t="s">
        <v>164</v>
      </c>
      <c r="CTC54" s="329" t="s">
        <v>164</v>
      </c>
      <c r="CTD54" s="329" t="s">
        <v>164</v>
      </c>
      <c r="CTE54" s="329" t="s">
        <v>164</v>
      </c>
      <c r="CTF54" s="329" t="s">
        <v>164</v>
      </c>
      <c r="CTG54" s="329" t="s">
        <v>164</v>
      </c>
      <c r="CTH54" s="329" t="s">
        <v>164</v>
      </c>
      <c r="CTI54" s="329" t="s">
        <v>164</v>
      </c>
      <c r="CTJ54" s="329" t="s">
        <v>164</v>
      </c>
      <c r="CTK54" s="329" t="s">
        <v>164</v>
      </c>
      <c r="CTL54" s="329" t="s">
        <v>164</v>
      </c>
      <c r="CTM54" s="329" t="s">
        <v>164</v>
      </c>
      <c r="CTN54" s="329" t="s">
        <v>164</v>
      </c>
      <c r="CTO54" s="329" t="s">
        <v>164</v>
      </c>
      <c r="CTP54" s="329" t="s">
        <v>164</v>
      </c>
      <c r="CTQ54" s="329" t="s">
        <v>164</v>
      </c>
      <c r="CTR54" s="329" t="s">
        <v>164</v>
      </c>
      <c r="CTS54" s="329" t="s">
        <v>164</v>
      </c>
      <c r="CTT54" s="329" t="s">
        <v>164</v>
      </c>
      <c r="CTU54" s="329" t="s">
        <v>164</v>
      </c>
      <c r="CTV54" s="329" t="s">
        <v>164</v>
      </c>
      <c r="CTW54" s="329" t="s">
        <v>164</v>
      </c>
      <c r="CTX54" s="329" t="s">
        <v>164</v>
      </c>
      <c r="CTY54" s="329" t="s">
        <v>164</v>
      </c>
      <c r="CTZ54" s="329" t="s">
        <v>164</v>
      </c>
      <c r="CUA54" s="329" t="s">
        <v>164</v>
      </c>
      <c r="CUB54" s="329" t="s">
        <v>164</v>
      </c>
      <c r="CUC54" s="329" t="s">
        <v>164</v>
      </c>
      <c r="CUD54" s="329" t="s">
        <v>164</v>
      </c>
      <c r="CUE54" s="329" t="s">
        <v>164</v>
      </c>
      <c r="CUF54" s="329" t="s">
        <v>164</v>
      </c>
      <c r="CUG54" s="329" t="s">
        <v>164</v>
      </c>
      <c r="CUH54" s="329" t="s">
        <v>164</v>
      </c>
      <c r="CUI54" s="329" t="s">
        <v>164</v>
      </c>
      <c r="CUJ54" s="329" t="s">
        <v>164</v>
      </c>
      <c r="CUK54" s="329" t="s">
        <v>164</v>
      </c>
      <c r="CUL54" s="329" t="s">
        <v>164</v>
      </c>
      <c r="CUM54" s="329" t="s">
        <v>164</v>
      </c>
      <c r="CUN54" s="329" t="s">
        <v>164</v>
      </c>
      <c r="CUO54" s="329" t="s">
        <v>164</v>
      </c>
      <c r="CUP54" s="329" t="s">
        <v>164</v>
      </c>
      <c r="CUQ54" s="329" t="s">
        <v>164</v>
      </c>
      <c r="CUR54" s="329" t="s">
        <v>164</v>
      </c>
      <c r="CUS54" s="329" t="s">
        <v>164</v>
      </c>
      <c r="CUT54" s="329" t="s">
        <v>164</v>
      </c>
      <c r="CUU54" s="329" t="s">
        <v>164</v>
      </c>
      <c r="CUV54" s="329" t="s">
        <v>164</v>
      </c>
      <c r="CUW54" s="329" t="s">
        <v>164</v>
      </c>
      <c r="CUX54" s="329" t="s">
        <v>164</v>
      </c>
      <c r="CUY54" s="329" t="s">
        <v>164</v>
      </c>
      <c r="CUZ54" s="329" t="s">
        <v>164</v>
      </c>
      <c r="CVA54" s="329" t="s">
        <v>164</v>
      </c>
      <c r="CVB54" s="329" t="s">
        <v>164</v>
      </c>
      <c r="CVC54" s="329" t="s">
        <v>164</v>
      </c>
      <c r="CVD54" s="329" t="s">
        <v>164</v>
      </c>
      <c r="CVE54" s="329" t="s">
        <v>164</v>
      </c>
      <c r="CVF54" s="329" t="s">
        <v>164</v>
      </c>
      <c r="CVG54" s="329" t="s">
        <v>164</v>
      </c>
      <c r="CVH54" s="329" t="s">
        <v>164</v>
      </c>
      <c r="CVI54" s="329" t="s">
        <v>164</v>
      </c>
      <c r="CVJ54" s="329" t="s">
        <v>164</v>
      </c>
      <c r="CVK54" s="329" t="s">
        <v>164</v>
      </c>
      <c r="CVL54" s="329" t="s">
        <v>164</v>
      </c>
      <c r="CVM54" s="329" t="s">
        <v>164</v>
      </c>
      <c r="CVN54" s="329" t="s">
        <v>164</v>
      </c>
      <c r="CVO54" s="329" t="s">
        <v>164</v>
      </c>
      <c r="CVP54" s="329" t="s">
        <v>164</v>
      </c>
      <c r="CVQ54" s="329" t="s">
        <v>164</v>
      </c>
      <c r="CVR54" s="329" t="s">
        <v>164</v>
      </c>
      <c r="CVS54" s="329" t="s">
        <v>164</v>
      </c>
      <c r="CVT54" s="329" t="s">
        <v>164</v>
      </c>
      <c r="CVU54" s="329" t="s">
        <v>164</v>
      </c>
      <c r="CVV54" s="329" t="s">
        <v>164</v>
      </c>
      <c r="CVW54" s="329" t="s">
        <v>164</v>
      </c>
      <c r="CVX54" s="329" t="s">
        <v>164</v>
      </c>
      <c r="CVY54" s="329" t="s">
        <v>164</v>
      </c>
      <c r="CVZ54" s="329" t="s">
        <v>164</v>
      </c>
      <c r="CWA54" s="329" t="s">
        <v>164</v>
      </c>
      <c r="CWB54" s="329" t="s">
        <v>164</v>
      </c>
      <c r="CWC54" s="329" t="s">
        <v>164</v>
      </c>
      <c r="CWD54" s="329" t="s">
        <v>164</v>
      </c>
      <c r="CWE54" s="329" t="s">
        <v>164</v>
      </c>
      <c r="CWF54" s="329" t="s">
        <v>164</v>
      </c>
      <c r="CWG54" s="329" t="s">
        <v>164</v>
      </c>
      <c r="CWH54" s="329" t="s">
        <v>164</v>
      </c>
      <c r="CWI54" s="329" t="s">
        <v>164</v>
      </c>
      <c r="CWJ54" s="329" t="s">
        <v>164</v>
      </c>
      <c r="CWK54" s="329" t="s">
        <v>164</v>
      </c>
      <c r="CWL54" s="329" t="s">
        <v>164</v>
      </c>
      <c r="CWM54" s="329" t="s">
        <v>164</v>
      </c>
      <c r="CWN54" s="329" t="s">
        <v>164</v>
      </c>
      <c r="CWO54" s="329" t="s">
        <v>164</v>
      </c>
      <c r="CWP54" s="329" t="s">
        <v>164</v>
      </c>
      <c r="CWQ54" s="329" t="s">
        <v>164</v>
      </c>
      <c r="CWR54" s="329" t="s">
        <v>164</v>
      </c>
      <c r="CWS54" s="329" t="s">
        <v>164</v>
      </c>
      <c r="CWT54" s="329" t="s">
        <v>164</v>
      </c>
      <c r="CWU54" s="329" t="s">
        <v>164</v>
      </c>
      <c r="CWV54" s="329" t="s">
        <v>164</v>
      </c>
      <c r="CWW54" s="329" t="s">
        <v>164</v>
      </c>
      <c r="CWX54" s="329" t="s">
        <v>164</v>
      </c>
      <c r="CWY54" s="329" t="s">
        <v>164</v>
      </c>
      <c r="CWZ54" s="329" t="s">
        <v>164</v>
      </c>
      <c r="CXA54" s="329" t="s">
        <v>164</v>
      </c>
      <c r="CXB54" s="329" t="s">
        <v>164</v>
      </c>
      <c r="CXC54" s="329" t="s">
        <v>164</v>
      </c>
      <c r="CXD54" s="329" t="s">
        <v>164</v>
      </c>
      <c r="CXE54" s="329" t="s">
        <v>164</v>
      </c>
      <c r="CXF54" s="329" t="s">
        <v>164</v>
      </c>
      <c r="CXG54" s="329" t="s">
        <v>164</v>
      </c>
      <c r="CXH54" s="329" t="s">
        <v>164</v>
      </c>
      <c r="CXI54" s="329" t="s">
        <v>164</v>
      </c>
      <c r="CXJ54" s="329" t="s">
        <v>164</v>
      </c>
      <c r="CXK54" s="329" t="s">
        <v>164</v>
      </c>
      <c r="CXL54" s="329" t="s">
        <v>164</v>
      </c>
      <c r="CXM54" s="329" t="s">
        <v>164</v>
      </c>
      <c r="CXN54" s="329" t="s">
        <v>164</v>
      </c>
      <c r="CXO54" s="329" t="s">
        <v>164</v>
      </c>
      <c r="CXP54" s="329" t="s">
        <v>164</v>
      </c>
      <c r="CXQ54" s="329" t="s">
        <v>164</v>
      </c>
      <c r="CXR54" s="329" t="s">
        <v>164</v>
      </c>
      <c r="CXS54" s="329" t="s">
        <v>164</v>
      </c>
      <c r="CXT54" s="329" t="s">
        <v>164</v>
      </c>
      <c r="CXU54" s="329" t="s">
        <v>164</v>
      </c>
      <c r="CXV54" s="329" t="s">
        <v>164</v>
      </c>
      <c r="CXW54" s="329" t="s">
        <v>164</v>
      </c>
      <c r="CXX54" s="329" t="s">
        <v>164</v>
      </c>
      <c r="CXY54" s="329" t="s">
        <v>164</v>
      </c>
      <c r="CXZ54" s="329" t="s">
        <v>164</v>
      </c>
      <c r="CYA54" s="329" t="s">
        <v>164</v>
      </c>
      <c r="CYB54" s="329" t="s">
        <v>164</v>
      </c>
      <c r="CYC54" s="329" t="s">
        <v>164</v>
      </c>
      <c r="CYD54" s="329" t="s">
        <v>164</v>
      </c>
      <c r="CYE54" s="329" t="s">
        <v>164</v>
      </c>
      <c r="CYF54" s="329" t="s">
        <v>164</v>
      </c>
      <c r="CYG54" s="329" t="s">
        <v>164</v>
      </c>
      <c r="CYH54" s="329" t="s">
        <v>164</v>
      </c>
      <c r="CYI54" s="329" t="s">
        <v>164</v>
      </c>
      <c r="CYJ54" s="329" t="s">
        <v>164</v>
      </c>
      <c r="CYK54" s="329" t="s">
        <v>164</v>
      </c>
      <c r="CYL54" s="329" t="s">
        <v>164</v>
      </c>
      <c r="CYM54" s="329" t="s">
        <v>164</v>
      </c>
      <c r="CYN54" s="329" t="s">
        <v>164</v>
      </c>
      <c r="CYO54" s="329" t="s">
        <v>164</v>
      </c>
      <c r="CYP54" s="329" t="s">
        <v>164</v>
      </c>
      <c r="CYQ54" s="329" t="s">
        <v>164</v>
      </c>
      <c r="CYR54" s="329" t="s">
        <v>164</v>
      </c>
      <c r="CYS54" s="329" t="s">
        <v>164</v>
      </c>
      <c r="CYT54" s="329" t="s">
        <v>164</v>
      </c>
      <c r="CYU54" s="329" t="s">
        <v>164</v>
      </c>
      <c r="CYV54" s="329" t="s">
        <v>164</v>
      </c>
      <c r="CYW54" s="329" t="s">
        <v>164</v>
      </c>
      <c r="CYX54" s="329" t="s">
        <v>164</v>
      </c>
      <c r="CYY54" s="329" t="s">
        <v>164</v>
      </c>
      <c r="CYZ54" s="329" t="s">
        <v>164</v>
      </c>
      <c r="CZA54" s="329" t="s">
        <v>164</v>
      </c>
      <c r="CZB54" s="329" t="s">
        <v>164</v>
      </c>
      <c r="CZC54" s="329" t="s">
        <v>164</v>
      </c>
      <c r="CZD54" s="329" t="s">
        <v>164</v>
      </c>
      <c r="CZE54" s="329" t="s">
        <v>164</v>
      </c>
      <c r="CZF54" s="329" t="s">
        <v>164</v>
      </c>
      <c r="CZG54" s="329" t="s">
        <v>164</v>
      </c>
      <c r="CZH54" s="329" t="s">
        <v>164</v>
      </c>
      <c r="CZI54" s="329" t="s">
        <v>164</v>
      </c>
      <c r="CZJ54" s="329" t="s">
        <v>164</v>
      </c>
      <c r="CZK54" s="329" t="s">
        <v>164</v>
      </c>
      <c r="CZL54" s="329" t="s">
        <v>164</v>
      </c>
      <c r="CZM54" s="329" t="s">
        <v>164</v>
      </c>
      <c r="CZN54" s="329" t="s">
        <v>164</v>
      </c>
      <c r="CZO54" s="329" t="s">
        <v>164</v>
      </c>
      <c r="CZP54" s="329" t="s">
        <v>164</v>
      </c>
      <c r="CZQ54" s="329" t="s">
        <v>164</v>
      </c>
      <c r="CZR54" s="329" t="s">
        <v>164</v>
      </c>
      <c r="CZS54" s="329" t="s">
        <v>164</v>
      </c>
      <c r="CZT54" s="329" t="s">
        <v>164</v>
      </c>
      <c r="CZU54" s="329" t="s">
        <v>164</v>
      </c>
      <c r="CZV54" s="329" t="s">
        <v>164</v>
      </c>
      <c r="CZW54" s="329" t="s">
        <v>164</v>
      </c>
      <c r="CZX54" s="329" t="s">
        <v>164</v>
      </c>
      <c r="CZY54" s="329" t="s">
        <v>164</v>
      </c>
      <c r="CZZ54" s="329" t="s">
        <v>164</v>
      </c>
      <c r="DAA54" s="329" t="s">
        <v>164</v>
      </c>
      <c r="DAB54" s="329" t="s">
        <v>164</v>
      </c>
      <c r="DAC54" s="329" t="s">
        <v>164</v>
      </c>
      <c r="DAD54" s="329" t="s">
        <v>164</v>
      </c>
      <c r="DAE54" s="329" t="s">
        <v>164</v>
      </c>
      <c r="DAF54" s="329" t="s">
        <v>164</v>
      </c>
      <c r="DAG54" s="329" t="s">
        <v>164</v>
      </c>
      <c r="DAH54" s="329" t="s">
        <v>164</v>
      </c>
      <c r="DAI54" s="329" t="s">
        <v>164</v>
      </c>
      <c r="DAJ54" s="329" t="s">
        <v>164</v>
      </c>
      <c r="DAK54" s="329" t="s">
        <v>164</v>
      </c>
      <c r="DAL54" s="329" t="s">
        <v>164</v>
      </c>
      <c r="DAM54" s="329" t="s">
        <v>164</v>
      </c>
      <c r="DAN54" s="329" t="s">
        <v>164</v>
      </c>
      <c r="DAO54" s="329" t="s">
        <v>164</v>
      </c>
      <c r="DAP54" s="329" t="s">
        <v>164</v>
      </c>
      <c r="DAQ54" s="329" t="s">
        <v>164</v>
      </c>
      <c r="DAR54" s="329" t="s">
        <v>164</v>
      </c>
      <c r="DAS54" s="329" t="s">
        <v>164</v>
      </c>
      <c r="DAT54" s="329" t="s">
        <v>164</v>
      </c>
      <c r="DAU54" s="329" t="s">
        <v>164</v>
      </c>
      <c r="DAV54" s="329" t="s">
        <v>164</v>
      </c>
      <c r="DAW54" s="329" t="s">
        <v>164</v>
      </c>
      <c r="DAX54" s="329" t="s">
        <v>164</v>
      </c>
      <c r="DAY54" s="329" t="s">
        <v>164</v>
      </c>
      <c r="DAZ54" s="329" t="s">
        <v>164</v>
      </c>
      <c r="DBA54" s="329" t="s">
        <v>164</v>
      </c>
      <c r="DBB54" s="329" t="s">
        <v>164</v>
      </c>
      <c r="DBC54" s="329" t="s">
        <v>164</v>
      </c>
      <c r="DBD54" s="329" t="s">
        <v>164</v>
      </c>
      <c r="DBE54" s="329" t="s">
        <v>164</v>
      </c>
      <c r="DBF54" s="329" t="s">
        <v>164</v>
      </c>
      <c r="DBG54" s="329" t="s">
        <v>164</v>
      </c>
      <c r="DBH54" s="329" t="s">
        <v>164</v>
      </c>
      <c r="DBI54" s="329" t="s">
        <v>164</v>
      </c>
      <c r="DBJ54" s="329" t="s">
        <v>164</v>
      </c>
      <c r="DBK54" s="329" t="s">
        <v>164</v>
      </c>
      <c r="DBL54" s="329" t="s">
        <v>164</v>
      </c>
      <c r="DBM54" s="329" t="s">
        <v>164</v>
      </c>
      <c r="DBN54" s="329" t="s">
        <v>164</v>
      </c>
      <c r="DBO54" s="329" t="s">
        <v>164</v>
      </c>
      <c r="DBP54" s="329" t="s">
        <v>164</v>
      </c>
      <c r="DBQ54" s="329" t="s">
        <v>164</v>
      </c>
      <c r="DBR54" s="329" t="s">
        <v>164</v>
      </c>
      <c r="DBS54" s="329" t="s">
        <v>164</v>
      </c>
      <c r="DBT54" s="329" t="s">
        <v>164</v>
      </c>
      <c r="DBU54" s="329" t="s">
        <v>164</v>
      </c>
      <c r="DBV54" s="329" t="s">
        <v>164</v>
      </c>
      <c r="DBW54" s="329" t="s">
        <v>164</v>
      </c>
      <c r="DBX54" s="329" t="s">
        <v>164</v>
      </c>
      <c r="DBY54" s="329" t="s">
        <v>164</v>
      </c>
      <c r="DBZ54" s="329" t="s">
        <v>164</v>
      </c>
      <c r="DCA54" s="329" t="s">
        <v>164</v>
      </c>
      <c r="DCB54" s="329" t="s">
        <v>164</v>
      </c>
      <c r="DCC54" s="329" t="s">
        <v>164</v>
      </c>
      <c r="DCD54" s="329" t="s">
        <v>164</v>
      </c>
      <c r="DCE54" s="329" t="s">
        <v>164</v>
      </c>
      <c r="DCF54" s="329" t="s">
        <v>164</v>
      </c>
      <c r="DCG54" s="329" t="s">
        <v>164</v>
      </c>
      <c r="DCH54" s="329" t="s">
        <v>164</v>
      </c>
      <c r="DCI54" s="329" t="s">
        <v>164</v>
      </c>
      <c r="DCJ54" s="329" t="s">
        <v>164</v>
      </c>
      <c r="DCK54" s="329" t="s">
        <v>164</v>
      </c>
      <c r="DCL54" s="329" t="s">
        <v>164</v>
      </c>
      <c r="DCM54" s="329" t="s">
        <v>164</v>
      </c>
      <c r="DCN54" s="329" t="s">
        <v>164</v>
      </c>
      <c r="DCO54" s="329" t="s">
        <v>164</v>
      </c>
      <c r="DCP54" s="329" t="s">
        <v>164</v>
      </c>
      <c r="DCQ54" s="329" t="s">
        <v>164</v>
      </c>
      <c r="DCR54" s="329" t="s">
        <v>164</v>
      </c>
      <c r="DCS54" s="329" t="s">
        <v>164</v>
      </c>
      <c r="DCT54" s="329" t="s">
        <v>164</v>
      </c>
      <c r="DCU54" s="329" t="s">
        <v>164</v>
      </c>
      <c r="DCV54" s="329" t="s">
        <v>164</v>
      </c>
      <c r="DCW54" s="329" t="s">
        <v>164</v>
      </c>
      <c r="DCX54" s="329" t="s">
        <v>164</v>
      </c>
      <c r="DCY54" s="329" t="s">
        <v>164</v>
      </c>
      <c r="DCZ54" s="329" t="s">
        <v>164</v>
      </c>
      <c r="DDA54" s="329" t="s">
        <v>164</v>
      </c>
      <c r="DDB54" s="329" t="s">
        <v>164</v>
      </c>
      <c r="DDC54" s="329" t="s">
        <v>164</v>
      </c>
      <c r="DDD54" s="329" t="s">
        <v>164</v>
      </c>
      <c r="DDE54" s="329" t="s">
        <v>164</v>
      </c>
      <c r="DDF54" s="329" t="s">
        <v>164</v>
      </c>
      <c r="DDG54" s="329" t="s">
        <v>164</v>
      </c>
      <c r="DDH54" s="329" t="s">
        <v>164</v>
      </c>
      <c r="DDI54" s="329" t="s">
        <v>164</v>
      </c>
      <c r="DDJ54" s="329" t="s">
        <v>164</v>
      </c>
      <c r="DDK54" s="329" t="s">
        <v>164</v>
      </c>
      <c r="DDL54" s="329" t="s">
        <v>164</v>
      </c>
      <c r="DDM54" s="329" t="s">
        <v>164</v>
      </c>
      <c r="DDN54" s="329" t="s">
        <v>164</v>
      </c>
      <c r="DDO54" s="329" t="s">
        <v>164</v>
      </c>
      <c r="DDP54" s="329" t="s">
        <v>164</v>
      </c>
      <c r="DDQ54" s="329" t="s">
        <v>164</v>
      </c>
      <c r="DDR54" s="329" t="s">
        <v>164</v>
      </c>
      <c r="DDS54" s="329" t="s">
        <v>164</v>
      </c>
      <c r="DDT54" s="329" t="s">
        <v>164</v>
      </c>
      <c r="DDU54" s="329" t="s">
        <v>164</v>
      </c>
      <c r="DDV54" s="329" t="s">
        <v>164</v>
      </c>
      <c r="DDW54" s="329" t="s">
        <v>164</v>
      </c>
      <c r="DDX54" s="329" t="s">
        <v>164</v>
      </c>
      <c r="DDY54" s="329" t="s">
        <v>164</v>
      </c>
      <c r="DDZ54" s="329" t="s">
        <v>164</v>
      </c>
      <c r="DEA54" s="329" t="s">
        <v>164</v>
      </c>
      <c r="DEB54" s="329" t="s">
        <v>164</v>
      </c>
      <c r="DEC54" s="329" t="s">
        <v>164</v>
      </c>
      <c r="DED54" s="329" t="s">
        <v>164</v>
      </c>
      <c r="DEE54" s="329" t="s">
        <v>164</v>
      </c>
      <c r="DEF54" s="329" t="s">
        <v>164</v>
      </c>
      <c r="DEG54" s="329" t="s">
        <v>164</v>
      </c>
      <c r="DEH54" s="329" t="s">
        <v>164</v>
      </c>
      <c r="DEI54" s="329" t="s">
        <v>164</v>
      </c>
      <c r="DEJ54" s="329" t="s">
        <v>164</v>
      </c>
      <c r="DEK54" s="329" t="s">
        <v>164</v>
      </c>
      <c r="DEL54" s="329" t="s">
        <v>164</v>
      </c>
      <c r="DEM54" s="329" t="s">
        <v>164</v>
      </c>
      <c r="DEN54" s="329" t="s">
        <v>164</v>
      </c>
      <c r="DEO54" s="329" t="s">
        <v>164</v>
      </c>
      <c r="DEP54" s="329" t="s">
        <v>164</v>
      </c>
      <c r="DEQ54" s="329" t="s">
        <v>164</v>
      </c>
      <c r="DER54" s="329" t="s">
        <v>164</v>
      </c>
      <c r="DES54" s="329" t="s">
        <v>164</v>
      </c>
      <c r="DET54" s="329" t="s">
        <v>164</v>
      </c>
      <c r="DEU54" s="329" t="s">
        <v>164</v>
      </c>
      <c r="DEV54" s="329" t="s">
        <v>164</v>
      </c>
      <c r="DEW54" s="329" t="s">
        <v>164</v>
      </c>
      <c r="DEX54" s="329" t="s">
        <v>164</v>
      </c>
      <c r="DEY54" s="329" t="s">
        <v>164</v>
      </c>
      <c r="DEZ54" s="329" t="s">
        <v>164</v>
      </c>
      <c r="DFA54" s="329" t="s">
        <v>164</v>
      </c>
      <c r="DFB54" s="329" t="s">
        <v>164</v>
      </c>
      <c r="DFC54" s="329" t="s">
        <v>164</v>
      </c>
      <c r="DFD54" s="329" t="s">
        <v>164</v>
      </c>
      <c r="DFE54" s="329" t="s">
        <v>164</v>
      </c>
      <c r="DFF54" s="329" t="s">
        <v>164</v>
      </c>
      <c r="DFG54" s="329" t="s">
        <v>164</v>
      </c>
      <c r="DFH54" s="329" t="s">
        <v>164</v>
      </c>
      <c r="DFI54" s="329" t="s">
        <v>164</v>
      </c>
      <c r="DFJ54" s="329" t="s">
        <v>164</v>
      </c>
      <c r="DFK54" s="329" t="s">
        <v>164</v>
      </c>
      <c r="DFL54" s="329" t="s">
        <v>164</v>
      </c>
      <c r="DFM54" s="329" t="s">
        <v>164</v>
      </c>
      <c r="DFN54" s="329" t="s">
        <v>164</v>
      </c>
      <c r="DFO54" s="329" t="s">
        <v>164</v>
      </c>
      <c r="DFP54" s="329" t="s">
        <v>164</v>
      </c>
      <c r="DFQ54" s="329" t="s">
        <v>164</v>
      </c>
      <c r="DFR54" s="329" t="s">
        <v>164</v>
      </c>
      <c r="DFS54" s="329" t="s">
        <v>164</v>
      </c>
      <c r="DFT54" s="329" t="s">
        <v>164</v>
      </c>
      <c r="DFU54" s="329" t="s">
        <v>164</v>
      </c>
      <c r="DFV54" s="329" t="s">
        <v>164</v>
      </c>
      <c r="DFW54" s="329" t="s">
        <v>164</v>
      </c>
      <c r="DFX54" s="329" t="s">
        <v>164</v>
      </c>
      <c r="DFY54" s="329" t="s">
        <v>164</v>
      </c>
      <c r="DFZ54" s="329" t="s">
        <v>164</v>
      </c>
      <c r="DGA54" s="329" t="s">
        <v>164</v>
      </c>
      <c r="DGB54" s="329" t="s">
        <v>164</v>
      </c>
      <c r="DGC54" s="329" t="s">
        <v>164</v>
      </c>
      <c r="DGD54" s="329" t="s">
        <v>164</v>
      </c>
      <c r="DGE54" s="329" t="s">
        <v>164</v>
      </c>
      <c r="DGF54" s="329" t="s">
        <v>164</v>
      </c>
      <c r="DGG54" s="329" t="s">
        <v>164</v>
      </c>
      <c r="DGH54" s="329" t="s">
        <v>164</v>
      </c>
      <c r="DGI54" s="329" t="s">
        <v>164</v>
      </c>
      <c r="DGJ54" s="329" t="s">
        <v>164</v>
      </c>
      <c r="DGK54" s="329" t="s">
        <v>164</v>
      </c>
      <c r="DGL54" s="329" t="s">
        <v>164</v>
      </c>
      <c r="DGM54" s="329" t="s">
        <v>164</v>
      </c>
      <c r="DGN54" s="329" t="s">
        <v>164</v>
      </c>
      <c r="DGO54" s="329" t="s">
        <v>164</v>
      </c>
      <c r="DGP54" s="329" t="s">
        <v>164</v>
      </c>
      <c r="DGQ54" s="329" t="s">
        <v>164</v>
      </c>
      <c r="DGR54" s="329" t="s">
        <v>164</v>
      </c>
      <c r="DGS54" s="329" t="s">
        <v>164</v>
      </c>
      <c r="DGT54" s="329" t="s">
        <v>164</v>
      </c>
      <c r="DGU54" s="329" t="s">
        <v>164</v>
      </c>
      <c r="DGV54" s="329" t="s">
        <v>164</v>
      </c>
      <c r="DGW54" s="329" t="s">
        <v>164</v>
      </c>
      <c r="DGX54" s="329" t="s">
        <v>164</v>
      </c>
      <c r="DGY54" s="329" t="s">
        <v>164</v>
      </c>
      <c r="DGZ54" s="329" t="s">
        <v>164</v>
      </c>
      <c r="DHA54" s="329" t="s">
        <v>164</v>
      </c>
      <c r="DHB54" s="329" t="s">
        <v>164</v>
      </c>
      <c r="DHC54" s="329" t="s">
        <v>164</v>
      </c>
      <c r="DHD54" s="329" t="s">
        <v>164</v>
      </c>
      <c r="DHE54" s="329" t="s">
        <v>164</v>
      </c>
      <c r="DHF54" s="329" t="s">
        <v>164</v>
      </c>
      <c r="DHG54" s="329" t="s">
        <v>164</v>
      </c>
      <c r="DHH54" s="329" t="s">
        <v>164</v>
      </c>
      <c r="DHI54" s="329" t="s">
        <v>164</v>
      </c>
      <c r="DHJ54" s="329" t="s">
        <v>164</v>
      </c>
      <c r="DHK54" s="329" t="s">
        <v>164</v>
      </c>
      <c r="DHL54" s="329" t="s">
        <v>164</v>
      </c>
      <c r="DHM54" s="329" t="s">
        <v>164</v>
      </c>
      <c r="DHN54" s="329" t="s">
        <v>164</v>
      </c>
      <c r="DHO54" s="329" t="s">
        <v>164</v>
      </c>
      <c r="DHP54" s="329" t="s">
        <v>164</v>
      </c>
      <c r="DHQ54" s="329" t="s">
        <v>164</v>
      </c>
      <c r="DHR54" s="329" t="s">
        <v>164</v>
      </c>
      <c r="DHS54" s="329" t="s">
        <v>164</v>
      </c>
      <c r="DHT54" s="329" t="s">
        <v>164</v>
      </c>
      <c r="DHU54" s="329" t="s">
        <v>164</v>
      </c>
      <c r="DHV54" s="329" t="s">
        <v>164</v>
      </c>
      <c r="DHW54" s="329" t="s">
        <v>164</v>
      </c>
      <c r="DHX54" s="329" t="s">
        <v>164</v>
      </c>
      <c r="DHY54" s="329" t="s">
        <v>164</v>
      </c>
      <c r="DHZ54" s="329" t="s">
        <v>164</v>
      </c>
      <c r="DIA54" s="329" t="s">
        <v>164</v>
      </c>
      <c r="DIB54" s="329" t="s">
        <v>164</v>
      </c>
      <c r="DIC54" s="329" t="s">
        <v>164</v>
      </c>
      <c r="DID54" s="329" t="s">
        <v>164</v>
      </c>
      <c r="DIE54" s="329" t="s">
        <v>164</v>
      </c>
      <c r="DIF54" s="329" t="s">
        <v>164</v>
      </c>
      <c r="DIG54" s="329" t="s">
        <v>164</v>
      </c>
      <c r="DIH54" s="329" t="s">
        <v>164</v>
      </c>
      <c r="DII54" s="329" t="s">
        <v>164</v>
      </c>
      <c r="DIJ54" s="329" t="s">
        <v>164</v>
      </c>
      <c r="DIK54" s="329" t="s">
        <v>164</v>
      </c>
      <c r="DIL54" s="329" t="s">
        <v>164</v>
      </c>
      <c r="DIM54" s="329" t="s">
        <v>164</v>
      </c>
      <c r="DIN54" s="329" t="s">
        <v>164</v>
      </c>
      <c r="DIO54" s="329" t="s">
        <v>164</v>
      </c>
      <c r="DIP54" s="329" t="s">
        <v>164</v>
      </c>
      <c r="DIQ54" s="329" t="s">
        <v>164</v>
      </c>
      <c r="DIR54" s="329" t="s">
        <v>164</v>
      </c>
      <c r="DIS54" s="329" t="s">
        <v>164</v>
      </c>
      <c r="DIT54" s="329" t="s">
        <v>164</v>
      </c>
      <c r="DIU54" s="329" t="s">
        <v>164</v>
      </c>
      <c r="DIV54" s="329" t="s">
        <v>164</v>
      </c>
      <c r="DIW54" s="329" t="s">
        <v>164</v>
      </c>
      <c r="DIX54" s="329" t="s">
        <v>164</v>
      </c>
      <c r="DIY54" s="329" t="s">
        <v>164</v>
      </c>
      <c r="DIZ54" s="329" t="s">
        <v>164</v>
      </c>
      <c r="DJA54" s="329" t="s">
        <v>164</v>
      </c>
      <c r="DJB54" s="329" t="s">
        <v>164</v>
      </c>
      <c r="DJC54" s="329" t="s">
        <v>164</v>
      </c>
      <c r="DJD54" s="329" t="s">
        <v>164</v>
      </c>
      <c r="DJE54" s="329" t="s">
        <v>164</v>
      </c>
      <c r="DJF54" s="329" t="s">
        <v>164</v>
      </c>
      <c r="DJG54" s="329" t="s">
        <v>164</v>
      </c>
      <c r="DJH54" s="329" t="s">
        <v>164</v>
      </c>
      <c r="DJI54" s="329" t="s">
        <v>164</v>
      </c>
      <c r="DJJ54" s="329" t="s">
        <v>164</v>
      </c>
      <c r="DJK54" s="329" t="s">
        <v>164</v>
      </c>
      <c r="DJL54" s="329" t="s">
        <v>164</v>
      </c>
      <c r="DJM54" s="329" t="s">
        <v>164</v>
      </c>
      <c r="DJN54" s="329" t="s">
        <v>164</v>
      </c>
      <c r="DJO54" s="329" t="s">
        <v>164</v>
      </c>
      <c r="DJP54" s="329" t="s">
        <v>164</v>
      </c>
      <c r="DJQ54" s="329" t="s">
        <v>164</v>
      </c>
      <c r="DJR54" s="329" t="s">
        <v>164</v>
      </c>
      <c r="DJS54" s="329" t="s">
        <v>164</v>
      </c>
      <c r="DJT54" s="329" t="s">
        <v>164</v>
      </c>
      <c r="DJU54" s="329" t="s">
        <v>164</v>
      </c>
      <c r="DJV54" s="329" t="s">
        <v>164</v>
      </c>
      <c r="DJW54" s="329" t="s">
        <v>164</v>
      </c>
      <c r="DJX54" s="329" t="s">
        <v>164</v>
      </c>
      <c r="DJY54" s="329" t="s">
        <v>164</v>
      </c>
      <c r="DJZ54" s="329" t="s">
        <v>164</v>
      </c>
      <c r="DKA54" s="329" t="s">
        <v>164</v>
      </c>
      <c r="DKB54" s="329" t="s">
        <v>164</v>
      </c>
      <c r="DKC54" s="329" t="s">
        <v>164</v>
      </c>
      <c r="DKD54" s="329" t="s">
        <v>164</v>
      </c>
      <c r="DKE54" s="329" t="s">
        <v>164</v>
      </c>
      <c r="DKF54" s="329" t="s">
        <v>164</v>
      </c>
      <c r="DKG54" s="329" t="s">
        <v>164</v>
      </c>
      <c r="DKH54" s="329" t="s">
        <v>164</v>
      </c>
      <c r="DKI54" s="329" t="s">
        <v>164</v>
      </c>
      <c r="DKJ54" s="329" t="s">
        <v>164</v>
      </c>
      <c r="DKK54" s="329" t="s">
        <v>164</v>
      </c>
      <c r="DKL54" s="329" t="s">
        <v>164</v>
      </c>
      <c r="DKM54" s="329" t="s">
        <v>164</v>
      </c>
      <c r="DKN54" s="329" t="s">
        <v>164</v>
      </c>
      <c r="DKO54" s="329" t="s">
        <v>164</v>
      </c>
      <c r="DKP54" s="329" t="s">
        <v>164</v>
      </c>
      <c r="DKQ54" s="329" t="s">
        <v>164</v>
      </c>
      <c r="DKR54" s="329" t="s">
        <v>164</v>
      </c>
      <c r="DKS54" s="329" t="s">
        <v>164</v>
      </c>
      <c r="DKT54" s="329" t="s">
        <v>164</v>
      </c>
      <c r="DKU54" s="329" t="s">
        <v>164</v>
      </c>
      <c r="DKV54" s="329" t="s">
        <v>164</v>
      </c>
      <c r="DKW54" s="329" t="s">
        <v>164</v>
      </c>
      <c r="DKX54" s="329" t="s">
        <v>164</v>
      </c>
      <c r="DKY54" s="329" t="s">
        <v>164</v>
      </c>
      <c r="DKZ54" s="329" t="s">
        <v>164</v>
      </c>
      <c r="DLA54" s="329" t="s">
        <v>164</v>
      </c>
      <c r="DLB54" s="329" t="s">
        <v>164</v>
      </c>
      <c r="DLC54" s="329" t="s">
        <v>164</v>
      </c>
      <c r="DLD54" s="329" t="s">
        <v>164</v>
      </c>
      <c r="DLE54" s="329" t="s">
        <v>164</v>
      </c>
      <c r="DLF54" s="329" t="s">
        <v>164</v>
      </c>
      <c r="DLG54" s="329" t="s">
        <v>164</v>
      </c>
      <c r="DLH54" s="329" t="s">
        <v>164</v>
      </c>
      <c r="DLI54" s="329" t="s">
        <v>164</v>
      </c>
      <c r="DLJ54" s="329" t="s">
        <v>164</v>
      </c>
      <c r="DLK54" s="329" t="s">
        <v>164</v>
      </c>
      <c r="DLL54" s="329" t="s">
        <v>164</v>
      </c>
      <c r="DLM54" s="329" t="s">
        <v>164</v>
      </c>
      <c r="DLN54" s="329" t="s">
        <v>164</v>
      </c>
      <c r="DLO54" s="329" t="s">
        <v>164</v>
      </c>
      <c r="DLP54" s="329" t="s">
        <v>164</v>
      </c>
      <c r="DLQ54" s="329" t="s">
        <v>164</v>
      </c>
      <c r="DLR54" s="329" t="s">
        <v>164</v>
      </c>
      <c r="DLS54" s="329" t="s">
        <v>164</v>
      </c>
      <c r="DLT54" s="329" t="s">
        <v>164</v>
      </c>
      <c r="DLU54" s="329" t="s">
        <v>164</v>
      </c>
      <c r="DLV54" s="329" t="s">
        <v>164</v>
      </c>
      <c r="DLW54" s="329" t="s">
        <v>164</v>
      </c>
      <c r="DLX54" s="329" t="s">
        <v>164</v>
      </c>
      <c r="DLY54" s="329" t="s">
        <v>164</v>
      </c>
      <c r="DLZ54" s="329" t="s">
        <v>164</v>
      </c>
      <c r="DMA54" s="329" t="s">
        <v>164</v>
      </c>
      <c r="DMB54" s="329" t="s">
        <v>164</v>
      </c>
      <c r="DMC54" s="329" t="s">
        <v>164</v>
      </c>
      <c r="DMD54" s="329" t="s">
        <v>164</v>
      </c>
      <c r="DME54" s="329" t="s">
        <v>164</v>
      </c>
      <c r="DMF54" s="329" t="s">
        <v>164</v>
      </c>
      <c r="DMG54" s="329" t="s">
        <v>164</v>
      </c>
      <c r="DMH54" s="329" t="s">
        <v>164</v>
      </c>
      <c r="DMI54" s="329" t="s">
        <v>164</v>
      </c>
      <c r="DMJ54" s="329" t="s">
        <v>164</v>
      </c>
      <c r="DMK54" s="329" t="s">
        <v>164</v>
      </c>
      <c r="DML54" s="329" t="s">
        <v>164</v>
      </c>
      <c r="DMM54" s="329" t="s">
        <v>164</v>
      </c>
      <c r="DMN54" s="329" t="s">
        <v>164</v>
      </c>
      <c r="DMO54" s="329" t="s">
        <v>164</v>
      </c>
      <c r="DMP54" s="329" t="s">
        <v>164</v>
      </c>
      <c r="DMQ54" s="329" t="s">
        <v>164</v>
      </c>
      <c r="DMR54" s="329" t="s">
        <v>164</v>
      </c>
      <c r="DMS54" s="329" t="s">
        <v>164</v>
      </c>
      <c r="DMT54" s="329" t="s">
        <v>164</v>
      </c>
      <c r="DMU54" s="329" t="s">
        <v>164</v>
      </c>
      <c r="DMV54" s="329" t="s">
        <v>164</v>
      </c>
      <c r="DMW54" s="329" t="s">
        <v>164</v>
      </c>
      <c r="DMX54" s="329" t="s">
        <v>164</v>
      </c>
      <c r="DMY54" s="329" t="s">
        <v>164</v>
      </c>
      <c r="DMZ54" s="329" t="s">
        <v>164</v>
      </c>
      <c r="DNA54" s="329" t="s">
        <v>164</v>
      </c>
      <c r="DNB54" s="329" t="s">
        <v>164</v>
      </c>
      <c r="DNC54" s="329" t="s">
        <v>164</v>
      </c>
      <c r="DND54" s="329" t="s">
        <v>164</v>
      </c>
      <c r="DNE54" s="329" t="s">
        <v>164</v>
      </c>
      <c r="DNF54" s="329" t="s">
        <v>164</v>
      </c>
      <c r="DNG54" s="329" t="s">
        <v>164</v>
      </c>
      <c r="DNH54" s="329" t="s">
        <v>164</v>
      </c>
      <c r="DNI54" s="329" t="s">
        <v>164</v>
      </c>
      <c r="DNJ54" s="329" t="s">
        <v>164</v>
      </c>
      <c r="DNK54" s="329" t="s">
        <v>164</v>
      </c>
      <c r="DNL54" s="329" t="s">
        <v>164</v>
      </c>
      <c r="DNM54" s="329" t="s">
        <v>164</v>
      </c>
      <c r="DNN54" s="329" t="s">
        <v>164</v>
      </c>
      <c r="DNO54" s="329" t="s">
        <v>164</v>
      </c>
      <c r="DNP54" s="329" t="s">
        <v>164</v>
      </c>
      <c r="DNQ54" s="329" t="s">
        <v>164</v>
      </c>
      <c r="DNR54" s="329" t="s">
        <v>164</v>
      </c>
      <c r="DNS54" s="329" t="s">
        <v>164</v>
      </c>
      <c r="DNT54" s="329" t="s">
        <v>164</v>
      </c>
      <c r="DNU54" s="329" t="s">
        <v>164</v>
      </c>
      <c r="DNV54" s="329" t="s">
        <v>164</v>
      </c>
      <c r="DNW54" s="329" t="s">
        <v>164</v>
      </c>
      <c r="DNX54" s="329" t="s">
        <v>164</v>
      </c>
      <c r="DNY54" s="329" t="s">
        <v>164</v>
      </c>
      <c r="DNZ54" s="329" t="s">
        <v>164</v>
      </c>
      <c r="DOA54" s="329" t="s">
        <v>164</v>
      </c>
      <c r="DOB54" s="329" t="s">
        <v>164</v>
      </c>
      <c r="DOC54" s="329" t="s">
        <v>164</v>
      </c>
      <c r="DOD54" s="329" t="s">
        <v>164</v>
      </c>
      <c r="DOE54" s="329" t="s">
        <v>164</v>
      </c>
      <c r="DOF54" s="329" t="s">
        <v>164</v>
      </c>
      <c r="DOG54" s="329" t="s">
        <v>164</v>
      </c>
      <c r="DOH54" s="329" t="s">
        <v>164</v>
      </c>
      <c r="DOI54" s="329" t="s">
        <v>164</v>
      </c>
      <c r="DOJ54" s="329" t="s">
        <v>164</v>
      </c>
      <c r="DOK54" s="329" t="s">
        <v>164</v>
      </c>
      <c r="DOL54" s="329" t="s">
        <v>164</v>
      </c>
      <c r="DOM54" s="329" t="s">
        <v>164</v>
      </c>
      <c r="DON54" s="329" t="s">
        <v>164</v>
      </c>
      <c r="DOO54" s="329" t="s">
        <v>164</v>
      </c>
      <c r="DOP54" s="329" t="s">
        <v>164</v>
      </c>
      <c r="DOQ54" s="329" t="s">
        <v>164</v>
      </c>
      <c r="DOR54" s="329" t="s">
        <v>164</v>
      </c>
      <c r="DOS54" s="329" t="s">
        <v>164</v>
      </c>
      <c r="DOT54" s="329" t="s">
        <v>164</v>
      </c>
      <c r="DOU54" s="329" t="s">
        <v>164</v>
      </c>
      <c r="DOV54" s="329" t="s">
        <v>164</v>
      </c>
      <c r="DOW54" s="329" t="s">
        <v>164</v>
      </c>
      <c r="DOX54" s="329" t="s">
        <v>164</v>
      </c>
      <c r="DOY54" s="329" t="s">
        <v>164</v>
      </c>
      <c r="DOZ54" s="329" t="s">
        <v>164</v>
      </c>
      <c r="DPA54" s="329" t="s">
        <v>164</v>
      </c>
      <c r="DPB54" s="329" t="s">
        <v>164</v>
      </c>
      <c r="DPC54" s="329" t="s">
        <v>164</v>
      </c>
      <c r="DPD54" s="329" t="s">
        <v>164</v>
      </c>
      <c r="DPE54" s="329" t="s">
        <v>164</v>
      </c>
      <c r="DPF54" s="329" t="s">
        <v>164</v>
      </c>
      <c r="DPG54" s="329" t="s">
        <v>164</v>
      </c>
      <c r="DPH54" s="329" t="s">
        <v>164</v>
      </c>
      <c r="DPI54" s="329" t="s">
        <v>164</v>
      </c>
      <c r="DPJ54" s="329" t="s">
        <v>164</v>
      </c>
      <c r="DPK54" s="329" t="s">
        <v>164</v>
      </c>
      <c r="DPL54" s="329" t="s">
        <v>164</v>
      </c>
      <c r="DPM54" s="329" t="s">
        <v>164</v>
      </c>
      <c r="DPN54" s="329" t="s">
        <v>164</v>
      </c>
      <c r="DPO54" s="329" t="s">
        <v>164</v>
      </c>
      <c r="DPP54" s="329" t="s">
        <v>164</v>
      </c>
      <c r="DPQ54" s="329" t="s">
        <v>164</v>
      </c>
      <c r="DPR54" s="329" t="s">
        <v>164</v>
      </c>
      <c r="DPS54" s="329" t="s">
        <v>164</v>
      </c>
      <c r="DPT54" s="329" t="s">
        <v>164</v>
      </c>
      <c r="DPU54" s="329" t="s">
        <v>164</v>
      </c>
      <c r="DPV54" s="329" t="s">
        <v>164</v>
      </c>
      <c r="DPW54" s="329" t="s">
        <v>164</v>
      </c>
      <c r="DPX54" s="329" t="s">
        <v>164</v>
      </c>
      <c r="DPY54" s="329" t="s">
        <v>164</v>
      </c>
      <c r="DPZ54" s="329" t="s">
        <v>164</v>
      </c>
      <c r="DQA54" s="329" t="s">
        <v>164</v>
      </c>
      <c r="DQB54" s="329" t="s">
        <v>164</v>
      </c>
      <c r="DQC54" s="329" t="s">
        <v>164</v>
      </c>
      <c r="DQD54" s="329" t="s">
        <v>164</v>
      </c>
      <c r="DQE54" s="329" t="s">
        <v>164</v>
      </c>
      <c r="DQF54" s="329" t="s">
        <v>164</v>
      </c>
      <c r="DQG54" s="329" t="s">
        <v>164</v>
      </c>
      <c r="DQH54" s="329" t="s">
        <v>164</v>
      </c>
      <c r="DQI54" s="329" t="s">
        <v>164</v>
      </c>
      <c r="DQJ54" s="329" t="s">
        <v>164</v>
      </c>
      <c r="DQK54" s="329" t="s">
        <v>164</v>
      </c>
      <c r="DQL54" s="329" t="s">
        <v>164</v>
      </c>
      <c r="DQM54" s="329" t="s">
        <v>164</v>
      </c>
      <c r="DQN54" s="329" t="s">
        <v>164</v>
      </c>
      <c r="DQO54" s="329" t="s">
        <v>164</v>
      </c>
      <c r="DQP54" s="329" t="s">
        <v>164</v>
      </c>
      <c r="DQQ54" s="329" t="s">
        <v>164</v>
      </c>
      <c r="DQR54" s="329" t="s">
        <v>164</v>
      </c>
      <c r="DQS54" s="329" t="s">
        <v>164</v>
      </c>
      <c r="DQT54" s="329" t="s">
        <v>164</v>
      </c>
      <c r="DQU54" s="329" t="s">
        <v>164</v>
      </c>
      <c r="DQV54" s="329" t="s">
        <v>164</v>
      </c>
      <c r="DQW54" s="329" t="s">
        <v>164</v>
      </c>
      <c r="DQX54" s="329" t="s">
        <v>164</v>
      </c>
      <c r="DQY54" s="329" t="s">
        <v>164</v>
      </c>
      <c r="DQZ54" s="329" t="s">
        <v>164</v>
      </c>
      <c r="DRA54" s="329" t="s">
        <v>164</v>
      </c>
      <c r="DRB54" s="329" t="s">
        <v>164</v>
      </c>
      <c r="DRC54" s="329" t="s">
        <v>164</v>
      </c>
      <c r="DRD54" s="329" t="s">
        <v>164</v>
      </c>
      <c r="DRE54" s="329" t="s">
        <v>164</v>
      </c>
      <c r="DRF54" s="329" t="s">
        <v>164</v>
      </c>
      <c r="DRG54" s="329" t="s">
        <v>164</v>
      </c>
      <c r="DRH54" s="329" t="s">
        <v>164</v>
      </c>
      <c r="DRI54" s="329" t="s">
        <v>164</v>
      </c>
      <c r="DRJ54" s="329" t="s">
        <v>164</v>
      </c>
      <c r="DRK54" s="329" t="s">
        <v>164</v>
      </c>
      <c r="DRL54" s="329" t="s">
        <v>164</v>
      </c>
      <c r="DRM54" s="329" t="s">
        <v>164</v>
      </c>
      <c r="DRN54" s="329" t="s">
        <v>164</v>
      </c>
      <c r="DRO54" s="329" t="s">
        <v>164</v>
      </c>
      <c r="DRP54" s="329" t="s">
        <v>164</v>
      </c>
      <c r="DRQ54" s="329" t="s">
        <v>164</v>
      </c>
      <c r="DRR54" s="329" t="s">
        <v>164</v>
      </c>
      <c r="DRS54" s="329" t="s">
        <v>164</v>
      </c>
      <c r="DRT54" s="329" t="s">
        <v>164</v>
      </c>
      <c r="DRU54" s="329" t="s">
        <v>164</v>
      </c>
      <c r="DRV54" s="329" t="s">
        <v>164</v>
      </c>
      <c r="DRW54" s="329" t="s">
        <v>164</v>
      </c>
      <c r="DRX54" s="329" t="s">
        <v>164</v>
      </c>
      <c r="DRY54" s="329" t="s">
        <v>164</v>
      </c>
      <c r="DRZ54" s="329" t="s">
        <v>164</v>
      </c>
      <c r="DSA54" s="329" t="s">
        <v>164</v>
      </c>
      <c r="DSB54" s="329" t="s">
        <v>164</v>
      </c>
      <c r="DSC54" s="329" t="s">
        <v>164</v>
      </c>
      <c r="DSD54" s="329" t="s">
        <v>164</v>
      </c>
      <c r="DSE54" s="329" t="s">
        <v>164</v>
      </c>
      <c r="DSF54" s="329" t="s">
        <v>164</v>
      </c>
      <c r="DSG54" s="329" t="s">
        <v>164</v>
      </c>
      <c r="DSH54" s="329" t="s">
        <v>164</v>
      </c>
      <c r="DSI54" s="329" t="s">
        <v>164</v>
      </c>
      <c r="DSJ54" s="329" t="s">
        <v>164</v>
      </c>
      <c r="DSK54" s="329" t="s">
        <v>164</v>
      </c>
      <c r="DSL54" s="329" t="s">
        <v>164</v>
      </c>
      <c r="DSM54" s="329" t="s">
        <v>164</v>
      </c>
      <c r="DSN54" s="329" t="s">
        <v>164</v>
      </c>
      <c r="DSO54" s="329" t="s">
        <v>164</v>
      </c>
      <c r="DSP54" s="329" t="s">
        <v>164</v>
      </c>
      <c r="DSQ54" s="329" t="s">
        <v>164</v>
      </c>
      <c r="DSR54" s="329" t="s">
        <v>164</v>
      </c>
      <c r="DSS54" s="329" t="s">
        <v>164</v>
      </c>
      <c r="DST54" s="329" t="s">
        <v>164</v>
      </c>
      <c r="DSU54" s="329" t="s">
        <v>164</v>
      </c>
      <c r="DSV54" s="329" t="s">
        <v>164</v>
      </c>
      <c r="DSW54" s="329" t="s">
        <v>164</v>
      </c>
      <c r="DSX54" s="329" t="s">
        <v>164</v>
      </c>
      <c r="DSY54" s="329" t="s">
        <v>164</v>
      </c>
      <c r="DSZ54" s="329" t="s">
        <v>164</v>
      </c>
      <c r="DTA54" s="329" t="s">
        <v>164</v>
      </c>
      <c r="DTB54" s="329" t="s">
        <v>164</v>
      </c>
      <c r="DTC54" s="329" t="s">
        <v>164</v>
      </c>
      <c r="DTD54" s="329" t="s">
        <v>164</v>
      </c>
      <c r="DTE54" s="329" t="s">
        <v>164</v>
      </c>
      <c r="DTF54" s="329" t="s">
        <v>164</v>
      </c>
      <c r="DTG54" s="329" t="s">
        <v>164</v>
      </c>
      <c r="DTH54" s="329" t="s">
        <v>164</v>
      </c>
      <c r="DTI54" s="329" t="s">
        <v>164</v>
      </c>
      <c r="DTJ54" s="329" t="s">
        <v>164</v>
      </c>
      <c r="DTK54" s="329" t="s">
        <v>164</v>
      </c>
      <c r="DTL54" s="329" t="s">
        <v>164</v>
      </c>
      <c r="DTM54" s="329" t="s">
        <v>164</v>
      </c>
      <c r="DTN54" s="329" t="s">
        <v>164</v>
      </c>
      <c r="DTO54" s="329" t="s">
        <v>164</v>
      </c>
      <c r="DTP54" s="329" t="s">
        <v>164</v>
      </c>
      <c r="DTQ54" s="329" t="s">
        <v>164</v>
      </c>
      <c r="DTR54" s="329" t="s">
        <v>164</v>
      </c>
      <c r="DTS54" s="329" t="s">
        <v>164</v>
      </c>
      <c r="DTT54" s="329" t="s">
        <v>164</v>
      </c>
      <c r="DTU54" s="329" t="s">
        <v>164</v>
      </c>
      <c r="DTV54" s="329" t="s">
        <v>164</v>
      </c>
      <c r="DTW54" s="329" t="s">
        <v>164</v>
      </c>
      <c r="DTX54" s="329" t="s">
        <v>164</v>
      </c>
      <c r="DTY54" s="329" t="s">
        <v>164</v>
      </c>
      <c r="DTZ54" s="329" t="s">
        <v>164</v>
      </c>
      <c r="DUA54" s="329" t="s">
        <v>164</v>
      </c>
      <c r="DUB54" s="329" t="s">
        <v>164</v>
      </c>
      <c r="DUC54" s="329" t="s">
        <v>164</v>
      </c>
      <c r="DUD54" s="329" t="s">
        <v>164</v>
      </c>
      <c r="DUE54" s="329" t="s">
        <v>164</v>
      </c>
      <c r="DUF54" s="329" t="s">
        <v>164</v>
      </c>
      <c r="DUG54" s="329" t="s">
        <v>164</v>
      </c>
      <c r="DUH54" s="329" t="s">
        <v>164</v>
      </c>
      <c r="DUI54" s="329" t="s">
        <v>164</v>
      </c>
      <c r="DUJ54" s="329" t="s">
        <v>164</v>
      </c>
      <c r="DUK54" s="329" t="s">
        <v>164</v>
      </c>
      <c r="DUL54" s="329" t="s">
        <v>164</v>
      </c>
      <c r="DUM54" s="329" t="s">
        <v>164</v>
      </c>
      <c r="DUN54" s="329" t="s">
        <v>164</v>
      </c>
      <c r="DUO54" s="329" t="s">
        <v>164</v>
      </c>
      <c r="DUP54" s="329" t="s">
        <v>164</v>
      </c>
      <c r="DUQ54" s="329" t="s">
        <v>164</v>
      </c>
      <c r="DUR54" s="329" t="s">
        <v>164</v>
      </c>
      <c r="DUS54" s="329" t="s">
        <v>164</v>
      </c>
      <c r="DUT54" s="329" t="s">
        <v>164</v>
      </c>
      <c r="DUU54" s="329" t="s">
        <v>164</v>
      </c>
      <c r="DUV54" s="329" t="s">
        <v>164</v>
      </c>
      <c r="DUW54" s="329" t="s">
        <v>164</v>
      </c>
      <c r="DUX54" s="329" t="s">
        <v>164</v>
      </c>
      <c r="DUY54" s="329" t="s">
        <v>164</v>
      </c>
      <c r="DUZ54" s="329" t="s">
        <v>164</v>
      </c>
      <c r="DVA54" s="329" t="s">
        <v>164</v>
      </c>
      <c r="DVB54" s="329" t="s">
        <v>164</v>
      </c>
      <c r="DVC54" s="329" t="s">
        <v>164</v>
      </c>
      <c r="DVD54" s="329" t="s">
        <v>164</v>
      </c>
      <c r="DVE54" s="329" t="s">
        <v>164</v>
      </c>
      <c r="DVF54" s="329" t="s">
        <v>164</v>
      </c>
      <c r="DVG54" s="329" t="s">
        <v>164</v>
      </c>
      <c r="DVH54" s="329" t="s">
        <v>164</v>
      </c>
      <c r="DVI54" s="329" t="s">
        <v>164</v>
      </c>
      <c r="DVJ54" s="329" t="s">
        <v>164</v>
      </c>
      <c r="DVK54" s="329" t="s">
        <v>164</v>
      </c>
      <c r="DVL54" s="329" t="s">
        <v>164</v>
      </c>
      <c r="DVM54" s="329" t="s">
        <v>164</v>
      </c>
      <c r="DVN54" s="329" t="s">
        <v>164</v>
      </c>
      <c r="DVO54" s="329" t="s">
        <v>164</v>
      </c>
      <c r="DVP54" s="329" t="s">
        <v>164</v>
      </c>
      <c r="DVQ54" s="329" t="s">
        <v>164</v>
      </c>
      <c r="DVR54" s="329" t="s">
        <v>164</v>
      </c>
      <c r="DVS54" s="329" t="s">
        <v>164</v>
      </c>
      <c r="DVT54" s="329" t="s">
        <v>164</v>
      </c>
      <c r="DVU54" s="329" t="s">
        <v>164</v>
      </c>
      <c r="DVV54" s="329" t="s">
        <v>164</v>
      </c>
      <c r="DVW54" s="329" t="s">
        <v>164</v>
      </c>
      <c r="DVX54" s="329" t="s">
        <v>164</v>
      </c>
      <c r="DVY54" s="329" t="s">
        <v>164</v>
      </c>
      <c r="DVZ54" s="329" t="s">
        <v>164</v>
      </c>
      <c r="DWA54" s="329" t="s">
        <v>164</v>
      </c>
      <c r="DWB54" s="329" t="s">
        <v>164</v>
      </c>
      <c r="DWC54" s="329" t="s">
        <v>164</v>
      </c>
      <c r="DWD54" s="329" t="s">
        <v>164</v>
      </c>
      <c r="DWE54" s="329" t="s">
        <v>164</v>
      </c>
      <c r="DWF54" s="329" t="s">
        <v>164</v>
      </c>
      <c r="DWG54" s="329" t="s">
        <v>164</v>
      </c>
      <c r="DWH54" s="329" t="s">
        <v>164</v>
      </c>
      <c r="DWI54" s="329" t="s">
        <v>164</v>
      </c>
      <c r="DWJ54" s="329" t="s">
        <v>164</v>
      </c>
      <c r="DWK54" s="329" t="s">
        <v>164</v>
      </c>
      <c r="DWL54" s="329" t="s">
        <v>164</v>
      </c>
      <c r="DWM54" s="329" t="s">
        <v>164</v>
      </c>
      <c r="DWN54" s="329" t="s">
        <v>164</v>
      </c>
      <c r="DWO54" s="329" t="s">
        <v>164</v>
      </c>
      <c r="DWP54" s="329" t="s">
        <v>164</v>
      </c>
      <c r="DWQ54" s="329" t="s">
        <v>164</v>
      </c>
      <c r="DWR54" s="329" t="s">
        <v>164</v>
      </c>
      <c r="DWS54" s="329" t="s">
        <v>164</v>
      </c>
      <c r="DWT54" s="329" t="s">
        <v>164</v>
      </c>
      <c r="DWU54" s="329" t="s">
        <v>164</v>
      </c>
      <c r="DWV54" s="329" t="s">
        <v>164</v>
      </c>
      <c r="DWW54" s="329" t="s">
        <v>164</v>
      </c>
      <c r="DWX54" s="329" t="s">
        <v>164</v>
      </c>
      <c r="DWY54" s="329" t="s">
        <v>164</v>
      </c>
      <c r="DWZ54" s="329" t="s">
        <v>164</v>
      </c>
      <c r="DXA54" s="329" t="s">
        <v>164</v>
      </c>
      <c r="DXB54" s="329" t="s">
        <v>164</v>
      </c>
      <c r="DXC54" s="329" t="s">
        <v>164</v>
      </c>
      <c r="DXD54" s="329" t="s">
        <v>164</v>
      </c>
      <c r="DXE54" s="329" t="s">
        <v>164</v>
      </c>
      <c r="DXF54" s="329" t="s">
        <v>164</v>
      </c>
      <c r="DXG54" s="329" t="s">
        <v>164</v>
      </c>
      <c r="DXH54" s="329" t="s">
        <v>164</v>
      </c>
      <c r="DXI54" s="329" t="s">
        <v>164</v>
      </c>
      <c r="DXJ54" s="329" t="s">
        <v>164</v>
      </c>
      <c r="DXK54" s="329" t="s">
        <v>164</v>
      </c>
      <c r="DXL54" s="329" t="s">
        <v>164</v>
      </c>
      <c r="DXM54" s="329" t="s">
        <v>164</v>
      </c>
      <c r="DXN54" s="329" t="s">
        <v>164</v>
      </c>
      <c r="DXO54" s="329" t="s">
        <v>164</v>
      </c>
      <c r="DXP54" s="329" t="s">
        <v>164</v>
      </c>
      <c r="DXQ54" s="329" t="s">
        <v>164</v>
      </c>
      <c r="DXR54" s="329" t="s">
        <v>164</v>
      </c>
      <c r="DXS54" s="329" t="s">
        <v>164</v>
      </c>
      <c r="DXT54" s="329" t="s">
        <v>164</v>
      </c>
      <c r="DXU54" s="329" t="s">
        <v>164</v>
      </c>
      <c r="DXV54" s="329" t="s">
        <v>164</v>
      </c>
      <c r="DXW54" s="329" t="s">
        <v>164</v>
      </c>
      <c r="DXX54" s="329" t="s">
        <v>164</v>
      </c>
      <c r="DXY54" s="329" t="s">
        <v>164</v>
      </c>
      <c r="DXZ54" s="329" t="s">
        <v>164</v>
      </c>
      <c r="DYA54" s="329" t="s">
        <v>164</v>
      </c>
      <c r="DYB54" s="329" t="s">
        <v>164</v>
      </c>
      <c r="DYC54" s="329" t="s">
        <v>164</v>
      </c>
      <c r="DYD54" s="329" t="s">
        <v>164</v>
      </c>
      <c r="DYE54" s="329" t="s">
        <v>164</v>
      </c>
      <c r="DYF54" s="329" t="s">
        <v>164</v>
      </c>
      <c r="DYG54" s="329" t="s">
        <v>164</v>
      </c>
      <c r="DYH54" s="329" t="s">
        <v>164</v>
      </c>
      <c r="DYI54" s="329" t="s">
        <v>164</v>
      </c>
      <c r="DYJ54" s="329" t="s">
        <v>164</v>
      </c>
      <c r="DYK54" s="329" t="s">
        <v>164</v>
      </c>
      <c r="DYL54" s="329" t="s">
        <v>164</v>
      </c>
      <c r="DYM54" s="329" t="s">
        <v>164</v>
      </c>
      <c r="DYN54" s="329" t="s">
        <v>164</v>
      </c>
      <c r="DYO54" s="329" t="s">
        <v>164</v>
      </c>
      <c r="DYP54" s="329" t="s">
        <v>164</v>
      </c>
      <c r="DYQ54" s="329" t="s">
        <v>164</v>
      </c>
      <c r="DYR54" s="329" t="s">
        <v>164</v>
      </c>
      <c r="DYS54" s="329" t="s">
        <v>164</v>
      </c>
      <c r="DYT54" s="329" t="s">
        <v>164</v>
      </c>
      <c r="DYU54" s="329" t="s">
        <v>164</v>
      </c>
      <c r="DYV54" s="329" t="s">
        <v>164</v>
      </c>
      <c r="DYW54" s="329" t="s">
        <v>164</v>
      </c>
      <c r="DYX54" s="329" t="s">
        <v>164</v>
      </c>
      <c r="DYY54" s="329" t="s">
        <v>164</v>
      </c>
      <c r="DYZ54" s="329" t="s">
        <v>164</v>
      </c>
      <c r="DZA54" s="329" t="s">
        <v>164</v>
      </c>
      <c r="DZB54" s="329" t="s">
        <v>164</v>
      </c>
      <c r="DZC54" s="329" t="s">
        <v>164</v>
      </c>
      <c r="DZD54" s="329" t="s">
        <v>164</v>
      </c>
      <c r="DZE54" s="329" t="s">
        <v>164</v>
      </c>
      <c r="DZF54" s="329" t="s">
        <v>164</v>
      </c>
      <c r="DZG54" s="329" t="s">
        <v>164</v>
      </c>
      <c r="DZH54" s="329" t="s">
        <v>164</v>
      </c>
      <c r="DZI54" s="329" t="s">
        <v>164</v>
      </c>
      <c r="DZJ54" s="329" t="s">
        <v>164</v>
      </c>
      <c r="DZK54" s="329" t="s">
        <v>164</v>
      </c>
      <c r="DZL54" s="329" t="s">
        <v>164</v>
      </c>
      <c r="DZM54" s="329" t="s">
        <v>164</v>
      </c>
      <c r="DZN54" s="329" t="s">
        <v>164</v>
      </c>
      <c r="DZO54" s="329" t="s">
        <v>164</v>
      </c>
      <c r="DZP54" s="329" t="s">
        <v>164</v>
      </c>
      <c r="DZQ54" s="329" t="s">
        <v>164</v>
      </c>
      <c r="DZR54" s="329" t="s">
        <v>164</v>
      </c>
      <c r="DZS54" s="329" t="s">
        <v>164</v>
      </c>
      <c r="DZT54" s="329" t="s">
        <v>164</v>
      </c>
      <c r="DZU54" s="329" t="s">
        <v>164</v>
      </c>
      <c r="DZV54" s="329" t="s">
        <v>164</v>
      </c>
      <c r="DZW54" s="329" t="s">
        <v>164</v>
      </c>
      <c r="DZX54" s="329" t="s">
        <v>164</v>
      </c>
      <c r="DZY54" s="329" t="s">
        <v>164</v>
      </c>
      <c r="DZZ54" s="329" t="s">
        <v>164</v>
      </c>
      <c r="EAA54" s="329" t="s">
        <v>164</v>
      </c>
      <c r="EAB54" s="329" t="s">
        <v>164</v>
      </c>
      <c r="EAC54" s="329" t="s">
        <v>164</v>
      </c>
      <c r="EAD54" s="329" t="s">
        <v>164</v>
      </c>
      <c r="EAE54" s="329" t="s">
        <v>164</v>
      </c>
      <c r="EAF54" s="329" t="s">
        <v>164</v>
      </c>
      <c r="EAG54" s="329" t="s">
        <v>164</v>
      </c>
      <c r="EAH54" s="329" t="s">
        <v>164</v>
      </c>
      <c r="EAI54" s="329" t="s">
        <v>164</v>
      </c>
      <c r="EAJ54" s="329" t="s">
        <v>164</v>
      </c>
      <c r="EAK54" s="329" t="s">
        <v>164</v>
      </c>
      <c r="EAL54" s="329" t="s">
        <v>164</v>
      </c>
      <c r="EAM54" s="329" t="s">
        <v>164</v>
      </c>
      <c r="EAN54" s="329" t="s">
        <v>164</v>
      </c>
      <c r="EAO54" s="329" t="s">
        <v>164</v>
      </c>
      <c r="EAP54" s="329" t="s">
        <v>164</v>
      </c>
      <c r="EAQ54" s="329" t="s">
        <v>164</v>
      </c>
      <c r="EAR54" s="329" t="s">
        <v>164</v>
      </c>
      <c r="EAS54" s="329" t="s">
        <v>164</v>
      </c>
      <c r="EAT54" s="329" t="s">
        <v>164</v>
      </c>
      <c r="EAU54" s="329" t="s">
        <v>164</v>
      </c>
      <c r="EAV54" s="329" t="s">
        <v>164</v>
      </c>
      <c r="EAW54" s="329" t="s">
        <v>164</v>
      </c>
      <c r="EAX54" s="329" t="s">
        <v>164</v>
      </c>
      <c r="EAY54" s="329" t="s">
        <v>164</v>
      </c>
      <c r="EAZ54" s="329" t="s">
        <v>164</v>
      </c>
      <c r="EBA54" s="329" t="s">
        <v>164</v>
      </c>
      <c r="EBB54" s="329" t="s">
        <v>164</v>
      </c>
      <c r="EBC54" s="329" t="s">
        <v>164</v>
      </c>
      <c r="EBD54" s="329" t="s">
        <v>164</v>
      </c>
      <c r="EBE54" s="329" t="s">
        <v>164</v>
      </c>
      <c r="EBF54" s="329" t="s">
        <v>164</v>
      </c>
      <c r="EBG54" s="329" t="s">
        <v>164</v>
      </c>
      <c r="EBH54" s="329" t="s">
        <v>164</v>
      </c>
      <c r="EBI54" s="329" t="s">
        <v>164</v>
      </c>
      <c r="EBJ54" s="329" t="s">
        <v>164</v>
      </c>
      <c r="EBK54" s="329" t="s">
        <v>164</v>
      </c>
      <c r="EBL54" s="329" t="s">
        <v>164</v>
      </c>
      <c r="EBM54" s="329" t="s">
        <v>164</v>
      </c>
      <c r="EBN54" s="329" t="s">
        <v>164</v>
      </c>
      <c r="EBO54" s="329" t="s">
        <v>164</v>
      </c>
      <c r="EBP54" s="329" t="s">
        <v>164</v>
      </c>
      <c r="EBQ54" s="329" t="s">
        <v>164</v>
      </c>
      <c r="EBR54" s="329" t="s">
        <v>164</v>
      </c>
      <c r="EBS54" s="329" t="s">
        <v>164</v>
      </c>
      <c r="EBT54" s="329" t="s">
        <v>164</v>
      </c>
      <c r="EBU54" s="329" t="s">
        <v>164</v>
      </c>
      <c r="EBV54" s="329" t="s">
        <v>164</v>
      </c>
      <c r="EBW54" s="329" t="s">
        <v>164</v>
      </c>
      <c r="EBX54" s="329" t="s">
        <v>164</v>
      </c>
      <c r="EBY54" s="329" t="s">
        <v>164</v>
      </c>
      <c r="EBZ54" s="329" t="s">
        <v>164</v>
      </c>
      <c r="ECA54" s="329" t="s">
        <v>164</v>
      </c>
      <c r="ECB54" s="329" t="s">
        <v>164</v>
      </c>
      <c r="ECC54" s="329" t="s">
        <v>164</v>
      </c>
      <c r="ECD54" s="329" t="s">
        <v>164</v>
      </c>
      <c r="ECE54" s="329" t="s">
        <v>164</v>
      </c>
      <c r="ECF54" s="329" t="s">
        <v>164</v>
      </c>
      <c r="ECG54" s="329" t="s">
        <v>164</v>
      </c>
      <c r="ECH54" s="329" t="s">
        <v>164</v>
      </c>
      <c r="ECI54" s="329" t="s">
        <v>164</v>
      </c>
      <c r="ECJ54" s="329" t="s">
        <v>164</v>
      </c>
      <c r="ECK54" s="329" t="s">
        <v>164</v>
      </c>
      <c r="ECL54" s="329" t="s">
        <v>164</v>
      </c>
      <c r="ECM54" s="329" t="s">
        <v>164</v>
      </c>
      <c r="ECN54" s="329" t="s">
        <v>164</v>
      </c>
      <c r="ECO54" s="329" t="s">
        <v>164</v>
      </c>
      <c r="ECP54" s="329" t="s">
        <v>164</v>
      </c>
      <c r="ECQ54" s="329" t="s">
        <v>164</v>
      </c>
      <c r="ECR54" s="329" t="s">
        <v>164</v>
      </c>
      <c r="ECS54" s="329" t="s">
        <v>164</v>
      </c>
      <c r="ECT54" s="329" t="s">
        <v>164</v>
      </c>
      <c r="ECU54" s="329" t="s">
        <v>164</v>
      </c>
      <c r="ECV54" s="329" t="s">
        <v>164</v>
      </c>
      <c r="ECW54" s="329" t="s">
        <v>164</v>
      </c>
      <c r="ECX54" s="329" t="s">
        <v>164</v>
      </c>
      <c r="ECY54" s="329" t="s">
        <v>164</v>
      </c>
      <c r="ECZ54" s="329" t="s">
        <v>164</v>
      </c>
      <c r="EDA54" s="329" t="s">
        <v>164</v>
      </c>
      <c r="EDB54" s="329" t="s">
        <v>164</v>
      </c>
      <c r="EDC54" s="329" t="s">
        <v>164</v>
      </c>
      <c r="EDD54" s="329" t="s">
        <v>164</v>
      </c>
      <c r="EDE54" s="329" t="s">
        <v>164</v>
      </c>
      <c r="EDF54" s="329" t="s">
        <v>164</v>
      </c>
      <c r="EDG54" s="329" t="s">
        <v>164</v>
      </c>
      <c r="EDH54" s="329" t="s">
        <v>164</v>
      </c>
      <c r="EDI54" s="329" t="s">
        <v>164</v>
      </c>
      <c r="EDJ54" s="329" t="s">
        <v>164</v>
      </c>
      <c r="EDK54" s="329" t="s">
        <v>164</v>
      </c>
      <c r="EDL54" s="329" t="s">
        <v>164</v>
      </c>
      <c r="EDM54" s="329" t="s">
        <v>164</v>
      </c>
      <c r="EDN54" s="329" t="s">
        <v>164</v>
      </c>
      <c r="EDO54" s="329" t="s">
        <v>164</v>
      </c>
      <c r="EDP54" s="329" t="s">
        <v>164</v>
      </c>
      <c r="EDQ54" s="329" t="s">
        <v>164</v>
      </c>
      <c r="EDR54" s="329" t="s">
        <v>164</v>
      </c>
      <c r="EDS54" s="329" t="s">
        <v>164</v>
      </c>
      <c r="EDT54" s="329" t="s">
        <v>164</v>
      </c>
      <c r="EDU54" s="329" t="s">
        <v>164</v>
      </c>
      <c r="EDV54" s="329" t="s">
        <v>164</v>
      </c>
      <c r="EDW54" s="329" t="s">
        <v>164</v>
      </c>
      <c r="EDX54" s="329" t="s">
        <v>164</v>
      </c>
      <c r="EDY54" s="329" t="s">
        <v>164</v>
      </c>
      <c r="EDZ54" s="329" t="s">
        <v>164</v>
      </c>
      <c r="EEA54" s="329" t="s">
        <v>164</v>
      </c>
      <c r="EEB54" s="329" t="s">
        <v>164</v>
      </c>
      <c r="EEC54" s="329" t="s">
        <v>164</v>
      </c>
      <c r="EED54" s="329" t="s">
        <v>164</v>
      </c>
      <c r="EEE54" s="329" t="s">
        <v>164</v>
      </c>
      <c r="EEF54" s="329" t="s">
        <v>164</v>
      </c>
      <c r="EEG54" s="329" t="s">
        <v>164</v>
      </c>
      <c r="EEH54" s="329" t="s">
        <v>164</v>
      </c>
      <c r="EEI54" s="329" t="s">
        <v>164</v>
      </c>
      <c r="EEJ54" s="329" t="s">
        <v>164</v>
      </c>
      <c r="EEK54" s="329" t="s">
        <v>164</v>
      </c>
      <c r="EEL54" s="329" t="s">
        <v>164</v>
      </c>
      <c r="EEM54" s="329" t="s">
        <v>164</v>
      </c>
      <c r="EEN54" s="329" t="s">
        <v>164</v>
      </c>
      <c r="EEO54" s="329" t="s">
        <v>164</v>
      </c>
      <c r="EEP54" s="329" t="s">
        <v>164</v>
      </c>
      <c r="EEQ54" s="329" t="s">
        <v>164</v>
      </c>
      <c r="EER54" s="329" t="s">
        <v>164</v>
      </c>
      <c r="EES54" s="329" t="s">
        <v>164</v>
      </c>
      <c r="EET54" s="329" t="s">
        <v>164</v>
      </c>
      <c r="EEU54" s="329" t="s">
        <v>164</v>
      </c>
      <c r="EEV54" s="329" t="s">
        <v>164</v>
      </c>
      <c r="EEW54" s="329" t="s">
        <v>164</v>
      </c>
      <c r="EEX54" s="329" t="s">
        <v>164</v>
      </c>
      <c r="EEY54" s="329" t="s">
        <v>164</v>
      </c>
      <c r="EEZ54" s="329" t="s">
        <v>164</v>
      </c>
      <c r="EFA54" s="329" t="s">
        <v>164</v>
      </c>
      <c r="EFB54" s="329" t="s">
        <v>164</v>
      </c>
      <c r="EFC54" s="329" t="s">
        <v>164</v>
      </c>
      <c r="EFD54" s="329" t="s">
        <v>164</v>
      </c>
      <c r="EFE54" s="329" t="s">
        <v>164</v>
      </c>
      <c r="EFF54" s="329" t="s">
        <v>164</v>
      </c>
      <c r="EFG54" s="329" t="s">
        <v>164</v>
      </c>
      <c r="EFH54" s="329" t="s">
        <v>164</v>
      </c>
      <c r="EFI54" s="329" t="s">
        <v>164</v>
      </c>
      <c r="EFJ54" s="329" t="s">
        <v>164</v>
      </c>
      <c r="EFK54" s="329" t="s">
        <v>164</v>
      </c>
      <c r="EFL54" s="329" t="s">
        <v>164</v>
      </c>
      <c r="EFM54" s="329" t="s">
        <v>164</v>
      </c>
      <c r="EFN54" s="329" t="s">
        <v>164</v>
      </c>
      <c r="EFO54" s="329" t="s">
        <v>164</v>
      </c>
      <c r="EFP54" s="329" t="s">
        <v>164</v>
      </c>
      <c r="EFQ54" s="329" t="s">
        <v>164</v>
      </c>
      <c r="EFR54" s="329" t="s">
        <v>164</v>
      </c>
      <c r="EFS54" s="329" t="s">
        <v>164</v>
      </c>
      <c r="EFT54" s="329" t="s">
        <v>164</v>
      </c>
      <c r="EFU54" s="329" t="s">
        <v>164</v>
      </c>
      <c r="EFV54" s="329" t="s">
        <v>164</v>
      </c>
      <c r="EFW54" s="329" t="s">
        <v>164</v>
      </c>
      <c r="EFX54" s="329" t="s">
        <v>164</v>
      </c>
      <c r="EFY54" s="329" t="s">
        <v>164</v>
      </c>
      <c r="EFZ54" s="329" t="s">
        <v>164</v>
      </c>
      <c r="EGA54" s="329" t="s">
        <v>164</v>
      </c>
      <c r="EGB54" s="329" t="s">
        <v>164</v>
      </c>
      <c r="EGC54" s="329" t="s">
        <v>164</v>
      </c>
      <c r="EGD54" s="329" t="s">
        <v>164</v>
      </c>
      <c r="EGE54" s="329" t="s">
        <v>164</v>
      </c>
      <c r="EGF54" s="329" t="s">
        <v>164</v>
      </c>
      <c r="EGG54" s="329" t="s">
        <v>164</v>
      </c>
      <c r="EGH54" s="329" t="s">
        <v>164</v>
      </c>
      <c r="EGI54" s="329" t="s">
        <v>164</v>
      </c>
      <c r="EGJ54" s="329" t="s">
        <v>164</v>
      </c>
      <c r="EGK54" s="329" t="s">
        <v>164</v>
      </c>
      <c r="EGL54" s="329" t="s">
        <v>164</v>
      </c>
      <c r="EGM54" s="329" t="s">
        <v>164</v>
      </c>
      <c r="EGN54" s="329" t="s">
        <v>164</v>
      </c>
      <c r="EGO54" s="329" t="s">
        <v>164</v>
      </c>
      <c r="EGP54" s="329" t="s">
        <v>164</v>
      </c>
      <c r="EGQ54" s="329" t="s">
        <v>164</v>
      </c>
      <c r="EGR54" s="329" t="s">
        <v>164</v>
      </c>
      <c r="EGS54" s="329" t="s">
        <v>164</v>
      </c>
      <c r="EGT54" s="329" t="s">
        <v>164</v>
      </c>
      <c r="EGU54" s="329" t="s">
        <v>164</v>
      </c>
      <c r="EGV54" s="329" t="s">
        <v>164</v>
      </c>
      <c r="EGW54" s="329" t="s">
        <v>164</v>
      </c>
      <c r="EGX54" s="329" t="s">
        <v>164</v>
      </c>
      <c r="EGY54" s="329" t="s">
        <v>164</v>
      </c>
      <c r="EGZ54" s="329" t="s">
        <v>164</v>
      </c>
      <c r="EHA54" s="329" t="s">
        <v>164</v>
      </c>
      <c r="EHB54" s="329" t="s">
        <v>164</v>
      </c>
      <c r="EHC54" s="329" t="s">
        <v>164</v>
      </c>
      <c r="EHD54" s="329" t="s">
        <v>164</v>
      </c>
      <c r="EHE54" s="329" t="s">
        <v>164</v>
      </c>
      <c r="EHF54" s="329" t="s">
        <v>164</v>
      </c>
      <c r="EHG54" s="329" t="s">
        <v>164</v>
      </c>
      <c r="EHH54" s="329" t="s">
        <v>164</v>
      </c>
      <c r="EHI54" s="329" t="s">
        <v>164</v>
      </c>
      <c r="EHJ54" s="329" t="s">
        <v>164</v>
      </c>
      <c r="EHK54" s="329" t="s">
        <v>164</v>
      </c>
      <c r="EHL54" s="329" t="s">
        <v>164</v>
      </c>
      <c r="EHM54" s="329" t="s">
        <v>164</v>
      </c>
      <c r="EHN54" s="329" t="s">
        <v>164</v>
      </c>
      <c r="EHO54" s="329" t="s">
        <v>164</v>
      </c>
      <c r="EHP54" s="329" t="s">
        <v>164</v>
      </c>
      <c r="EHQ54" s="329" t="s">
        <v>164</v>
      </c>
      <c r="EHR54" s="329" t="s">
        <v>164</v>
      </c>
      <c r="EHS54" s="329" t="s">
        <v>164</v>
      </c>
      <c r="EHT54" s="329" t="s">
        <v>164</v>
      </c>
      <c r="EHU54" s="329" t="s">
        <v>164</v>
      </c>
      <c r="EHV54" s="329" t="s">
        <v>164</v>
      </c>
      <c r="EHW54" s="329" t="s">
        <v>164</v>
      </c>
      <c r="EHX54" s="329" t="s">
        <v>164</v>
      </c>
      <c r="EHY54" s="329" t="s">
        <v>164</v>
      </c>
      <c r="EHZ54" s="329" t="s">
        <v>164</v>
      </c>
      <c r="EIA54" s="329" t="s">
        <v>164</v>
      </c>
      <c r="EIB54" s="329" t="s">
        <v>164</v>
      </c>
      <c r="EIC54" s="329" t="s">
        <v>164</v>
      </c>
      <c r="EID54" s="329" t="s">
        <v>164</v>
      </c>
      <c r="EIE54" s="329" t="s">
        <v>164</v>
      </c>
      <c r="EIF54" s="329" t="s">
        <v>164</v>
      </c>
      <c r="EIG54" s="329" t="s">
        <v>164</v>
      </c>
      <c r="EIH54" s="329" t="s">
        <v>164</v>
      </c>
      <c r="EII54" s="329" t="s">
        <v>164</v>
      </c>
      <c r="EIJ54" s="329" t="s">
        <v>164</v>
      </c>
      <c r="EIK54" s="329" t="s">
        <v>164</v>
      </c>
      <c r="EIL54" s="329" t="s">
        <v>164</v>
      </c>
      <c r="EIM54" s="329" t="s">
        <v>164</v>
      </c>
      <c r="EIN54" s="329" t="s">
        <v>164</v>
      </c>
      <c r="EIO54" s="329" t="s">
        <v>164</v>
      </c>
      <c r="EIP54" s="329" t="s">
        <v>164</v>
      </c>
      <c r="EIQ54" s="329" t="s">
        <v>164</v>
      </c>
      <c r="EIR54" s="329" t="s">
        <v>164</v>
      </c>
      <c r="EIS54" s="329" t="s">
        <v>164</v>
      </c>
      <c r="EIT54" s="329" t="s">
        <v>164</v>
      </c>
      <c r="EIU54" s="329" t="s">
        <v>164</v>
      </c>
      <c r="EIV54" s="329" t="s">
        <v>164</v>
      </c>
      <c r="EIW54" s="329" t="s">
        <v>164</v>
      </c>
      <c r="EIX54" s="329" t="s">
        <v>164</v>
      </c>
      <c r="EIY54" s="329" t="s">
        <v>164</v>
      </c>
      <c r="EIZ54" s="329" t="s">
        <v>164</v>
      </c>
      <c r="EJA54" s="329" t="s">
        <v>164</v>
      </c>
      <c r="EJB54" s="329" t="s">
        <v>164</v>
      </c>
      <c r="EJC54" s="329" t="s">
        <v>164</v>
      </c>
      <c r="EJD54" s="329" t="s">
        <v>164</v>
      </c>
      <c r="EJE54" s="329" t="s">
        <v>164</v>
      </c>
      <c r="EJF54" s="329" t="s">
        <v>164</v>
      </c>
      <c r="EJG54" s="329" t="s">
        <v>164</v>
      </c>
      <c r="EJH54" s="329" t="s">
        <v>164</v>
      </c>
      <c r="EJI54" s="329" t="s">
        <v>164</v>
      </c>
      <c r="EJJ54" s="329" t="s">
        <v>164</v>
      </c>
      <c r="EJK54" s="329" t="s">
        <v>164</v>
      </c>
      <c r="EJL54" s="329" t="s">
        <v>164</v>
      </c>
      <c r="EJM54" s="329" t="s">
        <v>164</v>
      </c>
      <c r="EJN54" s="329" t="s">
        <v>164</v>
      </c>
      <c r="EJO54" s="329" t="s">
        <v>164</v>
      </c>
      <c r="EJP54" s="329" t="s">
        <v>164</v>
      </c>
      <c r="EJQ54" s="329" t="s">
        <v>164</v>
      </c>
      <c r="EJR54" s="329" t="s">
        <v>164</v>
      </c>
      <c r="EJS54" s="329" t="s">
        <v>164</v>
      </c>
      <c r="EJT54" s="329" t="s">
        <v>164</v>
      </c>
      <c r="EJU54" s="329" t="s">
        <v>164</v>
      </c>
      <c r="EJV54" s="329" t="s">
        <v>164</v>
      </c>
      <c r="EJW54" s="329" t="s">
        <v>164</v>
      </c>
      <c r="EJX54" s="329" t="s">
        <v>164</v>
      </c>
      <c r="EJY54" s="329" t="s">
        <v>164</v>
      </c>
      <c r="EJZ54" s="329" t="s">
        <v>164</v>
      </c>
      <c r="EKA54" s="329" t="s">
        <v>164</v>
      </c>
      <c r="EKB54" s="329" t="s">
        <v>164</v>
      </c>
      <c r="EKC54" s="329" t="s">
        <v>164</v>
      </c>
      <c r="EKD54" s="329" t="s">
        <v>164</v>
      </c>
      <c r="EKE54" s="329" t="s">
        <v>164</v>
      </c>
      <c r="EKF54" s="329" t="s">
        <v>164</v>
      </c>
      <c r="EKG54" s="329" t="s">
        <v>164</v>
      </c>
      <c r="EKH54" s="329" t="s">
        <v>164</v>
      </c>
      <c r="EKI54" s="329" t="s">
        <v>164</v>
      </c>
      <c r="EKJ54" s="329" t="s">
        <v>164</v>
      </c>
      <c r="EKK54" s="329" t="s">
        <v>164</v>
      </c>
      <c r="EKL54" s="329" t="s">
        <v>164</v>
      </c>
      <c r="EKM54" s="329" t="s">
        <v>164</v>
      </c>
      <c r="EKN54" s="329" t="s">
        <v>164</v>
      </c>
      <c r="EKO54" s="329" t="s">
        <v>164</v>
      </c>
      <c r="EKP54" s="329" t="s">
        <v>164</v>
      </c>
      <c r="EKQ54" s="329" t="s">
        <v>164</v>
      </c>
      <c r="EKR54" s="329" t="s">
        <v>164</v>
      </c>
      <c r="EKS54" s="329" t="s">
        <v>164</v>
      </c>
      <c r="EKT54" s="329" t="s">
        <v>164</v>
      </c>
      <c r="EKU54" s="329" t="s">
        <v>164</v>
      </c>
      <c r="EKV54" s="329" t="s">
        <v>164</v>
      </c>
      <c r="EKW54" s="329" t="s">
        <v>164</v>
      </c>
      <c r="EKX54" s="329" t="s">
        <v>164</v>
      </c>
      <c r="EKY54" s="329" t="s">
        <v>164</v>
      </c>
      <c r="EKZ54" s="329" t="s">
        <v>164</v>
      </c>
      <c r="ELA54" s="329" t="s">
        <v>164</v>
      </c>
      <c r="ELB54" s="329" t="s">
        <v>164</v>
      </c>
      <c r="ELC54" s="329" t="s">
        <v>164</v>
      </c>
      <c r="ELD54" s="329" t="s">
        <v>164</v>
      </c>
      <c r="ELE54" s="329" t="s">
        <v>164</v>
      </c>
      <c r="ELF54" s="329" t="s">
        <v>164</v>
      </c>
      <c r="ELG54" s="329" t="s">
        <v>164</v>
      </c>
      <c r="ELH54" s="329" t="s">
        <v>164</v>
      </c>
      <c r="ELI54" s="329" t="s">
        <v>164</v>
      </c>
      <c r="ELJ54" s="329" t="s">
        <v>164</v>
      </c>
      <c r="ELK54" s="329" t="s">
        <v>164</v>
      </c>
      <c r="ELL54" s="329" t="s">
        <v>164</v>
      </c>
      <c r="ELM54" s="329" t="s">
        <v>164</v>
      </c>
      <c r="ELN54" s="329" t="s">
        <v>164</v>
      </c>
      <c r="ELO54" s="329" t="s">
        <v>164</v>
      </c>
      <c r="ELP54" s="329" t="s">
        <v>164</v>
      </c>
      <c r="ELQ54" s="329" t="s">
        <v>164</v>
      </c>
      <c r="ELR54" s="329" t="s">
        <v>164</v>
      </c>
      <c r="ELS54" s="329" t="s">
        <v>164</v>
      </c>
      <c r="ELT54" s="329" t="s">
        <v>164</v>
      </c>
      <c r="ELU54" s="329" t="s">
        <v>164</v>
      </c>
      <c r="ELV54" s="329" t="s">
        <v>164</v>
      </c>
      <c r="ELW54" s="329" t="s">
        <v>164</v>
      </c>
      <c r="ELX54" s="329" t="s">
        <v>164</v>
      </c>
      <c r="ELY54" s="329" t="s">
        <v>164</v>
      </c>
      <c r="ELZ54" s="329" t="s">
        <v>164</v>
      </c>
      <c r="EMA54" s="329" t="s">
        <v>164</v>
      </c>
      <c r="EMB54" s="329" t="s">
        <v>164</v>
      </c>
      <c r="EMC54" s="329" t="s">
        <v>164</v>
      </c>
      <c r="EMD54" s="329" t="s">
        <v>164</v>
      </c>
      <c r="EME54" s="329" t="s">
        <v>164</v>
      </c>
      <c r="EMF54" s="329" t="s">
        <v>164</v>
      </c>
      <c r="EMG54" s="329" t="s">
        <v>164</v>
      </c>
      <c r="EMH54" s="329" t="s">
        <v>164</v>
      </c>
      <c r="EMI54" s="329" t="s">
        <v>164</v>
      </c>
      <c r="EMJ54" s="329" t="s">
        <v>164</v>
      </c>
      <c r="EMK54" s="329" t="s">
        <v>164</v>
      </c>
      <c r="EML54" s="329" t="s">
        <v>164</v>
      </c>
      <c r="EMM54" s="329" t="s">
        <v>164</v>
      </c>
      <c r="EMN54" s="329" t="s">
        <v>164</v>
      </c>
      <c r="EMO54" s="329" t="s">
        <v>164</v>
      </c>
      <c r="EMP54" s="329" t="s">
        <v>164</v>
      </c>
      <c r="EMQ54" s="329" t="s">
        <v>164</v>
      </c>
      <c r="EMR54" s="329" t="s">
        <v>164</v>
      </c>
      <c r="EMS54" s="329" t="s">
        <v>164</v>
      </c>
      <c r="EMT54" s="329" t="s">
        <v>164</v>
      </c>
      <c r="EMU54" s="329" t="s">
        <v>164</v>
      </c>
      <c r="EMV54" s="329" t="s">
        <v>164</v>
      </c>
      <c r="EMW54" s="329" t="s">
        <v>164</v>
      </c>
      <c r="EMX54" s="329" t="s">
        <v>164</v>
      </c>
      <c r="EMY54" s="329" t="s">
        <v>164</v>
      </c>
      <c r="EMZ54" s="329" t="s">
        <v>164</v>
      </c>
      <c r="ENA54" s="329" t="s">
        <v>164</v>
      </c>
      <c r="ENB54" s="329" t="s">
        <v>164</v>
      </c>
      <c r="ENC54" s="329" t="s">
        <v>164</v>
      </c>
      <c r="END54" s="329" t="s">
        <v>164</v>
      </c>
      <c r="ENE54" s="329" t="s">
        <v>164</v>
      </c>
      <c r="ENF54" s="329" t="s">
        <v>164</v>
      </c>
      <c r="ENG54" s="329" t="s">
        <v>164</v>
      </c>
      <c r="ENH54" s="329" t="s">
        <v>164</v>
      </c>
      <c r="ENI54" s="329" t="s">
        <v>164</v>
      </c>
      <c r="ENJ54" s="329" t="s">
        <v>164</v>
      </c>
      <c r="ENK54" s="329" t="s">
        <v>164</v>
      </c>
      <c r="ENL54" s="329" t="s">
        <v>164</v>
      </c>
      <c r="ENM54" s="329" t="s">
        <v>164</v>
      </c>
      <c r="ENN54" s="329" t="s">
        <v>164</v>
      </c>
      <c r="ENO54" s="329" t="s">
        <v>164</v>
      </c>
      <c r="ENP54" s="329" t="s">
        <v>164</v>
      </c>
      <c r="ENQ54" s="329" t="s">
        <v>164</v>
      </c>
      <c r="ENR54" s="329" t="s">
        <v>164</v>
      </c>
      <c r="ENS54" s="329" t="s">
        <v>164</v>
      </c>
      <c r="ENT54" s="329" t="s">
        <v>164</v>
      </c>
      <c r="ENU54" s="329" t="s">
        <v>164</v>
      </c>
      <c r="ENV54" s="329" t="s">
        <v>164</v>
      </c>
      <c r="ENW54" s="329" t="s">
        <v>164</v>
      </c>
      <c r="ENX54" s="329" t="s">
        <v>164</v>
      </c>
      <c r="ENY54" s="329" t="s">
        <v>164</v>
      </c>
      <c r="ENZ54" s="329" t="s">
        <v>164</v>
      </c>
      <c r="EOA54" s="329" t="s">
        <v>164</v>
      </c>
      <c r="EOB54" s="329" t="s">
        <v>164</v>
      </c>
      <c r="EOC54" s="329" t="s">
        <v>164</v>
      </c>
      <c r="EOD54" s="329" t="s">
        <v>164</v>
      </c>
      <c r="EOE54" s="329" t="s">
        <v>164</v>
      </c>
      <c r="EOF54" s="329" t="s">
        <v>164</v>
      </c>
      <c r="EOG54" s="329" t="s">
        <v>164</v>
      </c>
      <c r="EOH54" s="329" t="s">
        <v>164</v>
      </c>
      <c r="EOI54" s="329" t="s">
        <v>164</v>
      </c>
      <c r="EOJ54" s="329" t="s">
        <v>164</v>
      </c>
      <c r="EOK54" s="329" t="s">
        <v>164</v>
      </c>
      <c r="EOL54" s="329" t="s">
        <v>164</v>
      </c>
      <c r="EOM54" s="329" t="s">
        <v>164</v>
      </c>
      <c r="EON54" s="329" t="s">
        <v>164</v>
      </c>
      <c r="EOO54" s="329" t="s">
        <v>164</v>
      </c>
      <c r="EOP54" s="329" t="s">
        <v>164</v>
      </c>
      <c r="EOQ54" s="329" t="s">
        <v>164</v>
      </c>
      <c r="EOR54" s="329" t="s">
        <v>164</v>
      </c>
      <c r="EOS54" s="329" t="s">
        <v>164</v>
      </c>
      <c r="EOT54" s="329" t="s">
        <v>164</v>
      </c>
      <c r="EOU54" s="329" t="s">
        <v>164</v>
      </c>
      <c r="EOV54" s="329" t="s">
        <v>164</v>
      </c>
      <c r="EOW54" s="329" t="s">
        <v>164</v>
      </c>
      <c r="EOX54" s="329" t="s">
        <v>164</v>
      </c>
      <c r="EOY54" s="329" t="s">
        <v>164</v>
      </c>
      <c r="EOZ54" s="329" t="s">
        <v>164</v>
      </c>
      <c r="EPA54" s="329" t="s">
        <v>164</v>
      </c>
      <c r="EPB54" s="329" t="s">
        <v>164</v>
      </c>
      <c r="EPC54" s="329" t="s">
        <v>164</v>
      </c>
      <c r="EPD54" s="329" t="s">
        <v>164</v>
      </c>
      <c r="EPE54" s="329" t="s">
        <v>164</v>
      </c>
      <c r="EPF54" s="329" t="s">
        <v>164</v>
      </c>
      <c r="EPG54" s="329" t="s">
        <v>164</v>
      </c>
      <c r="EPH54" s="329" t="s">
        <v>164</v>
      </c>
      <c r="EPI54" s="329" t="s">
        <v>164</v>
      </c>
      <c r="EPJ54" s="329" t="s">
        <v>164</v>
      </c>
      <c r="EPK54" s="329" t="s">
        <v>164</v>
      </c>
      <c r="EPL54" s="329" t="s">
        <v>164</v>
      </c>
      <c r="EPM54" s="329" t="s">
        <v>164</v>
      </c>
      <c r="EPN54" s="329" t="s">
        <v>164</v>
      </c>
      <c r="EPO54" s="329" t="s">
        <v>164</v>
      </c>
      <c r="EPP54" s="329" t="s">
        <v>164</v>
      </c>
      <c r="EPQ54" s="329" t="s">
        <v>164</v>
      </c>
      <c r="EPR54" s="329" t="s">
        <v>164</v>
      </c>
      <c r="EPS54" s="329" t="s">
        <v>164</v>
      </c>
      <c r="EPT54" s="329" t="s">
        <v>164</v>
      </c>
      <c r="EPU54" s="329" t="s">
        <v>164</v>
      </c>
      <c r="EPV54" s="329" t="s">
        <v>164</v>
      </c>
      <c r="EPW54" s="329" t="s">
        <v>164</v>
      </c>
      <c r="EPX54" s="329" t="s">
        <v>164</v>
      </c>
      <c r="EPY54" s="329" t="s">
        <v>164</v>
      </c>
      <c r="EPZ54" s="329" t="s">
        <v>164</v>
      </c>
      <c r="EQA54" s="329" t="s">
        <v>164</v>
      </c>
      <c r="EQB54" s="329" t="s">
        <v>164</v>
      </c>
      <c r="EQC54" s="329" t="s">
        <v>164</v>
      </c>
      <c r="EQD54" s="329" t="s">
        <v>164</v>
      </c>
      <c r="EQE54" s="329" t="s">
        <v>164</v>
      </c>
      <c r="EQF54" s="329" t="s">
        <v>164</v>
      </c>
      <c r="EQG54" s="329" t="s">
        <v>164</v>
      </c>
      <c r="EQH54" s="329" t="s">
        <v>164</v>
      </c>
      <c r="EQI54" s="329" t="s">
        <v>164</v>
      </c>
      <c r="EQJ54" s="329" t="s">
        <v>164</v>
      </c>
      <c r="EQK54" s="329" t="s">
        <v>164</v>
      </c>
      <c r="EQL54" s="329" t="s">
        <v>164</v>
      </c>
      <c r="EQM54" s="329" t="s">
        <v>164</v>
      </c>
      <c r="EQN54" s="329" t="s">
        <v>164</v>
      </c>
      <c r="EQO54" s="329" t="s">
        <v>164</v>
      </c>
      <c r="EQP54" s="329" t="s">
        <v>164</v>
      </c>
      <c r="EQQ54" s="329" t="s">
        <v>164</v>
      </c>
      <c r="EQR54" s="329" t="s">
        <v>164</v>
      </c>
      <c r="EQS54" s="329" t="s">
        <v>164</v>
      </c>
      <c r="EQT54" s="329" t="s">
        <v>164</v>
      </c>
      <c r="EQU54" s="329" t="s">
        <v>164</v>
      </c>
      <c r="EQV54" s="329" t="s">
        <v>164</v>
      </c>
      <c r="EQW54" s="329" t="s">
        <v>164</v>
      </c>
      <c r="EQX54" s="329" t="s">
        <v>164</v>
      </c>
      <c r="EQY54" s="329" t="s">
        <v>164</v>
      </c>
      <c r="EQZ54" s="329" t="s">
        <v>164</v>
      </c>
      <c r="ERA54" s="329" t="s">
        <v>164</v>
      </c>
      <c r="ERB54" s="329" t="s">
        <v>164</v>
      </c>
      <c r="ERC54" s="329" t="s">
        <v>164</v>
      </c>
      <c r="ERD54" s="329" t="s">
        <v>164</v>
      </c>
      <c r="ERE54" s="329" t="s">
        <v>164</v>
      </c>
      <c r="ERF54" s="329" t="s">
        <v>164</v>
      </c>
      <c r="ERG54" s="329" t="s">
        <v>164</v>
      </c>
      <c r="ERH54" s="329" t="s">
        <v>164</v>
      </c>
      <c r="ERI54" s="329" t="s">
        <v>164</v>
      </c>
      <c r="ERJ54" s="329" t="s">
        <v>164</v>
      </c>
      <c r="ERK54" s="329" t="s">
        <v>164</v>
      </c>
      <c r="ERL54" s="329" t="s">
        <v>164</v>
      </c>
      <c r="ERM54" s="329" t="s">
        <v>164</v>
      </c>
      <c r="ERN54" s="329" t="s">
        <v>164</v>
      </c>
      <c r="ERO54" s="329" t="s">
        <v>164</v>
      </c>
      <c r="ERP54" s="329" t="s">
        <v>164</v>
      </c>
      <c r="ERQ54" s="329" t="s">
        <v>164</v>
      </c>
      <c r="ERR54" s="329" t="s">
        <v>164</v>
      </c>
      <c r="ERS54" s="329" t="s">
        <v>164</v>
      </c>
      <c r="ERT54" s="329" t="s">
        <v>164</v>
      </c>
      <c r="ERU54" s="329" t="s">
        <v>164</v>
      </c>
      <c r="ERV54" s="329" t="s">
        <v>164</v>
      </c>
      <c r="ERW54" s="329" t="s">
        <v>164</v>
      </c>
      <c r="ERX54" s="329" t="s">
        <v>164</v>
      </c>
      <c r="ERY54" s="329" t="s">
        <v>164</v>
      </c>
      <c r="ERZ54" s="329" t="s">
        <v>164</v>
      </c>
      <c r="ESA54" s="329" t="s">
        <v>164</v>
      </c>
      <c r="ESB54" s="329" t="s">
        <v>164</v>
      </c>
      <c r="ESC54" s="329" t="s">
        <v>164</v>
      </c>
      <c r="ESD54" s="329" t="s">
        <v>164</v>
      </c>
      <c r="ESE54" s="329" t="s">
        <v>164</v>
      </c>
      <c r="ESF54" s="329" t="s">
        <v>164</v>
      </c>
      <c r="ESG54" s="329" t="s">
        <v>164</v>
      </c>
      <c r="ESH54" s="329" t="s">
        <v>164</v>
      </c>
      <c r="ESI54" s="329" t="s">
        <v>164</v>
      </c>
      <c r="ESJ54" s="329" t="s">
        <v>164</v>
      </c>
      <c r="ESK54" s="329" t="s">
        <v>164</v>
      </c>
      <c r="ESL54" s="329" t="s">
        <v>164</v>
      </c>
      <c r="ESM54" s="329" t="s">
        <v>164</v>
      </c>
      <c r="ESN54" s="329" t="s">
        <v>164</v>
      </c>
      <c r="ESO54" s="329" t="s">
        <v>164</v>
      </c>
      <c r="ESP54" s="329" t="s">
        <v>164</v>
      </c>
      <c r="ESQ54" s="329" t="s">
        <v>164</v>
      </c>
      <c r="ESR54" s="329" t="s">
        <v>164</v>
      </c>
      <c r="ESS54" s="329" t="s">
        <v>164</v>
      </c>
      <c r="EST54" s="329" t="s">
        <v>164</v>
      </c>
      <c r="ESU54" s="329" t="s">
        <v>164</v>
      </c>
      <c r="ESV54" s="329" t="s">
        <v>164</v>
      </c>
      <c r="ESW54" s="329" t="s">
        <v>164</v>
      </c>
      <c r="ESX54" s="329" t="s">
        <v>164</v>
      </c>
      <c r="ESY54" s="329" t="s">
        <v>164</v>
      </c>
      <c r="ESZ54" s="329" t="s">
        <v>164</v>
      </c>
      <c r="ETA54" s="329" t="s">
        <v>164</v>
      </c>
      <c r="ETB54" s="329" t="s">
        <v>164</v>
      </c>
      <c r="ETC54" s="329" t="s">
        <v>164</v>
      </c>
      <c r="ETD54" s="329" t="s">
        <v>164</v>
      </c>
      <c r="ETE54" s="329" t="s">
        <v>164</v>
      </c>
      <c r="ETF54" s="329" t="s">
        <v>164</v>
      </c>
      <c r="ETG54" s="329" t="s">
        <v>164</v>
      </c>
      <c r="ETH54" s="329" t="s">
        <v>164</v>
      </c>
      <c r="ETI54" s="329" t="s">
        <v>164</v>
      </c>
      <c r="ETJ54" s="329" t="s">
        <v>164</v>
      </c>
      <c r="ETK54" s="329" t="s">
        <v>164</v>
      </c>
      <c r="ETL54" s="329" t="s">
        <v>164</v>
      </c>
      <c r="ETM54" s="329" t="s">
        <v>164</v>
      </c>
      <c r="ETN54" s="329" t="s">
        <v>164</v>
      </c>
      <c r="ETO54" s="329" t="s">
        <v>164</v>
      </c>
      <c r="ETP54" s="329" t="s">
        <v>164</v>
      </c>
      <c r="ETQ54" s="329" t="s">
        <v>164</v>
      </c>
      <c r="ETR54" s="329" t="s">
        <v>164</v>
      </c>
      <c r="ETS54" s="329" t="s">
        <v>164</v>
      </c>
      <c r="ETT54" s="329" t="s">
        <v>164</v>
      </c>
      <c r="ETU54" s="329" t="s">
        <v>164</v>
      </c>
      <c r="ETV54" s="329" t="s">
        <v>164</v>
      </c>
      <c r="ETW54" s="329" t="s">
        <v>164</v>
      </c>
      <c r="ETX54" s="329" t="s">
        <v>164</v>
      </c>
      <c r="ETY54" s="329" t="s">
        <v>164</v>
      </c>
      <c r="ETZ54" s="329" t="s">
        <v>164</v>
      </c>
      <c r="EUA54" s="329" t="s">
        <v>164</v>
      </c>
      <c r="EUB54" s="329" t="s">
        <v>164</v>
      </c>
      <c r="EUC54" s="329" t="s">
        <v>164</v>
      </c>
      <c r="EUD54" s="329" t="s">
        <v>164</v>
      </c>
      <c r="EUE54" s="329" t="s">
        <v>164</v>
      </c>
      <c r="EUF54" s="329" t="s">
        <v>164</v>
      </c>
      <c r="EUG54" s="329" t="s">
        <v>164</v>
      </c>
      <c r="EUH54" s="329" t="s">
        <v>164</v>
      </c>
      <c r="EUI54" s="329" t="s">
        <v>164</v>
      </c>
      <c r="EUJ54" s="329" t="s">
        <v>164</v>
      </c>
      <c r="EUK54" s="329" t="s">
        <v>164</v>
      </c>
      <c r="EUL54" s="329" t="s">
        <v>164</v>
      </c>
      <c r="EUM54" s="329" t="s">
        <v>164</v>
      </c>
      <c r="EUN54" s="329" t="s">
        <v>164</v>
      </c>
      <c r="EUO54" s="329" t="s">
        <v>164</v>
      </c>
      <c r="EUP54" s="329" t="s">
        <v>164</v>
      </c>
      <c r="EUQ54" s="329" t="s">
        <v>164</v>
      </c>
      <c r="EUR54" s="329" t="s">
        <v>164</v>
      </c>
      <c r="EUS54" s="329" t="s">
        <v>164</v>
      </c>
      <c r="EUT54" s="329" t="s">
        <v>164</v>
      </c>
      <c r="EUU54" s="329" t="s">
        <v>164</v>
      </c>
      <c r="EUV54" s="329" t="s">
        <v>164</v>
      </c>
      <c r="EUW54" s="329" t="s">
        <v>164</v>
      </c>
      <c r="EUX54" s="329" t="s">
        <v>164</v>
      </c>
      <c r="EUY54" s="329" t="s">
        <v>164</v>
      </c>
      <c r="EUZ54" s="329" t="s">
        <v>164</v>
      </c>
      <c r="EVA54" s="329" t="s">
        <v>164</v>
      </c>
      <c r="EVB54" s="329" t="s">
        <v>164</v>
      </c>
      <c r="EVC54" s="329" t="s">
        <v>164</v>
      </c>
      <c r="EVD54" s="329" t="s">
        <v>164</v>
      </c>
      <c r="EVE54" s="329" t="s">
        <v>164</v>
      </c>
      <c r="EVF54" s="329" t="s">
        <v>164</v>
      </c>
      <c r="EVG54" s="329" t="s">
        <v>164</v>
      </c>
      <c r="EVH54" s="329" t="s">
        <v>164</v>
      </c>
      <c r="EVI54" s="329" t="s">
        <v>164</v>
      </c>
      <c r="EVJ54" s="329" t="s">
        <v>164</v>
      </c>
      <c r="EVK54" s="329" t="s">
        <v>164</v>
      </c>
      <c r="EVL54" s="329" t="s">
        <v>164</v>
      </c>
      <c r="EVM54" s="329" t="s">
        <v>164</v>
      </c>
      <c r="EVN54" s="329" t="s">
        <v>164</v>
      </c>
      <c r="EVO54" s="329" t="s">
        <v>164</v>
      </c>
      <c r="EVP54" s="329" t="s">
        <v>164</v>
      </c>
      <c r="EVQ54" s="329" t="s">
        <v>164</v>
      </c>
      <c r="EVR54" s="329" t="s">
        <v>164</v>
      </c>
      <c r="EVS54" s="329" t="s">
        <v>164</v>
      </c>
      <c r="EVT54" s="329" t="s">
        <v>164</v>
      </c>
      <c r="EVU54" s="329" t="s">
        <v>164</v>
      </c>
      <c r="EVV54" s="329" t="s">
        <v>164</v>
      </c>
      <c r="EVW54" s="329" t="s">
        <v>164</v>
      </c>
      <c r="EVX54" s="329" t="s">
        <v>164</v>
      </c>
      <c r="EVY54" s="329" t="s">
        <v>164</v>
      </c>
      <c r="EVZ54" s="329" t="s">
        <v>164</v>
      </c>
      <c r="EWA54" s="329" t="s">
        <v>164</v>
      </c>
      <c r="EWB54" s="329" t="s">
        <v>164</v>
      </c>
      <c r="EWC54" s="329" t="s">
        <v>164</v>
      </c>
      <c r="EWD54" s="329" t="s">
        <v>164</v>
      </c>
      <c r="EWE54" s="329" t="s">
        <v>164</v>
      </c>
      <c r="EWF54" s="329" t="s">
        <v>164</v>
      </c>
      <c r="EWG54" s="329" t="s">
        <v>164</v>
      </c>
      <c r="EWH54" s="329" t="s">
        <v>164</v>
      </c>
      <c r="EWI54" s="329" t="s">
        <v>164</v>
      </c>
      <c r="EWJ54" s="329" t="s">
        <v>164</v>
      </c>
      <c r="EWK54" s="329" t="s">
        <v>164</v>
      </c>
      <c r="EWL54" s="329" t="s">
        <v>164</v>
      </c>
      <c r="EWM54" s="329" t="s">
        <v>164</v>
      </c>
      <c r="EWN54" s="329" t="s">
        <v>164</v>
      </c>
      <c r="EWO54" s="329" t="s">
        <v>164</v>
      </c>
      <c r="EWP54" s="329" t="s">
        <v>164</v>
      </c>
      <c r="EWQ54" s="329" t="s">
        <v>164</v>
      </c>
      <c r="EWR54" s="329" t="s">
        <v>164</v>
      </c>
      <c r="EWS54" s="329" t="s">
        <v>164</v>
      </c>
      <c r="EWT54" s="329" t="s">
        <v>164</v>
      </c>
      <c r="EWU54" s="329" t="s">
        <v>164</v>
      </c>
      <c r="EWV54" s="329" t="s">
        <v>164</v>
      </c>
      <c r="EWW54" s="329" t="s">
        <v>164</v>
      </c>
      <c r="EWX54" s="329" t="s">
        <v>164</v>
      </c>
      <c r="EWY54" s="329" t="s">
        <v>164</v>
      </c>
      <c r="EWZ54" s="329" t="s">
        <v>164</v>
      </c>
      <c r="EXA54" s="329" t="s">
        <v>164</v>
      </c>
      <c r="EXB54" s="329" t="s">
        <v>164</v>
      </c>
      <c r="EXC54" s="329" t="s">
        <v>164</v>
      </c>
      <c r="EXD54" s="329" t="s">
        <v>164</v>
      </c>
      <c r="EXE54" s="329" t="s">
        <v>164</v>
      </c>
      <c r="EXF54" s="329" t="s">
        <v>164</v>
      </c>
      <c r="EXG54" s="329" t="s">
        <v>164</v>
      </c>
      <c r="EXH54" s="329" t="s">
        <v>164</v>
      </c>
      <c r="EXI54" s="329" t="s">
        <v>164</v>
      </c>
      <c r="EXJ54" s="329" t="s">
        <v>164</v>
      </c>
      <c r="EXK54" s="329" t="s">
        <v>164</v>
      </c>
      <c r="EXL54" s="329" t="s">
        <v>164</v>
      </c>
      <c r="EXM54" s="329" t="s">
        <v>164</v>
      </c>
      <c r="EXN54" s="329" t="s">
        <v>164</v>
      </c>
      <c r="EXO54" s="329" t="s">
        <v>164</v>
      </c>
      <c r="EXP54" s="329" t="s">
        <v>164</v>
      </c>
      <c r="EXQ54" s="329" t="s">
        <v>164</v>
      </c>
      <c r="EXR54" s="329" t="s">
        <v>164</v>
      </c>
      <c r="EXS54" s="329" t="s">
        <v>164</v>
      </c>
      <c r="EXT54" s="329" t="s">
        <v>164</v>
      </c>
      <c r="EXU54" s="329" t="s">
        <v>164</v>
      </c>
      <c r="EXV54" s="329" t="s">
        <v>164</v>
      </c>
      <c r="EXW54" s="329" t="s">
        <v>164</v>
      </c>
      <c r="EXX54" s="329" t="s">
        <v>164</v>
      </c>
      <c r="EXY54" s="329" t="s">
        <v>164</v>
      </c>
      <c r="EXZ54" s="329" t="s">
        <v>164</v>
      </c>
      <c r="EYA54" s="329" t="s">
        <v>164</v>
      </c>
      <c r="EYB54" s="329" t="s">
        <v>164</v>
      </c>
      <c r="EYC54" s="329" t="s">
        <v>164</v>
      </c>
      <c r="EYD54" s="329" t="s">
        <v>164</v>
      </c>
      <c r="EYE54" s="329" t="s">
        <v>164</v>
      </c>
      <c r="EYF54" s="329" t="s">
        <v>164</v>
      </c>
      <c r="EYG54" s="329" t="s">
        <v>164</v>
      </c>
      <c r="EYH54" s="329" t="s">
        <v>164</v>
      </c>
      <c r="EYI54" s="329" t="s">
        <v>164</v>
      </c>
      <c r="EYJ54" s="329" t="s">
        <v>164</v>
      </c>
      <c r="EYK54" s="329" t="s">
        <v>164</v>
      </c>
      <c r="EYL54" s="329" t="s">
        <v>164</v>
      </c>
      <c r="EYM54" s="329" t="s">
        <v>164</v>
      </c>
      <c r="EYN54" s="329" t="s">
        <v>164</v>
      </c>
      <c r="EYO54" s="329" t="s">
        <v>164</v>
      </c>
      <c r="EYP54" s="329" t="s">
        <v>164</v>
      </c>
      <c r="EYQ54" s="329" t="s">
        <v>164</v>
      </c>
      <c r="EYR54" s="329" t="s">
        <v>164</v>
      </c>
      <c r="EYS54" s="329" t="s">
        <v>164</v>
      </c>
      <c r="EYT54" s="329" t="s">
        <v>164</v>
      </c>
      <c r="EYU54" s="329" t="s">
        <v>164</v>
      </c>
      <c r="EYV54" s="329" t="s">
        <v>164</v>
      </c>
      <c r="EYW54" s="329" t="s">
        <v>164</v>
      </c>
      <c r="EYX54" s="329" t="s">
        <v>164</v>
      </c>
      <c r="EYY54" s="329" t="s">
        <v>164</v>
      </c>
      <c r="EYZ54" s="329" t="s">
        <v>164</v>
      </c>
      <c r="EZA54" s="329" t="s">
        <v>164</v>
      </c>
      <c r="EZB54" s="329" t="s">
        <v>164</v>
      </c>
      <c r="EZC54" s="329" t="s">
        <v>164</v>
      </c>
      <c r="EZD54" s="329" t="s">
        <v>164</v>
      </c>
      <c r="EZE54" s="329" t="s">
        <v>164</v>
      </c>
      <c r="EZF54" s="329" t="s">
        <v>164</v>
      </c>
      <c r="EZG54" s="329" t="s">
        <v>164</v>
      </c>
      <c r="EZH54" s="329" t="s">
        <v>164</v>
      </c>
      <c r="EZI54" s="329" t="s">
        <v>164</v>
      </c>
      <c r="EZJ54" s="329" t="s">
        <v>164</v>
      </c>
      <c r="EZK54" s="329" t="s">
        <v>164</v>
      </c>
      <c r="EZL54" s="329" t="s">
        <v>164</v>
      </c>
      <c r="EZM54" s="329" t="s">
        <v>164</v>
      </c>
      <c r="EZN54" s="329" t="s">
        <v>164</v>
      </c>
      <c r="EZO54" s="329" t="s">
        <v>164</v>
      </c>
      <c r="EZP54" s="329" t="s">
        <v>164</v>
      </c>
      <c r="EZQ54" s="329" t="s">
        <v>164</v>
      </c>
      <c r="EZR54" s="329" t="s">
        <v>164</v>
      </c>
      <c r="EZS54" s="329" t="s">
        <v>164</v>
      </c>
      <c r="EZT54" s="329" t="s">
        <v>164</v>
      </c>
      <c r="EZU54" s="329" t="s">
        <v>164</v>
      </c>
      <c r="EZV54" s="329" t="s">
        <v>164</v>
      </c>
      <c r="EZW54" s="329" t="s">
        <v>164</v>
      </c>
      <c r="EZX54" s="329" t="s">
        <v>164</v>
      </c>
      <c r="EZY54" s="329" t="s">
        <v>164</v>
      </c>
      <c r="EZZ54" s="329" t="s">
        <v>164</v>
      </c>
      <c r="FAA54" s="329" t="s">
        <v>164</v>
      </c>
      <c r="FAB54" s="329" t="s">
        <v>164</v>
      </c>
      <c r="FAC54" s="329" t="s">
        <v>164</v>
      </c>
      <c r="FAD54" s="329" t="s">
        <v>164</v>
      </c>
      <c r="FAE54" s="329" t="s">
        <v>164</v>
      </c>
      <c r="FAF54" s="329" t="s">
        <v>164</v>
      </c>
      <c r="FAG54" s="329" t="s">
        <v>164</v>
      </c>
      <c r="FAH54" s="329" t="s">
        <v>164</v>
      </c>
      <c r="FAI54" s="329" t="s">
        <v>164</v>
      </c>
      <c r="FAJ54" s="329" t="s">
        <v>164</v>
      </c>
      <c r="FAK54" s="329" t="s">
        <v>164</v>
      </c>
      <c r="FAL54" s="329" t="s">
        <v>164</v>
      </c>
      <c r="FAM54" s="329" t="s">
        <v>164</v>
      </c>
      <c r="FAN54" s="329" t="s">
        <v>164</v>
      </c>
      <c r="FAO54" s="329" t="s">
        <v>164</v>
      </c>
      <c r="FAP54" s="329" t="s">
        <v>164</v>
      </c>
      <c r="FAQ54" s="329" t="s">
        <v>164</v>
      </c>
      <c r="FAR54" s="329" t="s">
        <v>164</v>
      </c>
      <c r="FAS54" s="329" t="s">
        <v>164</v>
      </c>
      <c r="FAT54" s="329" t="s">
        <v>164</v>
      </c>
      <c r="FAU54" s="329" t="s">
        <v>164</v>
      </c>
      <c r="FAV54" s="329" t="s">
        <v>164</v>
      </c>
      <c r="FAW54" s="329" t="s">
        <v>164</v>
      </c>
      <c r="FAX54" s="329" t="s">
        <v>164</v>
      </c>
      <c r="FAY54" s="329" t="s">
        <v>164</v>
      </c>
      <c r="FAZ54" s="329" t="s">
        <v>164</v>
      </c>
      <c r="FBA54" s="329" t="s">
        <v>164</v>
      </c>
      <c r="FBB54" s="329" t="s">
        <v>164</v>
      </c>
      <c r="FBC54" s="329" t="s">
        <v>164</v>
      </c>
      <c r="FBD54" s="329" t="s">
        <v>164</v>
      </c>
      <c r="FBE54" s="329" t="s">
        <v>164</v>
      </c>
      <c r="FBF54" s="329" t="s">
        <v>164</v>
      </c>
      <c r="FBG54" s="329" t="s">
        <v>164</v>
      </c>
      <c r="FBH54" s="329" t="s">
        <v>164</v>
      </c>
      <c r="FBI54" s="329" t="s">
        <v>164</v>
      </c>
      <c r="FBJ54" s="329" t="s">
        <v>164</v>
      </c>
      <c r="FBK54" s="329" t="s">
        <v>164</v>
      </c>
      <c r="FBL54" s="329" t="s">
        <v>164</v>
      </c>
      <c r="FBM54" s="329" t="s">
        <v>164</v>
      </c>
      <c r="FBN54" s="329" t="s">
        <v>164</v>
      </c>
      <c r="FBO54" s="329" t="s">
        <v>164</v>
      </c>
      <c r="FBP54" s="329" t="s">
        <v>164</v>
      </c>
      <c r="FBQ54" s="329" t="s">
        <v>164</v>
      </c>
      <c r="FBR54" s="329" t="s">
        <v>164</v>
      </c>
      <c r="FBS54" s="329" t="s">
        <v>164</v>
      </c>
      <c r="FBT54" s="329" t="s">
        <v>164</v>
      </c>
      <c r="FBU54" s="329" t="s">
        <v>164</v>
      </c>
      <c r="FBV54" s="329" t="s">
        <v>164</v>
      </c>
      <c r="FBW54" s="329" t="s">
        <v>164</v>
      </c>
      <c r="FBX54" s="329" t="s">
        <v>164</v>
      </c>
      <c r="FBY54" s="329" t="s">
        <v>164</v>
      </c>
      <c r="FBZ54" s="329" t="s">
        <v>164</v>
      </c>
      <c r="FCA54" s="329" t="s">
        <v>164</v>
      </c>
      <c r="FCB54" s="329" t="s">
        <v>164</v>
      </c>
      <c r="FCC54" s="329" t="s">
        <v>164</v>
      </c>
      <c r="FCD54" s="329" t="s">
        <v>164</v>
      </c>
      <c r="FCE54" s="329" t="s">
        <v>164</v>
      </c>
      <c r="FCF54" s="329" t="s">
        <v>164</v>
      </c>
      <c r="FCG54" s="329" t="s">
        <v>164</v>
      </c>
      <c r="FCH54" s="329" t="s">
        <v>164</v>
      </c>
      <c r="FCI54" s="329" t="s">
        <v>164</v>
      </c>
      <c r="FCJ54" s="329" t="s">
        <v>164</v>
      </c>
      <c r="FCK54" s="329" t="s">
        <v>164</v>
      </c>
      <c r="FCL54" s="329" t="s">
        <v>164</v>
      </c>
      <c r="FCM54" s="329" t="s">
        <v>164</v>
      </c>
      <c r="FCN54" s="329" t="s">
        <v>164</v>
      </c>
      <c r="FCO54" s="329" t="s">
        <v>164</v>
      </c>
      <c r="FCP54" s="329" t="s">
        <v>164</v>
      </c>
      <c r="FCQ54" s="329" t="s">
        <v>164</v>
      </c>
      <c r="FCR54" s="329" t="s">
        <v>164</v>
      </c>
      <c r="FCS54" s="329" t="s">
        <v>164</v>
      </c>
      <c r="FCT54" s="329" t="s">
        <v>164</v>
      </c>
      <c r="FCU54" s="329" t="s">
        <v>164</v>
      </c>
      <c r="FCV54" s="329" t="s">
        <v>164</v>
      </c>
      <c r="FCW54" s="329" t="s">
        <v>164</v>
      </c>
      <c r="FCX54" s="329" t="s">
        <v>164</v>
      </c>
      <c r="FCY54" s="329" t="s">
        <v>164</v>
      </c>
      <c r="FCZ54" s="329" t="s">
        <v>164</v>
      </c>
      <c r="FDA54" s="329" t="s">
        <v>164</v>
      </c>
      <c r="FDB54" s="329" t="s">
        <v>164</v>
      </c>
      <c r="FDC54" s="329" t="s">
        <v>164</v>
      </c>
      <c r="FDD54" s="329" t="s">
        <v>164</v>
      </c>
      <c r="FDE54" s="329" t="s">
        <v>164</v>
      </c>
      <c r="FDF54" s="329" t="s">
        <v>164</v>
      </c>
      <c r="FDG54" s="329" t="s">
        <v>164</v>
      </c>
      <c r="FDH54" s="329" t="s">
        <v>164</v>
      </c>
      <c r="FDI54" s="329" t="s">
        <v>164</v>
      </c>
      <c r="FDJ54" s="329" t="s">
        <v>164</v>
      </c>
      <c r="FDK54" s="329" t="s">
        <v>164</v>
      </c>
      <c r="FDL54" s="329" t="s">
        <v>164</v>
      </c>
      <c r="FDM54" s="329" t="s">
        <v>164</v>
      </c>
      <c r="FDN54" s="329" t="s">
        <v>164</v>
      </c>
      <c r="FDO54" s="329" t="s">
        <v>164</v>
      </c>
      <c r="FDP54" s="329" t="s">
        <v>164</v>
      </c>
      <c r="FDQ54" s="329" t="s">
        <v>164</v>
      </c>
      <c r="FDR54" s="329" t="s">
        <v>164</v>
      </c>
      <c r="FDS54" s="329" t="s">
        <v>164</v>
      </c>
      <c r="FDT54" s="329" t="s">
        <v>164</v>
      </c>
      <c r="FDU54" s="329" t="s">
        <v>164</v>
      </c>
      <c r="FDV54" s="329" t="s">
        <v>164</v>
      </c>
      <c r="FDW54" s="329" t="s">
        <v>164</v>
      </c>
      <c r="FDX54" s="329" t="s">
        <v>164</v>
      </c>
      <c r="FDY54" s="329" t="s">
        <v>164</v>
      </c>
      <c r="FDZ54" s="329" t="s">
        <v>164</v>
      </c>
      <c r="FEA54" s="329" t="s">
        <v>164</v>
      </c>
      <c r="FEB54" s="329" t="s">
        <v>164</v>
      </c>
      <c r="FEC54" s="329" t="s">
        <v>164</v>
      </c>
      <c r="FED54" s="329" t="s">
        <v>164</v>
      </c>
      <c r="FEE54" s="329" t="s">
        <v>164</v>
      </c>
      <c r="FEF54" s="329" t="s">
        <v>164</v>
      </c>
      <c r="FEG54" s="329" t="s">
        <v>164</v>
      </c>
      <c r="FEH54" s="329" t="s">
        <v>164</v>
      </c>
      <c r="FEI54" s="329" t="s">
        <v>164</v>
      </c>
      <c r="FEJ54" s="329" t="s">
        <v>164</v>
      </c>
      <c r="FEK54" s="329" t="s">
        <v>164</v>
      </c>
      <c r="FEL54" s="329" t="s">
        <v>164</v>
      </c>
      <c r="FEM54" s="329" t="s">
        <v>164</v>
      </c>
      <c r="FEN54" s="329" t="s">
        <v>164</v>
      </c>
      <c r="FEO54" s="329" t="s">
        <v>164</v>
      </c>
      <c r="FEP54" s="329" t="s">
        <v>164</v>
      </c>
      <c r="FEQ54" s="329" t="s">
        <v>164</v>
      </c>
      <c r="FER54" s="329" t="s">
        <v>164</v>
      </c>
      <c r="FES54" s="329" t="s">
        <v>164</v>
      </c>
      <c r="FET54" s="329" t="s">
        <v>164</v>
      </c>
      <c r="FEU54" s="329" t="s">
        <v>164</v>
      </c>
      <c r="FEV54" s="329" t="s">
        <v>164</v>
      </c>
      <c r="FEW54" s="329" t="s">
        <v>164</v>
      </c>
      <c r="FEX54" s="329" t="s">
        <v>164</v>
      </c>
      <c r="FEY54" s="329" t="s">
        <v>164</v>
      </c>
      <c r="FEZ54" s="329" t="s">
        <v>164</v>
      </c>
      <c r="FFA54" s="329" t="s">
        <v>164</v>
      </c>
      <c r="FFB54" s="329" t="s">
        <v>164</v>
      </c>
      <c r="FFC54" s="329" t="s">
        <v>164</v>
      </c>
      <c r="FFD54" s="329" t="s">
        <v>164</v>
      </c>
      <c r="FFE54" s="329" t="s">
        <v>164</v>
      </c>
      <c r="FFF54" s="329" t="s">
        <v>164</v>
      </c>
      <c r="FFG54" s="329" t="s">
        <v>164</v>
      </c>
      <c r="FFH54" s="329" t="s">
        <v>164</v>
      </c>
      <c r="FFI54" s="329" t="s">
        <v>164</v>
      </c>
      <c r="FFJ54" s="329" t="s">
        <v>164</v>
      </c>
      <c r="FFK54" s="329" t="s">
        <v>164</v>
      </c>
      <c r="FFL54" s="329" t="s">
        <v>164</v>
      </c>
      <c r="FFM54" s="329" t="s">
        <v>164</v>
      </c>
      <c r="FFN54" s="329" t="s">
        <v>164</v>
      </c>
      <c r="FFO54" s="329" t="s">
        <v>164</v>
      </c>
      <c r="FFP54" s="329" t="s">
        <v>164</v>
      </c>
      <c r="FFQ54" s="329" t="s">
        <v>164</v>
      </c>
      <c r="FFR54" s="329" t="s">
        <v>164</v>
      </c>
      <c r="FFS54" s="329" t="s">
        <v>164</v>
      </c>
      <c r="FFT54" s="329" t="s">
        <v>164</v>
      </c>
      <c r="FFU54" s="329" t="s">
        <v>164</v>
      </c>
      <c r="FFV54" s="329" t="s">
        <v>164</v>
      </c>
      <c r="FFW54" s="329" t="s">
        <v>164</v>
      </c>
      <c r="FFX54" s="329" t="s">
        <v>164</v>
      </c>
      <c r="FFY54" s="329" t="s">
        <v>164</v>
      </c>
      <c r="FFZ54" s="329" t="s">
        <v>164</v>
      </c>
      <c r="FGA54" s="329" t="s">
        <v>164</v>
      </c>
      <c r="FGB54" s="329" t="s">
        <v>164</v>
      </c>
      <c r="FGC54" s="329" t="s">
        <v>164</v>
      </c>
      <c r="FGD54" s="329" t="s">
        <v>164</v>
      </c>
      <c r="FGE54" s="329" t="s">
        <v>164</v>
      </c>
      <c r="FGF54" s="329" t="s">
        <v>164</v>
      </c>
      <c r="FGG54" s="329" t="s">
        <v>164</v>
      </c>
      <c r="FGH54" s="329" t="s">
        <v>164</v>
      </c>
      <c r="FGI54" s="329" t="s">
        <v>164</v>
      </c>
      <c r="FGJ54" s="329" t="s">
        <v>164</v>
      </c>
      <c r="FGK54" s="329" t="s">
        <v>164</v>
      </c>
      <c r="FGL54" s="329" t="s">
        <v>164</v>
      </c>
      <c r="FGM54" s="329" t="s">
        <v>164</v>
      </c>
      <c r="FGN54" s="329" t="s">
        <v>164</v>
      </c>
      <c r="FGO54" s="329" t="s">
        <v>164</v>
      </c>
      <c r="FGP54" s="329" t="s">
        <v>164</v>
      </c>
      <c r="FGQ54" s="329" t="s">
        <v>164</v>
      </c>
      <c r="FGR54" s="329" t="s">
        <v>164</v>
      </c>
      <c r="FGS54" s="329" t="s">
        <v>164</v>
      </c>
      <c r="FGT54" s="329" t="s">
        <v>164</v>
      </c>
      <c r="FGU54" s="329" t="s">
        <v>164</v>
      </c>
      <c r="FGV54" s="329" t="s">
        <v>164</v>
      </c>
      <c r="FGW54" s="329" t="s">
        <v>164</v>
      </c>
      <c r="FGX54" s="329" t="s">
        <v>164</v>
      </c>
      <c r="FGY54" s="329" t="s">
        <v>164</v>
      </c>
      <c r="FGZ54" s="329" t="s">
        <v>164</v>
      </c>
      <c r="FHA54" s="329" t="s">
        <v>164</v>
      </c>
      <c r="FHB54" s="329" t="s">
        <v>164</v>
      </c>
      <c r="FHC54" s="329" t="s">
        <v>164</v>
      </c>
      <c r="FHD54" s="329" t="s">
        <v>164</v>
      </c>
      <c r="FHE54" s="329" t="s">
        <v>164</v>
      </c>
      <c r="FHF54" s="329" t="s">
        <v>164</v>
      </c>
      <c r="FHG54" s="329" t="s">
        <v>164</v>
      </c>
      <c r="FHH54" s="329" t="s">
        <v>164</v>
      </c>
      <c r="FHI54" s="329" t="s">
        <v>164</v>
      </c>
      <c r="FHJ54" s="329" t="s">
        <v>164</v>
      </c>
      <c r="FHK54" s="329" t="s">
        <v>164</v>
      </c>
      <c r="FHL54" s="329" t="s">
        <v>164</v>
      </c>
      <c r="FHM54" s="329" t="s">
        <v>164</v>
      </c>
      <c r="FHN54" s="329" t="s">
        <v>164</v>
      </c>
      <c r="FHO54" s="329" t="s">
        <v>164</v>
      </c>
      <c r="FHP54" s="329" t="s">
        <v>164</v>
      </c>
      <c r="FHQ54" s="329" t="s">
        <v>164</v>
      </c>
      <c r="FHR54" s="329" t="s">
        <v>164</v>
      </c>
      <c r="FHS54" s="329" t="s">
        <v>164</v>
      </c>
      <c r="FHT54" s="329" t="s">
        <v>164</v>
      </c>
      <c r="FHU54" s="329" t="s">
        <v>164</v>
      </c>
      <c r="FHV54" s="329" t="s">
        <v>164</v>
      </c>
      <c r="FHW54" s="329" t="s">
        <v>164</v>
      </c>
      <c r="FHX54" s="329" t="s">
        <v>164</v>
      </c>
      <c r="FHY54" s="329" t="s">
        <v>164</v>
      </c>
      <c r="FHZ54" s="329" t="s">
        <v>164</v>
      </c>
      <c r="FIA54" s="329" t="s">
        <v>164</v>
      </c>
      <c r="FIB54" s="329" t="s">
        <v>164</v>
      </c>
      <c r="FIC54" s="329" t="s">
        <v>164</v>
      </c>
      <c r="FID54" s="329" t="s">
        <v>164</v>
      </c>
      <c r="FIE54" s="329" t="s">
        <v>164</v>
      </c>
      <c r="FIF54" s="329" t="s">
        <v>164</v>
      </c>
      <c r="FIG54" s="329" t="s">
        <v>164</v>
      </c>
      <c r="FIH54" s="329" t="s">
        <v>164</v>
      </c>
      <c r="FII54" s="329" t="s">
        <v>164</v>
      </c>
      <c r="FIJ54" s="329" t="s">
        <v>164</v>
      </c>
      <c r="FIK54" s="329" t="s">
        <v>164</v>
      </c>
      <c r="FIL54" s="329" t="s">
        <v>164</v>
      </c>
      <c r="FIM54" s="329" t="s">
        <v>164</v>
      </c>
      <c r="FIN54" s="329" t="s">
        <v>164</v>
      </c>
      <c r="FIO54" s="329" t="s">
        <v>164</v>
      </c>
      <c r="FIP54" s="329" t="s">
        <v>164</v>
      </c>
      <c r="FIQ54" s="329" t="s">
        <v>164</v>
      </c>
      <c r="FIR54" s="329" t="s">
        <v>164</v>
      </c>
      <c r="FIS54" s="329" t="s">
        <v>164</v>
      </c>
      <c r="FIT54" s="329" t="s">
        <v>164</v>
      </c>
      <c r="FIU54" s="329" t="s">
        <v>164</v>
      </c>
      <c r="FIV54" s="329" t="s">
        <v>164</v>
      </c>
      <c r="FIW54" s="329" t="s">
        <v>164</v>
      </c>
      <c r="FIX54" s="329" t="s">
        <v>164</v>
      </c>
      <c r="FIY54" s="329" t="s">
        <v>164</v>
      </c>
      <c r="FIZ54" s="329" t="s">
        <v>164</v>
      </c>
      <c r="FJA54" s="329" t="s">
        <v>164</v>
      </c>
      <c r="FJB54" s="329" t="s">
        <v>164</v>
      </c>
      <c r="FJC54" s="329" t="s">
        <v>164</v>
      </c>
      <c r="FJD54" s="329" t="s">
        <v>164</v>
      </c>
      <c r="FJE54" s="329" t="s">
        <v>164</v>
      </c>
      <c r="FJF54" s="329" t="s">
        <v>164</v>
      </c>
      <c r="FJG54" s="329" t="s">
        <v>164</v>
      </c>
      <c r="FJH54" s="329" t="s">
        <v>164</v>
      </c>
      <c r="FJI54" s="329" t="s">
        <v>164</v>
      </c>
      <c r="FJJ54" s="329" t="s">
        <v>164</v>
      </c>
      <c r="FJK54" s="329" t="s">
        <v>164</v>
      </c>
      <c r="FJL54" s="329" t="s">
        <v>164</v>
      </c>
      <c r="FJM54" s="329" t="s">
        <v>164</v>
      </c>
      <c r="FJN54" s="329" t="s">
        <v>164</v>
      </c>
      <c r="FJO54" s="329" t="s">
        <v>164</v>
      </c>
      <c r="FJP54" s="329" t="s">
        <v>164</v>
      </c>
      <c r="FJQ54" s="329" t="s">
        <v>164</v>
      </c>
      <c r="FJR54" s="329" t="s">
        <v>164</v>
      </c>
      <c r="FJS54" s="329" t="s">
        <v>164</v>
      </c>
      <c r="FJT54" s="329" t="s">
        <v>164</v>
      </c>
      <c r="FJU54" s="329" t="s">
        <v>164</v>
      </c>
      <c r="FJV54" s="329" t="s">
        <v>164</v>
      </c>
      <c r="FJW54" s="329" t="s">
        <v>164</v>
      </c>
      <c r="FJX54" s="329" t="s">
        <v>164</v>
      </c>
      <c r="FJY54" s="329" t="s">
        <v>164</v>
      </c>
      <c r="FJZ54" s="329" t="s">
        <v>164</v>
      </c>
      <c r="FKA54" s="329" t="s">
        <v>164</v>
      </c>
      <c r="FKB54" s="329" t="s">
        <v>164</v>
      </c>
      <c r="FKC54" s="329" t="s">
        <v>164</v>
      </c>
      <c r="FKD54" s="329" t="s">
        <v>164</v>
      </c>
      <c r="FKE54" s="329" t="s">
        <v>164</v>
      </c>
      <c r="FKF54" s="329" t="s">
        <v>164</v>
      </c>
      <c r="FKG54" s="329" t="s">
        <v>164</v>
      </c>
      <c r="FKH54" s="329" t="s">
        <v>164</v>
      </c>
      <c r="FKI54" s="329" t="s">
        <v>164</v>
      </c>
      <c r="FKJ54" s="329" t="s">
        <v>164</v>
      </c>
      <c r="FKK54" s="329" t="s">
        <v>164</v>
      </c>
      <c r="FKL54" s="329" t="s">
        <v>164</v>
      </c>
      <c r="FKM54" s="329" t="s">
        <v>164</v>
      </c>
      <c r="FKN54" s="329" t="s">
        <v>164</v>
      </c>
      <c r="FKO54" s="329" t="s">
        <v>164</v>
      </c>
      <c r="FKP54" s="329" t="s">
        <v>164</v>
      </c>
      <c r="FKQ54" s="329" t="s">
        <v>164</v>
      </c>
      <c r="FKR54" s="329" t="s">
        <v>164</v>
      </c>
      <c r="FKS54" s="329" t="s">
        <v>164</v>
      </c>
      <c r="FKT54" s="329" t="s">
        <v>164</v>
      </c>
      <c r="FKU54" s="329" t="s">
        <v>164</v>
      </c>
      <c r="FKV54" s="329" t="s">
        <v>164</v>
      </c>
      <c r="FKW54" s="329" t="s">
        <v>164</v>
      </c>
      <c r="FKX54" s="329" t="s">
        <v>164</v>
      </c>
      <c r="FKY54" s="329" t="s">
        <v>164</v>
      </c>
      <c r="FKZ54" s="329" t="s">
        <v>164</v>
      </c>
      <c r="FLA54" s="329" t="s">
        <v>164</v>
      </c>
      <c r="FLB54" s="329" t="s">
        <v>164</v>
      </c>
      <c r="FLC54" s="329" t="s">
        <v>164</v>
      </c>
      <c r="FLD54" s="329" t="s">
        <v>164</v>
      </c>
      <c r="FLE54" s="329" t="s">
        <v>164</v>
      </c>
      <c r="FLF54" s="329" t="s">
        <v>164</v>
      </c>
      <c r="FLG54" s="329" t="s">
        <v>164</v>
      </c>
      <c r="FLH54" s="329" t="s">
        <v>164</v>
      </c>
      <c r="FLI54" s="329" t="s">
        <v>164</v>
      </c>
      <c r="FLJ54" s="329" t="s">
        <v>164</v>
      </c>
      <c r="FLK54" s="329" t="s">
        <v>164</v>
      </c>
      <c r="FLL54" s="329" t="s">
        <v>164</v>
      </c>
      <c r="FLM54" s="329" t="s">
        <v>164</v>
      </c>
      <c r="FLN54" s="329" t="s">
        <v>164</v>
      </c>
      <c r="FLO54" s="329" t="s">
        <v>164</v>
      </c>
      <c r="FLP54" s="329" t="s">
        <v>164</v>
      </c>
      <c r="FLQ54" s="329" t="s">
        <v>164</v>
      </c>
      <c r="FLR54" s="329" t="s">
        <v>164</v>
      </c>
      <c r="FLS54" s="329" t="s">
        <v>164</v>
      </c>
      <c r="FLT54" s="329" t="s">
        <v>164</v>
      </c>
      <c r="FLU54" s="329" t="s">
        <v>164</v>
      </c>
      <c r="FLV54" s="329" t="s">
        <v>164</v>
      </c>
      <c r="FLW54" s="329" t="s">
        <v>164</v>
      </c>
      <c r="FLX54" s="329" t="s">
        <v>164</v>
      </c>
      <c r="FLY54" s="329" t="s">
        <v>164</v>
      </c>
      <c r="FLZ54" s="329" t="s">
        <v>164</v>
      </c>
      <c r="FMA54" s="329" t="s">
        <v>164</v>
      </c>
      <c r="FMB54" s="329" t="s">
        <v>164</v>
      </c>
      <c r="FMC54" s="329" t="s">
        <v>164</v>
      </c>
      <c r="FMD54" s="329" t="s">
        <v>164</v>
      </c>
      <c r="FME54" s="329" t="s">
        <v>164</v>
      </c>
      <c r="FMF54" s="329" t="s">
        <v>164</v>
      </c>
      <c r="FMG54" s="329" t="s">
        <v>164</v>
      </c>
      <c r="FMH54" s="329" t="s">
        <v>164</v>
      </c>
      <c r="FMI54" s="329" t="s">
        <v>164</v>
      </c>
      <c r="FMJ54" s="329" t="s">
        <v>164</v>
      </c>
      <c r="FMK54" s="329" t="s">
        <v>164</v>
      </c>
      <c r="FML54" s="329" t="s">
        <v>164</v>
      </c>
      <c r="FMM54" s="329" t="s">
        <v>164</v>
      </c>
      <c r="FMN54" s="329" t="s">
        <v>164</v>
      </c>
      <c r="FMO54" s="329" t="s">
        <v>164</v>
      </c>
      <c r="FMP54" s="329" t="s">
        <v>164</v>
      </c>
      <c r="FMQ54" s="329" t="s">
        <v>164</v>
      </c>
      <c r="FMR54" s="329" t="s">
        <v>164</v>
      </c>
      <c r="FMS54" s="329" t="s">
        <v>164</v>
      </c>
      <c r="FMT54" s="329" t="s">
        <v>164</v>
      </c>
      <c r="FMU54" s="329" t="s">
        <v>164</v>
      </c>
      <c r="FMV54" s="329" t="s">
        <v>164</v>
      </c>
      <c r="FMW54" s="329" t="s">
        <v>164</v>
      </c>
      <c r="FMX54" s="329" t="s">
        <v>164</v>
      </c>
      <c r="FMY54" s="329" t="s">
        <v>164</v>
      </c>
      <c r="FMZ54" s="329" t="s">
        <v>164</v>
      </c>
      <c r="FNA54" s="329" t="s">
        <v>164</v>
      </c>
      <c r="FNB54" s="329" t="s">
        <v>164</v>
      </c>
      <c r="FNC54" s="329" t="s">
        <v>164</v>
      </c>
      <c r="FND54" s="329" t="s">
        <v>164</v>
      </c>
      <c r="FNE54" s="329" t="s">
        <v>164</v>
      </c>
      <c r="FNF54" s="329" t="s">
        <v>164</v>
      </c>
      <c r="FNG54" s="329" t="s">
        <v>164</v>
      </c>
      <c r="FNH54" s="329" t="s">
        <v>164</v>
      </c>
      <c r="FNI54" s="329" t="s">
        <v>164</v>
      </c>
      <c r="FNJ54" s="329" t="s">
        <v>164</v>
      </c>
      <c r="FNK54" s="329" t="s">
        <v>164</v>
      </c>
      <c r="FNL54" s="329" t="s">
        <v>164</v>
      </c>
      <c r="FNM54" s="329" t="s">
        <v>164</v>
      </c>
      <c r="FNN54" s="329" t="s">
        <v>164</v>
      </c>
      <c r="FNO54" s="329" t="s">
        <v>164</v>
      </c>
      <c r="FNP54" s="329" t="s">
        <v>164</v>
      </c>
      <c r="FNQ54" s="329" t="s">
        <v>164</v>
      </c>
      <c r="FNR54" s="329" t="s">
        <v>164</v>
      </c>
      <c r="FNS54" s="329" t="s">
        <v>164</v>
      </c>
      <c r="FNT54" s="329" t="s">
        <v>164</v>
      </c>
      <c r="FNU54" s="329" t="s">
        <v>164</v>
      </c>
      <c r="FNV54" s="329" t="s">
        <v>164</v>
      </c>
      <c r="FNW54" s="329" t="s">
        <v>164</v>
      </c>
      <c r="FNX54" s="329" t="s">
        <v>164</v>
      </c>
      <c r="FNY54" s="329" t="s">
        <v>164</v>
      </c>
      <c r="FNZ54" s="329" t="s">
        <v>164</v>
      </c>
      <c r="FOA54" s="329" t="s">
        <v>164</v>
      </c>
      <c r="FOB54" s="329" t="s">
        <v>164</v>
      </c>
      <c r="FOC54" s="329" t="s">
        <v>164</v>
      </c>
      <c r="FOD54" s="329" t="s">
        <v>164</v>
      </c>
      <c r="FOE54" s="329" t="s">
        <v>164</v>
      </c>
      <c r="FOF54" s="329" t="s">
        <v>164</v>
      </c>
      <c r="FOG54" s="329" t="s">
        <v>164</v>
      </c>
      <c r="FOH54" s="329" t="s">
        <v>164</v>
      </c>
      <c r="FOI54" s="329" t="s">
        <v>164</v>
      </c>
      <c r="FOJ54" s="329" t="s">
        <v>164</v>
      </c>
      <c r="FOK54" s="329" t="s">
        <v>164</v>
      </c>
      <c r="FOL54" s="329" t="s">
        <v>164</v>
      </c>
      <c r="FOM54" s="329" t="s">
        <v>164</v>
      </c>
      <c r="FON54" s="329" t="s">
        <v>164</v>
      </c>
      <c r="FOO54" s="329" t="s">
        <v>164</v>
      </c>
      <c r="FOP54" s="329" t="s">
        <v>164</v>
      </c>
      <c r="FOQ54" s="329" t="s">
        <v>164</v>
      </c>
      <c r="FOR54" s="329" t="s">
        <v>164</v>
      </c>
      <c r="FOS54" s="329" t="s">
        <v>164</v>
      </c>
      <c r="FOT54" s="329" t="s">
        <v>164</v>
      </c>
      <c r="FOU54" s="329" t="s">
        <v>164</v>
      </c>
      <c r="FOV54" s="329" t="s">
        <v>164</v>
      </c>
      <c r="FOW54" s="329" t="s">
        <v>164</v>
      </c>
      <c r="FOX54" s="329" t="s">
        <v>164</v>
      </c>
      <c r="FOY54" s="329" t="s">
        <v>164</v>
      </c>
      <c r="FOZ54" s="329" t="s">
        <v>164</v>
      </c>
      <c r="FPA54" s="329" t="s">
        <v>164</v>
      </c>
      <c r="FPB54" s="329" t="s">
        <v>164</v>
      </c>
      <c r="FPC54" s="329" t="s">
        <v>164</v>
      </c>
      <c r="FPD54" s="329" t="s">
        <v>164</v>
      </c>
      <c r="FPE54" s="329" t="s">
        <v>164</v>
      </c>
      <c r="FPF54" s="329" t="s">
        <v>164</v>
      </c>
      <c r="FPG54" s="329" t="s">
        <v>164</v>
      </c>
      <c r="FPH54" s="329" t="s">
        <v>164</v>
      </c>
      <c r="FPI54" s="329" t="s">
        <v>164</v>
      </c>
      <c r="FPJ54" s="329" t="s">
        <v>164</v>
      </c>
      <c r="FPK54" s="329" t="s">
        <v>164</v>
      </c>
      <c r="FPL54" s="329" t="s">
        <v>164</v>
      </c>
      <c r="FPM54" s="329" t="s">
        <v>164</v>
      </c>
      <c r="FPN54" s="329" t="s">
        <v>164</v>
      </c>
      <c r="FPO54" s="329" t="s">
        <v>164</v>
      </c>
      <c r="FPP54" s="329" t="s">
        <v>164</v>
      </c>
      <c r="FPQ54" s="329" t="s">
        <v>164</v>
      </c>
      <c r="FPR54" s="329" t="s">
        <v>164</v>
      </c>
      <c r="FPS54" s="329" t="s">
        <v>164</v>
      </c>
      <c r="FPT54" s="329" t="s">
        <v>164</v>
      </c>
      <c r="FPU54" s="329" t="s">
        <v>164</v>
      </c>
      <c r="FPV54" s="329" t="s">
        <v>164</v>
      </c>
      <c r="FPW54" s="329" t="s">
        <v>164</v>
      </c>
      <c r="FPX54" s="329" t="s">
        <v>164</v>
      </c>
      <c r="FPY54" s="329" t="s">
        <v>164</v>
      </c>
      <c r="FPZ54" s="329" t="s">
        <v>164</v>
      </c>
      <c r="FQA54" s="329" t="s">
        <v>164</v>
      </c>
      <c r="FQB54" s="329" t="s">
        <v>164</v>
      </c>
      <c r="FQC54" s="329" t="s">
        <v>164</v>
      </c>
      <c r="FQD54" s="329" t="s">
        <v>164</v>
      </c>
      <c r="FQE54" s="329" t="s">
        <v>164</v>
      </c>
      <c r="FQF54" s="329" t="s">
        <v>164</v>
      </c>
      <c r="FQG54" s="329" t="s">
        <v>164</v>
      </c>
      <c r="FQH54" s="329" t="s">
        <v>164</v>
      </c>
      <c r="FQI54" s="329" t="s">
        <v>164</v>
      </c>
      <c r="FQJ54" s="329" t="s">
        <v>164</v>
      </c>
      <c r="FQK54" s="329" t="s">
        <v>164</v>
      </c>
      <c r="FQL54" s="329" t="s">
        <v>164</v>
      </c>
      <c r="FQM54" s="329" t="s">
        <v>164</v>
      </c>
      <c r="FQN54" s="329" t="s">
        <v>164</v>
      </c>
      <c r="FQO54" s="329" t="s">
        <v>164</v>
      </c>
      <c r="FQP54" s="329" t="s">
        <v>164</v>
      </c>
      <c r="FQQ54" s="329" t="s">
        <v>164</v>
      </c>
      <c r="FQR54" s="329" t="s">
        <v>164</v>
      </c>
      <c r="FQS54" s="329" t="s">
        <v>164</v>
      </c>
      <c r="FQT54" s="329" t="s">
        <v>164</v>
      </c>
      <c r="FQU54" s="329" t="s">
        <v>164</v>
      </c>
      <c r="FQV54" s="329" t="s">
        <v>164</v>
      </c>
      <c r="FQW54" s="329" t="s">
        <v>164</v>
      </c>
      <c r="FQX54" s="329" t="s">
        <v>164</v>
      </c>
      <c r="FQY54" s="329" t="s">
        <v>164</v>
      </c>
      <c r="FQZ54" s="329" t="s">
        <v>164</v>
      </c>
      <c r="FRA54" s="329" t="s">
        <v>164</v>
      </c>
      <c r="FRB54" s="329" t="s">
        <v>164</v>
      </c>
      <c r="FRC54" s="329" t="s">
        <v>164</v>
      </c>
      <c r="FRD54" s="329" t="s">
        <v>164</v>
      </c>
      <c r="FRE54" s="329" t="s">
        <v>164</v>
      </c>
      <c r="FRF54" s="329" t="s">
        <v>164</v>
      </c>
      <c r="FRG54" s="329" t="s">
        <v>164</v>
      </c>
      <c r="FRH54" s="329" t="s">
        <v>164</v>
      </c>
      <c r="FRI54" s="329" t="s">
        <v>164</v>
      </c>
      <c r="FRJ54" s="329" t="s">
        <v>164</v>
      </c>
      <c r="FRK54" s="329" t="s">
        <v>164</v>
      </c>
      <c r="FRL54" s="329" t="s">
        <v>164</v>
      </c>
      <c r="FRM54" s="329" t="s">
        <v>164</v>
      </c>
      <c r="FRN54" s="329" t="s">
        <v>164</v>
      </c>
      <c r="FRO54" s="329" t="s">
        <v>164</v>
      </c>
      <c r="FRP54" s="329" t="s">
        <v>164</v>
      </c>
      <c r="FRQ54" s="329" t="s">
        <v>164</v>
      </c>
      <c r="FRR54" s="329" t="s">
        <v>164</v>
      </c>
      <c r="FRS54" s="329" t="s">
        <v>164</v>
      </c>
      <c r="FRT54" s="329" t="s">
        <v>164</v>
      </c>
      <c r="FRU54" s="329" t="s">
        <v>164</v>
      </c>
      <c r="FRV54" s="329" t="s">
        <v>164</v>
      </c>
      <c r="FRW54" s="329" t="s">
        <v>164</v>
      </c>
      <c r="FRX54" s="329" t="s">
        <v>164</v>
      </c>
      <c r="FRY54" s="329" t="s">
        <v>164</v>
      </c>
      <c r="FRZ54" s="329" t="s">
        <v>164</v>
      </c>
      <c r="FSA54" s="329" t="s">
        <v>164</v>
      </c>
      <c r="FSB54" s="329" t="s">
        <v>164</v>
      </c>
      <c r="FSC54" s="329" t="s">
        <v>164</v>
      </c>
      <c r="FSD54" s="329" t="s">
        <v>164</v>
      </c>
      <c r="FSE54" s="329" t="s">
        <v>164</v>
      </c>
      <c r="FSF54" s="329" t="s">
        <v>164</v>
      </c>
      <c r="FSG54" s="329" t="s">
        <v>164</v>
      </c>
      <c r="FSH54" s="329" t="s">
        <v>164</v>
      </c>
      <c r="FSI54" s="329" t="s">
        <v>164</v>
      </c>
      <c r="FSJ54" s="329" t="s">
        <v>164</v>
      </c>
      <c r="FSK54" s="329" t="s">
        <v>164</v>
      </c>
      <c r="FSL54" s="329" t="s">
        <v>164</v>
      </c>
      <c r="FSM54" s="329" t="s">
        <v>164</v>
      </c>
      <c r="FSN54" s="329" t="s">
        <v>164</v>
      </c>
      <c r="FSO54" s="329" t="s">
        <v>164</v>
      </c>
      <c r="FSP54" s="329" t="s">
        <v>164</v>
      </c>
      <c r="FSQ54" s="329" t="s">
        <v>164</v>
      </c>
      <c r="FSR54" s="329" t="s">
        <v>164</v>
      </c>
      <c r="FSS54" s="329" t="s">
        <v>164</v>
      </c>
      <c r="FST54" s="329" t="s">
        <v>164</v>
      </c>
      <c r="FSU54" s="329" t="s">
        <v>164</v>
      </c>
      <c r="FSV54" s="329" t="s">
        <v>164</v>
      </c>
      <c r="FSW54" s="329" t="s">
        <v>164</v>
      </c>
      <c r="FSX54" s="329" t="s">
        <v>164</v>
      </c>
      <c r="FSY54" s="329" t="s">
        <v>164</v>
      </c>
      <c r="FSZ54" s="329" t="s">
        <v>164</v>
      </c>
      <c r="FTA54" s="329" t="s">
        <v>164</v>
      </c>
      <c r="FTB54" s="329" t="s">
        <v>164</v>
      </c>
      <c r="FTC54" s="329" t="s">
        <v>164</v>
      </c>
      <c r="FTD54" s="329" t="s">
        <v>164</v>
      </c>
      <c r="FTE54" s="329" t="s">
        <v>164</v>
      </c>
      <c r="FTF54" s="329" t="s">
        <v>164</v>
      </c>
      <c r="FTG54" s="329" t="s">
        <v>164</v>
      </c>
      <c r="FTH54" s="329" t="s">
        <v>164</v>
      </c>
      <c r="FTI54" s="329" t="s">
        <v>164</v>
      </c>
      <c r="FTJ54" s="329" t="s">
        <v>164</v>
      </c>
      <c r="FTK54" s="329" t="s">
        <v>164</v>
      </c>
      <c r="FTL54" s="329" t="s">
        <v>164</v>
      </c>
      <c r="FTM54" s="329" t="s">
        <v>164</v>
      </c>
      <c r="FTN54" s="329" t="s">
        <v>164</v>
      </c>
      <c r="FTO54" s="329" t="s">
        <v>164</v>
      </c>
      <c r="FTP54" s="329" t="s">
        <v>164</v>
      </c>
      <c r="FTQ54" s="329" t="s">
        <v>164</v>
      </c>
      <c r="FTR54" s="329" t="s">
        <v>164</v>
      </c>
      <c r="FTS54" s="329" t="s">
        <v>164</v>
      </c>
      <c r="FTT54" s="329" t="s">
        <v>164</v>
      </c>
      <c r="FTU54" s="329" t="s">
        <v>164</v>
      </c>
      <c r="FTV54" s="329" t="s">
        <v>164</v>
      </c>
      <c r="FTW54" s="329" t="s">
        <v>164</v>
      </c>
      <c r="FTX54" s="329" t="s">
        <v>164</v>
      </c>
      <c r="FTY54" s="329" t="s">
        <v>164</v>
      </c>
      <c r="FTZ54" s="329" t="s">
        <v>164</v>
      </c>
      <c r="FUA54" s="329" t="s">
        <v>164</v>
      </c>
      <c r="FUB54" s="329" t="s">
        <v>164</v>
      </c>
      <c r="FUC54" s="329" t="s">
        <v>164</v>
      </c>
      <c r="FUD54" s="329" t="s">
        <v>164</v>
      </c>
      <c r="FUE54" s="329" t="s">
        <v>164</v>
      </c>
      <c r="FUF54" s="329" t="s">
        <v>164</v>
      </c>
      <c r="FUG54" s="329" t="s">
        <v>164</v>
      </c>
      <c r="FUH54" s="329" t="s">
        <v>164</v>
      </c>
      <c r="FUI54" s="329" t="s">
        <v>164</v>
      </c>
      <c r="FUJ54" s="329" t="s">
        <v>164</v>
      </c>
      <c r="FUK54" s="329" t="s">
        <v>164</v>
      </c>
      <c r="FUL54" s="329" t="s">
        <v>164</v>
      </c>
      <c r="FUM54" s="329" t="s">
        <v>164</v>
      </c>
      <c r="FUN54" s="329" t="s">
        <v>164</v>
      </c>
      <c r="FUO54" s="329" t="s">
        <v>164</v>
      </c>
      <c r="FUP54" s="329" t="s">
        <v>164</v>
      </c>
      <c r="FUQ54" s="329" t="s">
        <v>164</v>
      </c>
      <c r="FUR54" s="329" t="s">
        <v>164</v>
      </c>
      <c r="FUS54" s="329" t="s">
        <v>164</v>
      </c>
      <c r="FUT54" s="329" t="s">
        <v>164</v>
      </c>
      <c r="FUU54" s="329" t="s">
        <v>164</v>
      </c>
      <c r="FUV54" s="329" t="s">
        <v>164</v>
      </c>
      <c r="FUW54" s="329" t="s">
        <v>164</v>
      </c>
      <c r="FUX54" s="329" t="s">
        <v>164</v>
      </c>
      <c r="FUY54" s="329" t="s">
        <v>164</v>
      </c>
      <c r="FUZ54" s="329" t="s">
        <v>164</v>
      </c>
      <c r="FVA54" s="329" t="s">
        <v>164</v>
      </c>
      <c r="FVB54" s="329" t="s">
        <v>164</v>
      </c>
      <c r="FVC54" s="329" t="s">
        <v>164</v>
      </c>
      <c r="FVD54" s="329" t="s">
        <v>164</v>
      </c>
      <c r="FVE54" s="329" t="s">
        <v>164</v>
      </c>
      <c r="FVF54" s="329" t="s">
        <v>164</v>
      </c>
      <c r="FVG54" s="329" t="s">
        <v>164</v>
      </c>
      <c r="FVH54" s="329" t="s">
        <v>164</v>
      </c>
      <c r="FVI54" s="329" t="s">
        <v>164</v>
      </c>
      <c r="FVJ54" s="329" t="s">
        <v>164</v>
      </c>
      <c r="FVK54" s="329" t="s">
        <v>164</v>
      </c>
      <c r="FVL54" s="329" t="s">
        <v>164</v>
      </c>
      <c r="FVM54" s="329" t="s">
        <v>164</v>
      </c>
      <c r="FVN54" s="329" t="s">
        <v>164</v>
      </c>
      <c r="FVO54" s="329" t="s">
        <v>164</v>
      </c>
      <c r="FVP54" s="329" t="s">
        <v>164</v>
      </c>
      <c r="FVQ54" s="329" t="s">
        <v>164</v>
      </c>
      <c r="FVR54" s="329" t="s">
        <v>164</v>
      </c>
      <c r="FVS54" s="329" t="s">
        <v>164</v>
      </c>
      <c r="FVT54" s="329" t="s">
        <v>164</v>
      </c>
      <c r="FVU54" s="329" t="s">
        <v>164</v>
      </c>
      <c r="FVV54" s="329" t="s">
        <v>164</v>
      </c>
      <c r="FVW54" s="329" t="s">
        <v>164</v>
      </c>
      <c r="FVX54" s="329" t="s">
        <v>164</v>
      </c>
      <c r="FVY54" s="329" t="s">
        <v>164</v>
      </c>
      <c r="FVZ54" s="329" t="s">
        <v>164</v>
      </c>
      <c r="FWA54" s="329" t="s">
        <v>164</v>
      </c>
      <c r="FWB54" s="329" t="s">
        <v>164</v>
      </c>
      <c r="FWC54" s="329" t="s">
        <v>164</v>
      </c>
      <c r="FWD54" s="329" t="s">
        <v>164</v>
      </c>
      <c r="FWE54" s="329" t="s">
        <v>164</v>
      </c>
      <c r="FWF54" s="329" t="s">
        <v>164</v>
      </c>
      <c r="FWG54" s="329" t="s">
        <v>164</v>
      </c>
      <c r="FWH54" s="329" t="s">
        <v>164</v>
      </c>
      <c r="FWI54" s="329" t="s">
        <v>164</v>
      </c>
      <c r="FWJ54" s="329" t="s">
        <v>164</v>
      </c>
      <c r="FWK54" s="329" t="s">
        <v>164</v>
      </c>
      <c r="FWL54" s="329" t="s">
        <v>164</v>
      </c>
      <c r="FWM54" s="329" t="s">
        <v>164</v>
      </c>
      <c r="FWN54" s="329" t="s">
        <v>164</v>
      </c>
      <c r="FWO54" s="329" t="s">
        <v>164</v>
      </c>
      <c r="FWP54" s="329" t="s">
        <v>164</v>
      </c>
      <c r="FWQ54" s="329" t="s">
        <v>164</v>
      </c>
      <c r="FWR54" s="329" t="s">
        <v>164</v>
      </c>
      <c r="FWS54" s="329" t="s">
        <v>164</v>
      </c>
      <c r="FWT54" s="329" t="s">
        <v>164</v>
      </c>
      <c r="FWU54" s="329" t="s">
        <v>164</v>
      </c>
      <c r="FWV54" s="329" t="s">
        <v>164</v>
      </c>
      <c r="FWW54" s="329" t="s">
        <v>164</v>
      </c>
      <c r="FWX54" s="329" t="s">
        <v>164</v>
      </c>
      <c r="FWY54" s="329" t="s">
        <v>164</v>
      </c>
      <c r="FWZ54" s="329" t="s">
        <v>164</v>
      </c>
      <c r="FXA54" s="329" t="s">
        <v>164</v>
      </c>
      <c r="FXB54" s="329" t="s">
        <v>164</v>
      </c>
      <c r="FXC54" s="329" t="s">
        <v>164</v>
      </c>
      <c r="FXD54" s="329" t="s">
        <v>164</v>
      </c>
      <c r="FXE54" s="329" t="s">
        <v>164</v>
      </c>
      <c r="FXF54" s="329" t="s">
        <v>164</v>
      </c>
      <c r="FXG54" s="329" t="s">
        <v>164</v>
      </c>
      <c r="FXH54" s="329" t="s">
        <v>164</v>
      </c>
      <c r="FXI54" s="329" t="s">
        <v>164</v>
      </c>
      <c r="FXJ54" s="329" t="s">
        <v>164</v>
      </c>
      <c r="FXK54" s="329" t="s">
        <v>164</v>
      </c>
      <c r="FXL54" s="329" t="s">
        <v>164</v>
      </c>
      <c r="FXM54" s="329" t="s">
        <v>164</v>
      </c>
      <c r="FXN54" s="329" t="s">
        <v>164</v>
      </c>
      <c r="FXO54" s="329" t="s">
        <v>164</v>
      </c>
      <c r="FXP54" s="329" t="s">
        <v>164</v>
      </c>
      <c r="FXQ54" s="329" t="s">
        <v>164</v>
      </c>
      <c r="FXR54" s="329" t="s">
        <v>164</v>
      </c>
      <c r="FXS54" s="329" t="s">
        <v>164</v>
      </c>
      <c r="FXT54" s="329" t="s">
        <v>164</v>
      </c>
      <c r="FXU54" s="329" t="s">
        <v>164</v>
      </c>
      <c r="FXV54" s="329" t="s">
        <v>164</v>
      </c>
      <c r="FXW54" s="329" t="s">
        <v>164</v>
      </c>
      <c r="FXX54" s="329" t="s">
        <v>164</v>
      </c>
      <c r="FXY54" s="329" t="s">
        <v>164</v>
      </c>
      <c r="FXZ54" s="329" t="s">
        <v>164</v>
      </c>
      <c r="FYA54" s="329" t="s">
        <v>164</v>
      </c>
      <c r="FYB54" s="329" t="s">
        <v>164</v>
      </c>
      <c r="FYC54" s="329" t="s">
        <v>164</v>
      </c>
      <c r="FYD54" s="329" t="s">
        <v>164</v>
      </c>
      <c r="FYE54" s="329" t="s">
        <v>164</v>
      </c>
      <c r="FYF54" s="329" t="s">
        <v>164</v>
      </c>
      <c r="FYG54" s="329" t="s">
        <v>164</v>
      </c>
      <c r="FYH54" s="329" t="s">
        <v>164</v>
      </c>
      <c r="FYI54" s="329" t="s">
        <v>164</v>
      </c>
      <c r="FYJ54" s="329" t="s">
        <v>164</v>
      </c>
      <c r="FYK54" s="329" t="s">
        <v>164</v>
      </c>
      <c r="FYL54" s="329" t="s">
        <v>164</v>
      </c>
      <c r="FYM54" s="329" t="s">
        <v>164</v>
      </c>
      <c r="FYN54" s="329" t="s">
        <v>164</v>
      </c>
      <c r="FYO54" s="329" t="s">
        <v>164</v>
      </c>
      <c r="FYP54" s="329" t="s">
        <v>164</v>
      </c>
      <c r="FYQ54" s="329" t="s">
        <v>164</v>
      </c>
      <c r="FYR54" s="329" t="s">
        <v>164</v>
      </c>
      <c r="FYS54" s="329" t="s">
        <v>164</v>
      </c>
      <c r="FYT54" s="329" t="s">
        <v>164</v>
      </c>
      <c r="FYU54" s="329" t="s">
        <v>164</v>
      </c>
      <c r="FYV54" s="329" t="s">
        <v>164</v>
      </c>
      <c r="FYW54" s="329" t="s">
        <v>164</v>
      </c>
      <c r="FYX54" s="329" t="s">
        <v>164</v>
      </c>
      <c r="FYY54" s="329" t="s">
        <v>164</v>
      </c>
      <c r="FYZ54" s="329" t="s">
        <v>164</v>
      </c>
      <c r="FZA54" s="329" t="s">
        <v>164</v>
      </c>
      <c r="FZB54" s="329" t="s">
        <v>164</v>
      </c>
      <c r="FZC54" s="329" t="s">
        <v>164</v>
      </c>
      <c r="FZD54" s="329" t="s">
        <v>164</v>
      </c>
      <c r="FZE54" s="329" t="s">
        <v>164</v>
      </c>
      <c r="FZF54" s="329" t="s">
        <v>164</v>
      </c>
      <c r="FZG54" s="329" t="s">
        <v>164</v>
      </c>
      <c r="FZH54" s="329" t="s">
        <v>164</v>
      </c>
      <c r="FZI54" s="329" t="s">
        <v>164</v>
      </c>
      <c r="FZJ54" s="329" t="s">
        <v>164</v>
      </c>
      <c r="FZK54" s="329" t="s">
        <v>164</v>
      </c>
      <c r="FZL54" s="329" t="s">
        <v>164</v>
      </c>
      <c r="FZM54" s="329" t="s">
        <v>164</v>
      </c>
      <c r="FZN54" s="329" t="s">
        <v>164</v>
      </c>
      <c r="FZO54" s="329" t="s">
        <v>164</v>
      </c>
      <c r="FZP54" s="329" t="s">
        <v>164</v>
      </c>
      <c r="FZQ54" s="329" t="s">
        <v>164</v>
      </c>
      <c r="FZR54" s="329" t="s">
        <v>164</v>
      </c>
      <c r="FZS54" s="329" t="s">
        <v>164</v>
      </c>
      <c r="FZT54" s="329" t="s">
        <v>164</v>
      </c>
      <c r="FZU54" s="329" t="s">
        <v>164</v>
      </c>
      <c r="FZV54" s="329" t="s">
        <v>164</v>
      </c>
      <c r="FZW54" s="329" t="s">
        <v>164</v>
      </c>
      <c r="FZX54" s="329" t="s">
        <v>164</v>
      </c>
      <c r="FZY54" s="329" t="s">
        <v>164</v>
      </c>
      <c r="FZZ54" s="329" t="s">
        <v>164</v>
      </c>
      <c r="GAA54" s="329" t="s">
        <v>164</v>
      </c>
      <c r="GAB54" s="329" t="s">
        <v>164</v>
      </c>
      <c r="GAC54" s="329" t="s">
        <v>164</v>
      </c>
      <c r="GAD54" s="329" t="s">
        <v>164</v>
      </c>
      <c r="GAE54" s="329" t="s">
        <v>164</v>
      </c>
      <c r="GAF54" s="329" t="s">
        <v>164</v>
      </c>
      <c r="GAG54" s="329" t="s">
        <v>164</v>
      </c>
      <c r="GAH54" s="329" t="s">
        <v>164</v>
      </c>
      <c r="GAI54" s="329" t="s">
        <v>164</v>
      </c>
      <c r="GAJ54" s="329" t="s">
        <v>164</v>
      </c>
      <c r="GAK54" s="329" t="s">
        <v>164</v>
      </c>
      <c r="GAL54" s="329" t="s">
        <v>164</v>
      </c>
      <c r="GAM54" s="329" t="s">
        <v>164</v>
      </c>
      <c r="GAN54" s="329" t="s">
        <v>164</v>
      </c>
      <c r="GAO54" s="329" t="s">
        <v>164</v>
      </c>
      <c r="GAP54" s="329" t="s">
        <v>164</v>
      </c>
      <c r="GAQ54" s="329" t="s">
        <v>164</v>
      </c>
      <c r="GAR54" s="329" t="s">
        <v>164</v>
      </c>
      <c r="GAS54" s="329" t="s">
        <v>164</v>
      </c>
      <c r="GAT54" s="329" t="s">
        <v>164</v>
      </c>
      <c r="GAU54" s="329" t="s">
        <v>164</v>
      </c>
      <c r="GAV54" s="329" t="s">
        <v>164</v>
      </c>
      <c r="GAW54" s="329" t="s">
        <v>164</v>
      </c>
      <c r="GAX54" s="329" t="s">
        <v>164</v>
      </c>
      <c r="GAY54" s="329" t="s">
        <v>164</v>
      </c>
      <c r="GAZ54" s="329" t="s">
        <v>164</v>
      </c>
      <c r="GBA54" s="329" t="s">
        <v>164</v>
      </c>
      <c r="GBB54" s="329" t="s">
        <v>164</v>
      </c>
      <c r="GBC54" s="329" t="s">
        <v>164</v>
      </c>
      <c r="GBD54" s="329" t="s">
        <v>164</v>
      </c>
      <c r="GBE54" s="329" t="s">
        <v>164</v>
      </c>
      <c r="GBF54" s="329" t="s">
        <v>164</v>
      </c>
      <c r="GBG54" s="329" t="s">
        <v>164</v>
      </c>
      <c r="GBH54" s="329" t="s">
        <v>164</v>
      </c>
      <c r="GBI54" s="329" t="s">
        <v>164</v>
      </c>
      <c r="GBJ54" s="329" t="s">
        <v>164</v>
      </c>
      <c r="GBK54" s="329" t="s">
        <v>164</v>
      </c>
      <c r="GBL54" s="329" t="s">
        <v>164</v>
      </c>
      <c r="GBM54" s="329" t="s">
        <v>164</v>
      </c>
      <c r="GBN54" s="329" t="s">
        <v>164</v>
      </c>
      <c r="GBO54" s="329" t="s">
        <v>164</v>
      </c>
      <c r="GBP54" s="329" t="s">
        <v>164</v>
      </c>
      <c r="GBQ54" s="329" t="s">
        <v>164</v>
      </c>
      <c r="GBR54" s="329" t="s">
        <v>164</v>
      </c>
      <c r="GBS54" s="329" t="s">
        <v>164</v>
      </c>
      <c r="GBT54" s="329" t="s">
        <v>164</v>
      </c>
      <c r="GBU54" s="329" t="s">
        <v>164</v>
      </c>
      <c r="GBV54" s="329" t="s">
        <v>164</v>
      </c>
      <c r="GBW54" s="329" t="s">
        <v>164</v>
      </c>
      <c r="GBX54" s="329" t="s">
        <v>164</v>
      </c>
      <c r="GBY54" s="329" t="s">
        <v>164</v>
      </c>
      <c r="GBZ54" s="329" t="s">
        <v>164</v>
      </c>
      <c r="GCA54" s="329" t="s">
        <v>164</v>
      </c>
      <c r="GCB54" s="329" t="s">
        <v>164</v>
      </c>
      <c r="GCC54" s="329" t="s">
        <v>164</v>
      </c>
      <c r="GCD54" s="329" t="s">
        <v>164</v>
      </c>
      <c r="GCE54" s="329" t="s">
        <v>164</v>
      </c>
      <c r="GCF54" s="329" t="s">
        <v>164</v>
      </c>
      <c r="GCG54" s="329" t="s">
        <v>164</v>
      </c>
      <c r="GCH54" s="329" t="s">
        <v>164</v>
      </c>
      <c r="GCI54" s="329" t="s">
        <v>164</v>
      </c>
      <c r="GCJ54" s="329" t="s">
        <v>164</v>
      </c>
      <c r="GCK54" s="329" t="s">
        <v>164</v>
      </c>
      <c r="GCL54" s="329" t="s">
        <v>164</v>
      </c>
      <c r="GCM54" s="329" t="s">
        <v>164</v>
      </c>
      <c r="GCN54" s="329" t="s">
        <v>164</v>
      </c>
      <c r="GCO54" s="329" t="s">
        <v>164</v>
      </c>
      <c r="GCP54" s="329" t="s">
        <v>164</v>
      </c>
      <c r="GCQ54" s="329" t="s">
        <v>164</v>
      </c>
      <c r="GCR54" s="329" t="s">
        <v>164</v>
      </c>
      <c r="GCS54" s="329" t="s">
        <v>164</v>
      </c>
      <c r="GCT54" s="329" t="s">
        <v>164</v>
      </c>
      <c r="GCU54" s="329" t="s">
        <v>164</v>
      </c>
      <c r="GCV54" s="329" t="s">
        <v>164</v>
      </c>
      <c r="GCW54" s="329" t="s">
        <v>164</v>
      </c>
      <c r="GCX54" s="329" t="s">
        <v>164</v>
      </c>
      <c r="GCY54" s="329" t="s">
        <v>164</v>
      </c>
      <c r="GCZ54" s="329" t="s">
        <v>164</v>
      </c>
      <c r="GDA54" s="329" t="s">
        <v>164</v>
      </c>
      <c r="GDB54" s="329" t="s">
        <v>164</v>
      </c>
      <c r="GDC54" s="329" t="s">
        <v>164</v>
      </c>
      <c r="GDD54" s="329" t="s">
        <v>164</v>
      </c>
      <c r="GDE54" s="329" t="s">
        <v>164</v>
      </c>
      <c r="GDF54" s="329" t="s">
        <v>164</v>
      </c>
      <c r="GDG54" s="329" t="s">
        <v>164</v>
      </c>
      <c r="GDH54" s="329" t="s">
        <v>164</v>
      </c>
      <c r="GDI54" s="329" t="s">
        <v>164</v>
      </c>
      <c r="GDJ54" s="329" t="s">
        <v>164</v>
      </c>
      <c r="GDK54" s="329" t="s">
        <v>164</v>
      </c>
      <c r="GDL54" s="329" t="s">
        <v>164</v>
      </c>
      <c r="GDM54" s="329" t="s">
        <v>164</v>
      </c>
      <c r="GDN54" s="329" t="s">
        <v>164</v>
      </c>
      <c r="GDO54" s="329" t="s">
        <v>164</v>
      </c>
      <c r="GDP54" s="329" t="s">
        <v>164</v>
      </c>
      <c r="GDQ54" s="329" t="s">
        <v>164</v>
      </c>
      <c r="GDR54" s="329" t="s">
        <v>164</v>
      </c>
      <c r="GDS54" s="329" t="s">
        <v>164</v>
      </c>
      <c r="GDT54" s="329" t="s">
        <v>164</v>
      </c>
      <c r="GDU54" s="329" t="s">
        <v>164</v>
      </c>
      <c r="GDV54" s="329" t="s">
        <v>164</v>
      </c>
      <c r="GDW54" s="329" t="s">
        <v>164</v>
      </c>
      <c r="GDX54" s="329" t="s">
        <v>164</v>
      </c>
      <c r="GDY54" s="329" t="s">
        <v>164</v>
      </c>
      <c r="GDZ54" s="329" t="s">
        <v>164</v>
      </c>
      <c r="GEA54" s="329" t="s">
        <v>164</v>
      </c>
      <c r="GEB54" s="329" t="s">
        <v>164</v>
      </c>
      <c r="GEC54" s="329" t="s">
        <v>164</v>
      </c>
      <c r="GED54" s="329" t="s">
        <v>164</v>
      </c>
      <c r="GEE54" s="329" t="s">
        <v>164</v>
      </c>
      <c r="GEF54" s="329" t="s">
        <v>164</v>
      </c>
      <c r="GEG54" s="329" t="s">
        <v>164</v>
      </c>
      <c r="GEH54" s="329" t="s">
        <v>164</v>
      </c>
      <c r="GEI54" s="329" t="s">
        <v>164</v>
      </c>
      <c r="GEJ54" s="329" t="s">
        <v>164</v>
      </c>
      <c r="GEK54" s="329" t="s">
        <v>164</v>
      </c>
      <c r="GEL54" s="329" t="s">
        <v>164</v>
      </c>
      <c r="GEM54" s="329" t="s">
        <v>164</v>
      </c>
      <c r="GEN54" s="329" t="s">
        <v>164</v>
      </c>
      <c r="GEO54" s="329" t="s">
        <v>164</v>
      </c>
      <c r="GEP54" s="329" t="s">
        <v>164</v>
      </c>
      <c r="GEQ54" s="329" t="s">
        <v>164</v>
      </c>
      <c r="GER54" s="329" t="s">
        <v>164</v>
      </c>
      <c r="GES54" s="329" t="s">
        <v>164</v>
      </c>
      <c r="GET54" s="329" t="s">
        <v>164</v>
      </c>
      <c r="GEU54" s="329" t="s">
        <v>164</v>
      </c>
      <c r="GEV54" s="329" t="s">
        <v>164</v>
      </c>
      <c r="GEW54" s="329" t="s">
        <v>164</v>
      </c>
      <c r="GEX54" s="329" t="s">
        <v>164</v>
      </c>
      <c r="GEY54" s="329" t="s">
        <v>164</v>
      </c>
      <c r="GEZ54" s="329" t="s">
        <v>164</v>
      </c>
      <c r="GFA54" s="329" t="s">
        <v>164</v>
      </c>
      <c r="GFB54" s="329" t="s">
        <v>164</v>
      </c>
      <c r="GFC54" s="329" t="s">
        <v>164</v>
      </c>
      <c r="GFD54" s="329" t="s">
        <v>164</v>
      </c>
      <c r="GFE54" s="329" t="s">
        <v>164</v>
      </c>
      <c r="GFF54" s="329" t="s">
        <v>164</v>
      </c>
      <c r="GFG54" s="329" t="s">
        <v>164</v>
      </c>
      <c r="GFH54" s="329" t="s">
        <v>164</v>
      </c>
      <c r="GFI54" s="329" t="s">
        <v>164</v>
      </c>
      <c r="GFJ54" s="329" t="s">
        <v>164</v>
      </c>
      <c r="GFK54" s="329" t="s">
        <v>164</v>
      </c>
      <c r="GFL54" s="329" t="s">
        <v>164</v>
      </c>
      <c r="GFM54" s="329" t="s">
        <v>164</v>
      </c>
      <c r="GFN54" s="329" t="s">
        <v>164</v>
      </c>
      <c r="GFO54" s="329" t="s">
        <v>164</v>
      </c>
      <c r="GFP54" s="329" t="s">
        <v>164</v>
      </c>
      <c r="GFQ54" s="329" t="s">
        <v>164</v>
      </c>
      <c r="GFR54" s="329" t="s">
        <v>164</v>
      </c>
      <c r="GFS54" s="329" t="s">
        <v>164</v>
      </c>
      <c r="GFT54" s="329" t="s">
        <v>164</v>
      </c>
      <c r="GFU54" s="329" t="s">
        <v>164</v>
      </c>
      <c r="GFV54" s="329" t="s">
        <v>164</v>
      </c>
      <c r="GFW54" s="329" t="s">
        <v>164</v>
      </c>
      <c r="GFX54" s="329" t="s">
        <v>164</v>
      </c>
      <c r="GFY54" s="329" t="s">
        <v>164</v>
      </c>
      <c r="GFZ54" s="329" t="s">
        <v>164</v>
      </c>
      <c r="GGA54" s="329" t="s">
        <v>164</v>
      </c>
      <c r="GGB54" s="329" t="s">
        <v>164</v>
      </c>
      <c r="GGC54" s="329" t="s">
        <v>164</v>
      </c>
      <c r="GGD54" s="329" t="s">
        <v>164</v>
      </c>
      <c r="GGE54" s="329" t="s">
        <v>164</v>
      </c>
      <c r="GGF54" s="329" t="s">
        <v>164</v>
      </c>
      <c r="GGG54" s="329" t="s">
        <v>164</v>
      </c>
      <c r="GGH54" s="329" t="s">
        <v>164</v>
      </c>
      <c r="GGI54" s="329" t="s">
        <v>164</v>
      </c>
      <c r="GGJ54" s="329" t="s">
        <v>164</v>
      </c>
      <c r="GGK54" s="329" t="s">
        <v>164</v>
      </c>
      <c r="GGL54" s="329" t="s">
        <v>164</v>
      </c>
      <c r="GGM54" s="329" t="s">
        <v>164</v>
      </c>
      <c r="GGN54" s="329" t="s">
        <v>164</v>
      </c>
      <c r="GGO54" s="329" t="s">
        <v>164</v>
      </c>
      <c r="GGP54" s="329" t="s">
        <v>164</v>
      </c>
      <c r="GGQ54" s="329" t="s">
        <v>164</v>
      </c>
      <c r="GGR54" s="329" t="s">
        <v>164</v>
      </c>
      <c r="GGS54" s="329" t="s">
        <v>164</v>
      </c>
      <c r="GGT54" s="329" t="s">
        <v>164</v>
      </c>
      <c r="GGU54" s="329" t="s">
        <v>164</v>
      </c>
      <c r="GGV54" s="329" t="s">
        <v>164</v>
      </c>
      <c r="GGW54" s="329" t="s">
        <v>164</v>
      </c>
      <c r="GGX54" s="329" t="s">
        <v>164</v>
      </c>
      <c r="GGY54" s="329" t="s">
        <v>164</v>
      </c>
      <c r="GGZ54" s="329" t="s">
        <v>164</v>
      </c>
      <c r="GHA54" s="329" t="s">
        <v>164</v>
      </c>
      <c r="GHB54" s="329" t="s">
        <v>164</v>
      </c>
      <c r="GHC54" s="329" t="s">
        <v>164</v>
      </c>
      <c r="GHD54" s="329" t="s">
        <v>164</v>
      </c>
      <c r="GHE54" s="329" t="s">
        <v>164</v>
      </c>
      <c r="GHF54" s="329" t="s">
        <v>164</v>
      </c>
      <c r="GHG54" s="329" t="s">
        <v>164</v>
      </c>
      <c r="GHH54" s="329" t="s">
        <v>164</v>
      </c>
      <c r="GHI54" s="329" t="s">
        <v>164</v>
      </c>
      <c r="GHJ54" s="329" t="s">
        <v>164</v>
      </c>
      <c r="GHK54" s="329" t="s">
        <v>164</v>
      </c>
      <c r="GHL54" s="329" t="s">
        <v>164</v>
      </c>
      <c r="GHM54" s="329" t="s">
        <v>164</v>
      </c>
      <c r="GHN54" s="329" t="s">
        <v>164</v>
      </c>
      <c r="GHO54" s="329" t="s">
        <v>164</v>
      </c>
      <c r="GHP54" s="329" t="s">
        <v>164</v>
      </c>
      <c r="GHQ54" s="329" t="s">
        <v>164</v>
      </c>
      <c r="GHR54" s="329" t="s">
        <v>164</v>
      </c>
      <c r="GHS54" s="329" t="s">
        <v>164</v>
      </c>
      <c r="GHT54" s="329" t="s">
        <v>164</v>
      </c>
      <c r="GHU54" s="329" t="s">
        <v>164</v>
      </c>
      <c r="GHV54" s="329" t="s">
        <v>164</v>
      </c>
      <c r="GHW54" s="329" t="s">
        <v>164</v>
      </c>
      <c r="GHX54" s="329" t="s">
        <v>164</v>
      </c>
      <c r="GHY54" s="329" t="s">
        <v>164</v>
      </c>
      <c r="GHZ54" s="329" t="s">
        <v>164</v>
      </c>
      <c r="GIA54" s="329" t="s">
        <v>164</v>
      </c>
      <c r="GIB54" s="329" t="s">
        <v>164</v>
      </c>
      <c r="GIC54" s="329" t="s">
        <v>164</v>
      </c>
      <c r="GID54" s="329" t="s">
        <v>164</v>
      </c>
      <c r="GIE54" s="329" t="s">
        <v>164</v>
      </c>
      <c r="GIF54" s="329" t="s">
        <v>164</v>
      </c>
      <c r="GIG54" s="329" t="s">
        <v>164</v>
      </c>
      <c r="GIH54" s="329" t="s">
        <v>164</v>
      </c>
      <c r="GII54" s="329" t="s">
        <v>164</v>
      </c>
      <c r="GIJ54" s="329" t="s">
        <v>164</v>
      </c>
      <c r="GIK54" s="329" t="s">
        <v>164</v>
      </c>
      <c r="GIL54" s="329" t="s">
        <v>164</v>
      </c>
      <c r="GIM54" s="329" t="s">
        <v>164</v>
      </c>
      <c r="GIN54" s="329" t="s">
        <v>164</v>
      </c>
      <c r="GIO54" s="329" t="s">
        <v>164</v>
      </c>
      <c r="GIP54" s="329" t="s">
        <v>164</v>
      </c>
      <c r="GIQ54" s="329" t="s">
        <v>164</v>
      </c>
      <c r="GIR54" s="329" t="s">
        <v>164</v>
      </c>
      <c r="GIS54" s="329" t="s">
        <v>164</v>
      </c>
      <c r="GIT54" s="329" t="s">
        <v>164</v>
      </c>
      <c r="GIU54" s="329" t="s">
        <v>164</v>
      </c>
      <c r="GIV54" s="329" t="s">
        <v>164</v>
      </c>
      <c r="GIW54" s="329" t="s">
        <v>164</v>
      </c>
      <c r="GIX54" s="329" t="s">
        <v>164</v>
      </c>
      <c r="GIY54" s="329" t="s">
        <v>164</v>
      </c>
      <c r="GIZ54" s="329" t="s">
        <v>164</v>
      </c>
      <c r="GJA54" s="329" t="s">
        <v>164</v>
      </c>
      <c r="GJB54" s="329" t="s">
        <v>164</v>
      </c>
      <c r="GJC54" s="329" t="s">
        <v>164</v>
      </c>
      <c r="GJD54" s="329" t="s">
        <v>164</v>
      </c>
      <c r="GJE54" s="329" t="s">
        <v>164</v>
      </c>
      <c r="GJF54" s="329" t="s">
        <v>164</v>
      </c>
      <c r="GJG54" s="329" t="s">
        <v>164</v>
      </c>
      <c r="GJH54" s="329" t="s">
        <v>164</v>
      </c>
      <c r="GJI54" s="329" t="s">
        <v>164</v>
      </c>
      <c r="GJJ54" s="329" t="s">
        <v>164</v>
      </c>
      <c r="GJK54" s="329" t="s">
        <v>164</v>
      </c>
      <c r="GJL54" s="329" t="s">
        <v>164</v>
      </c>
      <c r="GJM54" s="329" t="s">
        <v>164</v>
      </c>
      <c r="GJN54" s="329" t="s">
        <v>164</v>
      </c>
      <c r="GJO54" s="329" t="s">
        <v>164</v>
      </c>
      <c r="GJP54" s="329" t="s">
        <v>164</v>
      </c>
      <c r="GJQ54" s="329" t="s">
        <v>164</v>
      </c>
      <c r="GJR54" s="329" t="s">
        <v>164</v>
      </c>
      <c r="GJS54" s="329" t="s">
        <v>164</v>
      </c>
      <c r="GJT54" s="329" t="s">
        <v>164</v>
      </c>
      <c r="GJU54" s="329" t="s">
        <v>164</v>
      </c>
      <c r="GJV54" s="329" t="s">
        <v>164</v>
      </c>
      <c r="GJW54" s="329" t="s">
        <v>164</v>
      </c>
      <c r="GJX54" s="329" t="s">
        <v>164</v>
      </c>
      <c r="GJY54" s="329" t="s">
        <v>164</v>
      </c>
      <c r="GJZ54" s="329" t="s">
        <v>164</v>
      </c>
      <c r="GKA54" s="329" t="s">
        <v>164</v>
      </c>
      <c r="GKB54" s="329" t="s">
        <v>164</v>
      </c>
      <c r="GKC54" s="329" t="s">
        <v>164</v>
      </c>
      <c r="GKD54" s="329" t="s">
        <v>164</v>
      </c>
      <c r="GKE54" s="329" t="s">
        <v>164</v>
      </c>
      <c r="GKF54" s="329" t="s">
        <v>164</v>
      </c>
      <c r="GKG54" s="329" t="s">
        <v>164</v>
      </c>
      <c r="GKH54" s="329" t="s">
        <v>164</v>
      </c>
      <c r="GKI54" s="329" t="s">
        <v>164</v>
      </c>
      <c r="GKJ54" s="329" t="s">
        <v>164</v>
      </c>
      <c r="GKK54" s="329" t="s">
        <v>164</v>
      </c>
      <c r="GKL54" s="329" t="s">
        <v>164</v>
      </c>
      <c r="GKM54" s="329" t="s">
        <v>164</v>
      </c>
      <c r="GKN54" s="329" t="s">
        <v>164</v>
      </c>
      <c r="GKO54" s="329" t="s">
        <v>164</v>
      </c>
      <c r="GKP54" s="329" t="s">
        <v>164</v>
      </c>
      <c r="GKQ54" s="329" t="s">
        <v>164</v>
      </c>
      <c r="GKR54" s="329" t="s">
        <v>164</v>
      </c>
      <c r="GKS54" s="329" t="s">
        <v>164</v>
      </c>
      <c r="GKT54" s="329" t="s">
        <v>164</v>
      </c>
      <c r="GKU54" s="329" t="s">
        <v>164</v>
      </c>
      <c r="GKV54" s="329" t="s">
        <v>164</v>
      </c>
      <c r="GKW54" s="329" t="s">
        <v>164</v>
      </c>
      <c r="GKX54" s="329" t="s">
        <v>164</v>
      </c>
      <c r="GKY54" s="329" t="s">
        <v>164</v>
      </c>
      <c r="GKZ54" s="329" t="s">
        <v>164</v>
      </c>
      <c r="GLA54" s="329" t="s">
        <v>164</v>
      </c>
      <c r="GLB54" s="329" t="s">
        <v>164</v>
      </c>
      <c r="GLC54" s="329" t="s">
        <v>164</v>
      </c>
      <c r="GLD54" s="329" t="s">
        <v>164</v>
      </c>
      <c r="GLE54" s="329" t="s">
        <v>164</v>
      </c>
      <c r="GLF54" s="329" t="s">
        <v>164</v>
      </c>
      <c r="GLG54" s="329" t="s">
        <v>164</v>
      </c>
      <c r="GLH54" s="329" t="s">
        <v>164</v>
      </c>
      <c r="GLI54" s="329" t="s">
        <v>164</v>
      </c>
      <c r="GLJ54" s="329" t="s">
        <v>164</v>
      </c>
      <c r="GLK54" s="329" t="s">
        <v>164</v>
      </c>
      <c r="GLL54" s="329" t="s">
        <v>164</v>
      </c>
      <c r="GLM54" s="329" t="s">
        <v>164</v>
      </c>
      <c r="GLN54" s="329" t="s">
        <v>164</v>
      </c>
      <c r="GLO54" s="329" t="s">
        <v>164</v>
      </c>
      <c r="GLP54" s="329" t="s">
        <v>164</v>
      </c>
      <c r="GLQ54" s="329" t="s">
        <v>164</v>
      </c>
      <c r="GLR54" s="329" t="s">
        <v>164</v>
      </c>
      <c r="GLS54" s="329" t="s">
        <v>164</v>
      </c>
      <c r="GLT54" s="329" t="s">
        <v>164</v>
      </c>
      <c r="GLU54" s="329" t="s">
        <v>164</v>
      </c>
      <c r="GLV54" s="329" t="s">
        <v>164</v>
      </c>
      <c r="GLW54" s="329" t="s">
        <v>164</v>
      </c>
      <c r="GLX54" s="329" t="s">
        <v>164</v>
      </c>
      <c r="GLY54" s="329" t="s">
        <v>164</v>
      </c>
      <c r="GLZ54" s="329" t="s">
        <v>164</v>
      </c>
      <c r="GMA54" s="329" t="s">
        <v>164</v>
      </c>
      <c r="GMB54" s="329" t="s">
        <v>164</v>
      </c>
      <c r="GMC54" s="329" t="s">
        <v>164</v>
      </c>
      <c r="GMD54" s="329" t="s">
        <v>164</v>
      </c>
      <c r="GME54" s="329" t="s">
        <v>164</v>
      </c>
      <c r="GMF54" s="329" t="s">
        <v>164</v>
      </c>
      <c r="GMG54" s="329" t="s">
        <v>164</v>
      </c>
      <c r="GMH54" s="329" t="s">
        <v>164</v>
      </c>
      <c r="GMI54" s="329" t="s">
        <v>164</v>
      </c>
      <c r="GMJ54" s="329" t="s">
        <v>164</v>
      </c>
      <c r="GMK54" s="329" t="s">
        <v>164</v>
      </c>
      <c r="GML54" s="329" t="s">
        <v>164</v>
      </c>
      <c r="GMM54" s="329" t="s">
        <v>164</v>
      </c>
      <c r="GMN54" s="329" t="s">
        <v>164</v>
      </c>
      <c r="GMO54" s="329" t="s">
        <v>164</v>
      </c>
      <c r="GMP54" s="329" t="s">
        <v>164</v>
      </c>
      <c r="GMQ54" s="329" t="s">
        <v>164</v>
      </c>
      <c r="GMR54" s="329" t="s">
        <v>164</v>
      </c>
      <c r="GMS54" s="329" t="s">
        <v>164</v>
      </c>
      <c r="GMT54" s="329" t="s">
        <v>164</v>
      </c>
      <c r="GMU54" s="329" t="s">
        <v>164</v>
      </c>
      <c r="GMV54" s="329" t="s">
        <v>164</v>
      </c>
      <c r="GMW54" s="329" t="s">
        <v>164</v>
      </c>
      <c r="GMX54" s="329" t="s">
        <v>164</v>
      </c>
      <c r="GMY54" s="329" t="s">
        <v>164</v>
      </c>
      <c r="GMZ54" s="329" t="s">
        <v>164</v>
      </c>
      <c r="GNA54" s="329" t="s">
        <v>164</v>
      </c>
      <c r="GNB54" s="329" t="s">
        <v>164</v>
      </c>
      <c r="GNC54" s="329" t="s">
        <v>164</v>
      </c>
      <c r="GND54" s="329" t="s">
        <v>164</v>
      </c>
      <c r="GNE54" s="329" t="s">
        <v>164</v>
      </c>
      <c r="GNF54" s="329" t="s">
        <v>164</v>
      </c>
      <c r="GNG54" s="329" t="s">
        <v>164</v>
      </c>
      <c r="GNH54" s="329" t="s">
        <v>164</v>
      </c>
      <c r="GNI54" s="329" t="s">
        <v>164</v>
      </c>
      <c r="GNJ54" s="329" t="s">
        <v>164</v>
      </c>
      <c r="GNK54" s="329" t="s">
        <v>164</v>
      </c>
      <c r="GNL54" s="329" t="s">
        <v>164</v>
      </c>
      <c r="GNM54" s="329" t="s">
        <v>164</v>
      </c>
      <c r="GNN54" s="329" t="s">
        <v>164</v>
      </c>
      <c r="GNO54" s="329" t="s">
        <v>164</v>
      </c>
      <c r="GNP54" s="329" t="s">
        <v>164</v>
      </c>
      <c r="GNQ54" s="329" t="s">
        <v>164</v>
      </c>
      <c r="GNR54" s="329" t="s">
        <v>164</v>
      </c>
      <c r="GNS54" s="329" t="s">
        <v>164</v>
      </c>
      <c r="GNT54" s="329" t="s">
        <v>164</v>
      </c>
      <c r="GNU54" s="329" t="s">
        <v>164</v>
      </c>
      <c r="GNV54" s="329" t="s">
        <v>164</v>
      </c>
      <c r="GNW54" s="329" t="s">
        <v>164</v>
      </c>
      <c r="GNX54" s="329" t="s">
        <v>164</v>
      </c>
      <c r="GNY54" s="329" t="s">
        <v>164</v>
      </c>
      <c r="GNZ54" s="329" t="s">
        <v>164</v>
      </c>
      <c r="GOA54" s="329" t="s">
        <v>164</v>
      </c>
      <c r="GOB54" s="329" t="s">
        <v>164</v>
      </c>
      <c r="GOC54" s="329" t="s">
        <v>164</v>
      </c>
      <c r="GOD54" s="329" t="s">
        <v>164</v>
      </c>
      <c r="GOE54" s="329" t="s">
        <v>164</v>
      </c>
      <c r="GOF54" s="329" t="s">
        <v>164</v>
      </c>
      <c r="GOG54" s="329" t="s">
        <v>164</v>
      </c>
      <c r="GOH54" s="329" t="s">
        <v>164</v>
      </c>
      <c r="GOI54" s="329" t="s">
        <v>164</v>
      </c>
      <c r="GOJ54" s="329" t="s">
        <v>164</v>
      </c>
      <c r="GOK54" s="329" t="s">
        <v>164</v>
      </c>
      <c r="GOL54" s="329" t="s">
        <v>164</v>
      </c>
      <c r="GOM54" s="329" t="s">
        <v>164</v>
      </c>
      <c r="GON54" s="329" t="s">
        <v>164</v>
      </c>
      <c r="GOO54" s="329" t="s">
        <v>164</v>
      </c>
      <c r="GOP54" s="329" t="s">
        <v>164</v>
      </c>
      <c r="GOQ54" s="329" t="s">
        <v>164</v>
      </c>
      <c r="GOR54" s="329" t="s">
        <v>164</v>
      </c>
      <c r="GOS54" s="329" t="s">
        <v>164</v>
      </c>
      <c r="GOT54" s="329" t="s">
        <v>164</v>
      </c>
      <c r="GOU54" s="329" t="s">
        <v>164</v>
      </c>
      <c r="GOV54" s="329" t="s">
        <v>164</v>
      </c>
      <c r="GOW54" s="329" t="s">
        <v>164</v>
      </c>
      <c r="GOX54" s="329" t="s">
        <v>164</v>
      </c>
      <c r="GOY54" s="329" t="s">
        <v>164</v>
      </c>
      <c r="GOZ54" s="329" t="s">
        <v>164</v>
      </c>
      <c r="GPA54" s="329" t="s">
        <v>164</v>
      </c>
      <c r="GPB54" s="329" t="s">
        <v>164</v>
      </c>
      <c r="GPC54" s="329" t="s">
        <v>164</v>
      </c>
      <c r="GPD54" s="329" t="s">
        <v>164</v>
      </c>
      <c r="GPE54" s="329" t="s">
        <v>164</v>
      </c>
      <c r="GPF54" s="329" t="s">
        <v>164</v>
      </c>
      <c r="GPG54" s="329" t="s">
        <v>164</v>
      </c>
      <c r="GPH54" s="329" t="s">
        <v>164</v>
      </c>
      <c r="GPI54" s="329" t="s">
        <v>164</v>
      </c>
      <c r="GPJ54" s="329" t="s">
        <v>164</v>
      </c>
      <c r="GPK54" s="329" t="s">
        <v>164</v>
      </c>
      <c r="GPL54" s="329" t="s">
        <v>164</v>
      </c>
      <c r="GPM54" s="329" t="s">
        <v>164</v>
      </c>
      <c r="GPN54" s="329" t="s">
        <v>164</v>
      </c>
      <c r="GPO54" s="329" t="s">
        <v>164</v>
      </c>
      <c r="GPP54" s="329" t="s">
        <v>164</v>
      </c>
      <c r="GPQ54" s="329" t="s">
        <v>164</v>
      </c>
      <c r="GPR54" s="329" t="s">
        <v>164</v>
      </c>
      <c r="GPS54" s="329" t="s">
        <v>164</v>
      </c>
      <c r="GPT54" s="329" t="s">
        <v>164</v>
      </c>
      <c r="GPU54" s="329" t="s">
        <v>164</v>
      </c>
      <c r="GPV54" s="329" t="s">
        <v>164</v>
      </c>
      <c r="GPW54" s="329" t="s">
        <v>164</v>
      </c>
      <c r="GPX54" s="329" t="s">
        <v>164</v>
      </c>
      <c r="GPY54" s="329" t="s">
        <v>164</v>
      </c>
      <c r="GPZ54" s="329" t="s">
        <v>164</v>
      </c>
      <c r="GQA54" s="329" t="s">
        <v>164</v>
      </c>
      <c r="GQB54" s="329" t="s">
        <v>164</v>
      </c>
      <c r="GQC54" s="329" t="s">
        <v>164</v>
      </c>
      <c r="GQD54" s="329" t="s">
        <v>164</v>
      </c>
      <c r="GQE54" s="329" t="s">
        <v>164</v>
      </c>
      <c r="GQF54" s="329" t="s">
        <v>164</v>
      </c>
      <c r="GQG54" s="329" t="s">
        <v>164</v>
      </c>
      <c r="GQH54" s="329" t="s">
        <v>164</v>
      </c>
      <c r="GQI54" s="329" t="s">
        <v>164</v>
      </c>
      <c r="GQJ54" s="329" t="s">
        <v>164</v>
      </c>
      <c r="GQK54" s="329" t="s">
        <v>164</v>
      </c>
      <c r="GQL54" s="329" t="s">
        <v>164</v>
      </c>
      <c r="GQM54" s="329" t="s">
        <v>164</v>
      </c>
      <c r="GQN54" s="329" t="s">
        <v>164</v>
      </c>
      <c r="GQO54" s="329" t="s">
        <v>164</v>
      </c>
      <c r="GQP54" s="329" t="s">
        <v>164</v>
      </c>
      <c r="GQQ54" s="329" t="s">
        <v>164</v>
      </c>
      <c r="GQR54" s="329" t="s">
        <v>164</v>
      </c>
      <c r="GQS54" s="329" t="s">
        <v>164</v>
      </c>
      <c r="GQT54" s="329" t="s">
        <v>164</v>
      </c>
      <c r="GQU54" s="329" t="s">
        <v>164</v>
      </c>
      <c r="GQV54" s="329" t="s">
        <v>164</v>
      </c>
      <c r="GQW54" s="329" t="s">
        <v>164</v>
      </c>
      <c r="GQX54" s="329" t="s">
        <v>164</v>
      </c>
      <c r="GQY54" s="329" t="s">
        <v>164</v>
      </c>
      <c r="GQZ54" s="329" t="s">
        <v>164</v>
      </c>
      <c r="GRA54" s="329" t="s">
        <v>164</v>
      </c>
      <c r="GRB54" s="329" t="s">
        <v>164</v>
      </c>
      <c r="GRC54" s="329" t="s">
        <v>164</v>
      </c>
      <c r="GRD54" s="329" t="s">
        <v>164</v>
      </c>
      <c r="GRE54" s="329" t="s">
        <v>164</v>
      </c>
      <c r="GRF54" s="329" t="s">
        <v>164</v>
      </c>
      <c r="GRG54" s="329" t="s">
        <v>164</v>
      </c>
      <c r="GRH54" s="329" t="s">
        <v>164</v>
      </c>
      <c r="GRI54" s="329" t="s">
        <v>164</v>
      </c>
      <c r="GRJ54" s="329" t="s">
        <v>164</v>
      </c>
      <c r="GRK54" s="329" t="s">
        <v>164</v>
      </c>
      <c r="GRL54" s="329" t="s">
        <v>164</v>
      </c>
      <c r="GRM54" s="329" t="s">
        <v>164</v>
      </c>
      <c r="GRN54" s="329" t="s">
        <v>164</v>
      </c>
      <c r="GRO54" s="329" t="s">
        <v>164</v>
      </c>
      <c r="GRP54" s="329" t="s">
        <v>164</v>
      </c>
      <c r="GRQ54" s="329" t="s">
        <v>164</v>
      </c>
      <c r="GRR54" s="329" t="s">
        <v>164</v>
      </c>
      <c r="GRS54" s="329" t="s">
        <v>164</v>
      </c>
      <c r="GRT54" s="329" t="s">
        <v>164</v>
      </c>
      <c r="GRU54" s="329" t="s">
        <v>164</v>
      </c>
      <c r="GRV54" s="329" t="s">
        <v>164</v>
      </c>
      <c r="GRW54" s="329" t="s">
        <v>164</v>
      </c>
      <c r="GRX54" s="329" t="s">
        <v>164</v>
      </c>
      <c r="GRY54" s="329" t="s">
        <v>164</v>
      </c>
      <c r="GRZ54" s="329" t="s">
        <v>164</v>
      </c>
      <c r="GSA54" s="329" t="s">
        <v>164</v>
      </c>
      <c r="GSB54" s="329" t="s">
        <v>164</v>
      </c>
      <c r="GSC54" s="329" t="s">
        <v>164</v>
      </c>
      <c r="GSD54" s="329" t="s">
        <v>164</v>
      </c>
      <c r="GSE54" s="329" t="s">
        <v>164</v>
      </c>
      <c r="GSF54" s="329" t="s">
        <v>164</v>
      </c>
      <c r="GSG54" s="329" t="s">
        <v>164</v>
      </c>
      <c r="GSH54" s="329" t="s">
        <v>164</v>
      </c>
      <c r="GSI54" s="329" t="s">
        <v>164</v>
      </c>
      <c r="GSJ54" s="329" t="s">
        <v>164</v>
      </c>
      <c r="GSK54" s="329" t="s">
        <v>164</v>
      </c>
      <c r="GSL54" s="329" t="s">
        <v>164</v>
      </c>
      <c r="GSM54" s="329" t="s">
        <v>164</v>
      </c>
      <c r="GSN54" s="329" t="s">
        <v>164</v>
      </c>
      <c r="GSO54" s="329" t="s">
        <v>164</v>
      </c>
      <c r="GSP54" s="329" t="s">
        <v>164</v>
      </c>
      <c r="GSQ54" s="329" t="s">
        <v>164</v>
      </c>
      <c r="GSR54" s="329" t="s">
        <v>164</v>
      </c>
      <c r="GSS54" s="329" t="s">
        <v>164</v>
      </c>
      <c r="GST54" s="329" t="s">
        <v>164</v>
      </c>
      <c r="GSU54" s="329" t="s">
        <v>164</v>
      </c>
      <c r="GSV54" s="329" t="s">
        <v>164</v>
      </c>
      <c r="GSW54" s="329" t="s">
        <v>164</v>
      </c>
      <c r="GSX54" s="329" t="s">
        <v>164</v>
      </c>
      <c r="GSY54" s="329" t="s">
        <v>164</v>
      </c>
      <c r="GSZ54" s="329" t="s">
        <v>164</v>
      </c>
      <c r="GTA54" s="329" t="s">
        <v>164</v>
      </c>
      <c r="GTB54" s="329" t="s">
        <v>164</v>
      </c>
      <c r="GTC54" s="329" t="s">
        <v>164</v>
      </c>
      <c r="GTD54" s="329" t="s">
        <v>164</v>
      </c>
      <c r="GTE54" s="329" t="s">
        <v>164</v>
      </c>
      <c r="GTF54" s="329" t="s">
        <v>164</v>
      </c>
      <c r="GTG54" s="329" t="s">
        <v>164</v>
      </c>
      <c r="GTH54" s="329" t="s">
        <v>164</v>
      </c>
      <c r="GTI54" s="329" t="s">
        <v>164</v>
      </c>
      <c r="GTJ54" s="329" t="s">
        <v>164</v>
      </c>
      <c r="GTK54" s="329" t="s">
        <v>164</v>
      </c>
      <c r="GTL54" s="329" t="s">
        <v>164</v>
      </c>
      <c r="GTM54" s="329" t="s">
        <v>164</v>
      </c>
      <c r="GTN54" s="329" t="s">
        <v>164</v>
      </c>
      <c r="GTO54" s="329" t="s">
        <v>164</v>
      </c>
      <c r="GTP54" s="329" t="s">
        <v>164</v>
      </c>
      <c r="GTQ54" s="329" t="s">
        <v>164</v>
      </c>
      <c r="GTR54" s="329" t="s">
        <v>164</v>
      </c>
      <c r="GTS54" s="329" t="s">
        <v>164</v>
      </c>
      <c r="GTT54" s="329" t="s">
        <v>164</v>
      </c>
      <c r="GTU54" s="329" t="s">
        <v>164</v>
      </c>
      <c r="GTV54" s="329" t="s">
        <v>164</v>
      </c>
      <c r="GTW54" s="329" t="s">
        <v>164</v>
      </c>
      <c r="GTX54" s="329" t="s">
        <v>164</v>
      </c>
      <c r="GTY54" s="329" t="s">
        <v>164</v>
      </c>
      <c r="GTZ54" s="329" t="s">
        <v>164</v>
      </c>
      <c r="GUA54" s="329" t="s">
        <v>164</v>
      </c>
      <c r="GUB54" s="329" t="s">
        <v>164</v>
      </c>
      <c r="GUC54" s="329" t="s">
        <v>164</v>
      </c>
      <c r="GUD54" s="329" t="s">
        <v>164</v>
      </c>
      <c r="GUE54" s="329" t="s">
        <v>164</v>
      </c>
      <c r="GUF54" s="329" t="s">
        <v>164</v>
      </c>
      <c r="GUG54" s="329" t="s">
        <v>164</v>
      </c>
      <c r="GUH54" s="329" t="s">
        <v>164</v>
      </c>
      <c r="GUI54" s="329" t="s">
        <v>164</v>
      </c>
      <c r="GUJ54" s="329" t="s">
        <v>164</v>
      </c>
      <c r="GUK54" s="329" t="s">
        <v>164</v>
      </c>
      <c r="GUL54" s="329" t="s">
        <v>164</v>
      </c>
      <c r="GUM54" s="329" t="s">
        <v>164</v>
      </c>
      <c r="GUN54" s="329" t="s">
        <v>164</v>
      </c>
      <c r="GUO54" s="329" t="s">
        <v>164</v>
      </c>
      <c r="GUP54" s="329" t="s">
        <v>164</v>
      </c>
      <c r="GUQ54" s="329" t="s">
        <v>164</v>
      </c>
      <c r="GUR54" s="329" t="s">
        <v>164</v>
      </c>
      <c r="GUS54" s="329" t="s">
        <v>164</v>
      </c>
      <c r="GUT54" s="329" t="s">
        <v>164</v>
      </c>
      <c r="GUU54" s="329" t="s">
        <v>164</v>
      </c>
      <c r="GUV54" s="329" t="s">
        <v>164</v>
      </c>
      <c r="GUW54" s="329" t="s">
        <v>164</v>
      </c>
      <c r="GUX54" s="329" t="s">
        <v>164</v>
      </c>
      <c r="GUY54" s="329" t="s">
        <v>164</v>
      </c>
      <c r="GUZ54" s="329" t="s">
        <v>164</v>
      </c>
      <c r="GVA54" s="329" t="s">
        <v>164</v>
      </c>
      <c r="GVB54" s="329" t="s">
        <v>164</v>
      </c>
      <c r="GVC54" s="329" t="s">
        <v>164</v>
      </c>
      <c r="GVD54" s="329" t="s">
        <v>164</v>
      </c>
      <c r="GVE54" s="329" t="s">
        <v>164</v>
      </c>
      <c r="GVF54" s="329" t="s">
        <v>164</v>
      </c>
      <c r="GVG54" s="329" t="s">
        <v>164</v>
      </c>
      <c r="GVH54" s="329" t="s">
        <v>164</v>
      </c>
      <c r="GVI54" s="329" t="s">
        <v>164</v>
      </c>
      <c r="GVJ54" s="329" t="s">
        <v>164</v>
      </c>
      <c r="GVK54" s="329" t="s">
        <v>164</v>
      </c>
      <c r="GVL54" s="329" t="s">
        <v>164</v>
      </c>
      <c r="GVM54" s="329" t="s">
        <v>164</v>
      </c>
      <c r="GVN54" s="329" t="s">
        <v>164</v>
      </c>
      <c r="GVO54" s="329" t="s">
        <v>164</v>
      </c>
      <c r="GVP54" s="329" t="s">
        <v>164</v>
      </c>
      <c r="GVQ54" s="329" t="s">
        <v>164</v>
      </c>
      <c r="GVR54" s="329" t="s">
        <v>164</v>
      </c>
      <c r="GVS54" s="329" t="s">
        <v>164</v>
      </c>
      <c r="GVT54" s="329" t="s">
        <v>164</v>
      </c>
      <c r="GVU54" s="329" t="s">
        <v>164</v>
      </c>
      <c r="GVV54" s="329" t="s">
        <v>164</v>
      </c>
      <c r="GVW54" s="329" t="s">
        <v>164</v>
      </c>
      <c r="GVX54" s="329" t="s">
        <v>164</v>
      </c>
      <c r="GVY54" s="329" t="s">
        <v>164</v>
      </c>
      <c r="GVZ54" s="329" t="s">
        <v>164</v>
      </c>
      <c r="GWA54" s="329" t="s">
        <v>164</v>
      </c>
      <c r="GWB54" s="329" t="s">
        <v>164</v>
      </c>
      <c r="GWC54" s="329" t="s">
        <v>164</v>
      </c>
      <c r="GWD54" s="329" t="s">
        <v>164</v>
      </c>
      <c r="GWE54" s="329" t="s">
        <v>164</v>
      </c>
      <c r="GWF54" s="329" t="s">
        <v>164</v>
      </c>
      <c r="GWG54" s="329" t="s">
        <v>164</v>
      </c>
      <c r="GWH54" s="329" t="s">
        <v>164</v>
      </c>
      <c r="GWI54" s="329" t="s">
        <v>164</v>
      </c>
      <c r="GWJ54" s="329" t="s">
        <v>164</v>
      </c>
      <c r="GWK54" s="329" t="s">
        <v>164</v>
      </c>
      <c r="GWL54" s="329" t="s">
        <v>164</v>
      </c>
      <c r="GWM54" s="329" t="s">
        <v>164</v>
      </c>
      <c r="GWN54" s="329" t="s">
        <v>164</v>
      </c>
      <c r="GWO54" s="329" t="s">
        <v>164</v>
      </c>
      <c r="GWP54" s="329" t="s">
        <v>164</v>
      </c>
      <c r="GWQ54" s="329" t="s">
        <v>164</v>
      </c>
      <c r="GWR54" s="329" t="s">
        <v>164</v>
      </c>
      <c r="GWS54" s="329" t="s">
        <v>164</v>
      </c>
      <c r="GWT54" s="329" t="s">
        <v>164</v>
      </c>
      <c r="GWU54" s="329" t="s">
        <v>164</v>
      </c>
      <c r="GWV54" s="329" t="s">
        <v>164</v>
      </c>
      <c r="GWW54" s="329" t="s">
        <v>164</v>
      </c>
      <c r="GWX54" s="329" t="s">
        <v>164</v>
      </c>
      <c r="GWY54" s="329" t="s">
        <v>164</v>
      </c>
      <c r="GWZ54" s="329" t="s">
        <v>164</v>
      </c>
      <c r="GXA54" s="329" t="s">
        <v>164</v>
      </c>
      <c r="GXB54" s="329" t="s">
        <v>164</v>
      </c>
      <c r="GXC54" s="329" t="s">
        <v>164</v>
      </c>
      <c r="GXD54" s="329" t="s">
        <v>164</v>
      </c>
      <c r="GXE54" s="329" t="s">
        <v>164</v>
      </c>
      <c r="GXF54" s="329" t="s">
        <v>164</v>
      </c>
      <c r="GXG54" s="329" t="s">
        <v>164</v>
      </c>
      <c r="GXH54" s="329" t="s">
        <v>164</v>
      </c>
      <c r="GXI54" s="329" t="s">
        <v>164</v>
      </c>
      <c r="GXJ54" s="329" t="s">
        <v>164</v>
      </c>
      <c r="GXK54" s="329" t="s">
        <v>164</v>
      </c>
      <c r="GXL54" s="329" t="s">
        <v>164</v>
      </c>
      <c r="GXM54" s="329" t="s">
        <v>164</v>
      </c>
      <c r="GXN54" s="329" t="s">
        <v>164</v>
      </c>
      <c r="GXO54" s="329" t="s">
        <v>164</v>
      </c>
      <c r="GXP54" s="329" t="s">
        <v>164</v>
      </c>
      <c r="GXQ54" s="329" t="s">
        <v>164</v>
      </c>
      <c r="GXR54" s="329" t="s">
        <v>164</v>
      </c>
      <c r="GXS54" s="329" t="s">
        <v>164</v>
      </c>
      <c r="GXT54" s="329" t="s">
        <v>164</v>
      </c>
      <c r="GXU54" s="329" t="s">
        <v>164</v>
      </c>
      <c r="GXV54" s="329" t="s">
        <v>164</v>
      </c>
      <c r="GXW54" s="329" t="s">
        <v>164</v>
      </c>
      <c r="GXX54" s="329" t="s">
        <v>164</v>
      </c>
      <c r="GXY54" s="329" t="s">
        <v>164</v>
      </c>
      <c r="GXZ54" s="329" t="s">
        <v>164</v>
      </c>
      <c r="GYA54" s="329" t="s">
        <v>164</v>
      </c>
      <c r="GYB54" s="329" t="s">
        <v>164</v>
      </c>
      <c r="GYC54" s="329" t="s">
        <v>164</v>
      </c>
      <c r="GYD54" s="329" t="s">
        <v>164</v>
      </c>
      <c r="GYE54" s="329" t="s">
        <v>164</v>
      </c>
      <c r="GYF54" s="329" t="s">
        <v>164</v>
      </c>
      <c r="GYG54" s="329" t="s">
        <v>164</v>
      </c>
      <c r="GYH54" s="329" t="s">
        <v>164</v>
      </c>
      <c r="GYI54" s="329" t="s">
        <v>164</v>
      </c>
      <c r="GYJ54" s="329" t="s">
        <v>164</v>
      </c>
      <c r="GYK54" s="329" t="s">
        <v>164</v>
      </c>
      <c r="GYL54" s="329" t="s">
        <v>164</v>
      </c>
      <c r="GYM54" s="329" t="s">
        <v>164</v>
      </c>
      <c r="GYN54" s="329" t="s">
        <v>164</v>
      </c>
      <c r="GYO54" s="329" t="s">
        <v>164</v>
      </c>
      <c r="GYP54" s="329" t="s">
        <v>164</v>
      </c>
      <c r="GYQ54" s="329" t="s">
        <v>164</v>
      </c>
      <c r="GYR54" s="329" t="s">
        <v>164</v>
      </c>
      <c r="GYS54" s="329" t="s">
        <v>164</v>
      </c>
      <c r="GYT54" s="329" t="s">
        <v>164</v>
      </c>
      <c r="GYU54" s="329" t="s">
        <v>164</v>
      </c>
      <c r="GYV54" s="329" t="s">
        <v>164</v>
      </c>
      <c r="GYW54" s="329" t="s">
        <v>164</v>
      </c>
      <c r="GYX54" s="329" t="s">
        <v>164</v>
      </c>
      <c r="GYY54" s="329" t="s">
        <v>164</v>
      </c>
      <c r="GYZ54" s="329" t="s">
        <v>164</v>
      </c>
      <c r="GZA54" s="329" t="s">
        <v>164</v>
      </c>
      <c r="GZB54" s="329" t="s">
        <v>164</v>
      </c>
      <c r="GZC54" s="329" t="s">
        <v>164</v>
      </c>
      <c r="GZD54" s="329" t="s">
        <v>164</v>
      </c>
      <c r="GZE54" s="329" t="s">
        <v>164</v>
      </c>
      <c r="GZF54" s="329" t="s">
        <v>164</v>
      </c>
      <c r="GZG54" s="329" t="s">
        <v>164</v>
      </c>
      <c r="GZH54" s="329" t="s">
        <v>164</v>
      </c>
      <c r="GZI54" s="329" t="s">
        <v>164</v>
      </c>
      <c r="GZJ54" s="329" t="s">
        <v>164</v>
      </c>
      <c r="GZK54" s="329" t="s">
        <v>164</v>
      </c>
      <c r="GZL54" s="329" t="s">
        <v>164</v>
      </c>
      <c r="GZM54" s="329" t="s">
        <v>164</v>
      </c>
      <c r="GZN54" s="329" t="s">
        <v>164</v>
      </c>
      <c r="GZO54" s="329" t="s">
        <v>164</v>
      </c>
      <c r="GZP54" s="329" t="s">
        <v>164</v>
      </c>
      <c r="GZQ54" s="329" t="s">
        <v>164</v>
      </c>
      <c r="GZR54" s="329" t="s">
        <v>164</v>
      </c>
      <c r="GZS54" s="329" t="s">
        <v>164</v>
      </c>
      <c r="GZT54" s="329" t="s">
        <v>164</v>
      </c>
      <c r="GZU54" s="329" t="s">
        <v>164</v>
      </c>
      <c r="GZV54" s="329" t="s">
        <v>164</v>
      </c>
      <c r="GZW54" s="329" t="s">
        <v>164</v>
      </c>
      <c r="GZX54" s="329" t="s">
        <v>164</v>
      </c>
      <c r="GZY54" s="329" t="s">
        <v>164</v>
      </c>
      <c r="GZZ54" s="329" t="s">
        <v>164</v>
      </c>
      <c r="HAA54" s="329" t="s">
        <v>164</v>
      </c>
      <c r="HAB54" s="329" t="s">
        <v>164</v>
      </c>
      <c r="HAC54" s="329" t="s">
        <v>164</v>
      </c>
      <c r="HAD54" s="329" t="s">
        <v>164</v>
      </c>
      <c r="HAE54" s="329" t="s">
        <v>164</v>
      </c>
      <c r="HAF54" s="329" t="s">
        <v>164</v>
      </c>
      <c r="HAG54" s="329" t="s">
        <v>164</v>
      </c>
      <c r="HAH54" s="329" t="s">
        <v>164</v>
      </c>
      <c r="HAI54" s="329" t="s">
        <v>164</v>
      </c>
      <c r="HAJ54" s="329" t="s">
        <v>164</v>
      </c>
      <c r="HAK54" s="329" t="s">
        <v>164</v>
      </c>
      <c r="HAL54" s="329" t="s">
        <v>164</v>
      </c>
      <c r="HAM54" s="329" t="s">
        <v>164</v>
      </c>
      <c r="HAN54" s="329" t="s">
        <v>164</v>
      </c>
      <c r="HAO54" s="329" t="s">
        <v>164</v>
      </c>
      <c r="HAP54" s="329" t="s">
        <v>164</v>
      </c>
      <c r="HAQ54" s="329" t="s">
        <v>164</v>
      </c>
      <c r="HAR54" s="329" t="s">
        <v>164</v>
      </c>
      <c r="HAS54" s="329" t="s">
        <v>164</v>
      </c>
      <c r="HAT54" s="329" t="s">
        <v>164</v>
      </c>
      <c r="HAU54" s="329" t="s">
        <v>164</v>
      </c>
      <c r="HAV54" s="329" t="s">
        <v>164</v>
      </c>
      <c r="HAW54" s="329" t="s">
        <v>164</v>
      </c>
      <c r="HAX54" s="329" t="s">
        <v>164</v>
      </c>
      <c r="HAY54" s="329" t="s">
        <v>164</v>
      </c>
      <c r="HAZ54" s="329" t="s">
        <v>164</v>
      </c>
      <c r="HBA54" s="329" t="s">
        <v>164</v>
      </c>
      <c r="HBB54" s="329" t="s">
        <v>164</v>
      </c>
      <c r="HBC54" s="329" t="s">
        <v>164</v>
      </c>
      <c r="HBD54" s="329" t="s">
        <v>164</v>
      </c>
      <c r="HBE54" s="329" t="s">
        <v>164</v>
      </c>
      <c r="HBF54" s="329" t="s">
        <v>164</v>
      </c>
      <c r="HBG54" s="329" t="s">
        <v>164</v>
      </c>
      <c r="HBH54" s="329" t="s">
        <v>164</v>
      </c>
      <c r="HBI54" s="329" t="s">
        <v>164</v>
      </c>
      <c r="HBJ54" s="329" t="s">
        <v>164</v>
      </c>
      <c r="HBK54" s="329" t="s">
        <v>164</v>
      </c>
      <c r="HBL54" s="329" t="s">
        <v>164</v>
      </c>
      <c r="HBM54" s="329" t="s">
        <v>164</v>
      </c>
      <c r="HBN54" s="329" t="s">
        <v>164</v>
      </c>
      <c r="HBO54" s="329" t="s">
        <v>164</v>
      </c>
      <c r="HBP54" s="329" t="s">
        <v>164</v>
      </c>
      <c r="HBQ54" s="329" t="s">
        <v>164</v>
      </c>
      <c r="HBR54" s="329" t="s">
        <v>164</v>
      </c>
      <c r="HBS54" s="329" t="s">
        <v>164</v>
      </c>
      <c r="HBT54" s="329" t="s">
        <v>164</v>
      </c>
      <c r="HBU54" s="329" t="s">
        <v>164</v>
      </c>
      <c r="HBV54" s="329" t="s">
        <v>164</v>
      </c>
      <c r="HBW54" s="329" t="s">
        <v>164</v>
      </c>
      <c r="HBX54" s="329" t="s">
        <v>164</v>
      </c>
      <c r="HBY54" s="329" t="s">
        <v>164</v>
      </c>
      <c r="HBZ54" s="329" t="s">
        <v>164</v>
      </c>
      <c r="HCA54" s="329" t="s">
        <v>164</v>
      </c>
      <c r="HCB54" s="329" t="s">
        <v>164</v>
      </c>
      <c r="HCC54" s="329" t="s">
        <v>164</v>
      </c>
      <c r="HCD54" s="329" t="s">
        <v>164</v>
      </c>
      <c r="HCE54" s="329" t="s">
        <v>164</v>
      </c>
      <c r="HCF54" s="329" t="s">
        <v>164</v>
      </c>
      <c r="HCG54" s="329" t="s">
        <v>164</v>
      </c>
      <c r="HCH54" s="329" t="s">
        <v>164</v>
      </c>
      <c r="HCI54" s="329" t="s">
        <v>164</v>
      </c>
      <c r="HCJ54" s="329" t="s">
        <v>164</v>
      </c>
      <c r="HCK54" s="329" t="s">
        <v>164</v>
      </c>
      <c r="HCL54" s="329" t="s">
        <v>164</v>
      </c>
      <c r="HCM54" s="329" t="s">
        <v>164</v>
      </c>
      <c r="HCN54" s="329" t="s">
        <v>164</v>
      </c>
      <c r="HCO54" s="329" t="s">
        <v>164</v>
      </c>
      <c r="HCP54" s="329" t="s">
        <v>164</v>
      </c>
      <c r="HCQ54" s="329" t="s">
        <v>164</v>
      </c>
      <c r="HCR54" s="329" t="s">
        <v>164</v>
      </c>
      <c r="HCS54" s="329" t="s">
        <v>164</v>
      </c>
      <c r="HCT54" s="329" t="s">
        <v>164</v>
      </c>
      <c r="HCU54" s="329" t="s">
        <v>164</v>
      </c>
      <c r="HCV54" s="329" t="s">
        <v>164</v>
      </c>
      <c r="HCW54" s="329" t="s">
        <v>164</v>
      </c>
      <c r="HCX54" s="329" t="s">
        <v>164</v>
      </c>
      <c r="HCY54" s="329" t="s">
        <v>164</v>
      </c>
      <c r="HCZ54" s="329" t="s">
        <v>164</v>
      </c>
      <c r="HDA54" s="329" t="s">
        <v>164</v>
      </c>
      <c r="HDB54" s="329" t="s">
        <v>164</v>
      </c>
      <c r="HDC54" s="329" t="s">
        <v>164</v>
      </c>
      <c r="HDD54" s="329" t="s">
        <v>164</v>
      </c>
      <c r="HDE54" s="329" t="s">
        <v>164</v>
      </c>
      <c r="HDF54" s="329" t="s">
        <v>164</v>
      </c>
      <c r="HDG54" s="329" t="s">
        <v>164</v>
      </c>
      <c r="HDH54" s="329" t="s">
        <v>164</v>
      </c>
      <c r="HDI54" s="329" t="s">
        <v>164</v>
      </c>
      <c r="HDJ54" s="329" t="s">
        <v>164</v>
      </c>
      <c r="HDK54" s="329" t="s">
        <v>164</v>
      </c>
      <c r="HDL54" s="329" t="s">
        <v>164</v>
      </c>
      <c r="HDM54" s="329" t="s">
        <v>164</v>
      </c>
      <c r="HDN54" s="329" t="s">
        <v>164</v>
      </c>
      <c r="HDO54" s="329" t="s">
        <v>164</v>
      </c>
      <c r="HDP54" s="329" t="s">
        <v>164</v>
      </c>
      <c r="HDQ54" s="329" t="s">
        <v>164</v>
      </c>
      <c r="HDR54" s="329" t="s">
        <v>164</v>
      </c>
      <c r="HDS54" s="329" t="s">
        <v>164</v>
      </c>
      <c r="HDT54" s="329" t="s">
        <v>164</v>
      </c>
      <c r="HDU54" s="329" t="s">
        <v>164</v>
      </c>
      <c r="HDV54" s="329" t="s">
        <v>164</v>
      </c>
      <c r="HDW54" s="329" t="s">
        <v>164</v>
      </c>
      <c r="HDX54" s="329" t="s">
        <v>164</v>
      </c>
      <c r="HDY54" s="329" t="s">
        <v>164</v>
      </c>
      <c r="HDZ54" s="329" t="s">
        <v>164</v>
      </c>
      <c r="HEA54" s="329" t="s">
        <v>164</v>
      </c>
      <c r="HEB54" s="329" t="s">
        <v>164</v>
      </c>
      <c r="HEC54" s="329" t="s">
        <v>164</v>
      </c>
      <c r="HED54" s="329" t="s">
        <v>164</v>
      </c>
      <c r="HEE54" s="329" t="s">
        <v>164</v>
      </c>
      <c r="HEF54" s="329" t="s">
        <v>164</v>
      </c>
      <c r="HEG54" s="329" t="s">
        <v>164</v>
      </c>
      <c r="HEH54" s="329" t="s">
        <v>164</v>
      </c>
      <c r="HEI54" s="329" t="s">
        <v>164</v>
      </c>
      <c r="HEJ54" s="329" t="s">
        <v>164</v>
      </c>
      <c r="HEK54" s="329" t="s">
        <v>164</v>
      </c>
      <c r="HEL54" s="329" t="s">
        <v>164</v>
      </c>
      <c r="HEM54" s="329" t="s">
        <v>164</v>
      </c>
      <c r="HEN54" s="329" t="s">
        <v>164</v>
      </c>
      <c r="HEO54" s="329" t="s">
        <v>164</v>
      </c>
      <c r="HEP54" s="329" t="s">
        <v>164</v>
      </c>
      <c r="HEQ54" s="329" t="s">
        <v>164</v>
      </c>
      <c r="HER54" s="329" t="s">
        <v>164</v>
      </c>
      <c r="HES54" s="329" t="s">
        <v>164</v>
      </c>
      <c r="HET54" s="329" t="s">
        <v>164</v>
      </c>
      <c r="HEU54" s="329" t="s">
        <v>164</v>
      </c>
      <c r="HEV54" s="329" t="s">
        <v>164</v>
      </c>
      <c r="HEW54" s="329" t="s">
        <v>164</v>
      </c>
      <c r="HEX54" s="329" t="s">
        <v>164</v>
      </c>
      <c r="HEY54" s="329" t="s">
        <v>164</v>
      </c>
      <c r="HEZ54" s="329" t="s">
        <v>164</v>
      </c>
      <c r="HFA54" s="329" t="s">
        <v>164</v>
      </c>
      <c r="HFB54" s="329" t="s">
        <v>164</v>
      </c>
      <c r="HFC54" s="329" t="s">
        <v>164</v>
      </c>
      <c r="HFD54" s="329" t="s">
        <v>164</v>
      </c>
      <c r="HFE54" s="329" t="s">
        <v>164</v>
      </c>
      <c r="HFF54" s="329" t="s">
        <v>164</v>
      </c>
      <c r="HFG54" s="329" t="s">
        <v>164</v>
      </c>
      <c r="HFH54" s="329" t="s">
        <v>164</v>
      </c>
      <c r="HFI54" s="329" t="s">
        <v>164</v>
      </c>
      <c r="HFJ54" s="329" t="s">
        <v>164</v>
      </c>
      <c r="HFK54" s="329" t="s">
        <v>164</v>
      </c>
      <c r="HFL54" s="329" t="s">
        <v>164</v>
      </c>
      <c r="HFM54" s="329" t="s">
        <v>164</v>
      </c>
      <c r="HFN54" s="329" t="s">
        <v>164</v>
      </c>
      <c r="HFO54" s="329" t="s">
        <v>164</v>
      </c>
      <c r="HFP54" s="329" t="s">
        <v>164</v>
      </c>
      <c r="HFQ54" s="329" t="s">
        <v>164</v>
      </c>
      <c r="HFR54" s="329" t="s">
        <v>164</v>
      </c>
      <c r="HFS54" s="329" t="s">
        <v>164</v>
      </c>
      <c r="HFT54" s="329" t="s">
        <v>164</v>
      </c>
      <c r="HFU54" s="329" t="s">
        <v>164</v>
      </c>
      <c r="HFV54" s="329" t="s">
        <v>164</v>
      </c>
      <c r="HFW54" s="329" t="s">
        <v>164</v>
      </c>
      <c r="HFX54" s="329" t="s">
        <v>164</v>
      </c>
      <c r="HFY54" s="329" t="s">
        <v>164</v>
      </c>
      <c r="HFZ54" s="329" t="s">
        <v>164</v>
      </c>
      <c r="HGA54" s="329" t="s">
        <v>164</v>
      </c>
      <c r="HGB54" s="329" t="s">
        <v>164</v>
      </c>
      <c r="HGC54" s="329" t="s">
        <v>164</v>
      </c>
      <c r="HGD54" s="329" t="s">
        <v>164</v>
      </c>
      <c r="HGE54" s="329" t="s">
        <v>164</v>
      </c>
      <c r="HGF54" s="329" t="s">
        <v>164</v>
      </c>
      <c r="HGG54" s="329" t="s">
        <v>164</v>
      </c>
      <c r="HGH54" s="329" t="s">
        <v>164</v>
      </c>
      <c r="HGI54" s="329" t="s">
        <v>164</v>
      </c>
      <c r="HGJ54" s="329" t="s">
        <v>164</v>
      </c>
      <c r="HGK54" s="329" t="s">
        <v>164</v>
      </c>
      <c r="HGL54" s="329" t="s">
        <v>164</v>
      </c>
      <c r="HGM54" s="329" t="s">
        <v>164</v>
      </c>
      <c r="HGN54" s="329" t="s">
        <v>164</v>
      </c>
      <c r="HGO54" s="329" t="s">
        <v>164</v>
      </c>
      <c r="HGP54" s="329" t="s">
        <v>164</v>
      </c>
      <c r="HGQ54" s="329" t="s">
        <v>164</v>
      </c>
      <c r="HGR54" s="329" t="s">
        <v>164</v>
      </c>
      <c r="HGS54" s="329" t="s">
        <v>164</v>
      </c>
      <c r="HGT54" s="329" t="s">
        <v>164</v>
      </c>
      <c r="HGU54" s="329" t="s">
        <v>164</v>
      </c>
      <c r="HGV54" s="329" t="s">
        <v>164</v>
      </c>
      <c r="HGW54" s="329" t="s">
        <v>164</v>
      </c>
      <c r="HGX54" s="329" t="s">
        <v>164</v>
      </c>
      <c r="HGY54" s="329" t="s">
        <v>164</v>
      </c>
      <c r="HGZ54" s="329" t="s">
        <v>164</v>
      </c>
      <c r="HHA54" s="329" t="s">
        <v>164</v>
      </c>
      <c r="HHB54" s="329" t="s">
        <v>164</v>
      </c>
      <c r="HHC54" s="329" t="s">
        <v>164</v>
      </c>
      <c r="HHD54" s="329" t="s">
        <v>164</v>
      </c>
      <c r="HHE54" s="329" t="s">
        <v>164</v>
      </c>
      <c r="HHF54" s="329" t="s">
        <v>164</v>
      </c>
      <c r="HHG54" s="329" t="s">
        <v>164</v>
      </c>
      <c r="HHH54" s="329" t="s">
        <v>164</v>
      </c>
      <c r="HHI54" s="329" t="s">
        <v>164</v>
      </c>
      <c r="HHJ54" s="329" t="s">
        <v>164</v>
      </c>
      <c r="HHK54" s="329" t="s">
        <v>164</v>
      </c>
      <c r="HHL54" s="329" t="s">
        <v>164</v>
      </c>
      <c r="HHM54" s="329" t="s">
        <v>164</v>
      </c>
      <c r="HHN54" s="329" t="s">
        <v>164</v>
      </c>
      <c r="HHO54" s="329" t="s">
        <v>164</v>
      </c>
      <c r="HHP54" s="329" t="s">
        <v>164</v>
      </c>
      <c r="HHQ54" s="329" t="s">
        <v>164</v>
      </c>
      <c r="HHR54" s="329" t="s">
        <v>164</v>
      </c>
      <c r="HHS54" s="329" t="s">
        <v>164</v>
      </c>
      <c r="HHT54" s="329" t="s">
        <v>164</v>
      </c>
      <c r="HHU54" s="329" t="s">
        <v>164</v>
      </c>
      <c r="HHV54" s="329" t="s">
        <v>164</v>
      </c>
      <c r="HHW54" s="329" t="s">
        <v>164</v>
      </c>
      <c r="HHX54" s="329" t="s">
        <v>164</v>
      </c>
      <c r="HHY54" s="329" t="s">
        <v>164</v>
      </c>
      <c r="HHZ54" s="329" t="s">
        <v>164</v>
      </c>
      <c r="HIA54" s="329" t="s">
        <v>164</v>
      </c>
      <c r="HIB54" s="329" t="s">
        <v>164</v>
      </c>
      <c r="HIC54" s="329" t="s">
        <v>164</v>
      </c>
      <c r="HID54" s="329" t="s">
        <v>164</v>
      </c>
      <c r="HIE54" s="329" t="s">
        <v>164</v>
      </c>
      <c r="HIF54" s="329" t="s">
        <v>164</v>
      </c>
      <c r="HIG54" s="329" t="s">
        <v>164</v>
      </c>
      <c r="HIH54" s="329" t="s">
        <v>164</v>
      </c>
      <c r="HII54" s="329" t="s">
        <v>164</v>
      </c>
      <c r="HIJ54" s="329" t="s">
        <v>164</v>
      </c>
      <c r="HIK54" s="329" t="s">
        <v>164</v>
      </c>
      <c r="HIL54" s="329" t="s">
        <v>164</v>
      </c>
      <c r="HIM54" s="329" t="s">
        <v>164</v>
      </c>
      <c r="HIN54" s="329" t="s">
        <v>164</v>
      </c>
      <c r="HIO54" s="329" t="s">
        <v>164</v>
      </c>
      <c r="HIP54" s="329" t="s">
        <v>164</v>
      </c>
      <c r="HIQ54" s="329" t="s">
        <v>164</v>
      </c>
      <c r="HIR54" s="329" t="s">
        <v>164</v>
      </c>
      <c r="HIS54" s="329" t="s">
        <v>164</v>
      </c>
      <c r="HIT54" s="329" t="s">
        <v>164</v>
      </c>
      <c r="HIU54" s="329" t="s">
        <v>164</v>
      </c>
      <c r="HIV54" s="329" t="s">
        <v>164</v>
      </c>
      <c r="HIW54" s="329" t="s">
        <v>164</v>
      </c>
      <c r="HIX54" s="329" t="s">
        <v>164</v>
      </c>
      <c r="HIY54" s="329" t="s">
        <v>164</v>
      </c>
      <c r="HIZ54" s="329" t="s">
        <v>164</v>
      </c>
      <c r="HJA54" s="329" t="s">
        <v>164</v>
      </c>
      <c r="HJB54" s="329" t="s">
        <v>164</v>
      </c>
      <c r="HJC54" s="329" t="s">
        <v>164</v>
      </c>
      <c r="HJD54" s="329" t="s">
        <v>164</v>
      </c>
      <c r="HJE54" s="329" t="s">
        <v>164</v>
      </c>
      <c r="HJF54" s="329" t="s">
        <v>164</v>
      </c>
      <c r="HJG54" s="329" t="s">
        <v>164</v>
      </c>
      <c r="HJH54" s="329" t="s">
        <v>164</v>
      </c>
      <c r="HJI54" s="329" t="s">
        <v>164</v>
      </c>
      <c r="HJJ54" s="329" t="s">
        <v>164</v>
      </c>
      <c r="HJK54" s="329" t="s">
        <v>164</v>
      </c>
      <c r="HJL54" s="329" t="s">
        <v>164</v>
      </c>
      <c r="HJM54" s="329" t="s">
        <v>164</v>
      </c>
      <c r="HJN54" s="329" t="s">
        <v>164</v>
      </c>
      <c r="HJO54" s="329" t="s">
        <v>164</v>
      </c>
      <c r="HJP54" s="329" t="s">
        <v>164</v>
      </c>
      <c r="HJQ54" s="329" t="s">
        <v>164</v>
      </c>
      <c r="HJR54" s="329" t="s">
        <v>164</v>
      </c>
      <c r="HJS54" s="329" t="s">
        <v>164</v>
      </c>
      <c r="HJT54" s="329" t="s">
        <v>164</v>
      </c>
      <c r="HJU54" s="329" t="s">
        <v>164</v>
      </c>
      <c r="HJV54" s="329" t="s">
        <v>164</v>
      </c>
      <c r="HJW54" s="329" t="s">
        <v>164</v>
      </c>
      <c r="HJX54" s="329" t="s">
        <v>164</v>
      </c>
      <c r="HJY54" s="329" t="s">
        <v>164</v>
      </c>
      <c r="HJZ54" s="329" t="s">
        <v>164</v>
      </c>
      <c r="HKA54" s="329" t="s">
        <v>164</v>
      </c>
      <c r="HKB54" s="329" t="s">
        <v>164</v>
      </c>
      <c r="HKC54" s="329" t="s">
        <v>164</v>
      </c>
      <c r="HKD54" s="329" t="s">
        <v>164</v>
      </c>
      <c r="HKE54" s="329" t="s">
        <v>164</v>
      </c>
      <c r="HKF54" s="329" t="s">
        <v>164</v>
      </c>
      <c r="HKG54" s="329" t="s">
        <v>164</v>
      </c>
      <c r="HKH54" s="329" t="s">
        <v>164</v>
      </c>
      <c r="HKI54" s="329" t="s">
        <v>164</v>
      </c>
      <c r="HKJ54" s="329" t="s">
        <v>164</v>
      </c>
      <c r="HKK54" s="329" t="s">
        <v>164</v>
      </c>
      <c r="HKL54" s="329" t="s">
        <v>164</v>
      </c>
      <c r="HKM54" s="329" t="s">
        <v>164</v>
      </c>
      <c r="HKN54" s="329" t="s">
        <v>164</v>
      </c>
      <c r="HKO54" s="329" t="s">
        <v>164</v>
      </c>
      <c r="HKP54" s="329" t="s">
        <v>164</v>
      </c>
      <c r="HKQ54" s="329" t="s">
        <v>164</v>
      </c>
      <c r="HKR54" s="329" t="s">
        <v>164</v>
      </c>
      <c r="HKS54" s="329" t="s">
        <v>164</v>
      </c>
      <c r="HKT54" s="329" t="s">
        <v>164</v>
      </c>
      <c r="HKU54" s="329" t="s">
        <v>164</v>
      </c>
      <c r="HKV54" s="329" t="s">
        <v>164</v>
      </c>
      <c r="HKW54" s="329" t="s">
        <v>164</v>
      </c>
      <c r="HKX54" s="329" t="s">
        <v>164</v>
      </c>
      <c r="HKY54" s="329" t="s">
        <v>164</v>
      </c>
      <c r="HKZ54" s="329" t="s">
        <v>164</v>
      </c>
      <c r="HLA54" s="329" t="s">
        <v>164</v>
      </c>
      <c r="HLB54" s="329" t="s">
        <v>164</v>
      </c>
      <c r="HLC54" s="329" t="s">
        <v>164</v>
      </c>
      <c r="HLD54" s="329" t="s">
        <v>164</v>
      </c>
      <c r="HLE54" s="329" t="s">
        <v>164</v>
      </c>
      <c r="HLF54" s="329" t="s">
        <v>164</v>
      </c>
      <c r="HLG54" s="329" t="s">
        <v>164</v>
      </c>
      <c r="HLH54" s="329" t="s">
        <v>164</v>
      </c>
      <c r="HLI54" s="329" t="s">
        <v>164</v>
      </c>
      <c r="HLJ54" s="329" t="s">
        <v>164</v>
      </c>
      <c r="HLK54" s="329" t="s">
        <v>164</v>
      </c>
      <c r="HLL54" s="329" t="s">
        <v>164</v>
      </c>
      <c r="HLM54" s="329" t="s">
        <v>164</v>
      </c>
      <c r="HLN54" s="329" t="s">
        <v>164</v>
      </c>
      <c r="HLO54" s="329" t="s">
        <v>164</v>
      </c>
      <c r="HLP54" s="329" t="s">
        <v>164</v>
      </c>
      <c r="HLQ54" s="329" t="s">
        <v>164</v>
      </c>
      <c r="HLR54" s="329" t="s">
        <v>164</v>
      </c>
      <c r="HLS54" s="329" t="s">
        <v>164</v>
      </c>
      <c r="HLT54" s="329" t="s">
        <v>164</v>
      </c>
      <c r="HLU54" s="329" t="s">
        <v>164</v>
      </c>
      <c r="HLV54" s="329" t="s">
        <v>164</v>
      </c>
      <c r="HLW54" s="329" t="s">
        <v>164</v>
      </c>
      <c r="HLX54" s="329" t="s">
        <v>164</v>
      </c>
      <c r="HLY54" s="329" t="s">
        <v>164</v>
      </c>
      <c r="HLZ54" s="329" t="s">
        <v>164</v>
      </c>
      <c r="HMA54" s="329" t="s">
        <v>164</v>
      </c>
      <c r="HMB54" s="329" t="s">
        <v>164</v>
      </c>
      <c r="HMC54" s="329" t="s">
        <v>164</v>
      </c>
      <c r="HMD54" s="329" t="s">
        <v>164</v>
      </c>
      <c r="HME54" s="329" t="s">
        <v>164</v>
      </c>
      <c r="HMF54" s="329" t="s">
        <v>164</v>
      </c>
      <c r="HMG54" s="329" t="s">
        <v>164</v>
      </c>
      <c r="HMH54" s="329" t="s">
        <v>164</v>
      </c>
      <c r="HMI54" s="329" t="s">
        <v>164</v>
      </c>
      <c r="HMJ54" s="329" t="s">
        <v>164</v>
      </c>
      <c r="HMK54" s="329" t="s">
        <v>164</v>
      </c>
      <c r="HML54" s="329" t="s">
        <v>164</v>
      </c>
      <c r="HMM54" s="329" t="s">
        <v>164</v>
      </c>
      <c r="HMN54" s="329" t="s">
        <v>164</v>
      </c>
      <c r="HMO54" s="329" t="s">
        <v>164</v>
      </c>
      <c r="HMP54" s="329" t="s">
        <v>164</v>
      </c>
      <c r="HMQ54" s="329" t="s">
        <v>164</v>
      </c>
      <c r="HMR54" s="329" t="s">
        <v>164</v>
      </c>
      <c r="HMS54" s="329" t="s">
        <v>164</v>
      </c>
      <c r="HMT54" s="329" t="s">
        <v>164</v>
      </c>
      <c r="HMU54" s="329" t="s">
        <v>164</v>
      </c>
      <c r="HMV54" s="329" t="s">
        <v>164</v>
      </c>
      <c r="HMW54" s="329" t="s">
        <v>164</v>
      </c>
      <c r="HMX54" s="329" t="s">
        <v>164</v>
      </c>
      <c r="HMY54" s="329" t="s">
        <v>164</v>
      </c>
      <c r="HMZ54" s="329" t="s">
        <v>164</v>
      </c>
      <c r="HNA54" s="329" t="s">
        <v>164</v>
      </c>
      <c r="HNB54" s="329" t="s">
        <v>164</v>
      </c>
      <c r="HNC54" s="329" t="s">
        <v>164</v>
      </c>
      <c r="HND54" s="329" t="s">
        <v>164</v>
      </c>
      <c r="HNE54" s="329" t="s">
        <v>164</v>
      </c>
      <c r="HNF54" s="329" t="s">
        <v>164</v>
      </c>
      <c r="HNG54" s="329" t="s">
        <v>164</v>
      </c>
      <c r="HNH54" s="329" t="s">
        <v>164</v>
      </c>
      <c r="HNI54" s="329" t="s">
        <v>164</v>
      </c>
      <c r="HNJ54" s="329" t="s">
        <v>164</v>
      </c>
      <c r="HNK54" s="329" t="s">
        <v>164</v>
      </c>
      <c r="HNL54" s="329" t="s">
        <v>164</v>
      </c>
      <c r="HNM54" s="329" t="s">
        <v>164</v>
      </c>
      <c r="HNN54" s="329" t="s">
        <v>164</v>
      </c>
      <c r="HNO54" s="329" t="s">
        <v>164</v>
      </c>
      <c r="HNP54" s="329" t="s">
        <v>164</v>
      </c>
      <c r="HNQ54" s="329" t="s">
        <v>164</v>
      </c>
      <c r="HNR54" s="329" t="s">
        <v>164</v>
      </c>
      <c r="HNS54" s="329" t="s">
        <v>164</v>
      </c>
      <c r="HNT54" s="329" t="s">
        <v>164</v>
      </c>
      <c r="HNU54" s="329" t="s">
        <v>164</v>
      </c>
      <c r="HNV54" s="329" t="s">
        <v>164</v>
      </c>
      <c r="HNW54" s="329" t="s">
        <v>164</v>
      </c>
      <c r="HNX54" s="329" t="s">
        <v>164</v>
      </c>
      <c r="HNY54" s="329" t="s">
        <v>164</v>
      </c>
      <c r="HNZ54" s="329" t="s">
        <v>164</v>
      </c>
      <c r="HOA54" s="329" t="s">
        <v>164</v>
      </c>
      <c r="HOB54" s="329" t="s">
        <v>164</v>
      </c>
      <c r="HOC54" s="329" t="s">
        <v>164</v>
      </c>
      <c r="HOD54" s="329" t="s">
        <v>164</v>
      </c>
      <c r="HOE54" s="329" t="s">
        <v>164</v>
      </c>
      <c r="HOF54" s="329" t="s">
        <v>164</v>
      </c>
      <c r="HOG54" s="329" t="s">
        <v>164</v>
      </c>
      <c r="HOH54" s="329" t="s">
        <v>164</v>
      </c>
      <c r="HOI54" s="329" t="s">
        <v>164</v>
      </c>
      <c r="HOJ54" s="329" t="s">
        <v>164</v>
      </c>
      <c r="HOK54" s="329" t="s">
        <v>164</v>
      </c>
      <c r="HOL54" s="329" t="s">
        <v>164</v>
      </c>
      <c r="HOM54" s="329" t="s">
        <v>164</v>
      </c>
      <c r="HON54" s="329" t="s">
        <v>164</v>
      </c>
      <c r="HOO54" s="329" t="s">
        <v>164</v>
      </c>
      <c r="HOP54" s="329" t="s">
        <v>164</v>
      </c>
      <c r="HOQ54" s="329" t="s">
        <v>164</v>
      </c>
      <c r="HOR54" s="329" t="s">
        <v>164</v>
      </c>
      <c r="HOS54" s="329" t="s">
        <v>164</v>
      </c>
      <c r="HOT54" s="329" t="s">
        <v>164</v>
      </c>
      <c r="HOU54" s="329" t="s">
        <v>164</v>
      </c>
      <c r="HOV54" s="329" t="s">
        <v>164</v>
      </c>
      <c r="HOW54" s="329" t="s">
        <v>164</v>
      </c>
      <c r="HOX54" s="329" t="s">
        <v>164</v>
      </c>
      <c r="HOY54" s="329" t="s">
        <v>164</v>
      </c>
      <c r="HOZ54" s="329" t="s">
        <v>164</v>
      </c>
      <c r="HPA54" s="329" t="s">
        <v>164</v>
      </c>
      <c r="HPB54" s="329" t="s">
        <v>164</v>
      </c>
      <c r="HPC54" s="329" t="s">
        <v>164</v>
      </c>
      <c r="HPD54" s="329" t="s">
        <v>164</v>
      </c>
      <c r="HPE54" s="329" t="s">
        <v>164</v>
      </c>
      <c r="HPF54" s="329" t="s">
        <v>164</v>
      </c>
      <c r="HPG54" s="329" t="s">
        <v>164</v>
      </c>
      <c r="HPH54" s="329" t="s">
        <v>164</v>
      </c>
      <c r="HPI54" s="329" t="s">
        <v>164</v>
      </c>
      <c r="HPJ54" s="329" t="s">
        <v>164</v>
      </c>
      <c r="HPK54" s="329" t="s">
        <v>164</v>
      </c>
      <c r="HPL54" s="329" t="s">
        <v>164</v>
      </c>
      <c r="HPM54" s="329" t="s">
        <v>164</v>
      </c>
      <c r="HPN54" s="329" t="s">
        <v>164</v>
      </c>
      <c r="HPO54" s="329" t="s">
        <v>164</v>
      </c>
      <c r="HPP54" s="329" t="s">
        <v>164</v>
      </c>
      <c r="HPQ54" s="329" t="s">
        <v>164</v>
      </c>
      <c r="HPR54" s="329" t="s">
        <v>164</v>
      </c>
      <c r="HPS54" s="329" t="s">
        <v>164</v>
      </c>
      <c r="HPT54" s="329" t="s">
        <v>164</v>
      </c>
      <c r="HPU54" s="329" t="s">
        <v>164</v>
      </c>
      <c r="HPV54" s="329" t="s">
        <v>164</v>
      </c>
      <c r="HPW54" s="329" t="s">
        <v>164</v>
      </c>
      <c r="HPX54" s="329" t="s">
        <v>164</v>
      </c>
      <c r="HPY54" s="329" t="s">
        <v>164</v>
      </c>
      <c r="HPZ54" s="329" t="s">
        <v>164</v>
      </c>
      <c r="HQA54" s="329" t="s">
        <v>164</v>
      </c>
      <c r="HQB54" s="329" t="s">
        <v>164</v>
      </c>
      <c r="HQC54" s="329" t="s">
        <v>164</v>
      </c>
      <c r="HQD54" s="329" t="s">
        <v>164</v>
      </c>
      <c r="HQE54" s="329" t="s">
        <v>164</v>
      </c>
      <c r="HQF54" s="329" t="s">
        <v>164</v>
      </c>
      <c r="HQG54" s="329" t="s">
        <v>164</v>
      </c>
      <c r="HQH54" s="329" t="s">
        <v>164</v>
      </c>
      <c r="HQI54" s="329" t="s">
        <v>164</v>
      </c>
      <c r="HQJ54" s="329" t="s">
        <v>164</v>
      </c>
      <c r="HQK54" s="329" t="s">
        <v>164</v>
      </c>
      <c r="HQL54" s="329" t="s">
        <v>164</v>
      </c>
      <c r="HQM54" s="329" t="s">
        <v>164</v>
      </c>
      <c r="HQN54" s="329" t="s">
        <v>164</v>
      </c>
      <c r="HQO54" s="329" t="s">
        <v>164</v>
      </c>
      <c r="HQP54" s="329" t="s">
        <v>164</v>
      </c>
      <c r="HQQ54" s="329" t="s">
        <v>164</v>
      </c>
      <c r="HQR54" s="329" t="s">
        <v>164</v>
      </c>
      <c r="HQS54" s="329" t="s">
        <v>164</v>
      </c>
      <c r="HQT54" s="329" t="s">
        <v>164</v>
      </c>
      <c r="HQU54" s="329" t="s">
        <v>164</v>
      </c>
      <c r="HQV54" s="329" t="s">
        <v>164</v>
      </c>
      <c r="HQW54" s="329" t="s">
        <v>164</v>
      </c>
      <c r="HQX54" s="329" t="s">
        <v>164</v>
      </c>
      <c r="HQY54" s="329" t="s">
        <v>164</v>
      </c>
      <c r="HQZ54" s="329" t="s">
        <v>164</v>
      </c>
      <c r="HRA54" s="329" t="s">
        <v>164</v>
      </c>
      <c r="HRB54" s="329" t="s">
        <v>164</v>
      </c>
      <c r="HRC54" s="329" t="s">
        <v>164</v>
      </c>
      <c r="HRD54" s="329" t="s">
        <v>164</v>
      </c>
      <c r="HRE54" s="329" t="s">
        <v>164</v>
      </c>
      <c r="HRF54" s="329" t="s">
        <v>164</v>
      </c>
      <c r="HRG54" s="329" t="s">
        <v>164</v>
      </c>
      <c r="HRH54" s="329" t="s">
        <v>164</v>
      </c>
      <c r="HRI54" s="329" t="s">
        <v>164</v>
      </c>
      <c r="HRJ54" s="329" t="s">
        <v>164</v>
      </c>
      <c r="HRK54" s="329" t="s">
        <v>164</v>
      </c>
      <c r="HRL54" s="329" t="s">
        <v>164</v>
      </c>
      <c r="HRM54" s="329" t="s">
        <v>164</v>
      </c>
      <c r="HRN54" s="329" t="s">
        <v>164</v>
      </c>
      <c r="HRO54" s="329" t="s">
        <v>164</v>
      </c>
      <c r="HRP54" s="329" t="s">
        <v>164</v>
      </c>
      <c r="HRQ54" s="329" t="s">
        <v>164</v>
      </c>
      <c r="HRR54" s="329" t="s">
        <v>164</v>
      </c>
      <c r="HRS54" s="329" t="s">
        <v>164</v>
      </c>
      <c r="HRT54" s="329" t="s">
        <v>164</v>
      </c>
      <c r="HRU54" s="329" t="s">
        <v>164</v>
      </c>
      <c r="HRV54" s="329" t="s">
        <v>164</v>
      </c>
      <c r="HRW54" s="329" t="s">
        <v>164</v>
      </c>
      <c r="HRX54" s="329" t="s">
        <v>164</v>
      </c>
      <c r="HRY54" s="329" t="s">
        <v>164</v>
      </c>
      <c r="HRZ54" s="329" t="s">
        <v>164</v>
      </c>
      <c r="HSA54" s="329" t="s">
        <v>164</v>
      </c>
      <c r="HSB54" s="329" t="s">
        <v>164</v>
      </c>
      <c r="HSC54" s="329" t="s">
        <v>164</v>
      </c>
      <c r="HSD54" s="329" t="s">
        <v>164</v>
      </c>
      <c r="HSE54" s="329" t="s">
        <v>164</v>
      </c>
      <c r="HSF54" s="329" t="s">
        <v>164</v>
      </c>
      <c r="HSG54" s="329" t="s">
        <v>164</v>
      </c>
      <c r="HSH54" s="329" t="s">
        <v>164</v>
      </c>
      <c r="HSI54" s="329" t="s">
        <v>164</v>
      </c>
      <c r="HSJ54" s="329" t="s">
        <v>164</v>
      </c>
      <c r="HSK54" s="329" t="s">
        <v>164</v>
      </c>
      <c r="HSL54" s="329" t="s">
        <v>164</v>
      </c>
      <c r="HSM54" s="329" t="s">
        <v>164</v>
      </c>
      <c r="HSN54" s="329" t="s">
        <v>164</v>
      </c>
      <c r="HSO54" s="329" t="s">
        <v>164</v>
      </c>
      <c r="HSP54" s="329" t="s">
        <v>164</v>
      </c>
      <c r="HSQ54" s="329" t="s">
        <v>164</v>
      </c>
      <c r="HSR54" s="329" t="s">
        <v>164</v>
      </c>
      <c r="HSS54" s="329" t="s">
        <v>164</v>
      </c>
      <c r="HST54" s="329" t="s">
        <v>164</v>
      </c>
      <c r="HSU54" s="329" t="s">
        <v>164</v>
      </c>
      <c r="HSV54" s="329" t="s">
        <v>164</v>
      </c>
      <c r="HSW54" s="329" t="s">
        <v>164</v>
      </c>
      <c r="HSX54" s="329" t="s">
        <v>164</v>
      </c>
      <c r="HSY54" s="329" t="s">
        <v>164</v>
      </c>
      <c r="HSZ54" s="329" t="s">
        <v>164</v>
      </c>
      <c r="HTA54" s="329" t="s">
        <v>164</v>
      </c>
      <c r="HTB54" s="329" t="s">
        <v>164</v>
      </c>
      <c r="HTC54" s="329" t="s">
        <v>164</v>
      </c>
      <c r="HTD54" s="329" t="s">
        <v>164</v>
      </c>
      <c r="HTE54" s="329" t="s">
        <v>164</v>
      </c>
      <c r="HTF54" s="329" t="s">
        <v>164</v>
      </c>
      <c r="HTG54" s="329" t="s">
        <v>164</v>
      </c>
      <c r="HTH54" s="329" t="s">
        <v>164</v>
      </c>
      <c r="HTI54" s="329" t="s">
        <v>164</v>
      </c>
      <c r="HTJ54" s="329" t="s">
        <v>164</v>
      </c>
      <c r="HTK54" s="329" t="s">
        <v>164</v>
      </c>
      <c r="HTL54" s="329" t="s">
        <v>164</v>
      </c>
      <c r="HTM54" s="329" t="s">
        <v>164</v>
      </c>
      <c r="HTN54" s="329" t="s">
        <v>164</v>
      </c>
      <c r="HTO54" s="329" t="s">
        <v>164</v>
      </c>
      <c r="HTP54" s="329" t="s">
        <v>164</v>
      </c>
      <c r="HTQ54" s="329" t="s">
        <v>164</v>
      </c>
      <c r="HTR54" s="329" t="s">
        <v>164</v>
      </c>
      <c r="HTS54" s="329" t="s">
        <v>164</v>
      </c>
      <c r="HTT54" s="329" t="s">
        <v>164</v>
      </c>
      <c r="HTU54" s="329" t="s">
        <v>164</v>
      </c>
      <c r="HTV54" s="329" t="s">
        <v>164</v>
      </c>
      <c r="HTW54" s="329" t="s">
        <v>164</v>
      </c>
      <c r="HTX54" s="329" t="s">
        <v>164</v>
      </c>
      <c r="HTY54" s="329" t="s">
        <v>164</v>
      </c>
      <c r="HTZ54" s="329" t="s">
        <v>164</v>
      </c>
      <c r="HUA54" s="329" t="s">
        <v>164</v>
      </c>
      <c r="HUB54" s="329" t="s">
        <v>164</v>
      </c>
      <c r="HUC54" s="329" t="s">
        <v>164</v>
      </c>
      <c r="HUD54" s="329" t="s">
        <v>164</v>
      </c>
      <c r="HUE54" s="329" t="s">
        <v>164</v>
      </c>
      <c r="HUF54" s="329" t="s">
        <v>164</v>
      </c>
      <c r="HUG54" s="329" t="s">
        <v>164</v>
      </c>
      <c r="HUH54" s="329" t="s">
        <v>164</v>
      </c>
      <c r="HUI54" s="329" t="s">
        <v>164</v>
      </c>
      <c r="HUJ54" s="329" t="s">
        <v>164</v>
      </c>
      <c r="HUK54" s="329" t="s">
        <v>164</v>
      </c>
      <c r="HUL54" s="329" t="s">
        <v>164</v>
      </c>
      <c r="HUM54" s="329" t="s">
        <v>164</v>
      </c>
      <c r="HUN54" s="329" t="s">
        <v>164</v>
      </c>
      <c r="HUO54" s="329" t="s">
        <v>164</v>
      </c>
      <c r="HUP54" s="329" t="s">
        <v>164</v>
      </c>
      <c r="HUQ54" s="329" t="s">
        <v>164</v>
      </c>
      <c r="HUR54" s="329" t="s">
        <v>164</v>
      </c>
      <c r="HUS54" s="329" t="s">
        <v>164</v>
      </c>
      <c r="HUT54" s="329" t="s">
        <v>164</v>
      </c>
      <c r="HUU54" s="329" t="s">
        <v>164</v>
      </c>
      <c r="HUV54" s="329" t="s">
        <v>164</v>
      </c>
      <c r="HUW54" s="329" t="s">
        <v>164</v>
      </c>
      <c r="HUX54" s="329" t="s">
        <v>164</v>
      </c>
      <c r="HUY54" s="329" t="s">
        <v>164</v>
      </c>
      <c r="HUZ54" s="329" t="s">
        <v>164</v>
      </c>
      <c r="HVA54" s="329" t="s">
        <v>164</v>
      </c>
      <c r="HVB54" s="329" t="s">
        <v>164</v>
      </c>
      <c r="HVC54" s="329" t="s">
        <v>164</v>
      </c>
      <c r="HVD54" s="329" t="s">
        <v>164</v>
      </c>
      <c r="HVE54" s="329" t="s">
        <v>164</v>
      </c>
      <c r="HVF54" s="329" t="s">
        <v>164</v>
      </c>
      <c r="HVG54" s="329" t="s">
        <v>164</v>
      </c>
      <c r="HVH54" s="329" t="s">
        <v>164</v>
      </c>
      <c r="HVI54" s="329" t="s">
        <v>164</v>
      </c>
      <c r="HVJ54" s="329" t="s">
        <v>164</v>
      </c>
      <c r="HVK54" s="329" t="s">
        <v>164</v>
      </c>
      <c r="HVL54" s="329" t="s">
        <v>164</v>
      </c>
      <c r="HVM54" s="329" t="s">
        <v>164</v>
      </c>
      <c r="HVN54" s="329" t="s">
        <v>164</v>
      </c>
      <c r="HVO54" s="329" t="s">
        <v>164</v>
      </c>
      <c r="HVP54" s="329" t="s">
        <v>164</v>
      </c>
      <c r="HVQ54" s="329" t="s">
        <v>164</v>
      </c>
      <c r="HVR54" s="329" t="s">
        <v>164</v>
      </c>
      <c r="HVS54" s="329" t="s">
        <v>164</v>
      </c>
      <c r="HVT54" s="329" t="s">
        <v>164</v>
      </c>
      <c r="HVU54" s="329" t="s">
        <v>164</v>
      </c>
      <c r="HVV54" s="329" t="s">
        <v>164</v>
      </c>
      <c r="HVW54" s="329" t="s">
        <v>164</v>
      </c>
      <c r="HVX54" s="329" t="s">
        <v>164</v>
      </c>
      <c r="HVY54" s="329" t="s">
        <v>164</v>
      </c>
      <c r="HVZ54" s="329" t="s">
        <v>164</v>
      </c>
      <c r="HWA54" s="329" t="s">
        <v>164</v>
      </c>
      <c r="HWB54" s="329" t="s">
        <v>164</v>
      </c>
      <c r="HWC54" s="329" t="s">
        <v>164</v>
      </c>
      <c r="HWD54" s="329" t="s">
        <v>164</v>
      </c>
      <c r="HWE54" s="329" t="s">
        <v>164</v>
      </c>
      <c r="HWF54" s="329" t="s">
        <v>164</v>
      </c>
      <c r="HWG54" s="329" t="s">
        <v>164</v>
      </c>
      <c r="HWH54" s="329" t="s">
        <v>164</v>
      </c>
      <c r="HWI54" s="329" t="s">
        <v>164</v>
      </c>
      <c r="HWJ54" s="329" t="s">
        <v>164</v>
      </c>
      <c r="HWK54" s="329" t="s">
        <v>164</v>
      </c>
      <c r="HWL54" s="329" t="s">
        <v>164</v>
      </c>
      <c r="HWM54" s="329" t="s">
        <v>164</v>
      </c>
      <c r="HWN54" s="329" t="s">
        <v>164</v>
      </c>
      <c r="HWO54" s="329" t="s">
        <v>164</v>
      </c>
      <c r="HWP54" s="329" t="s">
        <v>164</v>
      </c>
      <c r="HWQ54" s="329" t="s">
        <v>164</v>
      </c>
      <c r="HWR54" s="329" t="s">
        <v>164</v>
      </c>
      <c r="HWS54" s="329" t="s">
        <v>164</v>
      </c>
      <c r="HWT54" s="329" t="s">
        <v>164</v>
      </c>
      <c r="HWU54" s="329" t="s">
        <v>164</v>
      </c>
      <c r="HWV54" s="329" t="s">
        <v>164</v>
      </c>
      <c r="HWW54" s="329" t="s">
        <v>164</v>
      </c>
      <c r="HWX54" s="329" t="s">
        <v>164</v>
      </c>
      <c r="HWY54" s="329" t="s">
        <v>164</v>
      </c>
      <c r="HWZ54" s="329" t="s">
        <v>164</v>
      </c>
      <c r="HXA54" s="329" t="s">
        <v>164</v>
      </c>
      <c r="HXB54" s="329" t="s">
        <v>164</v>
      </c>
      <c r="HXC54" s="329" t="s">
        <v>164</v>
      </c>
      <c r="HXD54" s="329" t="s">
        <v>164</v>
      </c>
      <c r="HXE54" s="329" t="s">
        <v>164</v>
      </c>
      <c r="HXF54" s="329" t="s">
        <v>164</v>
      </c>
      <c r="HXG54" s="329" t="s">
        <v>164</v>
      </c>
      <c r="HXH54" s="329" t="s">
        <v>164</v>
      </c>
      <c r="HXI54" s="329" t="s">
        <v>164</v>
      </c>
      <c r="HXJ54" s="329" t="s">
        <v>164</v>
      </c>
      <c r="HXK54" s="329" t="s">
        <v>164</v>
      </c>
      <c r="HXL54" s="329" t="s">
        <v>164</v>
      </c>
      <c r="HXM54" s="329" t="s">
        <v>164</v>
      </c>
      <c r="HXN54" s="329" t="s">
        <v>164</v>
      </c>
      <c r="HXO54" s="329" t="s">
        <v>164</v>
      </c>
      <c r="HXP54" s="329" t="s">
        <v>164</v>
      </c>
      <c r="HXQ54" s="329" t="s">
        <v>164</v>
      </c>
      <c r="HXR54" s="329" t="s">
        <v>164</v>
      </c>
      <c r="HXS54" s="329" t="s">
        <v>164</v>
      </c>
      <c r="HXT54" s="329" t="s">
        <v>164</v>
      </c>
      <c r="HXU54" s="329" t="s">
        <v>164</v>
      </c>
      <c r="HXV54" s="329" t="s">
        <v>164</v>
      </c>
      <c r="HXW54" s="329" t="s">
        <v>164</v>
      </c>
      <c r="HXX54" s="329" t="s">
        <v>164</v>
      </c>
      <c r="HXY54" s="329" t="s">
        <v>164</v>
      </c>
      <c r="HXZ54" s="329" t="s">
        <v>164</v>
      </c>
      <c r="HYA54" s="329" t="s">
        <v>164</v>
      </c>
      <c r="HYB54" s="329" t="s">
        <v>164</v>
      </c>
      <c r="HYC54" s="329" t="s">
        <v>164</v>
      </c>
      <c r="HYD54" s="329" t="s">
        <v>164</v>
      </c>
      <c r="HYE54" s="329" t="s">
        <v>164</v>
      </c>
      <c r="HYF54" s="329" t="s">
        <v>164</v>
      </c>
      <c r="HYG54" s="329" t="s">
        <v>164</v>
      </c>
      <c r="HYH54" s="329" t="s">
        <v>164</v>
      </c>
      <c r="HYI54" s="329" t="s">
        <v>164</v>
      </c>
      <c r="HYJ54" s="329" t="s">
        <v>164</v>
      </c>
      <c r="HYK54" s="329" t="s">
        <v>164</v>
      </c>
      <c r="HYL54" s="329" t="s">
        <v>164</v>
      </c>
      <c r="HYM54" s="329" t="s">
        <v>164</v>
      </c>
      <c r="HYN54" s="329" t="s">
        <v>164</v>
      </c>
      <c r="HYO54" s="329" t="s">
        <v>164</v>
      </c>
      <c r="HYP54" s="329" t="s">
        <v>164</v>
      </c>
      <c r="HYQ54" s="329" t="s">
        <v>164</v>
      </c>
      <c r="HYR54" s="329" t="s">
        <v>164</v>
      </c>
      <c r="HYS54" s="329" t="s">
        <v>164</v>
      </c>
      <c r="HYT54" s="329" t="s">
        <v>164</v>
      </c>
      <c r="HYU54" s="329" t="s">
        <v>164</v>
      </c>
      <c r="HYV54" s="329" t="s">
        <v>164</v>
      </c>
      <c r="HYW54" s="329" t="s">
        <v>164</v>
      </c>
      <c r="HYX54" s="329" t="s">
        <v>164</v>
      </c>
      <c r="HYY54" s="329" t="s">
        <v>164</v>
      </c>
      <c r="HYZ54" s="329" t="s">
        <v>164</v>
      </c>
      <c r="HZA54" s="329" t="s">
        <v>164</v>
      </c>
      <c r="HZB54" s="329" t="s">
        <v>164</v>
      </c>
      <c r="HZC54" s="329" t="s">
        <v>164</v>
      </c>
      <c r="HZD54" s="329" t="s">
        <v>164</v>
      </c>
      <c r="HZE54" s="329" t="s">
        <v>164</v>
      </c>
      <c r="HZF54" s="329" t="s">
        <v>164</v>
      </c>
      <c r="HZG54" s="329" t="s">
        <v>164</v>
      </c>
      <c r="HZH54" s="329" t="s">
        <v>164</v>
      </c>
      <c r="HZI54" s="329" t="s">
        <v>164</v>
      </c>
      <c r="HZJ54" s="329" t="s">
        <v>164</v>
      </c>
      <c r="HZK54" s="329" t="s">
        <v>164</v>
      </c>
      <c r="HZL54" s="329" t="s">
        <v>164</v>
      </c>
      <c r="HZM54" s="329" t="s">
        <v>164</v>
      </c>
      <c r="HZN54" s="329" t="s">
        <v>164</v>
      </c>
      <c r="HZO54" s="329" t="s">
        <v>164</v>
      </c>
      <c r="HZP54" s="329" t="s">
        <v>164</v>
      </c>
      <c r="HZQ54" s="329" t="s">
        <v>164</v>
      </c>
      <c r="HZR54" s="329" t="s">
        <v>164</v>
      </c>
      <c r="HZS54" s="329" t="s">
        <v>164</v>
      </c>
      <c r="HZT54" s="329" t="s">
        <v>164</v>
      </c>
      <c r="HZU54" s="329" t="s">
        <v>164</v>
      </c>
      <c r="HZV54" s="329" t="s">
        <v>164</v>
      </c>
      <c r="HZW54" s="329" t="s">
        <v>164</v>
      </c>
      <c r="HZX54" s="329" t="s">
        <v>164</v>
      </c>
      <c r="HZY54" s="329" t="s">
        <v>164</v>
      </c>
      <c r="HZZ54" s="329" t="s">
        <v>164</v>
      </c>
      <c r="IAA54" s="329" t="s">
        <v>164</v>
      </c>
      <c r="IAB54" s="329" t="s">
        <v>164</v>
      </c>
      <c r="IAC54" s="329" t="s">
        <v>164</v>
      </c>
      <c r="IAD54" s="329" t="s">
        <v>164</v>
      </c>
      <c r="IAE54" s="329" t="s">
        <v>164</v>
      </c>
      <c r="IAF54" s="329" t="s">
        <v>164</v>
      </c>
      <c r="IAG54" s="329" t="s">
        <v>164</v>
      </c>
      <c r="IAH54" s="329" t="s">
        <v>164</v>
      </c>
      <c r="IAI54" s="329" t="s">
        <v>164</v>
      </c>
      <c r="IAJ54" s="329" t="s">
        <v>164</v>
      </c>
      <c r="IAK54" s="329" t="s">
        <v>164</v>
      </c>
      <c r="IAL54" s="329" t="s">
        <v>164</v>
      </c>
      <c r="IAM54" s="329" t="s">
        <v>164</v>
      </c>
      <c r="IAN54" s="329" t="s">
        <v>164</v>
      </c>
      <c r="IAO54" s="329" t="s">
        <v>164</v>
      </c>
      <c r="IAP54" s="329" t="s">
        <v>164</v>
      </c>
      <c r="IAQ54" s="329" t="s">
        <v>164</v>
      </c>
      <c r="IAR54" s="329" t="s">
        <v>164</v>
      </c>
      <c r="IAS54" s="329" t="s">
        <v>164</v>
      </c>
      <c r="IAT54" s="329" t="s">
        <v>164</v>
      </c>
      <c r="IAU54" s="329" t="s">
        <v>164</v>
      </c>
      <c r="IAV54" s="329" t="s">
        <v>164</v>
      </c>
      <c r="IAW54" s="329" t="s">
        <v>164</v>
      </c>
      <c r="IAX54" s="329" t="s">
        <v>164</v>
      </c>
      <c r="IAY54" s="329" t="s">
        <v>164</v>
      </c>
      <c r="IAZ54" s="329" t="s">
        <v>164</v>
      </c>
      <c r="IBA54" s="329" t="s">
        <v>164</v>
      </c>
      <c r="IBB54" s="329" t="s">
        <v>164</v>
      </c>
      <c r="IBC54" s="329" t="s">
        <v>164</v>
      </c>
      <c r="IBD54" s="329" t="s">
        <v>164</v>
      </c>
      <c r="IBE54" s="329" t="s">
        <v>164</v>
      </c>
      <c r="IBF54" s="329" t="s">
        <v>164</v>
      </c>
      <c r="IBG54" s="329" t="s">
        <v>164</v>
      </c>
      <c r="IBH54" s="329" t="s">
        <v>164</v>
      </c>
      <c r="IBI54" s="329" t="s">
        <v>164</v>
      </c>
      <c r="IBJ54" s="329" t="s">
        <v>164</v>
      </c>
      <c r="IBK54" s="329" t="s">
        <v>164</v>
      </c>
      <c r="IBL54" s="329" t="s">
        <v>164</v>
      </c>
      <c r="IBM54" s="329" t="s">
        <v>164</v>
      </c>
      <c r="IBN54" s="329" t="s">
        <v>164</v>
      </c>
      <c r="IBO54" s="329" t="s">
        <v>164</v>
      </c>
      <c r="IBP54" s="329" t="s">
        <v>164</v>
      </c>
      <c r="IBQ54" s="329" t="s">
        <v>164</v>
      </c>
      <c r="IBR54" s="329" t="s">
        <v>164</v>
      </c>
      <c r="IBS54" s="329" t="s">
        <v>164</v>
      </c>
      <c r="IBT54" s="329" t="s">
        <v>164</v>
      </c>
      <c r="IBU54" s="329" t="s">
        <v>164</v>
      </c>
      <c r="IBV54" s="329" t="s">
        <v>164</v>
      </c>
      <c r="IBW54" s="329" t="s">
        <v>164</v>
      </c>
      <c r="IBX54" s="329" t="s">
        <v>164</v>
      </c>
      <c r="IBY54" s="329" t="s">
        <v>164</v>
      </c>
      <c r="IBZ54" s="329" t="s">
        <v>164</v>
      </c>
      <c r="ICA54" s="329" t="s">
        <v>164</v>
      </c>
      <c r="ICB54" s="329" t="s">
        <v>164</v>
      </c>
      <c r="ICC54" s="329" t="s">
        <v>164</v>
      </c>
      <c r="ICD54" s="329" t="s">
        <v>164</v>
      </c>
      <c r="ICE54" s="329" t="s">
        <v>164</v>
      </c>
      <c r="ICF54" s="329" t="s">
        <v>164</v>
      </c>
      <c r="ICG54" s="329" t="s">
        <v>164</v>
      </c>
      <c r="ICH54" s="329" t="s">
        <v>164</v>
      </c>
      <c r="ICI54" s="329" t="s">
        <v>164</v>
      </c>
      <c r="ICJ54" s="329" t="s">
        <v>164</v>
      </c>
      <c r="ICK54" s="329" t="s">
        <v>164</v>
      </c>
      <c r="ICL54" s="329" t="s">
        <v>164</v>
      </c>
      <c r="ICM54" s="329" t="s">
        <v>164</v>
      </c>
      <c r="ICN54" s="329" t="s">
        <v>164</v>
      </c>
      <c r="ICO54" s="329" t="s">
        <v>164</v>
      </c>
      <c r="ICP54" s="329" t="s">
        <v>164</v>
      </c>
      <c r="ICQ54" s="329" t="s">
        <v>164</v>
      </c>
      <c r="ICR54" s="329" t="s">
        <v>164</v>
      </c>
      <c r="ICS54" s="329" t="s">
        <v>164</v>
      </c>
      <c r="ICT54" s="329" t="s">
        <v>164</v>
      </c>
      <c r="ICU54" s="329" t="s">
        <v>164</v>
      </c>
      <c r="ICV54" s="329" t="s">
        <v>164</v>
      </c>
      <c r="ICW54" s="329" t="s">
        <v>164</v>
      </c>
      <c r="ICX54" s="329" t="s">
        <v>164</v>
      </c>
      <c r="ICY54" s="329" t="s">
        <v>164</v>
      </c>
      <c r="ICZ54" s="329" t="s">
        <v>164</v>
      </c>
      <c r="IDA54" s="329" t="s">
        <v>164</v>
      </c>
      <c r="IDB54" s="329" t="s">
        <v>164</v>
      </c>
      <c r="IDC54" s="329" t="s">
        <v>164</v>
      </c>
      <c r="IDD54" s="329" t="s">
        <v>164</v>
      </c>
      <c r="IDE54" s="329" t="s">
        <v>164</v>
      </c>
      <c r="IDF54" s="329" t="s">
        <v>164</v>
      </c>
      <c r="IDG54" s="329" t="s">
        <v>164</v>
      </c>
      <c r="IDH54" s="329" t="s">
        <v>164</v>
      </c>
      <c r="IDI54" s="329" t="s">
        <v>164</v>
      </c>
      <c r="IDJ54" s="329" t="s">
        <v>164</v>
      </c>
      <c r="IDK54" s="329" t="s">
        <v>164</v>
      </c>
      <c r="IDL54" s="329" t="s">
        <v>164</v>
      </c>
      <c r="IDM54" s="329" t="s">
        <v>164</v>
      </c>
      <c r="IDN54" s="329" t="s">
        <v>164</v>
      </c>
      <c r="IDO54" s="329" t="s">
        <v>164</v>
      </c>
      <c r="IDP54" s="329" t="s">
        <v>164</v>
      </c>
      <c r="IDQ54" s="329" t="s">
        <v>164</v>
      </c>
      <c r="IDR54" s="329" t="s">
        <v>164</v>
      </c>
      <c r="IDS54" s="329" t="s">
        <v>164</v>
      </c>
      <c r="IDT54" s="329" t="s">
        <v>164</v>
      </c>
      <c r="IDU54" s="329" t="s">
        <v>164</v>
      </c>
      <c r="IDV54" s="329" t="s">
        <v>164</v>
      </c>
      <c r="IDW54" s="329" t="s">
        <v>164</v>
      </c>
      <c r="IDX54" s="329" t="s">
        <v>164</v>
      </c>
      <c r="IDY54" s="329" t="s">
        <v>164</v>
      </c>
      <c r="IDZ54" s="329" t="s">
        <v>164</v>
      </c>
      <c r="IEA54" s="329" t="s">
        <v>164</v>
      </c>
      <c r="IEB54" s="329" t="s">
        <v>164</v>
      </c>
      <c r="IEC54" s="329" t="s">
        <v>164</v>
      </c>
      <c r="IED54" s="329" t="s">
        <v>164</v>
      </c>
      <c r="IEE54" s="329" t="s">
        <v>164</v>
      </c>
      <c r="IEF54" s="329" t="s">
        <v>164</v>
      </c>
      <c r="IEG54" s="329" t="s">
        <v>164</v>
      </c>
      <c r="IEH54" s="329" t="s">
        <v>164</v>
      </c>
      <c r="IEI54" s="329" t="s">
        <v>164</v>
      </c>
      <c r="IEJ54" s="329" t="s">
        <v>164</v>
      </c>
      <c r="IEK54" s="329" t="s">
        <v>164</v>
      </c>
      <c r="IEL54" s="329" t="s">
        <v>164</v>
      </c>
      <c r="IEM54" s="329" t="s">
        <v>164</v>
      </c>
      <c r="IEN54" s="329" t="s">
        <v>164</v>
      </c>
      <c r="IEO54" s="329" t="s">
        <v>164</v>
      </c>
      <c r="IEP54" s="329" t="s">
        <v>164</v>
      </c>
      <c r="IEQ54" s="329" t="s">
        <v>164</v>
      </c>
      <c r="IER54" s="329" t="s">
        <v>164</v>
      </c>
      <c r="IES54" s="329" t="s">
        <v>164</v>
      </c>
      <c r="IET54" s="329" t="s">
        <v>164</v>
      </c>
      <c r="IEU54" s="329" t="s">
        <v>164</v>
      </c>
      <c r="IEV54" s="329" t="s">
        <v>164</v>
      </c>
      <c r="IEW54" s="329" t="s">
        <v>164</v>
      </c>
      <c r="IEX54" s="329" t="s">
        <v>164</v>
      </c>
      <c r="IEY54" s="329" t="s">
        <v>164</v>
      </c>
      <c r="IEZ54" s="329" t="s">
        <v>164</v>
      </c>
      <c r="IFA54" s="329" t="s">
        <v>164</v>
      </c>
      <c r="IFB54" s="329" t="s">
        <v>164</v>
      </c>
      <c r="IFC54" s="329" t="s">
        <v>164</v>
      </c>
      <c r="IFD54" s="329" t="s">
        <v>164</v>
      </c>
      <c r="IFE54" s="329" t="s">
        <v>164</v>
      </c>
      <c r="IFF54" s="329" t="s">
        <v>164</v>
      </c>
      <c r="IFG54" s="329" t="s">
        <v>164</v>
      </c>
      <c r="IFH54" s="329" t="s">
        <v>164</v>
      </c>
      <c r="IFI54" s="329" t="s">
        <v>164</v>
      </c>
      <c r="IFJ54" s="329" t="s">
        <v>164</v>
      </c>
      <c r="IFK54" s="329" t="s">
        <v>164</v>
      </c>
      <c r="IFL54" s="329" t="s">
        <v>164</v>
      </c>
      <c r="IFM54" s="329" t="s">
        <v>164</v>
      </c>
      <c r="IFN54" s="329" t="s">
        <v>164</v>
      </c>
      <c r="IFO54" s="329" t="s">
        <v>164</v>
      </c>
      <c r="IFP54" s="329" t="s">
        <v>164</v>
      </c>
      <c r="IFQ54" s="329" t="s">
        <v>164</v>
      </c>
      <c r="IFR54" s="329" t="s">
        <v>164</v>
      </c>
      <c r="IFS54" s="329" t="s">
        <v>164</v>
      </c>
      <c r="IFT54" s="329" t="s">
        <v>164</v>
      </c>
      <c r="IFU54" s="329" t="s">
        <v>164</v>
      </c>
      <c r="IFV54" s="329" t="s">
        <v>164</v>
      </c>
      <c r="IFW54" s="329" t="s">
        <v>164</v>
      </c>
      <c r="IFX54" s="329" t="s">
        <v>164</v>
      </c>
      <c r="IFY54" s="329" t="s">
        <v>164</v>
      </c>
      <c r="IFZ54" s="329" t="s">
        <v>164</v>
      </c>
      <c r="IGA54" s="329" t="s">
        <v>164</v>
      </c>
      <c r="IGB54" s="329" t="s">
        <v>164</v>
      </c>
      <c r="IGC54" s="329" t="s">
        <v>164</v>
      </c>
      <c r="IGD54" s="329" t="s">
        <v>164</v>
      </c>
      <c r="IGE54" s="329" t="s">
        <v>164</v>
      </c>
      <c r="IGF54" s="329" t="s">
        <v>164</v>
      </c>
      <c r="IGG54" s="329" t="s">
        <v>164</v>
      </c>
      <c r="IGH54" s="329" t="s">
        <v>164</v>
      </c>
      <c r="IGI54" s="329" t="s">
        <v>164</v>
      </c>
      <c r="IGJ54" s="329" t="s">
        <v>164</v>
      </c>
      <c r="IGK54" s="329" t="s">
        <v>164</v>
      </c>
      <c r="IGL54" s="329" t="s">
        <v>164</v>
      </c>
      <c r="IGM54" s="329" t="s">
        <v>164</v>
      </c>
      <c r="IGN54" s="329" t="s">
        <v>164</v>
      </c>
      <c r="IGO54" s="329" t="s">
        <v>164</v>
      </c>
      <c r="IGP54" s="329" t="s">
        <v>164</v>
      </c>
      <c r="IGQ54" s="329" t="s">
        <v>164</v>
      </c>
      <c r="IGR54" s="329" t="s">
        <v>164</v>
      </c>
      <c r="IGS54" s="329" t="s">
        <v>164</v>
      </c>
      <c r="IGT54" s="329" t="s">
        <v>164</v>
      </c>
      <c r="IGU54" s="329" t="s">
        <v>164</v>
      </c>
      <c r="IGV54" s="329" t="s">
        <v>164</v>
      </c>
      <c r="IGW54" s="329" t="s">
        <v>164</v>
      </c>
      <c r="IGX54" s="329" t="s">
        <v>164</v>
      </c>
      <c r="IGY54" s="329" t="s">
        <v>164</v>
      </c>
      <c r="IGZ54" s="329" t="s">
        <v>164</v>
      </c>
      <c r="IHA54" s="329" t="s">
        <v>164</v>
      </c>
      <c r="IHB54" s="329" t="s">
        <v>164</v>
      </c>
      <c r="IHC54" s="329" t="s">
        <v>164</v>
      </c>
      <c r="IHD54" s="329" t="s">
        <v>164</v>
      </c>
      <c r="IHE54" s="329" t="s">
        <v>164</v>
      </c>
      <c r="IHF54" s="329" t="s">
        <v>164</v>
      </c>
      <c r="IHG54" s="329" t="s">
        <v>164</v>
      </c>
      <c r="IHH54" s="329" t="s">
        <v>164</v>
      </c>
      <c r="IHI54" s="329" t="s">
        <v>164</v>
      </c>
      <c r="IHJ54" s="329" t="s">
        <v>164</v>
      </c>
      <c r="IHK54" s="329" t="s">
        <v>164</v>
      </c>
      <c r="IHL54" s="329" t="s">
        <v>164</v>
      </c>
      <c r="IHM54" s="329" t="s">
        <v>164</v>
      </c>
      <c r="IHN54" s="329" t="s">
        <v>164</v>
      </c>
      <c r="IHO54" s="329" t="s">
        <v>164</v>
      </c>
      <c r="IHP54" s="329" t="s">
        <v>164</v>
      </c>
      <c r="IHQ54" s="329" t="s">
        <v>164</v>
      </c>
      <c r="IHR54" s="329" t="s">
        <v>164</v>
      </c>
      <c r="IHS54" s="329" t="s">
        <v>164</v>
      </c>
      <c r="IHT54" s="329" t="s">
        <v>164</v>
      </c>
      <c r="IHU54" s="329" t="s">
        <v>164</v>
      </c>
      <c r="IHV54" s="329" t="s">
        <v>164</v>
      </c>
      <c r="IHW54" s="329" t="s">
        <v>164</v>
      </c>
      <c r="IHX54" s="329" t="s">
        <v>164</v>
      </c>
      <c r="IHY54" s="329" t="s">
        <v>164</v>
      </c>
      <c r="IHZ54" s="329" t="s">
        <v>164</v>
      </c>
      <c r="IIA54" s="329" t="s">
        <v>164</v>
      </c>
      <c r="IIB54" s="329" t="s">
        <v>164</v>
      </c>
      <c r="IIC54" s="329" t="s">
        <v>164</v>
      </c>
      <c r="IID54" s="329" t="s">
        <v>164</v>
      </c>
      <c r="IIE54" s="329" t="s">
        <v>164</v>
      </c>
      <c r="IIF54" s="329" t="s">
        <v>164</v>
      </c>
      <c r="IIG54" s="329" t="s">
        <v>164</v>
      </c>
      <c r="IIH54" s="329" t="s">
        <v>164</v>
      </c>
      <c r="III54" s="329" t="s">
        <v>164</v>
      </c>
      <c r="IIJ54" s="329" t="s">
        <v>164</v>
      </c>
      <c r="IIK54" s="329" t="s">
        <v>164</v>
      </c>
      <c r="IIL54" s="329" t="s">
        <v>164</v>
      </c>
      <c r="IIM54" s="329" t="s">
        <v>164</v>
      </c>
      <c r="IIN54" s="329" t="s">
        <v>164</v>
      </c>
      <c r="IIO54" s="329" t="s">
        <v>164</v>
      </c>
      <c r="IIP54" s="329" t="s">
        <v>164</v>
      </c>
      <c r="IIQ54" s="329" t="s">
        <v>164</v>
      </c>
      <c r="IIR54" s="329" t="s">
        <v>164</v>
      </c>
      <c r="IIS54" s="329" t="s">
        <v>164</v>
      </c>
      <c r="IIT54" s="329" t="s">
        <v>164</v>
      </c>
      <c r="IIU54" s="329" t="s">
        <v>164</v>
      </c>
      <c r="IIV54" s="329" t="s">
        <v>164</v>
      </c>
      <c r="IIW54" s="329" t="s">
        <v>164</v>
      </c>
      <c r="IIX54" s="329" t="s">
        <v>164</v>
      </c>
      <c r="IIY54" s="329" t="s">
        <v>164</v>
      </c>
      <c r="IIZ54" s="329" t="s">
        <v>164</v>
      </c>
      <c r="IJA54" s="329" t="s">
        <v>164</v>
      </c>
      <c r="IJB54" s="329" t="s">
        <v>164</v>
      </c>
      <c r="IJC54" s="329" t="s">
        <v>164</v>
      </c>
      <c r="IJD54" s="329" t="s">
        <v>164</v>
      </c>
      <c r="IJE54" s="329" t="s">
        <v>164</v>
      </c>
      <c r="IJF54" s="329" t="s">
        <v>164</v>
      </c>
      <c r="IJG54" s="329" t="s">
        <v>164</v>
      </c>
      <c r="IJH54" s="329" t="s">
        <v>164</v>
      </c>
      <c r="IJI54" s="329" t="s">
        <v>164</v>
      </c>
      <c r="IJJ54" s="329" t="s">
        <v>164</v>
      </c>
      <c r="IJK54" s="329" t="s">
        <v>164</v>
      </c>
      <c r="IJL54" s="329" t="s">
        <v>164</v>
      </c>
      <c r="IJM54" s="329" t="s">
        <v>164</v>
      </c>
      <c r="IJN54" s="329" t="s">
        <v>164</v>
      </c>
      <c r="IJO54" s="329" t="s">
        <v>164</v>
      </c>
      <c r="IJP54" s="329" t="s">
        <v>164</v>
      </c>
      <c r="IJQ54" s="329" t="s">
        <v>164</v>
      </c>
      <c r="IJR54" s="329" t="s">
        <v>164</v>
      </c>
      <c r="IJS54" s="329" t="s">
        <v>164</v>
      </c>
      <c r="IJT54" s="329" t="s">
        <v>164</v>
      </c>
      <c r="IJU54" s="329" t="s">
        <v>164</v>
      </c>
      <c r="IJV54" s="329" t="s">
        <v>164</v>
      </c>
      <c r="IJW54" s="329" t="s">
        <v>164</v>
      </c>
      <c r="IJX54" s="329" t="s">
        <v>164</v>
      </c>
      <c r="IJY54" s="329" t="s">
        <v>164</v>
      </c>
      <c r="IJZ54" s="329" t="s">
        <v>164</v>
      </c>
      <c r="IKA54" s="329" t="s">
        <v>164</v>
      </c>
      <c r="IKB54" s="329" t="s">
        <v>164</v>
      </c>
      <c r="IKC54" s="329" t="s">
        <v>164</v>
      </c>
      <c r="IKD54" s="329" t="s">
        <v>164</v>
      </c>
      <c r="IKE54" s="329" t="s">
        <v>164</v>
      </c>
      <c r="IKF54" s="329" t="s">
        <v>164</v>
      </c>
      <c r="IKG54" s="329" t="s">
        <v>164</v>
      </c>
      <c r="IKH54" s="329" t="s">
        <v>164</v>
      </c>
      <c r="IKI54" s="329" t="s">
        <v>164</v>
      </c>
      <c r="IKJ54" s="329" t="s">
        <v>164</v>
      </c>
      <c r="IKK54" s="329" t="s">
        <v>164</v>
      </c>
      <c r="IKL54" s="329" t="s">
        <v>164</v>
      </c>
      <c r="IKM54" s="329" t="s">
        <v>164</v>
      </c>
      <c r="IKN54" s="329" t="s">
        <v>164</v>
      </c>
      <c r="IKO54" s="329" t="s">
        <v>164</v>
      </c>
      <c r="IKP54" s="329" t="s">
        <v>164</v>
      </c>
      <c r="IKQ54" s="329" t="s">
        <v>164</v>
      </c>
      <c r="IKR54" s="329" t="s">
        <v>164</v>
      </c>
      <c r="IKS54" s="329" t="s">
        <v>164</v>
      </c>
      <c r="IKT54" s="329" t="s">
        <v>164</v>
      </c>
      <c r="IKU54" s="329" t="s">
        <v>164</v>
      </c>
      <c r="IKV54" s="329" t="s">
        <v>164</v>
      </c>
      <c r="IKW54" s="329" t="s">
        <v>164</v>
      </c>
      <c r="IKX54" s="329" t="s">
        <v>164</v>
      </c>
      <c r="IKY54" s="329" t="s">
        <v>164</v>
      </c>
      <c r="IKZ54" s="329" t="s">
        <v>164</v>
      </c>
      <c r="ILA54" s="329" t="s">
        <v>164</v>
      </c>
      <c r="ILB54" s="329" t="s">
        <v>164</v>
      </c>
      <c r="ILC54" s="329" t="s">
        <v>164</v>
      </c>
      <c r="ILD54" s="329" t="s">
        <v>164</v>
      </c>
      <c r="ILE54" s="329" t="s">
        <v>164</v>
      </c>
      <c r="ILF54" s="329" t="s">
        <v>164</v>
      </c>
      <c r="ILG54" s="329" t="s">
        <v>164</v>
      </c>
      <c r="ILH54" s="329" t="s">
        <v>164</v>
      </c>
      <c r="ILI54" s="329" t="s">
        <v>164</v>
      </c>
      <c r="ILJ54" s="329" t="s">
        <v>164</v>
      </c>
      <c r="ILK54" s="329" t="s">
        <v>164</v>
      </c>
      <c r="ILL54" s="329" t="s">
        <v>164</v>
      </c>
      <c r="ILM54" s="329" t="s">
        <v>164</v>
      </c>
      <c r="ILN54" s="329" t="s">
        <v>164</v>
      </c>
      <c r="ILO54" s="329" t="s">
        <v>164</v>
      </c>
      <c r="ILP54" s="329" t="s">
        <v>164</v>
      </c>
      <c r="ILQ54" s="329" t="s">
        <v>164</v>
      </c>
      <c r="ILR54" s="329" t="s">
        <v>164</v>
      </c>
      <c r="ILS54" s="329" t="s">
        <v>164</v>
      </c>
      <c r="ILT54" s="329" t="s">
        <v>164</v>
      </c>
      <c r="ILU54" s="329" t="s">
        <v>164</v>
      </c>
      <c r="ILV54" s="329" t="s">
        <v>164</v>
      </c>
      <c r="ILW54" s="329" t="s">
        <v>164</v>
      </c>
      <c r="ILX54" s="329" t="s">
        <v>164</v>
      </c>
      <c r="ILY54" s="329" t="s">
        <v>164</v>
      </c>
      <c r="ILZ54" s="329" t="s">
        <v>164</v>
      </c>
      <c r="IMA54" s="329" t="s">
        <v>164</v>
      </c>
      <c r="IMB54" s="329" t="s">
        <v>164</v>
      </c>
      <c r="IMC54" s="329" t="s">
        <v>164</v>
      </c>
      <c r="IMD54" s="329" t="s">
        <v>164</v>
      </c>
      <c r="IME54" s="329" t="s">
        <v>164</v>
      </c>
      <c r="IMF54" s="329" t="s">
        <v>164</v>
      </c>
      <c r="IMG54" s="329" t="s">
        <v>164</v>
      </c>
      <c r="IMH54" s="329" t="s">
        <v>164</v>
      </c>
      <c r="IMI54" s="329" t="s">
        <v>164</v>
      </c>
      <c r="IMJ54" s="329" t="s">
        <v>164</v>
      </c>
      <c r="IMK54" s="329" t="s">
        <v>164</v>
      </c>
      <c r="IML54" s="329" t="s">
        <v>164</v>
      </c>
      <c r="IMM54" s="329" t="s">
        <v>164</v>
      </c>
      <c r="IMN54" s="329" t="s">
        <v>164</v>
      </c>
      <c r="IMO54" s="329" t="s">
        <v>164</v>
      </c>
      <c r="IMP54" s="329" t="s">
        <v>164</v>
      </c>
      <c r="IMQ54" s="329" t="s">
        <v>164</v>
      </c>
      <c r="IMR54" s="329" t="s">
        <v>164</v>
      </c>
      <c r="IMS54" s="329" t="s">
        <v>164</v>
      </c>
      <c r="IMT54" s="329" t="s">
        <v>164</v>
      </c>
      <c r="IMU54" s="329" t="s">
        <v>164</v>
      </c>
      <c r="IMV54" s="329" t="s">
        <v>164</v>
      </c>
      <c r="IMW54" s="329" t="s">
        <v>164</v>
      </c>
      <c r="IMX54" s="329" t="s">
        <v>164</v>
      </c>
      <c r="IMY54" s="329" t="s">
        <v>164</v>
      </c>
      <c r="IMZ54" s="329" t="s">
        <v>164</v>
      </c>
      <c r="INA54" s="329" t="s">
        <v>164</v>
      </c>
      <c r="INB54" s="329" t="s">
        <v>164</v>
      </c>
      <c r="INC54" s="329" t="s">
        <v>164</v>
      </c>
      <c r="IND54" s="329" t="s">
        <v>164</v>
      </c>
      <c r="INE54" s="329" t="s">
        <v>164</v>
      </c>
      <c r="INF54" s="329" t="s">
        <v>164</v>
      </c>
      <c r="ING54" s="329" t="s">
        <v>164</v>
      </c>
      <c r="INH54" s="329" t="s">
        <v>164</v>
      </c>
      <c r="INI54" s="329" t="s">
        <v>164</v>
      </c>
      <c r="INJ54" s="329" t="s">
        <v>164</v>
      </c>
      <c r="INK54" s="329" t="s">
        <v>164</v>
      </c>
      <c r="INL54" s="329" t="s">
        <v>164</v>
      </c>
      <c r="INM54" s="329" t="s">
        <v>164</v>
      </c>
      <c r="INN54" s="329" t="s">
        <v>164</v>
      </c>
      <c r="INO54" s="329" t="s">
        <v>164</v>
      </c>
      <c r="INP54" s="329" t="s">
        <v>164</v>
      </c>
      <c r="INQ54" s="329" t="s">
        <v>164</v>
      </c>
      <c r="INR54" s="329" t="s">
        <v>164</v>
      </c>
      <c r="INS54" s="329" t="s">
        <v>164</v>
      </c>
      <c r="INT54" s="329" t="s">
        <v>164</v>
      </c>
      <c r="INU54" s="329" t="s">
        <v>164</v>
      </c>
      <c r="INV54" s="329" t="s">
        <v>164</v>
      </c>
      <c r="INW54" s="329" t="s">
        <v>164</v>
      </c>
      <c r="INX54" s="329" t="s">
        <v>164</v>
      </c>
      <c r="INY54" s="329" t="s">
        <v>164</v>
      </c>
      <c r="INZ54" s="329" t="s">
        <v>164</v>
      </c>
      <c r="IOA54" s="329" t="s">
        <v>164</v>
      </c>
      <c r="IOB54" s="329" t="s">
        <v>164</v>
      </c>
      <c r="IOC54" s="329" t="s">
        <v>164</v>
      </c>
      <c r="IOD54" s="329" t="s">
        <v>164</v>
      </c>
      <c r="IOE54" s="329" t="s">
        <v>164</v>
      </c>
      <c r="IOF54" s="329" t="s">
        <v>164</v>
      </c>
      <c r="IOG54" s="329" t="s">
        <v>164</v>
      </c>
      <c r="IOH54" s="329" t="s">
        <v>164</v>
      </c>
      <c r="IOI54" s="329" t="s">
        <v>164</v>
      </c>
      <c r="IOJ54" s="329" t="s">
        <v>164</v>
      </c>
      <c r="IOK54" s="329" t="s">
        <v>164</v>
      </c>
      <c r="IOL54" s="329" t="s">
        <v>164</v>
      </c>
      <c r="IOM54" s="329" t="s">
        <v>164</v>
      </c>
      <c r="ION54" s="329" t="s">
        <v>164</v>
      </c>
      <c r="IOO54" s="329" t="s">
        <v>164</v>
      </c>
      <c r="IOP54" s="329" t="s">
        <v>164</v>
      </c>
      <c r="IOQ54" s="329" t="s">
        <v>164</v>
      </c>
      <c r="IOR54" s="329" t="s">
        <v>164</v>
      </c>
      <c r="IOS54" s="329" t="s">
        <v>164</v>
      </c>
      <c r="IOT54" s="329" t="s">
        <v>164</v>
      </c>
      <c r="IOU54" s="329" t="s">
        <v>164</v>
      </c>
      <c r="IOV54" s="329" t="s">
        <v>164</v>
      </c>
      <c r="IOW54" s="329" t="s">
        <v>164</v>
      </c>
      <c r="IOX54" s="329" t="s">
        <v>164</v>
      </c>
      <c r="IOY54" s="329" t="s">
        <v>164</v>
      </c>
      <c r="IOZ54" s="329" t="s">
        <v>164</v>
      </c>
      <c r="IPA54" s="329" t="s">
        <v>164</v>
      </c>
      <c r="IPB54" s="329" t="s">
        <v>164</v>
      </c>
      <c r="IPC54" s="329" t="s">
        <v>164</v>
      </c>
      <c r="IPD54" s="329" t="s">
        <v>164</v>
      </c>
      <c r="IPE54" s="329" t="s">
        <v>164</v>
      </c>
      <c r="IPF54" s="329" t="s">
        <v>164</v>
      </c>
      <c r="IPG54" s="329" t="s">
        <v>164</v>
      </c>
      <c r="IPH54" s="329" t="s">
        <v>164</v>
      </c>
      <c r="IPI54" s="329" t="s">
        <v>164</v>
      </c>
      <c r="IPJ54" s="329" t="s">
        <v>164</v>
      </c>
      <c r="IPK54" s="329" t="s">
        <v>164</v>
      </c>
      <c r="IPL54" s="329" t="s">
        <v>164</v>
      </c>
      <c r="IPM54" s="329" t="s">
        <v>164</v>
      </c>
      <c r="IPN54" s="329" t="s">
        <v>164</v>
      </c>
      <c r="IPO54" s="329" t="s">
        <v>164</v>
      </c>
      <c r="IPP54" s="329" t="s">
        <v>164</v>
      </c>
      <c r="IPQ54" s="329" t="s">
        <v>164</v>
      </c>
      <c r="IPR54" s="329" t="s">
        <v>164</v>
      </c>
      <c r="IPS54" s="329" t="s">
        <v>164</v>
      </c>
      <c r="IPT54" s="329" t="s">
        <v>164</v>
      </c>
      <c r="IPU54" s="329" t="s">
        <v>164</v>
      </c>
      <c r="IPV54" s="329" t="s">
        <v>164</v>
      </c>
      <c r="IPW54" s="329" t="s">
        <v>164</v>
      </c>
      <c r="IPX54" s="329" t="s">
        <v>164</v>
      </c>
      <c r="IPY54" s="329" t="s">
        <v>164</v>
      </c>
      <c r="IPZ54" s="329" t="s">
        <v>164</v>
      </c>
      <c r="IQA54" s="329" t="s">
        <v>164</v>
      </c>
      <c r="IQB54" s="329" t="s">
        <v>164</v>
      </c>
      <c r="IQC54" s="329" t="s">
        <v>164</v>
      </c>
      <c r="IQD54" s="329" t="s">
        <v>164</v>
      </c>
      <c r="IQE54" s="329" t="s">
        <v>164</v>
      </c>
      <c r="IQF54" s="329" t="s">
        <v>164</v>
      </c>
      <c r="IQG54" s="329" t="s">
        <v>164</v>
      </c>
      <c r="IQH54" s="329" t="s">
        <v>164</v>
      </c>
      <c r="IQI54" s="329" t="s">
        <v>164</v>
      </c>
      <c r="IQJ54" s="329" t="s">
        <v>164</v>
      </c>
      <c r="IQK54" s="329" t="s">
        <v>164</v>
      </c>
      <c r="IQL54" s="329" t="s">
        <v>164</v>
      </c>
      <c r="IQM54" s="329" t="s">
        <v>164</v>
      </c>
      <c r="IQN54" s="329" t="s">
        <v>164</v>
      </c>
      <c r="IQO54" s="329" t="s">
        <v>164</v>
      </c>
      <c r="IQP54" s="329" t="s">
        <v>164</v>
      </c>
      <c r="IQQ54" s="329" t="s">
        <v>164</v>
      </c>
      <c r="IQR54" s="329" t="s">
        <v>164</v>
      </c>
      <c r="IQS54" s="329" t="s">
        <v>164</v>
      </c>
      <c r="IQT54" s="329" t="s">
        <v>164</v>
      </c>
      <c r="IQU54" s="329" t="s">
        <v>164</v>
      </c>
      <c r="IQV54" s="329" t="s">
        <v>164</v>
      </c>
      <c r="IQW54" s="329" t="s">
        <v>164</v>
      </c>
      <c r="IQX54" s="329" t="s">
        <v>164</v>
      </c>
      <c r="IQY54" s="329" t="s">
        <v>164</v>
      </c>
      <c r="IQZ54" s="329" t="s">
        <v>164</v>
      </c>
      <c r="IRA54" s="329" t="s">
        <v>164</v>
      </c>
      <c r="IRB54" s="329" t="s">
        <v>164</v>
      </c>
      <c r="IRC54" s="329" t="s">
        <v>164</v>
      </c>
      <c r="IRD54" s="329" t="s">
        <v>164</v>
      </c>
      <c r="IRE54" s="329" t="s">
        <v>164</v>
      </c>
      <c r="IRF54" s="329" t="s">
        <v>164</v>
      </c>
      <c r="IRG54" s="329" t="s">
        <v>164</v>
      </c>
      <c r="IRH54" s="329" t="s">
        <v>164</v>
      </c>
      <c r="IRI54" s="329" t="s">
        <v>164</v>
      </c>
      <c r="IRJ54" s="329" t="s">
        <v>164</v>
      </c>
      <c r="IRK54" s="329" t="s">
        <v>164</v>
      </c>
      <c r="IRL54" s="329" t="s">
        <v>164</v>
      </c>
      <c r="IRM54" s="329" t="s">
        <v>164</v>
      </c>
      <c r="IRN54" s="329" t="s">
        <v>164</v>
      </c>
      <c r="IRO54" s="329" t="s">
        <v>164</v>
      </c>
      <c r="IRP54" s="329" t="s">
        <v>164</v>
      </c>
      <c r="IRQ54" s="329" t="s">
        <v>164</v>
      </c>
      <c r="IRR54" s="329" t="s">
        <v>164</v>
      </c>
      <c r="IRS54" s="329" t="s">
        <v>164</v>
      </c>
      <c r="IRT54" s="329" t="s">
        <v>164</v>
      </c>
      <c r="IRU54" s="329" t="s">
        <v>164</v>
      </c>
      <c r="IRV54" s="329" t="s">
        <v>164</v>
      </c>
      <c r="IRW54" s="329" t="s">
        <v>164</v>
      </c>
      <c r="IRX54" s="329" t="s">
        <v>164</v>
      </c>
      <c r="IRY54" s="329" t="s">
        <v>164</v>
      </c>
      <c r="IRZ54" s="329" t="s">
        <v>164</v>
      </c>
      <c r="ISA54" s="329" t="s">
        <v>164</v>
      </c>
      <c r="ISB54" s="329" t="s">
        <v>164</v>
      </c>
      <c r="ISC54" s="329" t="s">
        <v>164</v>
      </c>
      <c r="ISD54" s="329" t="s">
        <v>164</v>
      </c>
      <c r="ISE54" s="329" t="s">
        <v>164</v>
      </c>
      <c r="ISF54" s="329" t="s">
        <v>164</v>
      </c>
      <c r="ISG54" s="329" t="s">
        <v>164</v>
      </c>
      <c r="ISH54" s="329" t="s">
        <v>164</v>
      </c>
      <c r="ISI54" s="329" t="s">
        <v>164</v>
      </c>
      <c r="ISJ54" s="329" t="s">
        <v>164</v>
      </c>
      <c r="ISK54" s="329" t="s">
        <v>164</v>
      </c>
      <c r="ISL54" s="329" t="s">
        <v>164</v>
      </c>
      <c r="ISM54" s="329" t="s">
        <v>164</v>
      </c>
      <c r="ISN54" s="329" t="s">
        <v>164</v>
      </c>
      <c r="ISO54" s="329" t="s">
        <v>164</v>
      </c>
      <c r="ISP54" s="329" t="s">
        <v>164</v>
      </c>
      <c r="ISQ54" s="329" t="s">
        <v>164</v>
      </c>
      <c r="ISR54" s="329" t="s">
        <v>164</v>
      </c>
      <c r="ISS54" s="329" t="s">
        <v>164</v>
      </c>
      <c r="IST54" s="329" t="s">
        <v>164</v>
      </c>
      <c r="ISU54" s="329" t="s">
        <v>164</v>
      </c>
      <c r="ISV54" s="329" t="s">
        <v>164</v>
      </c>
      <c r="ISW54" s="329" t="s">
        <v>164</v>
      </c>
      <c r="ISX54" s="329" t="s">
        <v>164</v>
      </c>
      <c r="ISY54" s="329" t="s">
        <v>164</v>
      </c>
      <c r="ISZ54" s="329" t="s">
        <v>164</v>
      </c>
      <c r="ITA54" s="329" t="s">
        <v>164</v>
      </c>
      <c r="ITB54" s="329" t="s">
        <v>164</v>
      </c>
      <c r="ITC54" s="329" t="s">
        <v>164</v>
      </c>
      <c r="ITD54" s="329" t="s">
        <v>164</v>
      </c>
      <c r="ITE54" s="329" t="s">
        <v>164</v>
      </c>
      <c r="ITF54" s="329" t="s">
        <v>164</v>
      </c>
      <c r="ITG54" s="329" t="s">
        <v>164</v>
      </c>
      <c r="ITH54" s="329" t="s">
        <v>164</v>
      </c>
      <c r="ITI54" s="329" t="s">
        <v>164</v>
      </c>
      <c r="ITJ54" s="329" t="s">
        <v>164</v>
      </c>
      <c r="ITK54" s="329" t="s">
        <v>164</v>
      </c>
      <c r="ITL54" s="329" t="s">
        <v>164</v>
      </c>
      <c r="ITM54" s="329" t="s">
        <v>164</v>
      </c>
      <c r="ITN54" s="329" t="s">
        <v>164</v>
      </c>
      <c r="ITO54" s="329" t="s">
        <v>164</v>
      </c>
      <c r="ITP54" s="329" t="s">
        <v>164</v>
      </c>
      <c r="ITQ54" s="329" t="s">
        <v>164</v>
      </c>
      <c r="ITR54" s="329" t="s">
        <v>164</v>
      </c>
      <c r="ITS54" s="329" t="s">
        <v>164</v>
      </c>
      <c r="ITT54" s="329" t="s">
        <v>164</v>
      </c>
      <c r="ITU54" s="329" t="s">
        <v>164</v>
      </c>
      <c r="ITV54" s="329" t="s">
        <v>164</v>
      </c>
      <c r="ITW54" s="329" t="s">
        <v>164</v>
      </c>
      <c r="ITX54" s="329" t="s">
        <v>164</v>
      </c>
      <c r="ITY54" s="329" t="s">
        <v>164</v>
      </c>
      <c r="ITZ54" s="329" t="s">
        <v>164</v>
      </c>
      <c r="IUA54" s="329" t="s">
        <v>164</v>
      </c>
      <c r="IUB54" s="329" t="s">
        <v>164</v>
      </c>
      <c r="IUC54" s="329" t="s">
        <v>164</v>
      </c>
      <c r="IUD54" s="329" t="s">
        <v>164</v>
      </c>
      <c r="IUE54" s="329" t="s">
        <v>164</v>
      </c>
      <c r="IUF54" s="329" t="s">
        <v>164</v>
      </c>
      <c r="IUG54" s="329" t="s">
        <v>164</v>
      </c>
      <c r="IUH54" s="329" t="s">
        <v>164</v>
      </c>
      <c r="IUI54" s="329" t="s">
        <v>164</v>
      </c>
      <c r="IUJ54" s="329" t="s">
        <v>164</v>
      </c>
      <c r="IUK54" s="329" t="s">
        <v>164</v>
      </c>
      <c r="IUL54" s="329" t="s">
        <v>164</v>
      </c>
      <c r="IUM54" s="329" t="s">
        <v>164</v>
      </c>
      <c r="IUN54" s="329" t="s">
        <v>164</v>
      </c>
      <c r="IUO54" s="329" t="s">
        <v>164</v>
      </c>
      <c r="IUP54" s="329" t="s">
        <v>164</v>
      </c>
      <c r="IUQ54" s="329" t="s">
        <v>164</v>
      </c>
      <c r="IUR54" s="329" t="s">
        <v>164</v>
      </c>
      <c r="IUS54" s="329" t="s">
        <v>164</v>
      </c>
      <c r="IUT54" s="329" t="s">
        <v>164</v>
      </c>
      <c r="IUU54" s="329" t="s">
        <v>164</v>
      </c>
      <c r="IUV54" s="329" t="s">
        <v>164</v>
      </c>
      <c r="IUW54" s="329" t="s">
        <v>164</v>
      </c>
      <c r="IUX54" s="329" t="s">
        <v>164</v>
      </c>
      <c r="IUY54" s="329" t="s">
        <v>164</v>
      </c>
      <c r="IUZ54" s="329" t="s">
        <v>164</v>
      </c>
      <c r="IVA54" s="329" t="s">
        <v>164</v>
      </c>
      <c r="IVB54" s="329" t="s">
        <v>164</v>
      </c>
      <c r="IVC54" s="329" t="s">
        <v>164</v>
      </c>
      <c r="IVD54" s="329" t="s">
        <v>164</v>
      </c>
      <c r="IVE54" s="329" t="s">
        <v>164</v>
      </c>
      <c r="IVF54" s="329" t="s">
        <v>164</v>
      </c>
      <c r="IVG54" s="329" t="s">
        <v>164</v>
      </c>
      <c r="IVH54" s="329" t="s">
        <v>164</v>
      </c>
      <c r="IVI54" s="329" t="s">
        <v>164</v>
      </c>
      <c r="IVJ54" s="329" t="s">
        <v>164</v>
      </c>
      <c r="IVK54" s="329" t="s">
        <v>164</v>
      </c>
      <c r="IVL54" s="329" t="s">
        <v>164</v>
      </c>
      <c r="IVM54" s="329" t="s">
        <v>164</v>
      </c>
      <c r="IVN54" s="329" t="s">
        <v>164</v>
      </c>
      <c r="IVO54" s="329" t="s">
        <v>164</v>
      </c>
      <c r="IVP54" s="329" t="s">
        <v>164</v>
      </c>
      <c r="IVQ54" s="329" t="s">
        <v>164</v>
      </c>
      <c r="IVR54" s="329" t="s">
        <v>164</v>
      </c>
      <c r="IVS54" s="329" t="s">
        <v>164</v>
      </c>
      <c r="IVT54" s="329" t="s">
        <v>164</v>
      </c>
      <c r="IVU54" s="329" t="s">
        <v>164</v>
      </c>
      <c r="IVV54" s="329" t="s">
        <v>164</v>
      </c>
      <c r="IVW54" s="329" t="s">
        <v>164</v>
      </c>
      <c r="IVX54" s="329" t="s">
        <v>164</v>
      </c>
      <c r="IVY54" s="329" t="s">
        <v>164</v>
      </c>
      <c r="IVZ54" s="329" t="s">
        <v>164</v>
      </c>
      <c r="IWA54" s="329" t="s">
        <v>164</v>
      </c>
      <c r="IWB54" s="329" t="s">
        <v>164</v>
      </c>
      <c r="IWC54" s="329" t="s">
        <v>164</v>
      </c>
      <c r="IWD54" s="329" t="s">
        <v>164</v>
      </c>
      <c r="IWE54" s="329" t="s">
        <v>164</v>
      </c>
      <c r="IWF54" s="329" t="s">
        <v>164</v>
      </c>
      <c r="IWG54" s="329" t="s">
        <v>164</v>
      </c>
      <c r="IWH54" s="329" t="s">
        <v>164</v>
      </c>
      <c r="IWI54" s="329" t="s">
        <v>164</v>
      </c>
      <c r="IWJ54" s="329" t="s">
        <v>164</v>
      </c>
      <c r="IWK54" s="329" t="s">
        <v>164</v>
      </c>
      <c r="IWL54" s="329" t="s">
        <v>164</v>
      </c>
      <c r="IWM54" s="329" t="s">
        <v>164</v>
      </c>
      <c r="IWN54" s="329" t="s">
        <v>164</v>
      </c>
      <c r="IWO54" s="329" t="s">
        <v>164</v>
      </c>
      <c r="IWP54" s="329" t="s">
        <v>164</v>
      </c>
      <c r="IWQ54" s="329" t="s">
        <v>164</v>
      </c>
      <c r="IWR54" s="329" t="s">
        <v>164</v>
      </c>
      <c r="IWS54" s="329" t="s">
        <v>164</v>
      </c>
      <c r="IWT54" s="329" t="s">
        <v>164</v>
      </c>
      <c r="IWU54" s="329" t="s">
        <v>164</v>
      </c>
      <c r="IWV54" s="329" t="s">
        <v>164</v>
      </c>
      <c r="IWW54" s="329" t="s">
        <v>164</v>
      </c>
      <c r="IWX54" s="329" t="s">
        <v>164</v>
      </c>
      <c r="IWY54" s="329" t="s">
        <v>164</v>
      </c>
      <c r="IWZ54" s="329" t="s">
        <v>164</v>
      </c>
      <c r="IXA54" s="329" t="s">
        <v>164</v>
      </c>
      <c r="IXB54" s="329" t="s">
        <v>164</v>
      </c>
      <c r="IXC54" s="329" t="s">
        <v>164</v>
      </c>
      <c r="IXD54" s="329" t="s">
        <v>164</v>
      </c>
      <c r="IXE54" s="329" t="s">
        <v>164</v>
      </c>
      <c r="IXF54" s="329" t="s">
        <v>164</v>
      </c>
      <c r="IXG54" s="329" t="s">
        <v>164</v>
      </c>
      <c r="IXH54" s="329" t="s">
        <v>164</v>
      </c>
      <c r="IXI54" s="329" t="s">
        <v>164</v>
      </c>
      <c r="IXJ54" s="329" t="s">
        <v>164</v>
      </c>
      <c r="IXK54" s="329" t="s">
        <v>164</v>
      </c>
      <c r="IXL54" s="329" t="s">
        <v>164</v>
      </c>
      <c r="IXM54" s="329" t="s">
        <v>164</v>
      </c>
      <c r="IXN54" s="329" t="s">
        <v>164</v>
      </c>
      <c r="IXO54" s="329" t="s">
        <v>164</v>
      </c>
      <c r="IXP54" s="329" t="s">
        <v>164</v>
      </c>
      <c r="IXQ54" s="329" t="s">
        <v>164</v>
      </c>
      <c r="IXR54" s="329" t="s">
        <v>164</v>
      </c>
      <c r="IXS54" s="329" t="s">
        <v>164</v>
      </c>
      <c r="IXT54" s="329" t="s">
        <v>164</v>
      </c>
      <c r="IXU54" s="329" t="s">
        <v>164</v>
      </c>
      <c r="IXV54" s="329" t="s">
        <v>164</v>
      </c>
      <c r="IXW54" s="329" t="s">
        <v>164</v>
      </c>
      <c r="IXX54" s="329" t="s">
        <v>164</v>
      </c>
      <c r="IXY54" s="329" t="s">
        <v>164</v>
      </c>
      <c r="IXZ54" s="329" t="s">
        <v>164</v>
      </c>
      <c r="IYA54" s="329" t="s">
        <v>164</v>
      </c>
      <c r="IYB54" s="329" t="s">
        <v>164</v>
      </c>
      <c r="IYC54" s="329" t="s">
        <v>164</v>
      </c>
      <c r="IYD54" s="329" t="s">
        <v>164</v>
      </c>
      <c r="IYE54" s="329" t="s">
        <v>164</v>
      </c>
      <c r="IYF54" s="329" t="s">
        <v>164</v>
      </c>
      <c r="IYG54" s="329" t="s">
        <v>164</v>
      </c>
      <c r="IYH54" s="329" t="s">
        <v>164</v>
      </c>
      <c r="IYI54" s="329" t="s">
        <v>164</v>
      </c>
      <c r="IYJ54" s="329" t="s">
        <v>164</v>
      </c>
      <c r="IYK54" s="329" t="s">
        <v>164</v>
      </c>
      <c r="IYL54" s="329" t="s">
        <v>164</v>
      </c>
      <c r="IYM54" s="329" t="s">
        <v>164</v>
      </c>
      <c r="IYN54" s="329" t="s">
        <v>164</v>
      </c>
      <c r="IYO54" s="329" t="s">
        <v>164</v>
      </c>
      <c r="IYP54" s="329" t="s">
        <v>164</v>
      </c>
      <c r="IYQ54" s="329" t="s">
        <v>164</v>
      </c>
      <c r="IYR54" s="329" t="s">
        <v>164</v>
      </c>
      <c r="IYS54" s="329" t="s">
        <v>164</v>
      </c>
      <c r="IYT54" s="329" t="s">
        <v>164</v>
      </c>
      <c r="IYU54" s="329" t="s">
        <v>164</v>
      </c>
      <c r="IYV54" s="329" t="s">
        <v>164</v>
      </c>
      <c r="IYW54" s="329" t="s">
        <v>164</v>
      </c>
      <c r="IYX54" s="329" t="s">
        <v>164</v>
      </c>
      <c r="IYY54" s="329" t="s">
        <v>164</v>
      </c>
      <c r="IYZ54" s="329" t="s">
        <v>164</v>
      </c>
      <c r="IZA54" s="329" t="s">
        <v>164</v>
      </c>
      <c r="IZB54" s="329" t="s">
        <v>164</v>
      </c>
      <c r="IZC54" s="329" t="s">
        <v>164</v>
      </c>
      <c r="IZD54" s="329" t="s">
        <v>164</v>
      </c>
      <c r="IZE54" s="329" t="s">
        <v>164</v>
      </c>
      <c r="IZF54" s="329" t="s">
        <v>164</v>
      </c>
      <c r="IZG54" s="329" t="s">
        <v>164</v>
      </c>
      <c r="IZH54" s="329" t="s">
        <v>164</v>
      </c>
      <c r="IZI54" s="329" t="s">
        <v>164</v>
      </c>
      <c r="IZJ54" s="329" t="s">
        <v>164</v>
      </c>
      <c r="IZK54" s="329" t="s">
        <v>164</v>
      </c>
      <c r="IZL54" s="329" t="s">
        <v>164</v>
      </c>
      <c r="IZM54" s="329" t="s">
        <v>164</v>
      </c>
      <c r="IZN54" s="329" t="s">
        <v>164</v>
      </c>
      <c r="IZO54" s="329" t="s">
        <v>164</v>
      </c>
      <c r="IZP54" s="329" t="s">
        <v>164</v>
      </c>
      <c r="IZQ54" s="329" t="s">
        <v>164</v>
      </c>
      <c r="IZR54" s="329" t="s">
        <v>164</v>
      </c>
      <c r="IZS54" s="329" t="s">
        <v>164</v>
      </c>
      <c r="IZT54" s="329" t="s">
        <v>164</v>
      </c>
      <c r="IZU54" s="329" t="s">
        <v>164</v>
      </c>
      <c r="IZV54" s="329" t="s">
        <v>164</v>
      </c>
      <c r="IZW54" s="329" t="s">
        <v>164</v>
      </c>
      <c r="IZX54" s="329" t="s">
        <v>164</v>
      </c>
      <c r="IZY54" s="329" t="s">
        <v>164</v>
      </c>
      <c r="IZZ54" s="329" t="s">
        <v>164</v>
      </c>
      <c r="JAA54" s="329" t="s">
        <v>164</v>
      </c>
      <c r="JAB54" s="329" t="s">
        <v>164</v>
      </c>
      <c r="JAC54" s="329" t="s">
        <v>164</v>
      </c>
      <c r="JAD54" s="329" t="s">
        <v>164</v>
      </c>
      <c r="JAE54" s="329" t="s">
        <v>164</v>
      </c>
      <c r="JAF54" s="329" t="s">
        <v>164</v>
      </c>
      <c r="JAG54" s="329" t="s">
        <v>164</v>
      </c>
      <c r="JAH54" s="329" t="s">
        <v>164</v>
      </c>
      <c r="JAI54" s="329" t="s">
        <v>164</v>
      </c>
      <c r="JAJ54" s="329" t="s">
        <v>164</v>
      </c>
      <c r="JAK54" s="329" t="s">
        <v>164</v>
      </c>
      <c r="JAL54" s="329" t="s">
        <v>164</v>
      </c>
      <c r="JAM54" s="329" t="s">
        <v>164</v>
      </c>
      <c r="JAN54" s="329" t="s">
        <v>164</v>
      </c>
      <c r="JAO54" s="329" t="s">
        <v>164</v>
      </c>
      <c r="JAP54" s="329" t="s">
        <v>164</v>
      </c>
      <c r="JAQ54" s="329" t="s">
        <v>164</v>
      </c>
      <c r="JAR54" s="329" t="s">
        <v>164</v>
      </c>
      <c r="JAS54" s="329" t="s">
        <v>164</v>
      </c>
      <c r="JAT54" s="329" t="s">
        <v>164</v>
      </c>
      <c r="JAU54" s="329" t="s">
        <v>164</v>
      </c>
      <c r="JAV54" s="329" t="s">
        <v>164</v>
      </c>
      <c r="JAW54" s="329" t="s">
        <v>164</v>
      </c>
      <c r="JAX54" s="329" t="s">
        <v>164</v>
      </c>
      <c r="JAY54" s="329" t="s">
        <v>164</v>
      </c>
      <c r="JAZ54" s="329" t="s">
        <v>164</v>
      </c>
      <c r="JBA54" s="329" t="s">
        <v>164</v>
      </c>
      <c r="JBB54" s="329" t="s">
        <v>164</v>
      </c>
      <c r="JBC54" s="329" t="s">
        <v>164</v>
      </c>
      <c r="JBD54" s="329" t="s">
        <v>164</v>
      </c>
      <c r="JBE54" s="329" t="s">
        <v>164</v>
      </c>
      <c r="JBF54" s="329" t="s">
        <v>164</v>
      </c>
      <c r="JBG54" s="329" t="s">
        <v>164</v>
      </c>
      <c r="JBH54" s="329" t="s">
        <v>164</v>
      </c>
      <c r="JBI54" s="329" t="s">
        <v>164</v>
      </c>
      <c r="JBJ54" s="329" t="s">
        <v>164</v>
      </c>
      <c r="JBK54" s="329" t="s">
        <v>164</v>
      </c>
      <c r="JBL54" s="329" t="s">
        <v>164</v>
      </c>
      <c r="JBM54" s="329" t="s">
        <v>164</v>
      </c>
      <c r="JBN54" s="329" t="s">
        <v>164</v>
      </c>
      <c r="JBO54" s="329" t="s">
        <v>164</v>
      </c>
      <c r="JBP54" s="329" t="s">
        <v>164</v>
      </c>
      <c r="JBQ54" s="329" t="s">
        <v>164</v>
      </c>
      <c r="JBR54" s="329" t="s">
        <v>164</v>
      </c>
      <c r="JBS54" s="329" t="s">
        <v>164</v>
      </c>
      <c r="JBT54" s="329" t="s">
        <v>164</v>
      </c>
      <c r="JBU54" s="329" t="s">
        <v>164</v>
      </c>
      <c r="JBV54" s="329" t="s">
        <v>164</v>
      </c>
      <c r="JBW54" s="329" t="s">
        <v>164</v>
      </c>
      <c r="JBX54" s="329" t="s">
        <v>164</v>
      </c>
      <c r="JBY54" s="329" t="s">
        <v>164</v>
      </c>
      <c r="JBZ54" s="329" t="s">
        <v>164</v>
      </c>
      <c r="JCA54" s="329" t="s">
        <v>164</v>
      </c>
      <c r="JCB54" s="329" t="s">
        <v>164</v>
      </c>
      <c r="JCC54" s="329" t="s">
        <v>164</v>
      </c>
      <c r="JCD54" s="329" t="s">
        <v>164</v>
      </c>
      <c r="JCE54" s="329" t="s">
        <v>164</v>
      </c>
      <c r="JCF54" s="329" t="s">
        <v>164</v>
      </c>
      <c r="JCG54" s="329" t="s">
        <v>164</v>
      </c>
      <c r="JCH54" s="329" t="s">
        <v>164</v>
      </c>
      <c r="JCI54" s="329" t="s">
        <v>164</v>
      </c>
      <c r="JCJ54" s="329" t="s">
        <v>164</v>
      </c>
      <c r="JCK54" s="329" t="s">
        <v>164</v>
      </c>
      <c r="JCL54" s="329" t="s">
        <v>164</v>
      </c>
      <c r="JCM54" s="329" t="s">
        <v>164</v>
      </c>
      <c r="JCN54" s="329" t="s">
        <v>164</v>
      </c>
      <c r="JCO54" s="329" t="s">
        <v>164</v>
      </c>
      <c r="JCP54" s="329" t="s">
        <v>164</v>
      </c>
      <c r="JCQ54" s="329" t="s">
        <v>164</v>
      </c>
      <c r="JCR54" s="329" t="s">
        <v>164</v>
      </c>
      <c r="JCS54" s="329" t="s">
        <v>164</v>
      </c>
      <c r="JCT54" s="329" t="s">
        <v>164</v>
      </c>
      <c r="JCU54" s="329" t="s">
        <v>164</v>
      </c>
      <c r="JCV54" s="329" t="s">
        <v>164</v>
      </c>
      <c r="JCW54" s="329" t="s">
        <v>164</v>
      </c>
      <c r="JCX54" s="329" t="s">
        <v>164</v>
      </c>
      <c r="JCY54" s="329" t="s">
        <v>164</v>
      </c>
      <c r="JCZ54" s="329" t="s">
        <v>164</v>
      </c>
      <c r="JDA54" s="329" t="s">
        <v>164</v>
      </c>
      <c r="JDB54" s="329" t="s">
        <v>164</v>
      </c>
      <c r="JDC54" s="329" t="s">
        <v>164</v>
      </c>
      <c r="JDD54" s="329" t="s">
        <v>164</v>
      </c>
      <c r="JDE54" s="329" t="s">
        <v>164</v>
      </c>
      <c r="JDF54" s="329" t="s">
        <v>164</v>
      </c>
      <c r="JDG54" s="329" t="s">
        <v>164</v>
      </c>
      <c r="JDH54" s="329" t="s">
        <v>164</v>
      </c>
      <c r="JDI54" s="329" t="s">
        <v>164</v>
      </c>
      <c r="JDJ54" s="329" t="s">
        <v>164</v>
      </c>
      <c r="JDK54" s="329" t="s">
        <v>164</v>
      </c>
      <c r="JDL54" s="329" t="s">
        <v>164</v>
      </c>
      <c r="JDM54" s="329" t="s">
        <v>164</v>
      </c>
      <c r="JDN54" s="329" t="s">
        <v>164</v>
      </c>
      <c r="JDO54" s="329" t="s">
        <v>164</v>
      </c>
      <c r="JDP54" s="329" t="s">
        <v>164</v>
      </c>
      <c r="JDQ54" s="329" t="s">
        <v>164</v>
      </c>
      <c r="JDR54" s="329" t="s">
        <v>164</v>
      </c>
      <c r="JDS54" s="329" t="s">
        <v>164</v>
      </c>
      <c r="JDT54" s="329" t="s">
        <v>164</v>
      </c>
      <c r="JDU54" s="329" t="s">
        <v>164</v>
      </c>
      <c r="JDV54" s="329" t="s">
        <v>164</v>
      </c>
      <c r="JDW54" s="329" t="s">
        <v>164</v>
      </c>
      <c r="JDX54" s="329" t="s">
        <v>164</v>
      </c>
      <c r="JDY54" s="329" t="s">
        <v>164</v>
      </c>
      <c r="JDZ54" s="329" t="s">
        <v>164</v>
      </c>
      <c r="JEA54" s="329" t="s">
        <v>164</v>
      </c>
      <c r="JEB54" s="329" t="s">
        <v>164</v>
      </c>
      <c r="JEC54" s="329" t="s">
        <v>164</v>
      </c>
      <c r="JED54" s="329" t="s">
        <v>164</v>
      </c>
      <c r="JEE54" s="329" t="s">
        <v>164</v>
      </c>
      <c r="JEF54" s="329" t="s">
        <v>164</v>
      </c>
      <c r="JEG54" s="329" t="s">
        <v>164</v>
      </c>
      <c r="JEH54" s="329" t="s">
        <v>164</v>
      </c>
      <c r="JEI54" s="329" t="s">
        <v>164</v>
      </c>
      <c r="JEJ54" s="329" t="s">
        <v>164</v>
      </c>
      <c r="JEK54" s="329" t="s">
        <v>164</v>
      </c>
      <c r="JEL54" s="329" t="s">
        <v>164</v>
      </c>
      <c r="JEM54" s="329" t="s">
        <v>164</v>
      </c>
      <c r="JEN54" s="329" t="s">
        <v>164</v>
      </c>
      <c r="JEO54" s="329" t="s">
        <v>164</v>
      </c>
      <c r="JEP54" s="329" t="s">
        <v>164</v>
      </c>
      <c r="JEQ54" s="329" t="s">
        <v>164</v>
      </c>
      <c r="JER54" s="329" t="s">
        <v>164</v>
      </c>
      <c r="JES54" s="329" t="s">
        <v>164</v>
      </c>
      <c r="JET54" s="329" t="s">
        <v>164</v>
      </c>
      <c r="JEU54" s="329" t="s">
        <v>164</v>
      </c>
      <c r="JEV54" s="329" t="s">
        <v>164</v>
      </c>
      <c r="JEW54" s="329" t="s">
        <v>164</v>
      </c>
      <c r="JEX54" s="329" t="s">
        <v>164</v>
      </c>
      <c r="JEY54" s="329" t="s">
        <v>164</v>
      </c>
      <c r="JEZ54" s="329" t="s">
        <v>164</v>
      </c>
      <c r="JFA54" s="329" t="s">
        <v>164</v>
      </c>
      <c r="JFB54" s="329" t="s">
        <v>164</v>
      </c>
      <c r="JFC54" s="329" t="s">
        <v>164</v>
      </c>
      <c r="JFD54" s="329" t="s">
        <v>164</v>
      </c>
      <c r="JFE54" s="329" t="s">
        <v>164</v>
      </c>
      <c r="JFF54" s="329" t="s">
        <v>164</v>
      </c>
      <c r="JFG54" s="329" t="s">
        <v>164</v>
      </c>
      <c r="JFH54" s="329" t="s">
        <v>164</v>
      </c>
      <c r="JFI54" s="329" t="s">
        <v>164</v>
      </c>
      <c r="JFJ54" s="329" t="s">
        <v>164</v>
      </c>
      <c r="JFK54" s="329" t="s">
        <v>164</v>
      </c>
      <c r="JFL54" s="329" t="s">
        <v>164</v>
      </c>
      <c r="JFM54" s="329" t="s">
        <v>164</v>
      </c>
      <c r="JFN54" s="329" t="s">
        <v>164</v>
      </c>
      <c r="JFO54" s="329" t="s">
        <v>164</v>
      </c>
      <c r="JFP54" s="329" t="s">
        <v>164</v>
      </c>
      <c r="JFQ54" s="329" t="s">
        <v>164</v>
      </c>
      <c r="JFR54" s="329" t="s">
        <v>164</v>
      </c>
      <c r="JFS54" s="329" t="s">
        <v>164</v>
      </c>
      <c r="JFT54" s="329" t="s">
        <v>164</v>
      </c>
      <c r="JFU54" s="329" t="s">
        <v>164</v>
      </c>
      <c r="JFV54" s="329" t="s">
        <v>164</v>
      </c>
      <c r="JFW54" s="329" t="s">
        <v>164</v>
      </c>
      <c r="JFX54" s="329" t="s">
        <v>164</v>
      </c>
      <c r="JFY54" s="329" t="s">
        <v>164</v>
      </c>
      <c r="JFZ54" s="329" t="s">
        <v>164</v>
      </c>
      <c r="JGA54" s="329" t="s">
        <v>164</v>
      </c>
      <c r="JGB54" s="329" t="s">
        <v>164</v>
      </c>
      <c r="JGC54" s="329" t="s">
        <v>164</v>
      </c>
      <c r="JGD54" s="329" t="s">
        <v>164</v>
      </c>
      <c r="JGE54" s="329" t="s">
        <v>164</v>
      </c>
      <c r="JGF54" s="329" t="s">
        <v>164</v>
      </c>
      <c r="JGG54" s="329" t="s">
        <v>164</v>
      </c>
      <c r="JGH54" s="329" t="s">
        <v>164</v>
      </c>
      <c r="JGI54" s="329" t="s">
        <v>164</v>
      </c>
      <c r="JGJ54" s="329" t="s">
        <v>164</v>
      </c>
      <c r="JGK54" s="329" t="s">
        <v>164</v>
      </c>
      <c r="JGL54" s="329" t="s">
        <v>164</v>
      </c>
      <c r="JGM54" s="329" t="s">
        <v>164</v>
      </c>
      <c r="JGN54" s="329" t="s">
        <v>164</v>
      </c>
      <c r="JGO54" s="329" t="s">
        <v>164</v>
      </c>
      <c r="JGP54" s="329" t="s">
        <v>164</v>
      </c>
      <c r="JGQ54" s="329" t="s">
        <v>164</v>
      </c>
      <c r="JGR54" s="329" t="s">
        <v>164</v>
      </c>
      <c r="JGS54" s="329" t="s">
        <v>164</v>
      </c>
      <c r="JGT54" s="329" t="s">
        <v>164</v>
      </c>
      <c r="JGU54" s="329" t="s">
        <v>164</v>
      </c>
      <c r="JGV54" s="329" t="s">
        <v>164</v>
      </c>
      <c r="JGW54" s="329" t="s">
        <v>164</v>
      </c>
      <c r="JGX54" s="329" t="s">
        <v>164</v>
      </c>
      <c r="JGY54" s="329" t="s">
        <v>164</v>
      </c>
      <c r="JGZ54" s="329" t="s">
        <v>164</v>
      </c>
      <c r="JHA54" s="329" t="s">
        <v>164</v>
      </c>
      <c r="JHB54" s="329" t="s">
        <v>164</v>
      </c>
      <c r="JHC54" s="329" t="s">
        <v>164</v>
      </c>
      <c r="JHD54" s="329" t="s">
        <v>164</v>
      </c>
      <c r="JHE54" s="329" t="s">
        <v>164</v>
      </c>
      <c r="JHF54" s="329" t="s">
        <v>164</v>
      </c>
      <c r="JHG54" s="329" t="s">
        <v>164</v>
      </c>
      <c r="JHH54" s="329" t="s">
        <v>164</v>
      </c>
      <c r="JHI54" s="329" t="s">
        <v>164</v>
      </c>
      <c r="JHJ54" s="329" t="s">
        <v>164</v>
      </c>
      <c r="JHK54" s="329" t="s">
        <v>164</v>
      </c>
      <c r="JHL54" s="329" t="s">
        <v>164</v>
      </c>
      <c r="JHM54" s="329" t="s">
        <v>164</v>
      </c>
      <c r="JHN54" s="329" t="s">
        <v>164</v>
      </c>
      <c r="JHO54" s="329" t="s">
        <v>164</v>
      </c>
      <c r="JHP54" s="329" t="s">
        <v>164</v>
      </c>
      <c r="JHQ54" s="329" t="s">
        <v>164</v>
      </c>
      <c r="JHR54" s="329" t="s">
        <v>164</v>
      </c>
      <c r="JHS54" s="329" t="s">
        <v>164</v>
      </c>
      <c r="JHT54" s="329" t="s">
        <v>164</v>
      </c>
      <c r="JHU54" s="329" t="s">
        <v>164</v>
      </c>
      <c r="JHV54" s="329" t="s">
        <v>164</v>
      </c>
      <c r="JHW54" s="329" t="s">
        <v>164</v>
      </c>
      <c r="JHX54" s="329" t="s">
        <v>164</v>
      </c>
      <c r="JHY54" s="329" t="s">
        <v>164</v>
      </c>
      <c r="JHZ54" s="329" t="s">
        <v>164</v>
      </c>
      <c r="JIA54" s="329" t="s">
        <v>164</v>
      </c>
      <c r="JIB54" s="329" t="s">
        <v>164</v>
      </c>
      <c r="JIC54" s="329" t="s">
        <v>164</v>
      </c>
      <c r="JID54" s="329" t="s">
        <v>164</v>
      </c>
      <c r="JIE54" s="329" t="s">
        <v>164</v>
      </c>
      <c r="JIF54" s="329" t="s">
        <v>164</v>
      </c>
      <c r="JIG54" s="329" t="s">
        <v>164</v>
      </c>
      <c r="JIH54" s="329" t="s">
        <v>164</v>
      </c>
      <c r="JII54" s="329" t="s">
        <v>164</v>
      </c>
      <c r="JIJ54" s="329" t="s">
        <v>164</v>
      </c>
      <c r="JIK54" s="329" t="s">
        <v>164</v>
      </c>
      <c r="JIL54" s="329" t="s">
        <v>164</v>
      </c>
      <c r="JIM54" s="329" t="s">
        <v>164</v>
      </c>
      <c r="JIN54" s="329" t="s">
        <v>164</v>
      </c>
      <c r="JIO54" s="329" t="s">
        <v>164</v>
      </c>
      <c r="JIP54" s="329" t="s">
        <v>164</v>
      </c>
      <c r="JIQ54" s="329" t="s">
        <v>164</v>
      </c>
      <c r="JIR54" s="329" t="s">
        <v>164</v>
      </c>
      <c r="JIS54" s="329" t="s">
        <v>164</v>
      </c>
      <c r="JIT54" s="329" t="s">
        <v>164</v>
      </c>
      <c r="JIU54" s="329" t="s">
        <v>164</v>
      </c>
      <c r="JIV54" s="329" t="s">
        <v>164</v>
      </c>
      <c r="JIW54" s="329" t="s">
        <v>164</v>
      </c>
      <c r="JIX54" s="329" t="s">
        <v>164</v>
      </c>
      <c r="JIY54" s="329" t="s">
        <v>164</v>
      </c>
      <c r="JIZ54" s="329" t="s">
        <v>164</v>
      </c>
      <c r="JJA54" s="329" t="s">
        <v>164</v>
      </c>
      <c r="JJB54" s="329" t="s">
        <v>164</v>
      </c>
      <c r="JJC54" s="329" t="s">
        <v>164</v>
      </c>
      <c r="JJD54" s="329" t="s">
        <v>164</v>
      </c>
      <c r="JJE54" s="329" t="s">
        <v>164</v>
      </c>
      <c r="JJF54" s="329" t="s">
        <v>164</v>
      </c>
      <c r="JJG54" s="329" t="s">
        <v>164</v>
      </c>
      <c r="JJH54" s="329" t="s">
        <v>164</v>
      </c>
      <c r="JJI54" s="329" t="s">
        <v>164</v>
      </c>
      <c r="JJJ54" s="329" t="s">
        <v>164</v>
      </c>
      <c r="JJK54" s="329" t="s">
        <v>164</v>
      </c>
      <c r="JJL54" s="329" t="s">
        <v>164</v>
      </c>
      <c r="JJM54" s="329" t="s">
        <v>164</v>
      </c>
      <c r="JJN54" s="329" t="s">
        <v>164</v>
      </c>
      <c r="JJO54" s="329" t="s">
        <v>164</v>
      </c>
      <c r="JJP54" s="329" t="s">
        <v>164</v>
      </c>
      <c r="JJQ54" s="329" t="s">
        <v>164</v>
      </c>
      <c r="JJR54" s="329" t="s">
        <v>164</v>
      </c>
      <c r="JJS54" s="329" t="s">
        <v>164</v>
      </c>
      <c r="JJT54" s="329" t="s">
        <v>164</v>
      </c>
      <c r="JJU54" s="329" t="s">
        <v>164</v>
      </c>
      <c r="JJV54" s="329" t="s">
        <v>164</v>
      </c>
      <c r="JJW54" s="329" t="s">
        <v>164</v>
      </c>
      <c r="JJX54" s="329" t="s">
        <v>164</v>
      </c>
      <c r="JJY54" s="329" t="s">
        <v>164</v>
      </c>
      <c r="JJZ54" s="329" t="s">
        <v>164</v>
      </c>
      <c r="JKA54" s="329" t="s">
        <v>164</v>
      </c>
      <c r="JKB54" s="329" t="s">
        <v>164</v>
      </c>
      <c r="JKC54" s="329" t="s">
        <v>164</v>
      </c>
      <c r="JKD54" s="329" t="s">
        <v>164</v>
      </c>
      <c r="JKE54" s="329" t="s">
        <v>164</v>
      </c>
      <c r="JKF54" s="329" t="s">
        <v>164</v>
      </c>
      <c r="JKG54" s="329" t="s">
        <v>164</v>
      </c>
      <c r="JKH54" s="329" t="s">
        <v>164</v>
      </c>
      <c r="JKI54" s="329" t="s">
        <v>164</v>
      </c>
      <c r="JKJ54" s="329" t="s">
        <v>164</v>
      </c>
      <c r="JKK54" s="329" t="s">
        <v>164</v>
      </c>
      <c r="JKL54" s="329" t="s">
        <v>164</v>
      </c>
      <c r="JKM54" s="329" t="s">
        <v>164</v>
      </c>
      <c r="JKN54" s="329" t="s">
        <v>164</v>
      </c>
      <c r="JKO54" s="329" t="s">
        <v>164</v>
      </c>
      <c r="JKP54" s="329" t="s">
        <v>164</v>
      </c>
      <c r="JKQ54" s="329" t="s">
        <v>164</v>
      </c>
      <c r="JKR54" s="329" t="s">
        <v>164</v>
      </c>
      <c r="JKS54" s="329" t="s">
        <v>164</v>
      </c>
      <c r="JKT54" s="329" t="s">
        <v>164</v>
      </c>
      <c r="JKU54" s="329" t="s">
        <v>164</v>
      </c>
      <c r="JKV54" s="329" t="s">
        <v>164</v>
      </c>
      <c r="JKW54" s="329" t="s">
        <v>164</v>
      </c>
      <c r="JKX54" s="329" t="s">
        <v>164</v>
      </c>
      <c r="JKY54" s="329" t="s">
        <v>164</v>
      </c>
      <c r="JKZ54" s="329" t="s">
        <v>164</v>
      </c>
      <c r="JLA54" s="329" t="s">
        <v>164</v>
      </c>
      <c r="JLB54" s="329" t="s">
        <v>164</v>
      </c>
      <c r="JLC54" s="329" t="s">
        <v>164</v>
      </c>
      <c r="JLD54" s="329" t="s">
        <v>164</v>
      </c>
      <c r="JLE54" s="329" t="s">
        <v>164</v>
      </c>
      <c r="JLF54" s="329" t="s">
        <v>164</v>
      </c>
      <c r="JLG54" s="329" t="s">
        <v>164</v>
      </c>
      <c r="JLH54" s="329" t="s">
        <v>164</v>
      </c>
      <c r="JLI54" s="329" t="s">
        <v>164</v>
      </c>
      <c r="JLJ54" s="329" t="s">
        <v>164</v>
      </c>
      <c r="JLK54" s="329" t="s">
        <v>164</v>
      </c>
      <c r="JLL54" s="329" t="s">
        <v>164</v>
      </c>
      <c r="JLM54" s="329" t="s">
        <v>164</v>
      </c>
      <c r="JLN54" s="329" t="s">
        <v>164</v>
      </c>
      <c r="JLO54" s="329" t="s">
        <v>164</v>
      </c>
      <c r="JLP54" s="329" t="s">
        <v>164</v>
      </c>
      <c r="JLQ54" s="329" t="s">
        <v>164</v>
      </c>
      <c r="JLR54" s="329" t="s">
        <v>164</v>
      </c>
      <c r="JLS54" s="329" t="s">
        <v>164</v>
      </c>
      <c r="JLT54" s="329" t="s">
        <v>164</v>
      </c>
      <c r="JLU54" s="329" t="s">
        <v>164</v>
      </c>
      <c r="JLV54" s="329" t="s">
        <v>164</v>
      </c>
      <c r="JLW54" s="329" t="s">
        <v>164</v>
      </c>
      <c r="JLX54" s="329" t="s">
        <v>164</v>
      </c>
      <c r="JLY54" s="329" t="s">
        <v>164</v>
      </c>
      <c r="JLZ54" s="329" t="s">
        <v>164</v>
      </c>
      <c r="JMA54" s="329" t="s">
        <v>164</v>
      </c>
      <c r="JMB54" s="329" t="s">
        <v>164</v>
      </c>
      <c r="JMC54" s="329" t="s">
        <v>164</v>
      </c>
      <c r="JMD54" s="329" t="s">
        <v>164</v>
      </c>
      <c r="JME54" s="329" t="s">
        <v>164</v>
      </c>
      <c r="JMF54" s="329" t="s">
        <v>164</v>
      </c>
      <c r="JMG54" s="329" t="s">
        <v>164</v>
      </c>
      <c r="JMH54" s="329" t="s">
        <v>164</v>
      </c>
      <c r="JMI54" s="329" t="s">
        <v>164</v>
      </c>
      <c r="JMJ54" s="329" t="s">
        <v>164</v>
      </c>
      <c r="JMK54" s="329" t="s">
        <v>164</v>
      </c>
      <c r="JML54" s="329" t="s">
        <v>164</v>
      </c>
      <c r="JMM54" s="329" t="s">
        <v>164</v>
      </c>
      <c r="JMN54" s="329" t="s">
        <v>164</v>
      </c>
      <c r="JMO54" s="329" t="s">
        <v>164</v>
      </c>
      <c r="JMP54" s="329" t="s">
        <v>164</v>
      </c>
      <c r="JMQ54" s="329" t="s">
        <v>164</v>
      </c>
      <c r="JMR54" s="329" t="s">
        <v>164</v>
      </c>
      <c r="JMS54" s="329" t="s">
        <v>164</v>
      </c>
      <c r="JMT54" s="329" t="s">
        <v>164</v>
      </c>
      <c r="JMU54" s="329" t="s">
        <v>164</v>
      </c>
      <c r="JMV54" s="329" t="s">
        <v>164</v>
      </c>
      <c r="JMW54" s="329" t="s">
        <v>164</v>
      </c>
      <c r="JMX54" s="329" t="s">
        <v>164</v>
      </c>
      <c r="JMY54" s="329" t="s">
        <v>164</v>
      </c>
      <c r="JMZ54" s="329" t="s">
        <v>164</v>
      </c>
      <c r="JNA54" s="329" t="s">
        <v>164</v>
      </c>
      <c r="JNB54" s="329" t="s">
        <v>164</v>
      </c>
      <c r="JNC54" s="329" t="s">
        <v>164</v>
      </c>
      <c r="JND54" s="329" t="s">
        <v>164</v>
      </c>
      <c r="JNE54" s="329" t="s">
        <v>164</v>
      </c>
      <c r="JNF54" s="329" t="s">
        <v>164</v>
      </c>
      <c r="JNG54" s="329" t="s">
        <v>164</v>
      </c>
      <c r="JNH54" s="329" t="s">
        <v>164</v>
      </c>
      <c r="JNI54" s="329" t="s">
        <v>164</v>
      </c>
      <c r="JNJ54" s="329" t="s">
        <v>164</v>
      </c>
      <c r="JNK54" s="329" t="s">
        <v>164</v>
      </c>
      <c r="JNL54" s="329" t="s">
        <v>164</v>
      </c>
      <c r="JNM54" s="329" t="s">
        <v>164</v>
      </c>
      <c r="JNN54" s="329" t="s">
        <v>164</v>
      </c>
      <c r="JNO54" s="329" t="s">
        <v>164</v>
      </c>
      <c r="JNP54" s="329" t="s">
        <v>164</v>
      </c>
      <c r="JNQ54" s="329" t="s">
        <v>164</v>
      </c>
      <c r="JNR54" s="329" t="s">
        <v>164</v>
      </c>
      <c r="JNS54" s="329" t="s">
        <v>164</v>
      </c>
      <c r="JNT54" s="329" t="s">
        <v>164</v>
      </c>
      <c r="JNU54" s="329" t="s">
        <v>164</v>
      </c>
      <c r="JNV54" s="329" t="s">
        <v>164</v>
      </c>
      <c r="JNW54" s="329" t="s">
        <v>164</v>
      </c>
      <c r="JNX54" s="329" t="s">
        <v>164</v>
      </c>
      <c r="JNY54" s="329" t="s">
        <v>164</v>
      </c>
      <c r="JNZ54" s="329" t="s">
        <v>164</v>
      </c>
      <c r="JOA54" s="329" t="s">
        <v>164</v>
      </c>
      <c r="JOB54" s="329" t="s">
        <v>164</v>
      </c>
      <c r="JOC54" s="329" t="s">
        <v>164</v>
      </c>
      <c r="JOD54" s="329" t="s">
        <v>164</v>
      </c>
      <c r="JOE54" s="329" t="s">
        <v>164</v>
      </c>
      <c r="JOF54" s="329" t="s">
        <v>164</v>
      </c>
      <c r="JOG54" s="329" t="s">
        <v>164</v>
      </c>
      <c r="JOH54" s="329" t="s">
        <v>164</v>
      </c>
      <c r="JOI54" s="329" t="s">
        <v>164</v>
      </c>
      <c r="JOJ54" s="329" t="s">
        <v>164</v>
      </c>
      <c r="JOK54" s="329" t="s">
        <v>164</v>
      </c>
      <c r="JOL54" s="329" t="s">
        <v>164</v>
      </c>
      <c r="JOM54" s="329" t="s">
        <v>164</v>
      </c>
      <c r="JON54" s="329" t="s">
        <v>164</v>
      </c>
      <c r="JOO54" s="329" t="s">
        <v>164</v>
      </c>
      <c r="JOP54" s="329" t="s">
        <v>164</v>
      </c>
      <c r="JOQ54" s="329" t="s">
        <v>164</v>
      </c>
      <c r="JOR54" s="329" t="s">
        <v>164</v>
      </c>
      <c r="JOS54" s="329" t="s">
        <v>164</v>
      </c>
      <c r="JOT54" s="329" t="s">
        <v>164</v>
      </c>
      <c r="JOU54" s="329" t="s">
        <v>164</v>
      </c>
      <c r="JOV54" s="329" t="s">
        <v>164</v>
      </c>
      <c r="JOW54" s="329" t="s">
        <v>164</v>
      </c>
      <c r="JOX54" s="329" t="s">
        <v>164</v>
      </c>
      <c r="JOY54" s="329" t="s">
        <v>164</v>
      </c>
      <c r="JOZ54" s="329" t="s">
        <v>164</v>
      </c>
      <c r="JPA54" s="329" t="s">
        <v>164</v>
      </c>
      <c r="JPB54" s="329" t="s">
        <v>164</v>
      </c>
      <c r="JPC54" s="329" t="s">
        <v>164</v>
      </c>
      <c r="JPD54" s="329" t="s">
        <v>164</v>
      </c>
      <c r="JPE54" s="329" t="s">
        <v>164</v>
      </c>
      <c r="JPF54" s="329" t="s">
        <v>164</v>
      </c>
      <c r="JPG54" s="329" t="s">
        <v>164</v>
      </c>
      <c r="JPH54" s="329" t="s">
        <v>164</v>
      </c>
      <c r="JPI54" s="329" t="s">
        <v>164</v>
      </c>
      <c r="JPJ54" s="329" t="s">
        <v>164</v>
      </c>
      <c r="JPK54" s="329" t="s">
        <v>164</v>
      </c>
      <c r="JPL54" s="329" t="s">
        <v>164</v>
      </c>
      <c r="JPM54" s="329" t="s">
        <v>164</v>
      </c>
      <c r="JPN54" s="329" t="s">
        <v>164</v>
      </c>
      <c r="JPO54" s="329" t="s">
        <v>164</v>
      </c>
      <c r="JPP54" s="329" t="s">
        <v>164</v>
      </c>
      <c r="JPQ54" s="329" t="s">
        <v>164</v>
      </c>
      <c r="JPR54" s="329" t="s">
        <v>164</v>
      </c>
      <c r="JPS54" s="329" t="s">
        <v>164</v>
      </c>
      <c r="JPT54" s="329" t="s">
        <v>164</v>
      </c>
      <c r="JPU54" s="329" t="s">
        <v>164</v>
      </c>
      <c r="JPV54" s="329" t="s">
        <v>164</v>
      </c>
      <c r="JPW54" s="329" t="s">
        <v>164</v>
      </c>
      <c r="JPX54" s="329" t="s">
        <v>164</v>
      </c>
      <c r="JPY54" s="329" t="s">
        <v>164</v>
      </c>
      <c r="JPZ54" s="329" t="s">
        <v>164</v>
      </c>
      <c r="JQA54" s="329" t="s">
        <v>164</v>
      </c>
      <c r="JQB54" s="329" t="s">
        <v>164</v>
      </c>
      <c r="JQC54" s="329" t="s">
        <v>164</v>
      </c>
      <c r="JQD54" s="329" t="s">
        <v>164</v>
      </c>
      <c r="JQE54" s="329" t="s">
        <v>164</v>
      </c>
      <c r="JQF54" s="329" t="s">
        <v>164</v>
      </c>
      <c r="JQG54" s="329" t="s">
        <v>164</v>
      </c>
      <c r="JQH54" s="329" t="s">
        <v>164</v>
      </c>
      <c r="JQI54" s="329" t="s">
        <v>164</v>
      </c>
      <c r="JQJ54" s="329" t="s">
        <v>164</v>
      </c>
      <c r="JQK54" s="329" t="s">
        <v>164</v>
      </c>
      <c r="JQL54" s="329" t="s">
        <v>164</v>
      </c>
      <c r="JQM54" s="329" t="s">
        <v>164</v>
      </c>
      <c r="JQN54" s="329" t="s">
        <v>164</v>
      </c>
      <c r="JQO54" s="329" t="s">
        <v>164</v>
      </c>
      <c r="JQP54" s="329" t="s">
        <v>164</v>
      </c>
      <c r="JQQ54" s="329" t="s">
        <v>164</v>
      </c>
      <c r="JQR54" s="329" t="s">
        <v>164</v>
      </c>
      <c r="JQS54" s="329" t="s">
        <v>164</v>
      </c>
      <c r="JQT54" s="329" t="s">
        <v>164</v>
      </c>
      <c r="JQU54" s="329" t="s">
        <v>164</v>
      </c>
      <c r="JQV54" s="329" t="s">
        <v>164</v>
      </c>
      <c r="JQW54" s="329" t="s">
        <v>164</v>
      </c>
      <c r="JQX54" s="329" t="s">
        <v>164</v>
      </c>
      <c r="JQY54" s="329" t="s">
        <v>164</v>
      </c>
      <c r="JQZ54" s="329" t="s">
        <v>164</v>
      </c>
      <c r="JRA54" s="329" t="s">
        <v>164</v>
      </c>
      <c r="JRB54" s="329" t="s">
        <v>164</v>
      </c>
      <c r="JRC54" s="329" t="s">
        <v>164</v>
      </c>
      <c r="JRD54" s="329" t="s">
        <v>164</v>
      </c>
      <c r="JRE54" s="329" t="s">
        <v>164</v>
      </c>
      <c r="JRF54" s="329" t="s">
        <v>164</v>
      </c>
      <c r="JRG54" s="329" t="s">
        <v>164</v>
      </c>
      <c r="JRH54" s="329" t="s">
        <v>164</v>
      </c>
      <c r="JRI54" s="329" t="s">
        <v>164</v>
      </c>
      <c r="JRJ54" s="329" t="s">
        <v>164</v>
      </c>
      <c r="JRK54" s="329" t="s">
        <v>164</v>
      </c>
      <c r="JRL54" s="329" t="s">
        <v>164</v>
      </c>
      <c r="JRM54" s="329" t="s">
        <v>164</v>
      </c>
      <c r="JRN54" s="329" t="s">
        <v>164</v>
      </c>
      <c r="JRO54" s="329" t="s">
        <v>164</v>
      </c>
      <c r="JRP54" s="329" t="s">
        <v>164</v>
      </c>
      <c r="JRQ54" s="329" t="s">
        <v>164</v>
      </c>
      <c r="JRR54" s="329" t="s">
        <v>164</v>
      </c>
      <c r="JRS54" s="329" t="s">
        <v>164</v>
      </c>
      <c r="JRT54" s="329" t="s">
        <v>164</v>
      </c>
      <c r="JRU54" s="329" t="s">
        <v>164</v>
      </c>
      <c r="JRV54" s="329" t="s">
        <v>164</v>
      </c>
      <c r="JRW54" s="329" t="s">
        <v>164</v>
      </c>
      <c r="JRX54" s="329" t="s">
        <v>164</v>
      </c>
      <c r="JRY54" s="329" t="s">
        <v>164</v>
      </c>
      <c r="JRZ54" s="329" t="s">
        <v>164</v>
      </c>
      <c r="JSA54" s="329" t="s">
        <v>164</v>
      </c>
      <c r="JSB54" s="329" t="s">
        <v>164</v>
      </c>
      <c r="JSC54" s="329" t="s">
        <v>164</v>
      </c>
      <c r="JSD54" s="329" t="s">
        <v>164</v>
      </c>
      <c r="JSE54" s="329" t="s">
        <v>164</v>
      </c>
      <c r="JSF54" s="329" t="s">
        <v>164</v>
      </c>
      <c r="JSG54" s="329" t="s">
        <v>164</v>
      </c>
      <c r="JSH54" s="329" t="s">
        <v>164</v>
      </c>
      <c r="JSI54" s="329" t="s">
        <v>164</v>
      </c>
      <c r="JSJ54" s="329" t="s">
        <v>164</v>
      </c>
      <c r="JSK54" s="329" t="s">
        <v>164</v>
      </c>
      <c r="JSL54" s="329" t="s">
        <v>164</v>
      </c>
      <c r="JSM54" s="329" t="s">
        <v>164</v>
      </c>
      <c r="JSN54" s="329" t="s">
        <v>164</v>
      </c>
      <c r="JSO54" s="329" t="s">
        <v>164</v>
      </c>
      <c r="JSP54" s="329" t="s">
        <v>164</v>
      </c>
      <c r="JSQ54" s="329" t="s">
        <v>164</v>
      </c>
      <c r="JSR54" s="329" t="s">
        <v>164</v>
      </c>
      <c r="JSS54" s="329" t="s">
        <v>164</v>
      </c>
      <c r="JST54" s="329" t="s">
        <v>164</v>
      </c>
      <c r="JSU54" s="329" t="s">
        <v>164</v>
      </c>
      <c r="JSV54" s="329" t="s">
        <v>164</v>
      </c>
      <c r="JSW54" s="329" t="s">
        <v>164</v>
      </c>
      <c r="JSX54" s="329" t="s">
        <v>164</v>
      </c>
      <c r="JSY54" s="329" t="s">
        <v>164</v>
      </c>
      <c r="JSZ54" s="329" t="s">
        <v>164</v>
      </c>
      <c r="JTA54" s="329" t="s">
        <v>164</v>
      </c>
      <c r="JTB54" s="329" t="s">
        <v>164</v>
      </c>
      <c r="JTC54" s="329" t="s">
        <v>164</v>
      </c>
      <c r="JTD54" s="329" t="s">
        <v>164</v>
      </c>
      <c r="JTE54" s="329" t="s">
        <v>164</v>
      </c>
      <c r="JTF54" s="329" t="s">
        <v>164</v>
      </c>
      <c r="JTG54" s="329" t="s">
        <v>164</v>
      </c>
      <c r="JTH54" s="329" t="s">
        <v>164</v>
      </c>
      <c r="JTI54" s="329" t="s">
        <v>164</v>
      </c>
      <c r="JTJ54" s="329" t="s">
        <v>164</v>
      </c>
      <c r="JTK54" s="329" t="s">
        <v>164</v>
      </c>
      <c r="JTL54" s="329" t="s">
        <v>164</v>
      </c>
      <c r="JTM54" s="329" t="s">
        <v>164</v>
      </c>
      <c r="JTN54" s="329" t="s">
        <v>164</v>
      </c>
      <c r="JTO54" s="329" t="s">
        <v>164</v>
      </c>
      <c r="JTP54" s="329" t="s">
        <v>164</v>
      </c>
      <c r="JTQ54" s="329" t="s">
        <v>164</v>
      </c>
      <c r="JTR54" s="329" t="s">
        <v>164</v>
      </c>
      <c r="JTS54" s="329" t="s">
        <v>164</v>
      </c>
      <c r="JTT54" s="329" t="s">
        <v>164</v>
      </c>
      <c r="JTU54" s="329" t="s">
        <v>164</v>
      </c>
      <c r="JTV54" s="329" t="s">
        <v>164</v>
      </c>
      <c r="JTW54" s="329" t="s">
        <v>164</v>
      </c>
      <c r="JTX54" s="329" t="s">
        <v>164</v>
      </c>
      <c r="JTY54" s="329" t="s">
        <v>164</v>
      </c>
      <c r="JTZ54" s="329" t="s">
        <v>164</v>
      </c>
      <c r="JUA54" s="329" t="s">
        <v>164</v>
      </c>
      <c r="JUB54" s="329" t="s">
        <v>164</v>
      </c>
      <c r="JUC54" s="329" t="s">
        <v>164</v>
      </c>
      <c r="JUD54" s="329" t="s">
        <v>164</v>
      </c>
      <c r="JUE54" s="329" t="s">
        <v>164</v>
      </c>
      <c r="JUF54" s="329" t="s">
        <v>164</v>
      </c>
      <c r="JUG54" s="329" t="s">
        <v>164</v>
      </c>
      <c r="JUH54" s="329" t="s">
        <v>164</v>
      </c>
      <c r="JUI54" s="329" t="s">
        <v>164</v>
      </c>
      <c r="JUJ54" s="329" t="s">
        <v>164</v>
      </c>
      <c r="JUK54" s="329" t="s">
        <v>164</v>
      </c>
      <c r="JUL54" s="329" t="s">
        <v>164</v>
      </c>
      <c r="JUM54" s="329" t="s">
        <v>164</v>
      </c>
      <c r="JUN54" s="329" t="s">
        <v>164</v>
      </c>
      <c r="JUO54" s="329" t="s">
        <v>164</v>
      </c>
      <c r="JUP54" s="329" t="s">
        <v>164</v>
      </c>
      <c r="JUQ54" s="329" t="s">
        <v>164</v>
      </c>
      <c r="JUR54" s="329" t="s">
        <v>164</v>
      </c>
      <c r="JUS54" s="329" t="s">
        <v>164</v>
      </c>
      <c r="JUT54" s="329" t="s">
        <v>164</v>
      </c>
      <c r="JUU54" s="329" t="s">
        <v>164</v>
      </c>
      <c r="JUV54" s="329" t="s">
        <v>164</v>
      </c>
      <c r="JUW54" s="329" t="s">
        <v>164</v>
      </c>
      <c r="JUX54" s="329" t="s">
        <v>164</v>
      </c>
      <c r="JUY54" s="329" t="s">
        <v>164</v>
      </c>
      <c r="JUZ54" s="329" t="s">
        <v>164</v>
      </c>
      <c r="JVA54" s="329" t="s">
        <v>164</v>
      </c>
      <c r="JVB54" s="329" t="s">
        <v>164</v>
      </c>
      <c r="JVC54" s="329" t="s">
        <v>164</v>
      </c>
      <c r="JVD54" s="329" t="s">
        <v>164</v>
      </c>
      <c r="JVE54" s="329" t="s">
        <v>164</v>
      </c>
      <c r="JVF54" s="329" t="s">
        <v>164</v>
      </c>
      <c r="JVG54" s="329" t="s">
        <v>164</v>
      </c>
      <c r="JVH54" s="329" t="s">
        <v>164</v>
      </c>
      <c r="JVI54" s="329" t="s">
        <v>164</v>
      </c>
      <c r="JVJ54" s="329" t="s">
        <v>164</v>
      </c>
      <c r="JVK54" s="329" t="s">
        <v>164</v>
      </c>
      <c r="JVL54" s="329" t="s">
        <v>164</v>
      </c>
      <c r="JVM54" s="329" t="s">
        <v>164</v>
      </c>
      <c r="JVN54" s="329" t="s">
        <v>164</v>
      </c>
      <c r="JVO54" s="329" t="s">
        <v>164</v>
      </c>
      <c r="JVP54" s="329" t="s">
        <v>164</v>
      </c>
      <c r="JVQ54" s="329" t="s">
        <v>164</v>
      </c>
      <c r="JVR54" s="329" t="s">
        <v>164</v>
      </c>
      <c r="JVS54" s="329" t="s">
        <v>164</v>
      </c>
      <c r="JVT54" s="329" t="s">
        <v>164</v>
      </c>
      <c r="JVU54" s="329" t="s">
        <v>164</v>
      </c>
      <c r="JVV54" s="329" t="s">
        <v>164</v>
      </c>
      <c r="JVW54" s="329" t="s">
        <v>164</v>
      </c>
      <c r="JVX54" s="329" t="s">
        <v>164</v>
      </c>
      <c r="JVY54" s="329" t="s">
        <v>164</v>
      </c>
      <c r="JVZ54" s="329" t="s">
        <v>164</v>
      </c>
      <c r="JWA54" s="329" t="s">
        <v>164</v>
      </c>
      <c r="JWB54" s="329" t="s">
        <v>164</v>
      </c>
      <c r="JWC54" s="329" t="s">
        <v>164</v>
      </c>
      <c r="JWD54" s="329" t="s">
        <v>164</v>
      </c>
      <c r="JWE54" s="329" t="s">
        <v>164</v>
      </c>
      <c r="JWF54" s="329" t="s">
        <v>164</v>
      </c>
      <c r="JWG54" s="329" t="s">
        <v>164</v>
      </c>
      <c r="JWH54" s="329" t="s">
        <v>164</v>
      </c>
      <c r="JWI54" s="329" t="s">
        <v>164</v>
      </c>
      <c r="JWJ54" s="329" t="s">
        <v>164</v>
      </c>
      <c r="JWK54" s="329" t="s">
        <v>164</v>
      </c>
      <c r="JWL54" s="329" t="s">
        <v>164</v>
      </c>
      <c r="JWM54" s="329" t="s">
        <v>164</v>
      </c>
      <c r="JWN54" s="329" t="s">
        <v>164</v>
      </c>
      <c r="JWO54" s="329" t="s">
        <v>164</v>
      </c>
      <c r="JWP54" s="329" t="s">
        <v>164</v>
      </c>
      <c r="JWQ54" s="329" t="s">
        <v>164</v>
      </c>
      <c r="JWR54" s="329" t="s">
        <v>164</v>
      </c>
      <c r="JWS54" s="329" t="s">
        <v>164</v>
      </c>
      <c r="JWT54" s="329" t="s">
        <v>164</v>
      </c>
      <c r="JWU54" s="329" t="s">
        <v>164</v>
      </c>
      <c r="JWV54" s="329" t="s">
        <v>164</v>
      </c>
      <c r="JWW54" s="329" t="s">
        <v>164</v>
      </c>
      <c r="JWX54" s="329" t="s">
        <v>164</v>
      </c>
      <c r="JWY54" s="329" t="s">
        <v>164</v>
      </c>
      <c r="JWZ54" s="329" t="s">
        <v>164</v>
      </c>
      <c r="JXA54" s="329" t="s">
        <v>164</v>
      </c>
      <c r="JXB54" s="329" t="s">
        <v>164</v>
      </c>
      <c r="JXC54" s="329" t="s">
        <v>164</v>
      </c>
      <c r="JXD54" s="329" t="s">
        <v>164</v>
      </c>
      <c r="JXE54" s="329" t="s">
        <v>164</v>
      </c>
      <c r="JXF54" s="329" t="s">
        <v>164</v>
      </c>
      <c r="JXG54" s="329" t="s">
        <v>164</v>
      </c>
      <c r="JXH54" s="329" t="s">
        <v>164</v>
      </c>
      <c r="JXI54" s="329" t="s">
        <v>164</v>
      </c>
      <c r="JXJ54" s="329" t="s">
        <v>164</v>
      </c>
      <c r="JXK54" s="329" t="s">
        <v>164</v>
      </c>
      <c r="JXL54" s="329" t="s">
        <v>164</v>
      </c>
      <c r="JXM54" s="329" t="s">
        <v>164</v>
      </c>
      <c r="JXN54" s="329" t="s">
        <v>164</v>
      </c>
      <c r="JXO54" s="329" t="s">
        <v>164</v>
      </c>
      <c r="JXP54" s="329" t="s">
        <v>164</v>
      </c>
      <c r="JXQ54" s="329" t="s">
        <v>164</v>
      </c>
      <c r="JXR54" s="329" t="s">
        <v>164</v>
      </c>
      <c r="JXS54" s="329" t="s">
        <v>164</v>
      </c>
      <c r="JXT54" s="329" t="s">
        <v>164</v>
      </c>
      <c r="JXU54" s="329" t="s">
        <v>164</v>
      </c>
      <c r="JXV54" s="329" t="s">
        <v>164</v>
      </c>
      <c r="JXW54" s="329" t="s">
        <v>164</v>
      </c>
      <c r="JXX54" s="329" t="s">
        <v>164</v>
      </c>
      <c r="JXY54" s="329" t="s">
        <v>164</v>
      </c>
      <c r="JXZ54" s="329" t="s">
        <v>164</v>
      </c>
      <c r="JYA54" s="329" t="s">
        <v>164</v>
      </c>
      <c r="JYB54" s="329" t="s">
        <v>164</v>
      </c>
      <c r="JYC54" s="329" t="s">
        <v>164</v>
      </c>
      <c r="JYD54" s="329" t="s">
        <v>164</v>
      </c>
      <c r="JYE54" s="329" t="s">
        <v>164</v>
      </c>
      <c r="JYF54" s="329" t="s">
        <v>164</v>
      </c>
      <c r="JYG54" s="329" t="s">
        <v>164</v>
      </c>
      <c r="JYH54" s="329" t="s">
        <v>164</v>
      </c>
      <c r="JYI54" s="329" t="s">
        <v>164</v>
      </c>
      <c r="JYJ54" s="329" t="s">
        <v>164</v>
      </c>
      <c r="JYK54" s="329" t="s">
        <v>164</v>
      </c>
      <c r="JYL54" s="329" t="s">
        <v>164</v>
      </c>
      <c r="JYM54" s="329" t="s">
        <v>164</v>
      </c>
      <c r="JYN54" s="329" t="s">
        <v>164</v>
      </c>
      <c r="JYO54" s="329" t="s">
        <v>164</v>
      </c>
      <c r="JYP54" s="329" t="s">
        <v>164</v>
      </c>
      <c r="JYQ54" s="329" t="s">
        <v>164</v>
      </c>
      <c r="JYR54" s="329" t="s">
        <v>164</v>
      </c>
      <c r="JYS54" s="329" t="s">
        <v>164</v>
      </c>
      <c r="JYT54" s="329" t="s">
        <v>164</v>
      </c>
      <c r="JYU54" s="329" t="s">
        <v>164</v>
      </c>
      <c r="JYV54" s="329" t="s">
        <v>164</v>
      </c>
      <c r="JYW54" s="329" t="s">
        <v>164</v>
      </c>
      <c r="JYX54" s="329" t="s">
        <v>164</v>
      </c>
      <c r="JYY54" s="329" t="s">
        <v>164</v>
      </c>
      <c r="JYZ54" s="329" t="s">
        <v>164</v>
      </c>
      <c r="JZA54" s="329" t="s">
        <v>164</v>
      </c>
      <c r="JZB54" s="329" t="s">
        <v>164</v>
      </c>
      <c r="JZC54" s="329" t="s">
        <v>164</v>
      </c>
      <c r="JZD54" s="329" t="s">
        <v>164</v>
      </c>
      <c r="JZE54" s="329" t="s">
        <v>164</v>
      </c>
      <c r="JZF54" s="329" t="s">
        <v>164</v>
      </c>
      <c r="JZG54" s="329" t="s">
        <v>164</v>
      </c>
      <c r="JZH54" s="329" t="s">
        <v>164</v>
      </c>
      <c r="JZI54" s="329" t="s">
        <v>164</v>
      </c>
      <c r="JZJ54" s="329" t="s">
        <v>164</v>
      </c>
      <c r="JZK54" s="329" t="s">
        <v>164</v>
      </c>
      <c r="JZL54" s="329" t="s">
        <v>164</v>
      </c>
      <c r="JZM54" s="329" t="s">
        <v>164</v>
      </c>
      <c r="JZN54" s="329" t="s">
        <v>164</v>
      </c>
      <c r="JZO54" s="329" t="s">
        <v>164</v>
      </c>
      <c r="JZP54" s="329" t="s">
        <v>164</v>
      </c>
      <c r="JZQ54" s="329" t="s">
        <v>164</v>
      </c>
      <c r="JZR54" s="329" t="s">
        <v>164</v>
      </c>
      <c r="JZS54" s="329" t="s">
        <v>164</v>
      </c>
      <c r="JZT54" s="329" t="s">
        <v>164</v>
      </c>
      <c r="JZU54" s="329" t="s">
        <v>164</v>
      </c>
      <c r="JZV54" s="329" t="s">
        <v>164</v>
      </c>
      <c r="JZW54" s="329" t="s">
        <v>164</v>
      </c>
      <c r="JZX54" s="329" t="s">
        <v>164</v>
      </c>
      <c r="JZY54" s="329" t="s">
        <v>164</v>
      </c>
      <c r="JZZ54" s="329" t="s">
        <v>164</v>
      </c>
      <c r="KAA54" s="329" t="s">
        <v>164</v>
      </c>
      <c r="KAB54" s="329" t="s">
        <v>164</v>
      </c>
      <c r="KAC54" s="329" t="s">
        <v>164</v>
      </c>
      <c r="KAD54" s="329" t="s">
        <v>164</v>
      </c>
      <c r="KAE54" s="329" t="s">
        <v>164</v>
      </c>
      <c r="KAF54" s="329" t="s">
        <v>164</v>
      </c>
      <c r="KAG54" s="329" t="s">
        <v>164</v>
      </c>
      <c r="KAH54" s="329" t="s">
        <v>164</v>
      </c>
      <c r="KAI54" s="329" t="s">
        <v>164</v>
      </c>
      <c r="KAJ54" s="329" t="s">
        <v>164</v>
      </c>
      <c r="KAK54" s="329" t="s">
        <v>164</v>
      </c>
      <c r="KAL54" s="329" t="s">
        <v>164</v>
      </c>
      <c r="KAM54" s="329" t="s">
        <v>164</v>
      </c>
      <c r="KAN54" s="329" t="s">
        <v>164</v>
      </c>
      <c r="KAO54" s="329" t="s">
        <v>164</v>
      </c>
      <c r="KAP54" s="329" t="s">
        <v>164</v>
      </c>
      <c r="KAQ54" s="329" t="s">
        <v>164</v>
      </c>
      <c r="KAR54" s="329" t="s">
        <v>164</v>
      </c>
      <c r="KAS54" s="329" t="s">
        <v>164</v>
      </c>
      <c r="KAT54" s="329" t="s">
        <v>164</v>
      </c>
      <c r="KAU54" s="329" t="s">
        <v>164</v>
      </c>
      <c r="KAV54" s="329" t="s">
        <v>164</v>
      </c>
      <c r="KAW54" s="329" t="s">
        <v>164</v>
      </c>
      <c r="KAX54" s="329" t="s">
        <v>164</v>
      </c>
      <c r="KAY54" s="329" t="s">
        <v>164</v>
      </c>
      <c r="KAZ54" s="329" t="s">
        <v>164</v>
      </c>
      <c r="KBA54" s="329" t="s">
        <v>164</v>
      </c>
      <c r="KBB54" s="329" t="s">
        <v>164</v>
      </c>
      <c r="KBC54" s="329" t="s">
        <v>164</v>
      </c>
      <c r="KBD54" s="329" t="s">
        <v>164</v>
      </c>
      <c r="KBE54" s="329" t="s">
        <v>164</v>
      </c>
      <c r="KBF54" s="329" t="s">
        <v>164</v>
      </c>
      <c r="KBG54" s="329" t="s">
        <v>164</v>
      </c>
      <c r="KBH54" s="329" t="s">
        <v>164</v>
      </c>
      <c r="KBI54" s="329" t="s">
        <v>164</v>
      </c>
      <c r="KBJ54" s="329" t="s">
        <v>164</v>
      </c>
      <c r="KBK54" s="329" t="s">
        <v>164</v>
      </c>
      <c r="KBL54" s="329" t="s">
        <v>164</v>
      </c>
      <c r="KBM54" s="329" t="s">
        <v>164</v>
      </c>
      <c r="KBN54" s="329" t="s">
        <v>164</v>
      </c>
      <c r="KBO54" s="329" t="s">
        <v>164</v>
      </c>
      <c r="KBP54" s="329" t="s">
        <v>164</v>
      </c>
      <c r="KBQ54" s="329" t="s">
        <v>164</v>
      </c>
      <c r="KBR54" s="329" t="s">
        <v>164</v>
      </c>
      <c r="KBS54" s="329" t="s">
        <v>164</v>
      </c>
      <c r="KBT54" s="329" t="s">
        <v>164</v>
      </c>
      <c r="KBU54" s="329" t="s">
        <v>164</v>
      </c>
      <c r="KBV54" s="329" t="s">
        <v>164</v>
      </c>
      <c r="KBW54" s="329" t="s">
        <v>164</v>
      </c>
      <c r="KBX54" s="329" t="s">
        <v>164</v>
      </c>
      <c r="KBY54" s="329" t="s">
        <v>164</v>
      </c>
      <c r="KBZ54" s="329" t="s">
        <v>164</v>
      </c>
      <c r="KCA54" s="329" t="s">
        <v>164</v>
      </c>
      <c r="KCB54" s="329" t="s">
        <v>164</v>
      </c>
      <c r="KCC54" s="329" t="s">
        <v>164</v>
      </c>
      <c r="KCD54" s="329" t="s">
        <v>164</v>
      </c>
      <c r="KCE54" s="329" t="s">
        <v>164</v>
      </c>
      <c r="KCF54" s="329" t="s">
        <v>164</v>
      </c>
      <c r="KCG54" s="329" t="s">
        <v>164</v>
      </c>
      <c r="KCH54" s="329" t="s">
        <v>164</v>
      </c>
      <c r="KCI54" s="329" t="s">
        <v>164</v>
      </c>
      <c r="KCJ54" s="329" t="s">
        <v>164</v>
      </c>
      <c r="KCK54" s="329" t="s">
        <v>164</v>
      </c>
      <c r="KCL54" s="329" t="s">
        <v>164</v>
      </c>
      <c r="KCM54" s="329" t="s">
        <v>164</v>
      </c>
      <c r="KCN54" s="329" t="s">
        <v>164</v>
      </c>
      <c r="KCO54" s="329" t="s">
        <v>164</v>
      </c>
      <c r="KCP54" s="329" t="s">
        <v>164</v>
      </c>
      <c r="KCQ54" s="329" t="s">
        <v>164</v>
      </c>
      <c r="KCR54" s="329" t="s">
        <v>164</v>
      </c>
      <c r="KCS54" s="329" t="s">
        <v>164</v>
      </c>
      <c r="KCT54" s="329" t="s">
        <v>164</v>
      </c>
      <c r="KCU54" s="329" t="s">
        <v>164</v>
      </c>
      <c r="KCV54" s="329" t="s">
        <v>164</v>
      </c>
      <c r="KCW54" s="329" t="s">
        <v>164</v>
      </c>
      <c r="KCX54" s="329" t="s">
        <v>164</v>
      </c>
      <c r="KCY54" s="329" t="s">
        <v>164</v>
      </c>
      <c r="KCZ54" s="329" t="s">
        <v>164</v>
      </c>
      <c r="KDA54" s="329" t="s">
        <v>164</v>
      </c>
      <c r="KDB54" s="329" t="s">
        <v>164</v>
      </c>
      <c r="KDC54" s="329" t="s">
        <v>164</v>
      </c>
      <c r="KDD54" s="329" t="s">
        <v>164</v>
      </c>
      <c r="KDE54" s="329" t="s">
        <v>164</v>
      </c>
      <c r="KDF54" s="329" t="s">
        <v>164</v>
      </c>
      <c r="KDG54" s="329" t="s">
        <v>164</v>
      </c>
      <c r="KDH54" s="329" t="s">
        <v>164</v>
      </c>
      <c r="KDI54" s="329" t="s">
        <v>164</v>
      </c>
      <c r="KDJ54" s="329" t="s">
        <v>164</v>
      </c>
      <c r="KDK54" s="329" t="s">
        <v>164</v>
      </c>
      <c r="KDL54" s="329" t="s">
        <v>164</v>
      </c>
      <c r="KDM54" s="329" t="s">
        <v>164</v>
      </c>
      <c r="KDN54" s="329" t="s">
        <v>164</v>
      </c>
      <c r="KDO54" s="329" t="s">
        <v>164</v>
      </c>
      <c r="KDP54" s="329" t="s">
        <v>164</v>
      </c>
      <c r="KDQ54" s="329" t="s">
        <v>164</v>
      </c>
      <c r="KDR54" s="329" t="s">
        <v>164</v>
      </c>
      <c r="KDS54" s="329" t="s">
        <v>164</v>
      </c>
      <c r="KDT54" s="329" t="s">
        <v>164</v>
      </c>
      <c r="KDU54" s="329" t="s">
        <v>164</v>
      </c>
      <c r="KDV54" s="329" t="s">
        <v>164</v>
      </c>
      <c r="KDW54" s="329" t="s">
        <v>164</v>
      </c>
      <c r="KDX54" s="329" t="s">
        <v>164</v>
      </c>
      <c r="KDY54" s="329" t="s">
        <v>164</v>
      </c>
      <c r="KDZ54" s="329" t="s">
        <v>164</v>
      </c>
      <c r="KEA54" s="329" t="s">
        <v>164</v>
      </c>
      <c r="KEB54" s="329" t="s">
        <v>164</v>
      </c>
      <c r="KEC54" s="329" t="s">
        <v>164</v>
      </c>
      <c r="KED54" s="329" t="s">
        <v>164</v>
      </c>
      <c r="KEE54" s="329" t="s">
        <v>164</v>
      </c>
      <c r="KEF54" s="329" t="s">
        <v>164</v>
      </c>
      <c r="KEG54" s="329" t="s">
        <v>164</v>
      </c>
      <c r="KEH54" s="329" t="s">
        <v>164</v>
      </c>
      <c r="KEI54" s="329" t="s">
        <v>164</v>
      </c>
      <c r="KEJ54" s="329" t="s">
        <v>164</v>
      </c>
      <c r="KEK54" s="329" t="s">
        <v>164</v>
      </c>
      <c r="KEL54" s="329" t="s">
        <v>164</v>
      </c>
      <c r="KEM54" s="329" t="s">
        <v>164</v>
      </c>
      <c r="KEN54" s="329" t="s">
        <v>164</v>
      </c>
      <c r="KEO54" s="329" t="s">
        <v>164</v>
      </c>
      <c r="KEP54" s="329" t="s">
        <v>164</v>
      </c>
      <c r="KEQ54" s="329" t="s">
        <v>164</v>
      </c>
      <c r="KER54" s="329" t="s">
        <v>164</v>
      </c>
      <c r="KES54" s="329" t="s">
        <v>164</v>
      </c>
      <c r="KET54" s="329" t="s">
        <v>164</v>
      </c>
      <c r="KEU54" s="329" t="s">
        <v>164</v>
      </c>
      <c r="KEV54" s="329" t="s">
        <v>164</v>
      </c>
      <c r="KEW54" s="329" t="s">
        <v>164</v>
      </c>
      <c r="KEX54" s="329" t="s">
        <v>164</v>
      </c>
      <c r="KEY54" s="329" t="s">
        <v>164</v>
      </c>
      <c r="KEZ54" s="329" t="s">
        <v>164</v>
      </c>
      <c r="KFA54" s="329" t="s">
        <v>164</v>
      </c>
      <c r="KFB54" s="329" t="s">
        <v>164</v>
      </c>
      <c r="KFC54" s="329" t="s">
        <v>164</v>
      </c>
      <c r="KFD54" s="329" t="s">
        <v>164</v>
      </c>
      <c r="KFE54" s="329" t="s">
        <v>164</v>
      </c>
      <c r="KFF54" s="329" t="s">
        <v>164</v>
      </c>
      <c r="KFG54" s="329" t="s">
        <v>164</v>
      </c>
      <c r="KFH54" s="329" t="s">
        <v>164</v>
      </c>
      <c r="KFI54" s="329" t="s">
        <v>164</v>
      </c>
      <c r="KFJ54" s="329" t="s">
        <v>164</v>
      </c>
      <c r="KFK54" s="329" t="s">
        <v>164</v>
      </c>
      <c r="KFL54" s="329" t="s">
        <v>164</v>
      </c>
      <c r="KFM54" s="329" t="s">
        <v>164</v>
      </c>
      <c r="KFN54" s="329" t="s">
        <v>164</v>
      </c>
      <c r="KFO54" s="329" t="s">
        <v>164</v>
      </c>
      <c r="KFP54" s="329" t="s">
        <v>164</v>
      </c>
      <c r="KFQ54" s="329" t="s">
        <v>164</v>
      </c>
      <c r="KFR54" s="329" t="s">
        <v>164</v>
      </c>
      <c r="KFS54" s="329" t="s">
        <v>164</v>
      </c>
      <c r="KFT54" s="329" t="s">
        <v>164</v>
      </c>
      <c r="KFU54" s="329" t="s">
        <v>164</v>
      </c>
      <c r="KFV54" s="329" t="s">
        <v>164</v>
      </c>
      <c r="KFW54" s="329" t="s">
        <v>164</v>
      </c>
      <c r="KFX54" s="329" t="s">
        <v>164</v>
      </c>
      <c r="KFY54" s="329" t="s">
        <v>164</v>
      </c>
      <c r="KFZ54" s="329" t="s">
        <v>164</v>
      </c>
      <c r="KGA54" s="329" t="s">
        <v>164</v>
      </c>
      <c r="KGB54" s="329" t="s">
        <v>164</v>
      </c>
      <c r="KGC54" s="329" t="s">
        <v>164</v>
      </c>
      <c r="KGD54" s="329" t="s">
        <v>164</v>
      </c>
      <c r="KGE54" s="329" t="s">
        <v>164</v>
      </c>
      <c r="KGF54" s="329" t="s">
        <v>164</v>
      </c>
      <c r="KGG54" s="329" t="s">
        <v>164</v>
      </c>
      <c r="KGH54" s="329" t="s">
        <v>164</v>
      </c>
      <c r="KGI54" s="329" t="s">
        <v>164</v>
      </c>
      <c r="KGJ54" s="329" t="s">
        <v>164</v>
      </c>
      <c r="KGK54" s="329" t="s">
        <v>164</v>
      </c>
      <c r="KGL54" s="329" t="s">
        <v>164</v>
      </c>
      <c r="KGM54" s="329" t="s">
        <v>164</v>
      </c>
      <c r="KGN54" s="329" t="s">
        <v>164</v>
      </c>
      <c r="KGO54" s="329" t="s">
        <v>164</v>
      </c>
      <c r="KGP54" s="329" t="s">
        <v>164</v>
      </c>
      <c r="KGQ54" s="329" t="s">
        <v>164</v>
      </c>
      <c r="KGR54" s="329" t="s">
        <v>164</v>
      </c>
      <c r="KGS54" s="329" t="s">
        <v>164</v>
      </c>
      <c r="KGT54" s="329" t="s">
        <v>164</v>
      </c>
      <c r="KGU54" s="329" t="s">
        <v>164</v>
      </c>
      <c r="KGV54" s="329" t="s">
        <v>164</v>
      </c>
      <c r="KGW54" s="329" t="s">
        <v>164</v>
      </c>
      <c r="KGX54" s="329" t="s">
        <v>164</v>
      </c>
      <c r="KGY54" s="329" t="s">
        <v>164</v>
      </c>
      <c r="KGZ54" s="329" t="s">
        <v>164</v>
      </c>
      <c r="KHA54" s="329" t="s">
        <v>164</v>
      </c>
      <c r="KHB54" s="329" t="s">
        <v>164</v>
      </c>
      <c r="KHC54" s="329" t="s">
        <v>164</v>
      </c>
      <c r="KHD54" s="329" t="s">
        <v>164</v>
      </c>
      <c r="KHE54" s="329" t="s">
        <v>164</v>
      </c>
      <c r="KHF54" s="329" t="s">
        <v>164</v>
      </c>
      <c r="KHG54" s="329" t="s">
        <v>164</v>
      </c>
      <c r="KHH54" s="329" t="s">
        <v>164</v>
      </c>
      <c r="KHI54" s="329" t="s">
        <v>164</v>
      </c>
      <c r="KHJ54" s="329" t="s">
        <v>164</v>
      </c>
      <c r="KHK54" s="329" t="s">
        <v>164</v>
      </c>
      <c r="KHL54" s="329" t="s">
        <v>164</v>
      </c>
      <c r="KHM54" s="329" t="s">
        <v>164</v>
      </c>
      <c r="KHN54" s="329" t="s">
        <v>164</v>
      </c>
      <c r="KHO54" s="329" t="s">
        <v>164</v>
      </c>
      <c r="KHP54" s="329" t="s">
        <v>164</v>
      </c>
      <c r="KHQ54" s="329" t="s">
        <v>164</v>
      </c>
      <c r="KHR54" s="329" t="s">
        <v>164</v>
      </c>
      <c r="KHS54" s="329" t="s">
        <v>164</v>
      </c>
      <c r="KHT54" s="329" t="s">
        <v>164</v>
      </c>
      <c r="KHU54" s="329" t="s">
        <v>164</v>
      </c>
      <c r="KHV54" s="329" t="s">
        <v>164</v>
      </c>
      <c r="KHW54" s="329" t="s">
        <v>164</v>
      </c>
      <c r="KHX54" s="329" t="s">
        <v>164</v>
      </c>
      <c r="KHY54" s="329" t="s">
        <v>164</v>
      </c>
      <c r="KHZ54" s="329" t="s">
        <v>164</v>
      </c>
      <c r="KIA54" s="329" t="s">
        <v>164</v>
      </c>
      <c r="KIB54" s="329" t="s">
        <v>164</v>
      </c>
      <c r="KIC54" s="329" t="s">
        <v>164</v>
      </c>
      <c r="KID54" s="329" t="s">
        <v>164</v>
      </c>
      <c r="KIE54" s="329" t="s">
        <v>164</v>
      </c>
      <c r="KIF54" s="329" t="s">
        <v>164</v>
      </c>
      <c r="KIG54" s="329" t="s">
        <v>164</v>
      </c>
      <c r="KIH54" s="329" t="s">
        <v>164</v>
      </c>
      <c r="KII54" s="329" t="s">
        <v>164</v>
      </c>
      <c r="KIJ54" s="329" t="s">
        <v>164</v>
      </c>
      <c r="KIK54" s="329" t="s">
        <v>164</v>
      </c>
      <c r="KIL54" s="329" t="s">
        <v>164</v>
      </c>
      <c r="KIM54" s="329" t="s">
        <v>164</v>
      </c>
      <c r="KIN54" s="329" t="s">
        <v>164</v>
      </c>
      <c r="KIO54" s="329" t="s">
        <v>164</v>
      </c>
      <c r="KIP54" s="329" t="s">
        <v>164</v>
      </c>
      <c r="KIQ54" s="329" t="s">
        <v>164</v>
      </c>
      <c r="KIR54" s="329" t="s">
        <v>164</v>
      </c>
      <c r="KIS54" s="329" t="s">
        <v>164</v>
      </c>
      <c r="KIT54" s="329" t="s">
        <v>164</v>
      </c>
      <c r="KIU54" s="329" t="s">
        <v>164</v>
      </c>
      <c r="KIV54" s="329" t="s">
        <v>164</v>
      </c>
      <c r="KIW54" s="329" t="s">
        <v>164</v>
      </c>
      <c r="KIX54" s="329" t="s">
        <v>164</v>
      </c>
      <c r="KIY54" s="329" t="s">
        <v>164</v>
      </c>
      <c r="KIZ54" s="329" t="s">
        <v>164</v>
      </c>
      <c r="KJA54" s="329" t="s">
        <v>164</v>
      </c>
      <c r="KJB54" s="329" t="s">
        <v>164</v>
      </c>
      <c r="KJC54" s="329" t="s">
        <v>164</v>
      </c>
      <c r="KJD54" s="329" t="s">
        <v>164</v>
      </c>
      <c r="KJE54" s="329" t="s">
        <v>164</v>
      </c>
      <c r="KJF54" s="329" t="s">
        <v>164</v>
      </c>
      <c r="KJG54" s="329" t="s">
        <v>164</v>
      </c>
      <c r="KJH54" s="329" t="s">
        <v>164</v>
      </c>
      <c r="KJI54" s="329" t="s">
        <v>164</v>
      </c>
      <c r="KJJ54" s="329" t="s">
        <v>164</v>
      </c>
      <c r="KJK54" s="329" t="s">
        <v>164</v>
      </c>
      <c r="KJL54" s="329" t="s">
        <v>164</v>
      </c>
      <c r="KJM54" s="329" t="s">
        <v>164</v>
      </c>
      <c r="KJN54" s="329" t="s">
        <v>164</v>
      </c>
      <c r="KJO54" s="329" t="s">
        <v>164</v>
      </c>
      <c r="KJP54" s="329" t="s">
        <v>164</v>
      </c>
      <c r="KJQ54" s="329" t="s">
        <v>164</v>
      </c>
      <c r="KJR54" s="329" t="s">
        <v>164</v>
      </c>
      <c r="KJS54" s="329" t="s">
        <v>164</v>
      </c>
      <c r="KJT54" s="329" t="s">
        <v>164</v>
      </c>
      <c r="KJU54" s="329" t="s">
        <v>164</v>
      </c>
      <c r="KJV54" s="329" t="s">
        <v>164</v>
      </c>
      <c r="KJW54" s="329" t="s">
        <v>164</v>
      </c>
      <c r="KJX54" s="329" t="s">
        <v>164</v>
      </c>
      <c r="KJY54" s="329" t="s">
        <v>164</v>
      </c>
      <c r="KJZ54" s="329" t="s">
        <v>164</v>
      </c>
      <c r="KKA54" s="329" t="s">
        <v>164</v>
      </c>
      <c r="KKB54" s="329" t="s">
        <v>164</v>
      </c>
      <c r="KKC54" s="329" t="s">
        <v>164</v>
      </c>
      <c r="KKD54" s="329" t="s">
        <v>164</v>
      </c>
      <c r="KKE54" s="329" t="s">
        <v>164</v>
      </c>
      <c r="KKF54" s="329" t="s">
        <v>164</v>
      </c>
      <c r="KKG54" s="329" t="s">
        <v>164</v>
      </c>
      <c r="KKH54" s="329" t="s">
        <v>164</v>
      </c>
      <c r="KKI54" s="329" t="s">
        <v>164</v>
      </c>
      <c r="KKJ54" s="329" t="s">
        <v>164</v>
      </c>
      <c r="KKK54" s="329" t="s">
        <v>164</v>
      </c>
      <c r="KKL54" s="329" t="s">
        <v>164</v>
      </c>
      <c r="KKM54" s="329" t="s">
        <v>164</v>
      </c>
      <c r="KKN54" s="329" t="s">
        <v>164</v>
      </c>
      <c r="KKO54" s="329" t="s">
        <v>164</v>
      </c>
      <c r="KKP54" s="329" t="s">
        <v>164</v>
      </c>
      <c r="KKQ54" s="329" t="s">
        <v>164</v>
      </c>
      <c r="KKR54" s="329" t="s">
        <v>164</v>
      </c>
      <c r="KKS54" s="329" t="s">
        <v>164</v>
      </c>
      <c r="KKT54" s="329" t="s">
        <v>164</v>
      </c>
      <c r="KKU54" s="329" t="s">
        <v>164</v>
      </c>
      <c r="KKV54" s="329" t="s">
        <v>164</v>
      </c>
      <c r="KKW54" s="329" t="s">
        <v>164</v>
      </c>
      <c r="KKX54" s="329" t="s">
        <v>164</v>
      </c>
      <c r="KKY54" s="329" t="s">
        <v>164</v>
      </c>
      <c r="KKZ54" s="329" t="s">
        <v>164</v>
      </c>
      <c r="KLA54" s="329" t="s">
        <v>164</v>
      </c>
      <c r="KLB54" s="329" t="s">
        <v>164</v>
      </c>
      <c r="KLC54" s="329" t="s">
        <v>164</v>
      </c>
      <c r="KLD54" s="329" t="s">
        <v>164</v>
      </c>
      <c r="KLE54" s="329" t="s">
        <v>164</v>
      </c>
      <c r="KLF54" s="329" t="s">
        <v>164</v>
      </c>
      <c r="KLG54" s="329" t="s">
        <v>164</v>
      </c>
      <c r="KLH54" s="329" t="s">
        <v>164</v>
      </c>
      <c r="KLI54" s="329" t="s">
        <v>164</v>
      </c>
      <c r="KLJ54" s="329" t="s">
        <v>164</v>
      </c>
      <c r="KLK54" s="329" t="s">
        <v>164</v>
      </c>
      <c r="KLL54" s="329" t="s">
        <v>164</v>
      </c>
      <c r="KLM54" s="329" t="s">
        <v>164</v>
      </c>
      <c r="KLN54" s="329" t="s">
        <v>164</v>
      </c>
      <c r="KLO54" s="329" t="s">
        <v>164</v>
      </c>
      <c r="KLP54" s="329" t="s">
        <v>164</v>
      </c>
      <c r="KLQ54" s="329" t="s">
        <v>164</v>
      </c>
      <c r="KLR54" s="329" t="s">
        <v>164</v>
      </c>
      <c r="KLS54" s="329" t="s">
        <v>164</v>
      </c>
      <c r="KLT54" s="329" t="s">
        <v>164</v>
      </c>
      <c r="KLU54" s="329" t="s">
        <v>164</v>
      </c>
      <c r="KLV54" s="329" t="s">
        <v>164</v>
      </c>
      <c r="KLW54" s="329" t="s">
        <v>164</v>
      </c>
      <c r="KLX54" s="329" t="s">
        <v>164</v>
      </c>
      <c r="KLY54" s="329" t="s">
        <v>164</v>
      </c>
      <c r="KLZ54" s="329" t="s">
        <v>164</v>
      </c>
      <c r="KMA54" s="329" t="s">
        <v>164</v>
      </c>
      <c r="KMB54" s="329" t="s">
        <v>164</v>
      </c>
      <c r="KMC54" s="329" t="s">
        <v>164</v>
      </c>
      <c r="KMD54" s="329" t="s">
        <v>164</v>
      </c>
      <c r="KME54" s="329" t="s">
        <v>164</v>
      </c>
      <c r="KMF54" s="329" t="s">
        <v>164</v>
      </c>
      <c r="KMG54" s="329" t="s">
        <v>164</v>
      </c>
      <c r="KMH54" s="329" t="s">
        <v>164</v>
      </c>
      <c r="KMI54" s="329" t="s">
        <v>164</v>
      </c>
      <c r="KMJ54" s="329" t="s">
        <v>164</v>
      </c>
      <c r="KMK54" s="329" t="s">
        <v>164</v>
      </c>
      <c r="KML54" s="329" t="s">
        <v>164</v>
      </c>
      <c r="KMM54" s="329" t="s">
        <v>164</v>
      </c>
      <c r="KMN54" s="329" t="s">
        <v>164</v>
      </c>
      <c r="KMO54" s="329" t="s">
        <v>164</v>
      </c>
      <c r="KMP54" s="329" t="s">
        <v>164</v>
      </c>
      <c r="KMQ54" s="329" t="s">
        <v>164</v>
      </c>
      <c r="KMR54" s="329" t="s">
        <v>164</v>
      </c>
      <c r="KMS54" s="329" t="s">
        <v>164</v>
      </c>
      <c r="KMT54" s="329" t="s">
        <v>164</v>
      </c>
      <c r="KMU54" s="329" t="s">
        <v>164</v>
      </c>
      <c r="KMV54" s="329" t="s">
        <v>164</v>
      </c>
      <c r="KMW54" s="329" t="s">
        <v>164</v>
      </c>
      <c r="KMX54" s="329" t="s">
        <v>164</v>
      </c>
      <c r="KMY54" s="329" t="s">
        <v>164</v>
      </c>
      <c r="KMZ54" s="329" t="s">
        <v>164</v>
      </c>
      <c r="KNA54" s="329" t="s">
        <v>164</v>
      </c>
      <c r="KNB54" s="329" t="s">
        <v>164</v>
      </c>
      <c r="KNC54" s="329" t="s">
        <v>164</v>
      </c>
      <c r="KND54" s="329" t="s">
        <v>164</v>
      </c>
      <c r="KNE54" s="329" t="s">
        <v>164</v>
      </c>
      <c r="KNF54" s="329" t="s">
        <v>164</v>
      </c>
      <c r="KNG54" s="329" t="s">
        <v>164</v>
      </c>
      <c r="KNH54" s="329" t="s">
        <v>164</v>
      </c>
      <c r="KNI54" s="329" t="s">
        <v>164</v>
      </c>
      <c r="KNJ54" s="329" t="s">
        <v>164</v>
      </c>
      <c r="KNK54" s="329" t="s">
        <v>164</v>
      </c>
      <c r="KNL54" s="329" t="s">
        <v>164</v>
      </c>
      <c r="KNM54" s="329" t="s">
        <v>164</v>
      </c>
      <c r="KNN54" s="329" t="s">
        <v>164</v>
      </c>
      <c r="KNO54" s="329" t="s">
        <v>164</v>
      </c>
      <c r="KNP54" s="329" t="s">
        <v>164</v>
      </c>
      <c r="KNQ54" s="329" t="s">
        <v>164</v>
      </c>
      <c r="KNR54" s="329" t="s">
        <v>164</v>
      </c>
      <c r="KNS54" s="329" t="s">
        <v>164</v>
      </c>
      <c r="KNT54" s="329" t="s">
        <v>164</v>
      </c>
      <c r="KNU54" s="329" t="s">
        <v>164</v>
      </c>
      <c r="KNV54" s="329" t="s">
        <v>164</v>
      </c>
      <c r="KNW54" s="329" t="s">
        <v>164</v>
      </c>
      <c r="KNX54" s="329" t="s">
        <v>164</v>
      </c>
      <c r="KNY54" s="329" t="s">
        <v>164</v>
      </c>
      <c r="KNZ54" s="329" t="s">
        <v>164</v>
      </c>
      <c r="KOA54" s="329" t="s">
        <v>164</v>
      </c>
      <c r="KOB54" s="329" t="s">
        <v>164</v>
      </c>
      <c r="KOC54" s="329" t="s">
        <v>164</v>
      </c>
      <c r="KOD54" s="329" t="s">
        <v>164</v>
      </c>
      <c r="KOE54" s="329" t="s">
        <v>164</v>
      </c>
      <c r="KOF54" s="329" t="s">
        <v>164</v>
      </c>
      <c r="KOG54" s="329" t="s">
        <v>164</v>
      </c>
      <c r="KOH54" s="329" t="s">
        <v>164</v>
      </c>
      <c r="KOI54" s="329" t="s">
        <v>164</v>
      </c>
      <c r="KOJ54" s="329" t="s">
        <v>164</v>
      </c>
      <c r="KOK54" s="329" t="s">
        <v>164</v>
      </c>
      <c r="KOL54" s="329" t="s">
        <v>164</v>
      </c>
      <c r="KOM54" s="329" t="s">
        <v>164</v>
      </c>
      <c r="KON54" s="329" t="s">
        <v>164</v>
      </c>
      <c r="KOO54" s="329" t="s">
        <v>164</v>
      </c>
      <c r="KOP54" s="329" t="s">
        <v>164</v>
      </c>
      <c r="KOQ54" s="329" t="s">
        <v>164</v>
      </c>
      <c r="KOR54" s="329" t="s">
        <v>164</v>
      </c>
      <c r="KOS54" s="329" t="s">
        <v>164</v>
      </c>
      <c r="KOT54" s="329" t="s">
        <v>164</v>
      </c>
      <c r="KOU54" s="329" t="s">
        <v>164</v>
      </c>
      <c r="KOV54" s="329" t="s">
        <v>164</v>
      </c>
      <c r="KOW54" s="329" t="s">
        <v>164</v>
      </c>
      <c r="KOX54" s="329" t="s">
        <v>164</v>
      </c>
      <c r="KOY54" s="329" t="s">
        <v>164</v>
      </c>
      <c r="KOZ54" s="329" t="s">
        <v>164</v>
      </c>
      <c r="KPA54" s="329" t="s">
        <v>164</v>
      </c>
      <c r="KPB54" s="329" t="s">
        <v>164</v>
      </c>
      <c r="KPC54" s="329" t="s">
        <v>164</v>
      </c>
      <c r="KPD54" s="329" t="s">
        <v>164</v>
      </c>
      <c r="KPE54" s="329" t="s">
        <v>164</v>
      </c>
      <c r="KPF54" s="329" t="s">
        <v>164</v>
      </c>
      <c r="KPG54" s="329" t="s">
        <v>164</v>
      </c>
      <c r="KPH54" s="329" t="s">
        <v>164</v>
      </c>
      <c r="KPI54" s="329" t="s">
        <v>164</v>
      </c>
      <c r="KPJ54" s="329" t="s">
        <v>164</v>
      </c>
      <c r="KPK54" s="329" t="s">
        <v>164</v>
      </c>
      <c r="KPL54" s="329" t="s">
        <v>164</v>
      </c>
      <c r="KPM54" s="329" t="s">
        <v>164</v>
      </c>
      <c r="KPN54" s="329" t="s">
        <v>164</v>
      </c>
      <c r="KPO54" s="329" t="s">
        <v>164</v>
      </c>
      <c r="KPP54" s="329" t="s">
        <v>164</v>
      </c>
      <c r="KPQ54" s="329" t="s">
        <v>164</v>
      </c>
      <c r="KPR54" s="329" t="s">
        <v>164</v>
      </c>
      <c r="KPS54" s="329" t="s">
        <v>164</v>
      </c>
      <c r="KPT54" s="329" t="s">
        <v>164</v>
      </c>
      <c r="KPU54" s="329" t="s">
        <v>164</v>
      </c>
      <c r="KPV54" s="329" t="s">
        <v>164</v>
      </c>
      <c r="KPW54" s="329" t="s">
        <v>164</v>
      </c>
      <c r="KPX54" s="329" t="s">
        <v>164</v>
      </c>
      <c r="KPY54" s="329" t="s">
        <v>164</v>
      </c>
      <c r="KPZ54" s="329" t="s">
        <v>164</v>
      </c>
      <c r="KQA54" s="329" t="s">
        <v>164</v>
      </c>
      <c r="KQB54" s="329" t="s">
        <v>164</v>
      </c>
      <c r="KQC54" s="329" t="s">
        <v>164</v>
      </c>
      <c r="KQD54" s="329" t="s">
        <v>164</v>
      </c>
      <c r="KQE54" s="329" t="s">
        <v>164</v>
      </c>
      <c r="KQF54" s="329" t="s">
        <v>164</v>
      </c>
      <c r="KQG54" s="329" t="s">
        <v>164</v>
      </c>
      <c r="KQH54" s="329" t="s">
        <v>164</v>
      </c>
      <c r="KQI54" s="329" t="s">
        <v>164</v>
      </c>
      <c r="KQJ54" s="329" t="s">
        <v>164</v>
      </c>
      <c r="KQK54" s="329" t="s">
        <v>164</v>
      </c>
      <c r="KQL54" s="329" t="s">
        <v>164</v>
      </c>
      <c r="KQM54" s="329" t="s">
        <v>164</v>
      </c>
      <c r="KQN54" s="329" t="s">
        <v>164</v>
      </c>
      <c r="KQO54" s="329" t="s">
        <v>164</v>
      </c>
      <c r="KQP54" s="329" t="s">
        <v>164</v>
      </c>
      <c r="KQQ54" s="329" t="s">
        <v>164</v>
      </c>
      <c r="KQR54" s="329" t="s">
        <v>164</v>
      </c>
      <c r="KQS54" s="329" t="s">
        <v>164</v>
      </c>
      <c r="KQT54" s="329" t="s">
        <v>164</v>
      </c>
      <c r="KQU54" s="329" t="s">
        <v>164</v>
      </c>
      <c r="KQV54" s="329" t="s">
        <v>164</v>
      </c>
      <c r="KQW54" s="329" t="s">
        <v>164</v>
      </c>
      <c r="KQX54" s="329" t="s">
        <v>164</v>
      </c>
      <c r="KQY54" s="329" t="s">
        <v>164</v>
      </c>
      <c r="KQZ54" s="329" t="s">
        <v>164</v>
      </c>
      <c r="KRA54" s="329" t="s">
        <v>164</v>
      </c>
      <c r="KRB54" s="329" t="s">
        <v>164</v>
      </c>
      <c r="KRC54" s="329" t="s">
        <v>164</v>
      </c>
      <c r="KRD54" s="329" t="s">
        <v>164</v>
      </c>
      <c r="KRE54" s="329" t="s">
        <v>164</v>
      </c>
      <c r="KRF54" s="329" t="s">
        <v>164</v>
      </c>
      <c r="KRG54" s="329" t="s">
        <v>164</v>
      </c>
      <c r="KRH54" s="329" t="s">
        <v>164</v>
      </c>
      <c r="KRI54" s="329" t="s">
        <v>164</v>
      </c>
      <c r="KRJ54" s="329" t="s">
        <v>164</v>
      </c>
      <c r="KRK54" s="329" t="s">
        <v>164</v>
      </c>
      <c r="KRL54" s="329" t="s">
        <v>164</v>
      </c>
      <c r="KRM54" s="329" t="s">
        <v>164</v>
      </c>
      <c r="KRN54" s="329" t="s">
        <v>164</v>
      </c>
      <c r="KRO54" s="329" t="s">
        <v>164</v>
      </c>
      <c r="KRP54" s="329" t="s">
        <v>164</v>
      </c>
      <c r="KRQ54" s="329" t="s">
        <v>164</v>
      </c>
      <c r="KRR54" s="329" t="s">
        <v>164</v>
      </c>
      <c r="KRS54" s="329" t="s">
        <v>164</v>
      </c>
      <c r="KRT54" s="329" t="s">
        <v>164</v>
      </c>
      <c r="KRU54" s="329" t="s">
        <v>164</v>
      </c>
      <c r="KRV54" s="329" t="s">
        <v>164</v>
      </c>
      <c r="KRW54" s="329" t="s">
        <v>164</v>
      </c>
      <c r="KRX54" s="329" t="s">
        <v>164</v>
      </c>
      <c r="KRY54" s="329" t="s">
        <v>164</v>
      </c>
      <c r="KRZ54" s="329" t="s">
        <v>164</v>
      </c>
      <c r="KSA54" s="329" t="s">
        <v>164</v>
      </c>
      <c r="KSB54" s="329" t="s">
        <v>164</v>
      </c>
      <c r="KSC54" s="329" t="s">
        <v>164</v>
      </c>
      <c r="KSD54" s="329" t="s">
        <v>164</v>
      </c>
      <c r="KSE54" s="329" t="s">
        <v>164</v>
      </c>
      <c r="KSF54" s="329" t="s">
        <v>164</v>
      </c>
      <c r="KSG54" s="329" t="s">
        <v>164</v>
      </c>
      <c r="KSH54" s="329" t="s">
        <v>164</v>
      </c>
      <c r="KSI54" s="329" t="s">
        <v>164</v>
      </c>
      <c r="KSJ54" s="329" t="s">
        <v>164</v>
      </c>
      <c r="KSK54" s="329" t="s">
        <v>164</v>
      </c>
      <c r="KSL54" s="329" t="s">
        <v>164</v>
      </c>
      <c r="KSM54" s="329" t="s">
        <v>164</v>
      </c>
      <c r="KSN54" s="329" t="s">
        <v>164</v>
      </c>
      <c r="KSO54" s="329" t="s">
        <v>164</v>
      </c>
      <c r="KSP54" s="329" t="s">
        <v>164</v>
      </c>
      <c r="KSQ54" s="329" t="s">
        <v>164</v>
      </c>
      <c r="KSR54" s="329" t="s">
        <v>164</v>
      </c>
      <c r="KSS54" s="329" t="s">
        <v>164</v>
      </c>
      <c r="KST54" s="329" t="s">
        <v>164</v>
      </c>
      <c r="KSU54" s="329" t="s">
        <v>164</v>
      </c>
      <c r="KSV54" s="329" t="s">
        <v>164</v>
      </c>
      <c r="KSW54" s="329" t="s">
        <v>164</v>
      </c>
      <c r="KSX54" s="329" t="s">
        <v>164</v>
      </c>
      <c r="KSY54" s="329" t="s">
        <v>164</v>
      </c>
      <c r="KSZ54" s="329" t="s">
        <v>164</v>
      </c>
      <c r="KTA54" s="329" t="s">
        <v>164</v>
      </c>
      <c r="KTB54" s="329" t="s">
        <v>164</v>
      </c>
      <c r="KTC54" s="329" t="s">
        <v>164</v>
      </c>
      <c r="KTD54" s="329" t="s">
        <v>164</v>
      </c>
      <c r="KTE54" s="329" t="s">
        <v>164</v>
      </c>
      <c r="KTF54" s="329" t="s">
        <v>164</v>
      </c>
      <c r="KTG54" s="329" t="s">
        <v>164</v>
      </c>
      <c r="KTH54" s="329" t="s">
        <v>164</v>
      </c>
      <c r="KTI54" s="329" t="s">
        <v>164</v>
      </c>
      <c r="KTJ54" s="329" t="s">
        <v>164</v>
      </c>
      <c r="KTK54" s="329" t="s">
        <v>164</v>
      </c>
      <c r="KTL54" s="329" t="s">
        <v>164</v>
      </c>
      <c r="KTM54" s="329" t="s">
        <v>164</v>
      </c>
      <c r="KTN54" s="329" t="s">
        <v>164</v>
      </c>
      <c r="KTO54" s="329" t="s">
        <v>164</v>
      </c>
      <c r="KTP54" s="329" t="s">
        <v>164</v>
      </c>
      <c r="KTQ54" s="329" t="s">
        <v>164</v>
      </c>
      <c r="KTR54" s="329" t="s">
        <v>164</v>
      </c>
      <c r="KTS54" s="329" t="s">
        <v>164</v>
      </c>
      <c r="KTT54" s="329" t="s">
        <v>164</v>
      </c>
      <c r="KTU54" s="329" t="s">
        <v>164</v>
      </c>
      <c r="KTV54" s="329" t="s">
        <v>164</v>
      </c>
      <c r="KTW54" s="329" t="s">
        <v>164</v>
      </c>
      <c r="KTX54" s="329" t="s">
        <v>164</v>
      </c>
      <c r="KTY54" s="329" t="s">
        <v>164</v>
      </c>
      <c r="KTZ54" s="329" t="s">
        <v>164</v>
      </c>
      <c r="KUA54" s="329" t="s">
        <v>164</v>
      </c>
      <c r="KUB54" s="329" t="s">
        <v>164</v>
      </c>
      <c r="KUC54" s="329" t="s">
        <v>164</v>
      </c>
      <c r="KUD54" s="329" t="s">
        <v>164</v>
      </c>
      <c r="KUE54" s="329" t="s">
        <v>164</v>
      </c>
      <c r="KUF54" s="329" t="s">
        <v>164</v>
      </c>
      <c r="KUG54" s="329" t="s">
        <v>164</v>
      </c>
      <c r="KUH54" s="329" t="s">
        <v>164</v>
      </c>
      <c r="KUI54" s="329" t="s">
        <v>164</v>
      </c>
      <c r="KUJ54" s="329" t="s">
        <v>164</v>
      </c>
      <c r="KUK54" s="329" t="s">
        <v>164</v>
      </c>
      <c r="KUL54" s="329" t="s">
        <v>164</v>
      </c>
      <c r="KUM54" s="329" t="s">
        <v>164</v>
      </c>
      <c r="KUN54" s="329" t="s">
        <v>164</v>
      </c>
      <c r="KUO54" s="329" t="s">
        <v>164</v>
      </c>
      <c r="KUP54" s="329" t="s">
        <v>164</v>
      </c>
      <c r="KUQ54" s="329" t="s">
        <v>164</v>
      </c>
      <c r="KUR54" s="329" t="s">
        <v>164</v>
      </c>
      <c r="KUS54" s="329" t="s">
        <v>164</v>
      </c>
      <c r="KUT54" s="329" t="s">
        <v>164</v>
      </c>
      <c r="KUU54" s="329" t="s">
        <v>164</v>
      </c>
      <c r="KUV54" s="329" t="s">
        <v>164</v>
      </c>
      <c r="KUW54" s="329" t="s">
        <v>164</v>
      </c>
      <c r="KUX54" s="329" t="s">
        <v>164</v>
      </c>
      <c r="KUY54" s="329" t="s">
        <v>164</v>
      </c>
      <c r="KUZ54" s="329" t="s">
        <v>164</v>
      </c>
      <c r="KVA54" s="329" t="s">
        <v>164</v>
      </c>
      <c r="KVB54" s="329" t="s">
        <v>164</v>
      </c>
      <c r="KVC54" s="329" t="s">
        <v>164</v>
      </c>
      <c r="KVD54" s="329" t="s">
        <v>164</v>
      </c>
      <c r="KVE54" s="329" t="s">
        <v>164</v>
      </c>
      <c r="KVF54" s="329" t="s">
        <v>164</v>
      </c>
      <c r="KVG54" s="329" t="s">
        <v>164</v>
      </c>
      <c r="KVH54" s="329" t="s">
        <v>164</v>
      </c>
      <c r="KVI54" s="329" t="s">
        <v>164</v>
      </c>
      <c r="KVJ54" s="329" t="s">
        <v>164</v>
      </c>
      <c r="KVK54" s="329" t="s">
        <v>164</v>
      </c>
      <c r="KVL54" s="329" t="s">
        <v>164</v>
      </c>
      <c r="KVM54" s="329" t="s">
        <v>164</v>
      </c>
      <c r="KVN54" s="329" t="s">
        <v>164</v>
      </c>
      <c r="KVO54" s="329" t="s">
        <v>164</v>
      </c>
      <c r="KVP54" s="329" t="s">
        <v>164</v>
      </c>
      <c r="KVQ54" s="329" t="s">
        <v>164</v>
      </c>
      <c r="KVR54" s="329" t="s">
        <v>164</v>
      </c>
      <c r="KVS54" s="329" t="s">
        <v>164</v>
      </c>
      <c r="KVT54" s="329" t="s">
        <v>164</v>
      </c>
      <c r="KVU54" s="329" t="s">
        <v>164</v>
      </c>
      <c r="KVV54" s="329" t="s">
        <v>164</v>
      </c>
      <c r="KVW54" s="329" t="s">
        <v>164</v>
      </c>
      <c r="KVX54" s="329" t="s">
        <v>164</v>
      </c>
      <c r="KVY54" s="329" t="s">
        <v>164</v>
      </c>
      <c r="KVZ54" s="329" t="s">
        <v>164</v>
      </c>
      <c r="KWA54" s="329" t="s">
        <v>164</v>
      </c>
      <c r="KWB54" s="329" t="s">
        <v>164</v>
      </c>
      <c r="KWC54" s="329" t="s">
        <v>164</v>
      </c>
      <c r="KWD54" s="329" t="s">
        <v>164</v>
      </c>
      <c r="KWE54" s="329" t="s">
        <v>164</v>
      </c>
      <c r="KWF54" s="329" t="s">
        <v>164</v>
      </c>
      <c r="KWG54" s="329" t="s">
        <v>164</v>
      </c>
      <c r="KWH54" s="329" t="s">
        <v>164</v>
      </c>
      <c r="KWI54" s="329" t="s">
        <v>164</v>
      </c>
      <c r="KWJ54" s="329" t="s">
        <v>164</v>
      </c>
      <c r="KWK54" s="329" t="s">
        <v>164</v>
      </c>
      <c r="KWL54" s="329" t="s">
        <v>164</v>
      </c>
      <c r="KWM54" s="329" t="s">
        <v>164</v>
      </c>
      <c r="KWN54" s="329" t="s">
        <v>164</v>
      </c>
      <c r="KWO54" s="329" t="s">
        <v>164</v>
      </c>
      <c r="KWP54" s="329" t="s">
        <v>164</v>
      </c>
      <c r="KWQ54" s="329" t="s">
        <v>164</v>
      </c>
      <c r="KWR54" s="329" t="s">
        <v>164</v>
      </c>
      <c r="KWS54" s="329" t="s">
        <v>164</v>
      </c>
      <c r="KWT54" s="329" t="s">
        <v>164</v>
      </c>
      <c r="KWU54" s="329" t="s">
        <v>164</v>
      </c>
      <c r="KWV54" s="329" t="s">
        <v>164</v>
      </c>
      <c r="KWW54" s="329" t="s">
        <v>164</v>
      </c>
      <c r="KWX54" s="329" t="s">
        <v>164</v>
      </c>
      <c r="KWY54" s="329" t="s">
        <v>164</v>
      </c>
      <c r="KWZ54" s="329" t="s">
        <v>164</v>
      </c>
      <c r="KXA54" s="329" t="s">
        <v>164</v>
      </c>
      <c r="KXB54" s="329" t="s">
        <v>164</v>
      </c>
      <c r="KXC54" s="329" t="s">
        <v>164</v>
      </c>
      <c r="KXD54" s="329" t="s">
        <v>164</v>
      </c>
      <c r="KXE54" s="329" t="s">
        <v>164</v>
      </c>
      <c r="KXF54" s="329" t="s">
        <v>164</v>
      </c>
      <c r="KXG54" s="329" t="s">
        <v>164</v>
      </c>
      <c r="KXH54" s="329" t="s">
        <v>164</v>
      </c>
      <c r="KXI54" s="329" t="s">
        <v>164</v>
      </c>
      <c r="KXJ54" s="329" t="s">
        <v>164</v>
      </c>
      <c r="KXK54" s="329" t="s">
        <v>164</v>
      </c>
      <c r="KXL54" s="329" t="s">
        <v>164</v>
      </c>
      <c r="KXM54" s="329" t="s">
        <v>164</v>
      </c>
      <c r="KXN54" s="329" t="s">
        <v>164</v>
      </c>
      <c r="KXO54" s="329" t="s">
        <v>164</v>
      </c>
      <c r="KXP54" s="329" t="s">
        <v>164</v>
      </c>
      <c r="KXQ54" s="329" t="s">
        <v>164</v>
      </c>
      <c r="KXR54" s="329" t="s">
        <v>164</v>
      </c>
      <c r="KXS54" s="329" t="s">
        <v>164</v>
      </c>
      <c r="KXT54" s="329" t="s">
        <v>164</v>
      </c>
      <c r="KXU54" s="329" t="s">
        <v>164</v>
      </c>
      <c r="KXV54" s="329" t="s">
        <v>164</v>
      </c>
      <c r="KXW54" s="329" t="s">
        <v>164</v>
      </c>
      <c r="KXX54" s="329" t="s">
        <v>164</v>
      </c>
      <c r="KXY54" s="329" t="s">
        <v>164</v>
      </c>
      <c r="KXZ54" s="329" t="s">
        <v>164</v>
      </c>
      <c r="KYA54" s="329" t="s">
        <v>164</v>
      </c>
      <c r="KYB54" s="329" t="s">
        <v>164</v>
      </c>
      <c r="KYC54" s="329" t="s">
        <v>164</v>
      </c>
      <c r="KYD54" s="329" t="s">
        <v>164</v>
      </c>
      <c r="KYE54" s="329" t="s">
        <v>164</v>
      </c>
      <c r="KYF54" s="329" t="s">
        <v>164</v>
      </c>
      <c r="KYG54" s="329" t="s">
        <v>164</v>
      </c>
      <c r="KYH54" s="329" t="s">
        <v>164</v>
      </c>
      <c r="KYI54" s="329" t="s">
        <v>164</v>
      </c>
      <c r="KYJ54" s="329" t="s">
        <v>164</v>
      </c>
      <c r="KYK54" s="329" t="s">
        <v>164</v>
      </c>
      <c r="KYL54" s="329" t="s">
        <v>164</v>
      </c>
      <c r="KYM54" s="329" t="s">
        <v>164</v>
      </c>
      <c r="KYN54" s="329" t="s">
        <v>164</v>
      </c>
      <c r="KYO54" s="329" t="s">
        <v>164</v>
      </c>
      <c r="KYP54" s="329" t="s">
        <v>164</v>
      </c>
      <c r="KYQ54" s="329" t="s">
        <v>164</v>
      </c>
      <c r="KYR54" s="329" t="s">
        <v>164</v>
      </c>
      <c r="KYS54" s="329" t="s">
        <v>164</v>
      </c>
      <c r="KYT54" s="329" t="s">
        <v>164</v>
      </c>
      <c r="KYU54" s="329" t="s">
        <v>164</v>
      </c>
      <c r="KYV54" s="329" t="s">
        <v>164</v>
      </c>
      <c r="KYW54" s="329" t="s">
        <v>164</v>
      </c>
      <c r="KYX54" s="329" t="s">
        <v>164</v>
      </c>
      <c r="KYY54" s="329" t="s">
        <v>164</v>
      </c>
      <c r="KYZ54" s="329" t="s">
        <v>164</v>
      </c>
      <c r="KZA54" s="329" t="s">
        <v>164</v>
      </c>
      <c r="KZB54" s="329" t="s">
        <v>164</v>
      </c>
      <c r="KZC54" s="329" t="s">
        <v>164</v>
      </c>
      <c r="KZD54" s="329" t="s">
        <v>164</v>
      </c>
      <c r="KZE54" s="329" t="s">
        <v>164</v>
      </c>
      <c r="KZF54" s="329" t="s">
        <v>164</v>
      </c>
      <c r="KZG54" s="329" t="s">
        <v>164</v>
      </c>
      <c r="KZH54" s="329" t="s">
        <v>164</v>
      </c>
      <c r="KZI54" s="329" t="s">
        <v>164</v>
      </c>
      <c r="KZJ54" s="329" t="s">
        <v>164</v>
      </c>
      <c r="KZK54" s="329" t="s">
        <v>164</v>
      </c>
      <c r="KZL54" s="329" t="s">
        <v>164</v>
      </c>
      <c r="KZM54" s="329" t="s">
        <v>164</v>
      </c>
      <c r="KZN54" s="329" t="s">
        <v>164</v>
      </c>
      <c r="KZO54" s="329" t="s">
        <v>164</v>
      </c>
      <c r="KZP54" s="329" t="s">
        <v>164</v>
      </c>
      <c r="KZQ54" s="329" t="s">
        <v>164</v>
      </c>
      <c r="KZR54" s="329" t="s">
        <v>164</v>
      </c>
      <c r="KZS54" s="329" t="s">
        <v>164</v>
      </c>
      <c r="KZT54" s="329" t="s">
        <v>164</v>
      </c>
      <c r="KZU54" s="329" t="s">
        <v>164</v>
      </c>
      <c r="KZV54" s="329" t="s">
        <v>164</v>
      </c>
      <c r="KZW54" s="329" t="s">
        <v>164</v>
      </c>
      <c r="KZX54" s="329" t="s">
        <v>164</v>
      </c>
      <c r="KZY54" s="329" t="s">
        <v>164</v>
      </c>
      <c r="KZZ54" s="329" t="s">
        <v>164</v>
      </c>
      <c r="LAA54" s="329" t="s">
        <v>164</v>
      </c>
      <c r="LAB54" s="329" t="s">
        <v>164</v>
      </c>
      <c r="LAC54" s="329" t="s">
        <v>164</v>
      </c>
      <c r="LAD54" s="329" t="s">
        <v>164</v>
      </c>
      <c r="LAE54" s="329" t="s">
        <v>164</v>
      </c>
      <c r="LAF54" s="329" t="s">
        <v>164</v>
      </c>
      <c r="LAG54" s="329" t="s">
        <v>164</v>
      </c>
      <c r="LAH54" s="329" t="s">
        <v>164</v>
      </c>
      <c r="LAI54" s="329" t="s">
        <v>164</v>
      </c>
      <c r="LAJ54" s="329" t="s">
        <v>164</v>
      </c>
      <c r="LAK54" s="329" t="s">
        <v>164</v>
      </c>
      <c r="LAL54" s="329" t="s">
        <v>164</v>
      </c>
      <c r="LAM54" s="329" t="s">
        <v>164</v>
      </c>
      <c r="LAN54" s="329" t="s">
        <v>164</v>
      </c>
      <c r="LAO54" s="329" t="s">
        <v>164</v>
      </c>
      <c r="LAP54" s="329" t="s">
        <v>164</v>
      </c>
      <c r="LAQ54" s="329" t="s">
        <v>164</v>
      </c>
      <c r="LAR54" s="329" t="s">
        <v>164</v>
      </c>
      <c r="LAS54" s="329" t="s">
        <v>164</v>
      </c>
      <c r="LAT54" s="329" t="s">
        <v>164</v>
      </c>
      <c r="LAU54" s="329" t="s">
        <v>164</v>
      </c>
      <c r="LAV54" s="329" t="s">
        <v>164</v>
      </c>
      <c r="LAW54" s="329" t="s">
        <v>164</v>
      </c>
      <c r="LAX54" s="329" t="s">
        <v>164</v>
      </c>
      <c r="LAY54" s="329" t="s">
        <v>164</v>
      </c>
      <c r="LAZ54" s="329" t="s">
        <v>164</v>
      </c>
      <c r="LBA54" s="329" t="s">
        <v>164</v>
      </c>
      <c r="LBB54" s="329" t="s">
        <v>164</v>
      </c>
      <c r="LBC54" s="329" t="s">
        <v>164</v>
      </c>
      <c r="LBD54" s="329" t="s">
        <v>164</v>
      </c>
      <c r="LBE54" s="329" t="s">
        <v>164</v>
      </c>
      <c r="LBF54" s="329" t="s">
        <v>164</v>
      </c>
      <c r="LBG54" s="329" t="s">
        <v>164</v>
      </c>
      <c r="LBH54" s="329" t="s">
        <v>164</v>
      </c>
      <c r="LBI54" s="329" t="s">
        <v>164</v>
      </c>
      <c r="LBJ54" s="329" t="s">
        <v>164</v>
      </c>
      <c r="LBK54" s="329" t="s">
        <v>164</v>
      </c>
      <c r="LBL54" s="329" t="s">
        <v>164</v>
      </c>
      <c r="LBM54" s="329" t="s">
        <v>164</v>
      </c>
      <c r="LBN54" s="329" t="s">
        <v>164</v>
      </c>
      <c r="LBO54" s="329" t="s">
        <v>164</v>
      </c>
      <c r="LBP54" s="329" t="s">
        <v>164</v>
      </c>
      <c r="LBQ54" s="329" t="s">
        <v>164</v>
      </c>
      <c r="LBR54" s="329" t="s">
        <v>164</v>
      </c>
      <c r="LBS54" s="329" t="s">
        <v>164</v>
      </c>
      <c r="LBT54" s="329" t="s">
        <v>164</v>
      </c>
      <c r="LBU54" s="329" t="s">
        <v>164</v>
      </c>
      <c r="LBV54" s="329" t="s">
        <v>164</v>
      </c>
      <c r="LBW54" s="329" t="s">
        <v>164</v>
      </c>
      <c r="LBX54" s="329" t="s">
        <v>164</v>
      </c>
      <c r="LBY54" s="329" t="s">
        <v>164</v>
      </c>
      <c r="LBZ54" s="329" t="s">
        <v>164</v>
      </c>
      <c r="LCA54" s="329" t="s">
        <v>164</v>
      </c>
      <c r="LCB54" s="329" t="s">
        <v>164</v>
      </c>
      <c r="LCC54" s="329" t="s">
        <v>164</v>
      </c>
      <c r="LCD54" s="329" t="s">
        <v>164</v>
      </c>
      <c r="LCE54" s="329" t="s">
        <v>164</v>
      </c>
      <c r="LCF54" s="329" t="s">
        <v>164</v>
      </c>
      <c r="LCG54" s="329" t="s">
        <v>164</v>
      </c>
      <c r="LCH54" s="329" t="s">
        <v>164</v>
      </c>
      <c r="LCI54" s="329" t="s">
        <v>164</v>
      </c>
      <c r="LCJ54" s="329" t="s">
        <v>164</v>
      </c>
      <c r="LCK54" s="329" t="s">
        <v>164</v>
      </c>
      <c r="LCL54" s="329" t="s">
        <v>164</v>
      </c>
      <c r="LCM54" s="329" t="s">
        <v>164</v>
      </c>
      <c r="LCN54" s="329" t="s">
        <v>164</v>
      </c>
      <c r="LCO54" s="329" t="s">
        <v>164</v>
      </c>
      <c r="LCP54" s="329" t="s">
        <v>164</v>
      </c>
      <c r="LCQ54" s="329" t="s">
        <v>164</v>
      </c>
      <c r="LCR54" s="329" t="s">
        <v>164</v>
      </c>
      <c r="LCS54" s="329" t="s">
        <v>164</v>
      </c>
      <c r="LCT54" s="329" t="s">
        <v>164</v>
      </c>
      <c r="LCU54" s="329" t="s">
        <v>164</v>
      </c>
      <c r="LCV54" s="329" t="s">
        <v>164</v>
      </c>
      <c r="LCW54" s="329" t="s">
        <v>164</v>
      </c>
      <c r="LCX54" s="329" t="s">
        <v>164</v>
      </c>
      <c r="LCY54" s="329" t="s">
        <v>164</v>
      </c>
      <c r="LCZ54" s="329" t="s">
        <v>164</v>
      </c>
      <c r="LDA54" s="329" t="s">
        <v>164</v>
      </c>
      <c r="LDB54" s="329" t="s">
        <v>164</v>
      </c>
      <c r="LDC54" s="329" t="s">
        <v>164</v>
      </c>
      <c r="LDD54" s="329" t="s">
        <v>164</v>
      </c>
      <c r="LDE54" s="329" t="s">
        <v>164</v>
      </c>
      <c r="LDF54" s="329" t="s">
        <v>164</v>
      </c>
      <c r="LDG54" s="329" t="s">
        <v>164</v>
      </c>
      <c r="LDH54" s="329" t="s">
        <v>164</v>
      </c>
      <c r="LDI54" s="329" t="s">
        <v>164</v>
      </c>
      <c r="LDJ54" s="329" t="s">
        <v>164</v>
      </c>
      <c r="LDK54" s="329" t="s">
        <v>164</v>
      </c>
      <c r="LDL54" s="329" t="s">
        <v>164</v>
      </c>
      <c r="LDM54" s="329" t="s">
        <v>164</v>
      </c>
      <c r="LDN54" s="329" t="s">
        <v>164</v>
      </c>
      <c r="LDO54" s="329" t="s">
        <v>164</v>
      </c>
      <c r="LDP54" s="329" t="s">
        <v>164</v>
      </c>
      <c r="LDQ54" s="329" t="s">
        <v>164</v>
      </c>
      <c r="LDR54" s="329" t="s">
        <v>164</v>
      </c>
      <c r="LDS54" s="329" t="s">
        <v>164</v>
      </c>
      <c r="LDT54" s="329" t="s">
        <v>164</v>
      </c>
      <c r="LDU54" s="329" t="s">
        <v>164</v>
      </c>
      <c r="LDV54" s="329" t="s">
        <v>164</v>
      </c>
      <c r="LDW54" s="329" t="s">
        <v>164</v>
      </c>
      <c r="LDX54" s="329" t="s">
        <v>164</v>
      </c>
      <c r="LDY54" s="329" t="s">
        <v>164</v>
      </c>
      <c r="LDZ54" s="329" t="s">
        <v>164</v>
      </c>
      <c r="LEA54" s="329" t="s">
        <v>164</v>
      </c>
      <c r="LEB54" s="329" t="s">
        <v>164</v>
      </c>
      <c r="LEC54" s="329" t="s">
        <v>164</v>
      </c>
      <c r="LED54" s="329" t="s">
        <v>164</v>
      </c>
      <c r="LEE54" s="329" t="s">
        <v>164</v>
      </c>
      <c r="LEF54" s="329" t="s">
        <v>164</v>
      </c>
      <c r="LEG54" s="329" t="s">
        <v>164</v>
      </c>
      <c r="LEH54" s="329" t="s">
        <v>164</v>
      </c>
      <c r="LEI54" s="329" t="s">
        <v>164</v>
      </c>
      <c r="LEJ54" s="329" t="s">
        <v>164</v>
      </c>
      <c r="LEK54" s="329" t="s">
        <v>164</v>
      </c>
      <c r="LEL54" s="329" t="s">
        <v>164</v>
      </c>
      <c r="LEM54" s="329" t="s">
        <v>164</v>
      </c>
      <c r="LEN54" s="329" t="s">
        <v>164</v>
      </c>
      <c r="LEO54" s="329" t="s">
        <v>164</v>
      </c>
      <c r="LEP54" s="329" t="s">
        <v>164</v>
      </c>
      <c r="LEQ54" s="329" t="s">
        <v>164</v>
      </c>
      <c r="LER54" s="329" t="s">
        <v>164</v>
      </c>
      <c r="LES54" s="329" t="s">
        <v>164</v>
      </c>
      <c r="LET54" s="329" t="s">
        <v>164</v>
      </c>
      <c r="LEU54" s="329" t="s">
        <v>164</v>
      </c>
      <c r="LEV54" s="329" t="s">
        <v>164</v>
      </c>
      <c r="LEW54" s="329" t="s">
        <v>164</v>
      </c>
      <c r="LEX54" s="329" t="s">
        <v>164</v>
      </c>
      <c r="LEY54" s="329" t="s">
        <v>164</v>
      </c>
      <c r="LEZ54" s="329" t="s">
        <v>164</v>
      </c>
      <c r="LFA54" s="329" t="s">
        <v>164</v>
      </c>
      <c r="LFB54" s="329" t="s">
        <v>164</v>
      </c>
      <c r="LFC54" s="329" t="s">
        <v>164</v>
      </c>
      <c r="LFD54" s="329" t="s">
        <v>164</v>
      </c>
      <c r="LFE54" s="329" t="s">
        <v>164</v>
      </c>
      <c r="LFF54" s="329" t="s">
        <v>164</v>
      </c>
      <c r="LFG54" s="329" t="s">
        <v>164</v>
      </c>
      <c r="LFH54" s="329" t="s">
        <v>164</v>
      </c>
      <c r="LFI54" s="329" t="s">
        <v>164</v>
      </c>
      <c r="LFJ54" s="329" t="s">
        <v>164</v>
      </c>
      <c r="LFK54" s="329" t="s">
        <v>164</v>
      </c>
      <c r="LFL54" s="329" t="s">
        <v>164</v>
      </c>
      <c r="LFM54" s="329" t="s">
        <v>164</v>
      </c>
      <c r="LFN54" s="329" t="s">
        <v>164</v>
      </c>
      <c r="LFO54" s="329" t="s">
        <v>164</v>
      </c>
      <c r="LFP54" s="329" t="s">
        <v>164</v>
      </c>
      <c r="LFQ54" s="329" t="s">
        <v>164</v>
      </c>
      <c r="LFR54" s="329" t="s">
        <v>164</v>
      </c>
      <c r="LFS54" s="329" t="s">
        <v>164</v>
      </c>
      <c r="LFT54" s="329" t="s">
        <v>164</v>
      </c>
      <c r="LFU54" s="329" t="s">
        <v>164</v>
      </c>
      <c r="LFV54" s="329" t="s">
        <v>164</v>
      </c>
      <c r="LFW54" s="329" t="s">
        <v>164</v>
      </c>
      <c r="LFX54" s="329" t="s">
        <v>164</v>
      </c>
      <c r="LFY54" s="329" t="s">
        <v>164</v>
      </c>
      <c r="LFZ54" s="329" t="s">
        <v>164</v>
      </c>
      <c r="LGA54" s="329" t="s">
        <v>164</v>
      </c>
      <c r="LGB54" s="329" t="s">
        <v>164</v>
      </c>
      <c r="LGC54" s="329" t="s">
        <v>164</v>
      </c>
      <c r="LGD54" s="329" t="s">
        <v>164</v>
      </c>
      <c r="LGE54" s="329" t="s">
        <v>164</v>
      </c>
      <c r="LGF54" s="329" t="s">
        <v>164</v>
      </c>
      <c r="LGG54" s="329" t="s">
        <v>164</v>
      </c>
      <c r="LGH54" s="329" t="s">
        <v>164</v>
      </c>
      <c r="LGI54" s="329" t="s">
        <v>164</v>
      </c>
      <c r="LGJ54" s="329" t="s">
        <v>164</v>
      </c>
      <c r="LGK54" s="329" t="s">
        <v>164</v>
      </c>
      <c r="LGL54" s="329" t="s">
        <v>164</v>
      </c>
      <c r="LGM54" s="329" t="s">
        <v>164</v>
      </c>
      <c r="LGN54" s="329" t="s">
        <v>164</v>
      </c>
      <c r="LGO54" s="329" t="s">
        <v>164</v>
      </c>
      <c r="LGP54" s="329" t="s">
        <v>164</v>
      </c>
      <c r="LGQ54" s="329" t="s">
        <v>164</v>
      </c>
      <c r="LGR54" s="329" t="s">
        <v>164</v>
      </c>
      <c r="LGS54" s="329" t="s">
        <v>164</v>
      </c>
      <c r="LGT54" s="329" t="s">
        <v>164</v>
      </c>
      <c r="LGU54" s="329" t="s">
        <v>164</v>
      </c>
      <c r="LGV54" s="329" t="s">
        <v>164</v>
      </c>
      <c r="LGW54" s="329" t="s">
        <v>164</v>
      </c>
      <c r="LGX54" s="329" t="s">
        <v>164</v>
      </c>
      <c r="LGY54" s="329" t="s">
        <v>164</v>
      </c>
      <c r="LGZ54" s="329" t="s">
        <v>164</v>
      </c>
      <c r="LHA54" s="329" t="s">
        <v>164</v>
      </c>
      <c r="LHB54" s="329" t="s">
        <v>164</v>
      </c>
      <c r="LHC54" s="329" t="s">
        <v>164</v>
      </c>
      <c r="LHD54" s="329" t="s">
        <v>164</v>
      </c>
      <c r="LHE54" s="329" t="s">
        <v>164</v>
      </c>
      <c r="LHF54" s="329" t="s">
        <v>164</v>
      </c>
      <c r="LHG54" s="329" t="s">
        <v>164</v>
      </c>
      <c r="LHH54" s="329" t="s">
        <v>164</v>
      </c>
      <c r="LHI54" s="329" t="s">
        <v>164</v>
      </c>
      <c r="LHJ54" s="329" t="s">
        <v>164</v>
      </c>
      <c r="LHK54" s="329" t="s">
        <v>164</v>
      </c>
      <c r="LHL54" s="329" t="s">
        <v>164</v>
      </c>
      <c r="LHM54" s="329" t="s">
        <v>164</v>
      </c>
      <c r="LHN54" s="329" t="s">
        <v>164</v>
      </c>
      <c r="LHO54" s="329" t="s">
        <v>164</v>
      </c>
      <c r="LHP54" s="329" t="s">
        <v>164</v>
      </c>
      <c r="LHQ54" s="329" t="s">
        <v>164</v>
      </c>
      <c r="LHR54" s="329" t="s">
        <v>164</v>
      </c>
      <c r="LHS54" s="329" t="s">
        <v>164</v>
      </c>
      <c r="LHT54" s="329" t="s">
        <v>164</v>
      </c>
      <c r="LHU54" s="329" t="s">
        <v>164</v>
      </c>
      <c r="LHV54" s="329" t="s">
        <v>164</v>
      </c>
      <c r="LHW54" s="329" t="s">
        <v>164</v>
      </c>
      <c r="LHX54" s="329" t="s">
        <v>164</v>
      </c>
      <c r="LHY54" s="329" t="s">
        <v>164</v>
      </c>
      <c r="LHZ54" s="329" t="s">
        <v>164</v>
      </c>
      <c r="LIA54" s="329" t="s">
        <v>164</v>
      </c>
      <c r="LIB54" s="329" t="s">
        <v>164</v>
      </c>
      <c r="LIC54" s="329" t="s">
        <v>164</v>
      </c>
      <c r="LID54" s="329" t="s">
        <v>164</v>
      </c>
      <c r="LIE54" s="329" t="s">
        <v>164</v>
      </c>
      <c r="LIF54" s="329" t="s">
        <v>164</v>
      </c>
      <c r="LIG54" s="329" t="s">
        <v>164</v>
      </c>
      <c r="LIH54" s="329" t="s">
        <v>164</v>
      </c>
      <c r="LII54" s="329" t="s">
        <v>164</v>
      </c>
      <c r="LIJ54" s="329" t="s">
        <v>164</v>
      </c>
      <c r="LIK54" s="329" t="s">
        <v>164</v>
      </c>
      <c r="LIL54" s="329" t="s">
        <v>164</v>
      </c>
      <c r="LIM54" s="329" t="s">
        <v>164</v>
      </c>
      <c r="LIN54" s="329" t="s">
        <v>164</v>
      </c>
      <c r="LIO54" s="329" t="s">
        <v>164</v>
      </c>
      <c r="LIP54" s="329" t="s">
        <v>164</v>
      </c>
      <c r="LIQ54" s="329" t="s">
        <v>164</v>
      </c>
      <c r="LIR54" s="329" t="s">
        <v>164</v>
      </c>
      <c r="LIS54" s="329" t="s">
        <v>164</v>
      </c>
      <c r="LIT54" s="329" t="s">
        <v>164</v>
      </c>
      <c r="LIU54" s="329" t="s">
        <v>164</v>
      </c>
      <c r="LIV54" s="329" t="s">
        <v>164</v>
      </c>
      <c r="LIW54" s="329" t="s">
        <v>164</v>
      </c>
      <c r="LIX54" s="329" t="s">
        <v>164</v>
      </c>
      <c r="LIY54" s="329" t="s">
        <v>164</v>
      </c>
      <c r="LIZ54" s="329" t="s">
        <v>164</v>
      </c>
      <c r="LJA54" s="329" t="s">
        <v>164</v>
      </c>
      <c r="LJB54" s="329" t="s">
        <v>164</v>
      </c>
      <c r="LJC54" s="329" t="s">
        <v>164</v>
      </c>
      <c r="LJD54" s="329" t="s">
        <v>164</v>
      </c>
      <c r="LJE54" s="329" t="s">
        <v>164</v>
      </c>
      <c r="LJF54" s="329" t="s">
        <v>164</v>
      </c>
      <c r="LJG54" s="329" t="s">
        <v>164</v>
      </c>
      <c r="LJH54" s="329" t="s">
        <v>164</v>
      </c>
      <c r="LJI54" s="329" t="s">
        <v>164</v>
      </c>
      <c r="LJJ54" s="329" t="s">
        <v>164</v>
      </c>
      <c r="LJK54" s="329" t="s">
        <v>164</v>
      </c>
      <c r="LJL54" s="329" t="s">
        <v>164</v>
      </c>
      <c r="LJM54" s="329" t="s">
        <v>164</v>
      </c>
      <c r="LJN54" s="329" t="s">
        <v>164</v>
      </c>
      <c r="LJO54" s="329" t="s">
        <v>164</v>
      </c>
      <c r="LJP54" s="329" t="s">
        <v>164</v>
      </c>
      <c r="LJQ54" s="329" t="s">
        <v>164</v>
      </c>
      <c r="LJR54" s="329" t="s">
        <v>164</v>
      </c>
      <c r="LJS54" s="329" t="s">
        <v>164</v>
      </c>
      <c r="LJT54" s="329" t="s">
        <v>164</v>
      </c>
      <c r="LJU54" s="329" t="s">
        <v>164</v>
      </c>
      <c r="LJV54" s="329" t="s">
        <v>164</v>
      </c>
      <c r="LJW54" s="329" t="s">
        <v>164</v>
      </c>
      <c r="LJX54" s="329" t="s">
        <v>164</v>
      </c>
      <c r="LJY54" s="329" t="s">
        <v>164</v>
      </c>
      <c r="LJZ54" s="329" t="s">
        <v>164</v>
      </c>
      <c r="LKA54" s="329" t="s">
        <v>164</v>
      </c>
      <c r="LKB54" s="329" t="s">
        <v>164</v>
      </c>
      <c r="LKC54" s="329" t="s">
        <v>164</v>
      </c>
      <c r="LKD54" s="329" t="s">
        <v>164</v>
      </c>
      <c r="LKE54" s="329" t="s">
        <v>164</v>
      </c>
      <c r="LKF54" s="329" t="s">
        <v>164</v>
      </c>
      <c r="LKG54" s="329" t="s">
        <v>164</v>
      </c>
      <c r="LKH54" s="329" t="s">
        <v>164</v>
      </c>
      <c r="LKI54" s="329" t="s">
        <v>164</v>
      </c>
      <c r="LKJ54" s="329" t="s">
        <v>164</v>
      </c>
      <c r="LKK54" s="329" t="s">
        <v>164</v>
      </c>
      <c r="LKL54" s="329" t="s">
        <v>164</v>
      </c>
      <c r="LKM54" s="329" t="s">
        <v>164</v>
      </c>
      <c r="LKN54" s="329" t="s">
        <v>164</v>
      </c>
      <c r="LKO54" s="329" t="s">
        <v>164</v>
      </c>
      <c r="LKP54" s="329" t="s">
        <v>164</v>
      </c>
      <c r="LKQ54" s="329" t="s">
        <v>164</v>
      </c>
      <c r="LKR54" s="329" t="s">
        <v>164</v>
      </c>
      <c r="LKS54" s="329" t="s">
        <v>164</v>
      </c>
      <c r="LKT54" s="329" t="s">
        <v>164</v>
      </c>
      <c r="LKU54" s="329" t="s">
        <v>164</v>
      </c>
      <c r="LKV54" s="329" t="s">
        <v>164</v>
      </c>
      <c r="LKW54" s="329" t="s">
        <v>164</v>
      </c>
      <c r="LKX54" s="329" t="s">
        <v>164</v>
      </c>
      <c r="LKY54" s="329" t="s">
        <v>164</v>
      </c>
      <c r="LKZ54" s="329" t="s">
        <v>164</v>
      </c>
      <c r="LLA54" s="329" t="s">
        <v>164</v>
      </c>
      <c r="LLB54" s="329" t="s">
        <v>164</v>
      </c>
      <c r="LLC54" s="329" t="s">
        <v>164</v>
      </c>
      <c r="LLD54" s="329" t="s">
        <v>164</v>
      </c>
      <c r="LLE54" s="329" t="s">
        <v>164</v>
      </c>
      <c r="LLF54" s="329" t="s">
        <v>164</v>
      </c>
      <c r="LLG54" s="329" t="s">
        <v>164</v>
      </c>
      <c r="LLH54" s="329" t="s">
        <v>164</v>
      </c>
      <c r="LLI54" s="329" t="s">
        <v>164</v>
      </c>
      <c r="LLJ54" s="329" t="s">
        <v>164</v>
      </c>
      <c r="LLK54" s="329" t="s">
        <v>164</v>
      </c>
      <c r="LLL54" s="329" t="s">
        <v>164</v>
      </c>
      <c r="LLM54" s="329" t="s">
        <v>164</v>
      </c>
      <c r="LLN54" s="329" t="s">
        <v>164</v>
      </c>
      <c r="LLO54" s="329" t="s">
        <v>164</v>
      </c>
      <c r="LLP54" s="329" t="s">
        <v>164</v>
      </c>
      <c r="LLQ54" s="329" t="s">
        <v>164</v>
      </c>
      <c r="LLR54" s="329" t="s">
        <v>164</v>
      </c>
      <c r="LLS54" s="329" t="s">
        <v>164</v>
      </c>
      <c r="LLT54" s="329" t="s">
        <v>164</v>
      </c>
      <c r="LLU54" s="329" t="s">
        <v>164</v>
      </c>
      <c r="LLV54" s="329" t="s">
        <v>164</v>
      </c>
      <c r="LLW54" s="329" t="s">
        <v>164</v>
      </c>
      <c r="LLX54" s="329" t="s">
        <v>164</v>
      </c>
      <c r="LLY54" s="329" t="s">
        <v>164</v>
      </c>
      <c r="LLZ54" s="329" t="s">
        <v>164</v>
      </c>
      <c r="LMA54" s="329" t="s">
        <v>164</v>
      </c>
      <c r="LMB54" s="329" t="s">
        <v>164</v>
      </c>
      <c r="LMC54" s="329" t="s">
        <v>164</v>
      </c>
      <c r="LMD54" s="329" t="s">
        <v>164</v>
      </c>
      <c r="LME54" s="329" t="s">
        <v>164</v>
      </c>
      <c r="LMF54" s="329" t="s">
        <v>164</v>
      </c>
      <c r="LMG54" s="329" t="s">
        <v>164</v>
      </c>
      <c r="LMH54" s="329" t="s">
        <v>164</v>
      </c>
      <c r="LMI54" s="329" t="s">
        <v>164</v>
      </c>
      <c r="LMJ54" s="329" t="s">
        <v>164</v>
      </c>
      <c r="LMK54" s="329" t="s">
        <v>164</v>
      </c>
      <c r="LML54" s="329" t="s">
        <v>164</v>
      </c>
      <c r="LMM54" s="329" t="s">
        <v>164</v>
      </c>
      <c r="LMN54" s="329" t="s">
        <v>164</v>
      </c>
      <c r="LMO54" s="329" t="s">
        <v>164</v>
      </c>
      <c r="LMP54" s="329" t="s">
        <v>164</v>
      </c>
      <c r="LMQ54" s="329" t="s">
        <v>164</v>
      </c>
      <c r="LMR54" s="329" t="s">
        <v>164</v>
      </c>
      <c r="LMS54" s="329" t="s">
        <v>164</v>
      </c>
      <c r="LMT54" s="329" t="s">
        <v>164</v>
      </c>
      <c r="LMU54" s="329" t="s">
        <v>164</v>
      </c>
      <c r="LMV54" s="329" t="s">
        <v>164</v>
      </c>
      <c r="LMW54" s="329" t="s">
        <v>164</v>
      </c>
      <c r="LMX54" s="329" t="s">
        <v>164</v>
      </c>
      <c r="LMY54" s="329" t="s">
        <v>164</v>
      </c>
      <c r="LMZ54" s="329" t="s">
        <v>164</v>
      </c>
      <c r="LNA54" s="329" t="s">
        <v>164</v>
      </c>
      <c r="LNB54" s="329" t="s">
        <v>164</v>
      </c>
      <c r="LNC54" s="329" t="s">
        <v>164</v>
      </c>
      <c r="LND54" s="329" t="s">
        <v>164</v>
      </c>
      <c r="LNE54" s="329" t="s">
        <v>164</v>
      </c>
      <c r="LNF54" s="329" t="s">
        <v>164</v>
      </c>
      <c r="LNG54" s="329" t="s">
        <v>164</v>
      </c>
      <c r="LNH54" s="329" t="s">
        <v>164</v>
      </c>
      <c r="LNI54" s="329" t="s">
        <v>164</v>
      </c>
      <c r="LNJ54" s="329" t="s">
        <v>164</v>
      </c>
      <c r="LNK54" s="329" t="s">
        <v>164</v>
      </c>
      <c r="LNL54" s="329" t="s">
        <v>164</v>
      </c>
      <c r="LNM54" s="329" t="s">
        <v>164</v>
      </c>
      <c r="LNN54" s="329" t="s">
        <v>164</v>
      </c>
      <c r="LNO54" s="329" t="s">
        <v>164</v>
      </c>
      <c r="LNP54" s="329" t="s">
        <v>164</v>
      </c>
      <c r="LNQ54" s="329" t="s">
        <v>164</v>
      </c>
      <c r="LNR54" s="329" t="s">
        <v>164</v>
      </c>
      <c r="LNS54" s="329" t="s">
        <v>164</v>
      </c>
      <c r="LNT54" s="329" t="s">
        <v>164</v>
      </c>
      <c r="LNU54" s="329" t="s">
        <v>164</v>
      </c>
      <c r="LNV54" s="329" t="s">
        <v>164</v>
      </c>
      <c r="LNW54" s="329" t="s">
        <v>164</v>
      </c>
      <c r="LNX54" s="329" t="s">
        <v>164</v>
      </c>
      <c r="LNY54" s="329" t="s">
        <v>164</v>
      </c>
      <c r="LNZ54" s="329" t="s">
        <v>164</v>
      </c>
      <c r="LOA54" s="329" t="s">
        <v>164</v>
      </c>
      <c r="LOB54" s="329" t="s">
        <v>164</v>
      </c>
      <c r="LOC54" s="329" t="s">
        <v>164</v>
      </c>
      <c r="LOD54" s="329" t="s">
        <v>164</v>
      </c>
      <c r="LOE54" s="329" t="s">
        <v>164</v>
      </c>
      <c r="LOF54" s="329" t="s">
        <v>164</v>
      </c>
      <c r="LOG54" s="329" t="s">
        <v>164</v>
      </c>
      <c r="LOH54" s="329" t="s">
        <v>164</v>
      </c>
      <c r="LOI54" s="329" t="s">
        <v>164</v>
      </c>
      <c r="LOJ54" s="329" t="s">
        <v>164</v>
      </c>
      <c r="LOK54" s="329" t="s">
        <v>164</v>
      </c>
      <c r="LOL54" s="329" t="s">
        <v>164</v>
      </c>
      <c r="LOM54" s="329" t="s">
        <v>164</v>
      </c>
      <c r="LON54" s="329" t="s">
        <v>164</v>
      </c>
      <c r="LOO54" s="329" t="s">
        <v>164</v>
      </c>
      <c r="LOP54" s="329" t="s">
        <v>164</v>
      </c>
      <c r="LOQ54" s="329" t="s">
        <v>164</v>
      </c>
      <c r="LOR54" s="329" t="s">
        <v>164</v>
      </c>
      <c r="LOS54" s="329" t="s">
        <v>164</v>
      </c>
      <c r="LOT54" s="329" t="s">
        <v>164</v>
      </c>
      <c r="LOU54" s="329" t="s">
        <v>164</v>
      </c>
      <c r="LOV54" s="329" t="s">
        <v>164</v>
      </c>
      <c r="LOW54" s="329" t="s">
        <v>164</v>
      </c>
      <c r="LOX54" s="329" t="s">
        <v>164</v>
      </c>
      <c r="LOY54" s="329" t="s">
        <v>164</v>
      </c>
      <c r="LOZ54" s="329" t="s">
        <v>164</v>
      </c>
      <c r="LPA54" s="329" t="s">
        <v>164</v>
      </c>
      <c r="LPB54" s="329" t="s">
        <v>164</v>
      </c>
      <c r="LPC54" s="329" t="s">
        <v>164</v>
      </c>
      <c r="LPD54" s="329" t="s">
        <v>164</v>
      </c>
      <c r="LPE54" s="329" t="s">
        <v>164</v>
      </c>
      <c r="LPF54" s="329" t="s">
        <v>164</v>
      </c>
      <c r="LPG54" s="329" t="s">
        <v>164</v>
      </c>
      <c r="LPH54" s="329" t="s">
        <v>164</v>
      </c>
      <c r="LPI54" s="329" t="s">
        <v>164</v>
      </c>
      <c r="LPJ54" s="329" t="s">
        <v>164</v>
      </c>
      <c r="LPK54" s="329" t="s">
        <v>164</v>
      </c>
      <c r="LPL54" s="329" t="s">
        <v>164</v>
      </c>
      <c r="LPM54" s="329" t="s">
        <v>164</v>
      </c>
      <c r="LPN54" s="329" t="s">
        <v>164</v>
      </c>
      <c r="LPO54" s="329" t="s">
        <v>164</v>
      </c>
      <c r="LPP54" s="329" t="s">
        <v>164</v>
      </c>
      <c r="LPQ54" s="329" t="s">
        <v>164</v>
      </c>
      <c r="LPR54" s="329" t="s">
        <v>164</v>
      </c>
      <c r="LPS54" s="329" t="s">
        <v>164</v>
      </c>
      <c r="LPT54" s="329" t="s">
        <v>164</v>
      </c>
      <c r="LPU54" s="329" t="s">
        <v>164</v>
      </c>
      <c r="LPV54" s="329" t="s">
        <v>164</v>
      </c>
      <c r="LPW54" s="329" t="s">
        <v>164</v>
      </c>
      <c r="LPX54" s="329" t="s">
        <v>164</v>
      </c>
      <c r="LPY54" s="329" t="s">
        <v>164</v>
      </c>
      <c r="LPZ54" s="329" t="s">
        <v>164</v>
      </c>
      <c r="LQA54" s="329" t="s">
        <v>164</v>
      </c>
      <c r="LQB54" s="329" t="s">
        <v>164</v>
      </c>
      <c r="LQC54" s="329" t="s">
        <v>164</v>
      </c>
      <c r="LQD54" s="329" t="s">
        <v>164</v>
      </c>
      <c r="LQE54" s="329" t="s">
        <v>164</v>
      </c>
      <c r="LQF54" s="329" t="s">
        <v>164</v>
      </c>
      <c r="LQG54" s="329" t="s">
        <v>164</v>
      </c>
      <c r="LQH54" s="329" t="s">
        <v>164</v>
      </c>
      <c r="LQI54" s="329" t="s">
        <v>164</v>
      </c>
      <c r="LQJ54" s="329" t="s">
        <v>164</v>
      </c>
      <c r="LQK54" s="329" t="s">
        <v>164</v>
      </c>
      <c r="LQL54" s="329" t="s">
        <v>164</v>
      </c>
      <c r="LQM54" s="329" t="s">
        <v>164</v>
      </c>
      <c r="LQN54" s="329" t="s">
        <v>164</v>
      </c>
      <c r="LQO54" s="329" t="s">
        <v>164</v>
      </c>
      <c r="LQP54" s="329" t="s">
        <v>164</v>
      </c>
      <c r="LQQ54" s="329" t="s">
        <v>164</v>
      </c>
      <c r="LQR54" s="329" t="s">
        <v>164</v>
      </c>
      <c r="LQS54" s="329" t="s">
        <v>164</v>
      </c>
      <c r="LQT54" s="329" t="s">
        <v>164</v>
      </c>
      <c r="LQU54" s="329" t="s">
        <v>164</v>
      </c>
      <c r="LQV54" s="329" t="s">
        <v>164</v>
      </c>
      <c r="LQW54" s="329" t="s">
        <v>164</v>
      </c>
      <c r="LQX54" s="329" t="s">
        <v>164</v>
      </c>
      <c r="LQY54" s="329" t="s">
        <v>164</v>
      </c>
      <c r="LQZ54" s="329" t="s">
        <v>164</v>
      </c>
      <c r="LRA54" s="329" t="s">
        <v>164</v>
      </c>
      <c r="LRB54" s="329" t="s">
        <v>164</v>
      </c>
      <c r="LRC54" s="329" t="s">
        <v>164</v>
      </c>
      <c r="LRD54" s="329" t="s">
        <v>164</v>
      </c>
      <c r="LRE54" s="329" t="s">
        <v>164</v>
      </c>
      <c r="LRF54" s="329" t="s">
        <v>164</v>
      </c>
      <c r="LRG54" s="329" t="s">
        <v>164</v>
      </c>
      <c r="LRH54" s="329" t="s">
        <v>164</v>
      </c>
      <c r="LRI54" s="329" t="s">
        <v>164</v>
      </c>
      <c r="LRJ54" s="329" t="s">
        <v>164</v>
      </c>
      <c r="LRK54" s="329" t="s">
        <v>164</v>
      </c>
      <c r="LRL54" s="329" t="s">
        <v>164</v>
      </c>
      <c r="LRM54" s="329" t="s">
        <v>164</v>
      </c>
      <c r="LRN54" s="329" t="s">
        <v>164</v>
      </c>
      <c r="LRO54" s="329" t="s">
        <v>164</v>
      </c>
      <c r="LRP54" s="329" t="s">
        <v>164</v>
      </c>
      <c r="LRQ54" s="329" t="s">
        <v>164</v>
      </c>
      <c r="LRR54" s="329" t="s">
        <v>164</v>
      </c>
      <c r="LRS54" s="329" t="s">
        <v>164</v>
      </c>
      <c r="LRT54" s="329" t="s">
        <v>164</v>
      </c>
      <c r="LRU54" s="329" t="s">
        <v>164</v>
      </c>
      <c r="LRV54" s="329" t="s">
        <v>164</v>
      </c>
      <c r="LRW54" s="329" t="s">
        <v>164</v>
      </c>
      <c r="LRX54" s="329" t="s">
        <v>164</v>
      </c>
      <c r="LRY54" s="329" t="s">
        <v>164</v>
      </c>
      <c r="LRZ54" s="329" t="s">
        <v>164</v>
      </c>
      <c r="LSA54" s="329" t="s">
        <v>164</v>
      </c>
      <c r="LSB54" s="329" t="s">
        <v>164</v>
      </c>
      <c r="LSC54" s="329" t="s">
        <v>164</v>
      </c>
      <c r="LSD54" s="329" t="s">
        <v>164</v>
      </c>
      <c r="LSE54" s="329" t="s">
        <v>164</v>
      </c>
      <c r="LSF54" s="329" t="s">
        <v>164</v>
      </c>
      <c r="LSG54" s="329" t="s">
        <v>164</v>
      </c>
      <c r="LSH54" s="329" t="s">
        <v>164</v>
      </c>
      <c r="LSI54" s="329" t="s">
        <v>164</v>
      </c>
      <c r="LSJ54" s="329" t="s">
        <v>164</v>
      </c>
      <c r="LSK54" s="329" t="s">
        <v>164</v>
      </c>
      <c r="LSL54" s="329" t="s">
        <v>164</v>
      </c>
      <c r="LSM54" s="329" t="s">
        <v>164</v>
      </c>
      <c r="LSN54" s="329" t="s">
        <v>164</v>
      </c>
      <c r="LSO54" s="329" t="s">
        <v>164</v>
      </c>
      <c r="LSP54" s="329" t="s">
        <v>164</v>
      </c>
      <c r="LSQ54" s="329" t="s">
        <v>164</v>
      </c>
      <c r="LSR54" s="329" t="s">
        <v>164</v>
      </c>
      <c r="LSS54" s="329" t="s">
        <v>164</v>
      </c>
      <c r="LST54" s="329" t="s">
        <v>164</v>
      </c>
      <c r="LSU54" s="329" t="s">
        <v>164</v>
      </c>
      <c r="LSV54" s="329" t="s">
        <v>164</v>
      </c>
      <c r="LSW54" s="329" t="s">
        <v>164</v>
      </c>
      <c r="LSX54" s="329" t="s">
        <v>164</v>
      </c>
      <c r="LSY54" s="329" t="s">
        <v>164</v>
      </c>
      <c r="LSZ54" s="329" t="s">
        <v>164</v>
      </c>
      <c r="LTA54" s="329" t="s">
        <v>164</v>
      </c>
      <c r="LTB54" s="329" t="s">
        <v>164</v>
      </c>
      <c r="LTC54" s="329" t="s">
        <v>164</v>
      </c>
      <c r="LTD54" s="329" t="s">
        <v>164</v>
      </c>
      <c r="LTE54" s="329" t="s">
        <v>164</v>
      </c>
      <c r="LTF54" s="329" t="s">
        <v>164</v>
      </c>
      <c r="LTG54" s="329" t="s">
        <v>164</v>
      </c>
      <c r="LTH54" s="329" t="s">
        <v>164</v>
      </c>
      <c r="LTI54" s="329" t="s">
        <v>164</v>
      </c>
      <c r="LTJ54" s="329" t="s">
        <v>164</v>
      </c>
      <c r="LTK54" s="329" t="s">
        <v>164</v>
      </c>
      <c r="LTL54" s="329" t="s">
        <v>164</v>
      </c>
      <c r="LTM54" s="329" t="s">
        <v>164</v>
      </c>
      <c r="LTN54" s="329" t="s">
        <v>164</v>
      </c>
      <c r="LTO54" s="329" t="s">
        <v>164</v>
      </c>
      <c r="LTP54" s="329" t="s">
        <v>164</v>
      </c>
      <c r="LTQ54" s="329" t="s">
        <v>164</v>
      </c>
      <c r="LTR54" s="329" t="s">
        <v>164</v>
      </c>
      <c r="LTS54" s="329" t="s">
        <v>164</v>
      </c>
      <c r="LTT54" s="329" t="s">
        <v>164</v>
      </c>
      <c r="LTU54" s="329" t="s">
        <v>164</v>
      </c>
      <c r="LTV54" s="329" t="s">
        <v>164</v>
      </c>
      <c r="LTW54" s="329" t="s">
        <v>164</v>
      </c>
      <c r="LTX54" s="329" t="s">
        <v>164</v>
      </c>
      <c r="LTY54" s="329" t="s">
        <v>164</v>
      </c>
      <c r="LTZ54" s="329" t="s">
        <v>164</v>
      </c>
      <c r="LUA54" s="329" t="s">
        <v>164</v>
      </c>
      <c r="LUB54" s="329" t="s">
        <v>164</v>
      </c>
      <c r="LUC54" s="329" t="s">
        <v>164</v>
      </c>
      <c r="LUD54" s="329" t="s">
        <v>164</v>
      </c>
      <c r="LUE54" s="329" t="s">
        <v>164</v>
      </c>
      <c r="LUF54" s="329" t="s">
        <v>164</v>
      </c>
      <c r="LUG54" s="329" t="s">
        <v>164</v>
      </c>
      <c r="LUH54" s="329" t="s">
        <v>164</v>
      </c>
      <c r="LUI54" s="329" t="s">
        <v>164</v>
      </c>
      <c r="LUJ54" s="329" t="s">
        <v>164</v>
      </c>
      <c r="LUK54" s="329" t="s">
        <v>164</v>
      </c>
      <c r="LUL54" s="329" t="s">
        <v>164</v>
      </c>
      <c r="LUM54" s="329" t="s">
        <v>164</v>
      </c>
      <c r="LUN54" s="329" t="s">
        <v>164</v>
      </c>
      <c r="LUO54" s="329" t="s">
        <v>164</v>
      </c>
      <c r="LUP54" s="329" t="s">
        <v>164</v>
      </c>
      <c r="LUQ54" s="329" t="s">
        <v>164</v>
      </c>
      <c r="LUR54" s="329" t="s">
        <v>164</v>
      </c>
      <c r="LUS54" s="329" t="s">
        <v>164</v>
      </c>
      <c r="LUT54" s="329" t="s">
        <v>164</v>
      </c>
      <c r="LUU54" s="329" t="s">
        <v>164</v>
      </c>
      <c r="LUV54" s="329" t="s">
        <v>164</v>
      </c>
      <c r="LUW54" s="329" t="s">
        <v>164</v>
      </c>
      <c r="LUX54" s="329" t="s">
        <v>164</v>
      </c>
      <c r="LUY54" s="329" t="s">
        <v>164</v>
      </c>
      <c r="LUZ54" s="329" t="s">
        <v>164</v>
      </c>
      <c r="LVA54" s="329" t="s">
        <v>164</v>
      </c>
      <c r="LVB54" s="329" t="s">
        <v>164</v>
      </c>
      <c r="LVC54" s="329" t="s">
        <v>164</v>
      </c>
      <c r="LVD54" s="329" t="s">
        <v>164</v>
      </c>
      <c r="LVE54" s="329" t="s">
        <v>164</v>
      </c>
      <c r="LVF54" s="329" t="s">
        <v>164</v>
      </c>
      <c r="LVG54" s="329" t="s">
        <v>164</v>
      </c>
      <c r="LVH54" s="329" t="s">
        <v>164</v>
      </c>
      <c r="LVI54" s="329" t="s">
        <v>164</v>
      </c>
      <c r="LVJ54" s="329" t="s">
        <v>164</v>
      </c>
      <c r="LVK54" s="329" t="s">
        <v>164</v>
      </c>
      <c r="LVL54" s="329" t="s">
        <v>164</v>
      </c>
      <c r="LVM54" s="329" t="s">
        <v>164</v>
      </c>
      <c r="LVN54" s="329" t="s">
        <v>164</v>
      </c>
      <c r="LVO54" s="329" t="s">
        <v>164</v>
      </c>
      <c r="LVP54" s="329" t="s">
        <v>164</v>
      </c>
      <c r="LVQ54" s="329" t="s">
        <v>164</v>
      </c>
      <c r="LVR54" s="329" t="s">
        <v>164</v>
      </c>
      <c r="LVS54" s="329" t="s">
        <v>164</v>
      </c>
      <c r="LVT54" s="329" t="s">
        <v>164</v>
      </c>
      <c r="LVU54" s="329" t="s">
        <v>164</v>
      </c>
      <c r="LVV54" s="329" t="s">
        <v>164</v>
      </c>
      <c r="LVW54" s="329" t="s">
        <v>164</v>
      </c>
      <c r="LVX54" s="329" t="s">
        <v>164</v>
      </c>
      <c r="LVY54" s="329" t="s">
        <v>164</v>
      </c>
      <c r="LVZ54" s="329" t="s">
        <v>164</v>
      </c>
      <c r="LWA54" s="329" t="s">
        <v>164</v>
      </c>
      <c r="LWB54" s="329" t="s">
        <v>164</v>
      </c>
      <c r="LWC54" s="329" t="s">
        <v>164</v>
      </c>
      <c r="LWD54" s="329" t="s">
        <v>164</v>
      </c>
      <c r="LWE54" s="329" t="s">
        <v>164</v>
      </c>
      <c r="LWF54" s="329" t="s">
        <v>164</v>
      </c>
      <c r="LWG54" s="329" t="s">
        <v>164</v>
      </c>
      <c r="LWH54" s="329" t="s">
        <v>164</v>
      </c>
      <c r="LWI54" s="329" t="s">
        <v>164</v>
      </c>
      <c r="LWJ54" s="329" t="s">
        <v>164</v>
      </c>
      <c r="LWK54" s="329" t="s">
        <v>164</v>
      </c>
      <c r="LWL54" s="329" t="s">
        <v>164</v>
      </c>
      <c r="LWM54" s="329" t="s">
        <v>164</v>
      </c>
      <c r="LWN54" s="329" t="s">
        <v>164</v>
      </c>
      <c r="LWO54" s="329" t="s">
        <v>164</v>
      </c>
      <c r="LWP54" s="329" t="s">
        <v>164</v>
      </c>
      <c r="LWQ54" s="329" t="s">
        <v>164</v>
      </c>
      <c r="LWR54" s="329" t="s">
        <v>164</v>
      </c>
      <c r="LWS54" s="329" t="s">
        <v>164</v>
      </c>
      <c r="LWT54" s="329" t="s">
        <v>164</v>
      </c>
      <c r="LWU54" s="329" t="s">
        <v>164</v>
      </c>
      <c r="LWV54" s="329" t="s">
        <v>164</v>
      </c>
      <c r="LWW54" s="329" t="s">
        <v>164</v>
      </c>
      <c r="LWX54" s="329" t="s">
        <v>164</v>
      </c>
      <c r="LWY54" s="329" t="s">
        <v>164</v>
      </c>
      <c r="LWZ54" s="329" t="s">
        <v>164</v>
      </c>
      <c r="LXA54" s="329" t="s">
        <v>164</v>
      </c>
      <c r="LXB54" s="329" t="s">
        <v>164</v>
      </c>
      <c r="LXC54" s="329" t="s">
        <v>164</v>
      </c>
      <c r="LXD54" s="329" t="s">
        <v>164</v>
      </c>
      <c r="LXE54" s="329" t="s">
        <v>164</v>
      </c>
      <c r="LXF54" s="329" t="s">
        <v>164</v>
      </c>
      <c r="LXG54" s="329" t="s">
        <v>164</v>
      </c>
      <c r="LXH54" s="329" t="s">
        <v>164</v>
      </c>
      <c r="LXI54" s="329" t="s">
        <v>164</v>
      </c>
      <c r="LXJ54" s="329" t="s">
        <v>164</v>
      </c>
      <c r="LXK54" s="329" t="s">
        <v>164</v>
      </c>
      <c r="LXL54" s="329" t="s">
        <v>164</v>
      </c>
      <c r="LXM54" s="329" t="s">
        <v>164</v>
      </c>
      <c r="LXN54" s="329" t="s">
        <v>164</v>
      </c>
      <c r="LXO54" s="329" t="s">
        <v>164</v>
      </c>
      <c r="LXP54" s="329" t="s">
        <v>164</v>
      </c>
      <c r="LXQ54" s="329" t="s">
        <v>164</v>
      </c>
      <c r="LXR54" s="329" t="s">
        <v>164</v>
      </c>
      <c r="LXS54" s="329" t="s">
        <v>164</v>
      </c>
      <c r="LXT54" s="329" t="s">
        <v>164</v>
      </c>
      <c r="LXU54" s="329" t="s">
        <v>164</v>
      </c>
      <c r="LXV54" s="329" t="s">
        <v>164</v>
      </c>
      <c r="LXW54" s="329" t="s">
        <v>164</v>
      </c>
      <c r="LXX54" s="329" t="s">
        <v>164</v>
      </c>
      <c r="LXY54" s="329" t="s">
        <v>164</v>
      </c>
      <c r="LXZ54" s="329" t="s">
        <v>164</v>
      </c>
      <c r="LYA54" s="329" t="s">
        <v>164</v>
      </c>
      <c r="LYB54" s="329" t="s">
        <v>164</v>
      </c>
      <c r="LYC54" s="329" t="s">
        <v>164</v>
      </c>
      <c r="LYD54" s="329" t="s">
        <v>164</v>
      </c>
      <c r="LYE54" s="329" t="s">
        <v>164</v>
      </c>
      <c r="LYF54" s="329" t="s">
        <v>164</v>
      </c>
      <c r="LYG54" s="329" t="s">
        <v>164</v>
      </c>
      <c r="LYH54" s="329" t="s">
        <v>164</v>
      </c>
      <c r="LYI54" s="329" t="s">
        <v>164</v>
      </c>
      <c r="LYJ54" s="329" t="s">
        <v>164</v>
      </c>
      <c r="LYK54" s="329" t="s">
        <v>164</v>
      </c>
      <c r="LYL54" s="329" t="s">
        <v>164</v>
      </c>
      <c r="LYM54" s="329" t="s">
        <v>164</v>
      </c>
      <c r="LYN54" s="329" t="s">
        <v>164</v>
      </c>
      <c r="LYO54" s="329" t="s">
        <v>164</v>
      </c>
      <c r="LYP54" s="329" t="s">
        <v>164</v>
      </c>
      <c r="LYQ54" s="329" t="s">
        <v>164</v>
      </c>
      <c r="LYR54" s="329" t="s">
        <v>164</v>
      </c>
      <c r="LYS54" s="329" t="s">
        <v>164</v>
      </c>
      <c r="LYT54" s="329" t="s">
        <v>164</v>
      </c>
      <c r="LYU54" s="329" t="s">
        <v>164</v>
      </c>
      <c r="LYV54" s="329" t="s">
        <v>164</v>
      </c>
      <c r="LYW54" s="329" t="s">
        <v>164</v>
      </c>
      <c r="LYX54" s="329" t="s">
        <v>164</v>
      </c>
      <c r="LYY54" s="329" t="s">
        <v>164</v>
      </c>
      <c r="LYZ54" s="329" t="s">
        <v>164</v>
      </c>
      <c r="LZA54" s="329" t="s">
        <v>164</v>
      </c>
      <c r="LZB54" s="329" t="s">
        <v>164</v>
      </c>
      <c r="LZC54" s="329" t="s">
        <v>164</v>
      </c>
      <c r="LZD54" s="329" t="s">
        <v>164</v>
      </c>
      <c r="LZE54" s="329" t="s">
        <v>164</v>
      </c>
      <c r="LZF54" s="329" t="s">
        <v>164</v>
      </c>
      <c r="LZG54" s="329" t="s">
        <v>164</v>
      </c>
      <c r="LZH54" s="329" t="s">
        <v>164</v>
      </c>
      <c r="LZI54" s="329" t="s">
        <v>164</v>
      </c>
      <c r="LZJ54" s="329" t="s">
        <v>164</v>
      </c>
      <c r="LZK54" s="329" t="s">
        <v>164</v>
      </c>
      <c r="LZL54" s="329" t="s">
        <v>164</v>
      </c>
      <c r="LZM54" s="329" t="s">
        <v>164</v>
      </c>
      <c r="LZN54" s="329" t="s">
        <v>164</v>
      </c>
      <c r="LZO54" s="329" t="s">
        <v>164</v>
      </c>
      <c r="LZP54" s="329" t="s">
        <v>164</v>
      </c>
      <c r="LZQ54" s="329" t="s">
        <v>164</v>
      </c>
      <c r="LZR54" s="329" t="s">
        <v>164</v>
      </c>
      <c r="LZS54" s="329" t="s">
        <v>164</v>
      </c>
      <c r="LZT54" s="329" t="s">
        <v>164</v>
      </c>
      <c r="LZU54" s="329" t="s">
        <v>164</v>
      </c>
      <c r="LZV54" s="329" t="s">
        <v>164</v>
      </c>
      <c r="LZW54" s="329" t="s">
        <v>164</v>
      </c>
      <c r="LZX54" s="329" t="s">
        <v>164</v>
      </c>
      <c r="LZY54" s="329" t="s">
        <v>164</v>
      </c>
      <c r="LZZ54" s="329" t="s">
        <v>164</v>
      </c>
      <c r="MAA54" s="329" t="s">
        <v>164</v>
      </c>
      <c r="MAB54" s="329" t="s">
        <v>164</v>
      </c>
      <c r="MAC54" s="329" t="s">
        <v>164</v>
      </c>
      <c r="MAD54" s="329" t="s">
        <v>164</v>
      </c>
      <c r="MAE54" s="329" t="s">
        <v>164</v>
      </c>
      <c r="MAF54" s="329" t="s">
        <v>164</v>
      </c>
      <c r="MAG54" s="329" t="s">
        <v>164</v>
      </c>
      <c r="MAH54" s="329" t="s">
        <v>164</v>
      </c>
      <c r="MAI54" s="329" t="s">
        <v>164</v>
      </c>
      <c r="MAJ54" s="329" t="s">
        <v>164</v>
      </c>
      <c r="MAK54" s="329" t="s">
        <v>164</v>
      </c>
      <c r="MAL54" s="329" t="s">
        <v>164</v>
      </c>
      <c r="MAM54" s="329" t="s">
        <v>164</v>
      </c>
      <c r="MAN54" s="329" t="s">
        <v>164</v>
      </c>
      <c r="MAO54" s="329" t="s">
        <v>164</v>
      </c>
      <c r="MAP54" s="329" t="s">
        <v>164</v>
      </c>
      <c r="MAQ54" s="329" t="s">
        <v>164</v>
      </c>
      <c r="MAR54" s="329" t="s">
        <v>164</v>
      </c>
      <c r="MAS54" s="329" t="s">
        <v>164</v>
      </c>
      <c r="MAT54" s="329" t="s">
        <v>164</v>
      </c>
      <c r="MAU54" s="329" t="s">
        <v>164</v>
      </c>
      <c r="MAV54" s="329" t="s">
        <v>164</v>
      </c>
      <c r="MAW54" s="329" t="s">
        <v>164</v>
      </c>
      <c r="MAX54" s="329" t="s">
        <v>164</v>
      </c>
      <c r="MAY54" s="329" t="s">
        <v>164</v>
      </c>
      <c r="MAZ54" s="329" t="s">
        <v>164</v>
      </c>
      <c r="MBA54" s="329" t="s">
        <v>164</v>
      </c>
      <c r="MBB54" s="329" t="s">
        <v>164</v>
      </c>
      <c r="MBC54" s="329" t="s">
        <v>164</v>
      </c>
      <c r="MBD54" s="329" t="s">
        <v>164</v>
      </c>
      <c r="MBE54" s="329" t="s">
        <v>164</v>
      </c>
      <c r="MBF54" s="329" t="s">
        <v>164</v>
      </c>
      <c r="MBG54" s="329" t="s">
        <v>164</v>
      </c>
      <c r="MBH54" s="329" t="s">
        <v>164</v>
      </c>
      <c r="MBI54" s="329" t="s">
        <v>164</v>
      </c>
      <c r="MBJ54" s="329" t="s">
        <v>164</v>
      </c>
      <c r="MBK54" s="329" t="s">
        <v>164</v>
      </c>
      <c r="MBL54" s="329" t="s">
        <v>164</v>
      </c>
      <c r="MBM54" s="329" t="s">
        <v>164</v>
      </c>
      <c r="MBN54" s="329" t="s">
        <v>164</v>
      </c>
      <c r="MBO54" s="329" t="s">
        <v>164</v>
      </c>
      <c r="MBP54" s="329" t="s">
        <v>164</v>
      </c>
      <c r="MBQ54" s="329" t="s">
        <v>164</v>
      </c>
      <c r="MBR54" s="329" t="s">
        <v>164</v>
      </c>
      <c r="MBS54" s="329" t="s">
        <v>164</v>
      </c>
      <c r="MBT54" s="329" t="s">
        <v>164</v>
      </c>
      <c r="MBU54" s="329" t="s">
        <v>164</v>
      </c>
      <c r="MBV54" s="329" t="s">
        <v>164</v>
      </c>
      <c r="MBW54" s="329" t="s">
        <v>164</v>
      </c>
      <c r="MBX54" s="329" t="s">
        <v>164</v>
      </c>
      <c r="MBY54" s="329" t="s">
        <v>164</v>
      </c>
      <c r="MBZ54" s="329" t="s">
        <v>164</v>
      </c>
      <c r="MCA54" s="329" t="s">
        <v>164</v>
      </c>
      <c r="MCB54" s="329" t="s">
        <v>164</v>
      </c>
      <c r="MCC54" s="329" t="s">
        <v>164</v>
      </c>
      <c r="MCD54" s="329" t="s">
        <v>164</v>
      </c>
      <c r="MCE54" s="329" t="s">
        <v>164</v>
      </c>
      <c r="MCF54" s="329" t="s">
        <v>164</v>
      </c>
      <c r="MCG54" s="329" t="s">
        <v>164</v>
      </c>
      <c r="MCH54" s="329" t="s">
        <v>164</v>
      </c>
      <c r="MCI54" s="329" t="s">
        <v>164</v>
      </c>
      <c r="MCJ54" s="329" t="s">
        <v>164</v>
      </c>
      <c r="MCK54" s="329" t="s">
        <v>164</v>
      </c>
      <c r="MCL54" s="329" t="s">
        <v>164</v>
      </c>
      <c r="MCM54" s="329" t="s">
        <v>164</v>
      </c>
      <c r="MCN54" s="329" t="s">
        <v>164</v>
      </c>
      <c r="MCO54" s="329" t="s">
        <v>164</v>
      </c>
      <c r="MCP54" s="329" t="s">
        <v>164</v>
      </c>
      <c r="MCQ54" s="329" t="s">
        <v>164</v>
      </c>
      <c r="MCR54" s="329" t="s">
        <v>164</v>
      </c>
      <c r="MCS54" s="329" t="s">
        <v>164</v>
      </c>
      <c r="MCT54" s="329" t="s">
        <v>164</v>
      </c>
      <c r="MCU54" s="329" t="s">
        <v>164</v>
      </c>
      <c r="MCV54" s="329" t="s">
        <v>164</v>
      </c>
      <c r="MCW54" s="329" t="s">
        <v>164</v>
      </c>
      <c r="MCX54" s="329" t="s">
        <v>164</v>
      </c>
      <c r="MCY54" s="329" t="s">
        <v>164</v>
      </c>
      <c r="MCZ54" s="329" t="s">
        <v>164</v>
      </c>
      <c r="MDA54" s="329" t="s">
        <v>164</v>
      </c>
      <c r="MDB54" s="329" t="s">
        <v>164</v>
      </c>
      <c r="MDC54" s="329" t="s">
        <v>164</v>
      </c>
      <c r="MDD54" s="329" t="s">
        <v>164</v>
      </c>
      <c r="MDE54" s="329" t="s">
        <v>164</v>
      </c>
      <c r="MDF54" s="329" t="s">
        <v>164</v>
      </c>
      <c r="MDG54" s="329" t="s">
        <v>164</v>
      </c>
      <c r="MDH54" s="329" t="s">
        <v>164</v>
      </c>
      <c r="MDI54" s="329" t="s">
        <v>164</v>
      </c>
      <c r="MDJ54" s="329" t="s">
        <v>164</v>
      </c>
      <c r="MDK54" s="329" t="s">
        <v>164</v>
      </c>
      <c r="MDL54" s="329" t="s">
        <v>164</v>
      </c>
      <c r="MDM54" s="329" t="s">
        <v>164</v>
      </c>
      <c r="MDN54" s="329" t="s">
        <v>164</v>
      </c>
      <c r="MDO54" s="329" t="s">
        <v>164</v>
      </c>
      <c r="MDP54" s="329" t="s">
        <v>164</v>
      </c>
      <c r="MDQ54" s="329" t="s">
        <v>164</v>
      </c>
      <c r="MDR54" s="329" t="s">
        <v>164</v>
      </c>
      <c r="MDS54" s="329" t="s">
        <v>164</v>
      </c>
      <c r="MDT54" s="329" t="s">
        <v>164</v>
      </c>
      <c r="MDU54" s="329" t="s">
        <v>164</v>
      </c>
      <c r="MDV54" s="329" t="s">
        <v>164</v>
      </c>
      <c r="MDW54" s="329" t="s">
        <v>164</v>
      </c>
      <c r="MDX54" s="329" t="s">
        <v>164</v>
      </c>
      <c r="MDY54" s="329" t="s">
        <v>164</v>
      </c>
      <c r="MDZ54" s="329" t="s">
        <v>164</v>
      </c>
      <c r="MEA54" s="329" t="s">
        <v>164</v>
      </c>
      <c r="MEB54" s="329" t="s">
        <v>164</v>
      </c>
      <c r="MEC54" s="329" t="s">
        <v>164</v>
      </c>
      <c r="MED54" s="329" t="s">
        <v>164</v>
      </c>
      <c r="MEE54" s="329" t="s">
        <v>164</v>
      </c>
      <c r="MEF54" s="329" t="s">
        <v>164</v>
      </c>
      <c r="MEG54" s="329" t="s">
        <v>164</v>
      </c>
      <c r="MEH54" s="329" t="s">
        <v>164</v>
      </c>
      <c r="MEI54" s="329" t="s">
        <v>164</v>
      </c>
      <c r="MEJ54" s="329" t="s">
        <v>164</v>
      </c>
      <c r="MEK54" s="329" t="s">
        <v>164</v>
      </c>
      <c r="MEL54" s="329" t="s">
        <v>164</v>
      </c>
      <c r="MEM54" s="329" t="s">
        <v>164</v>
      </c>
      <c r="MEN54" s="329" t="s">
        <v>164</v>
      </c>
      <c r="MEO54" s="329" t="s">
        <v>164</v>
      </c>
      <c r="MEP54" s="329" t="s">
        <v>164</v>
      </c>
      <c r="MEQ54" s="329" t="s">
        <v>164</v>
      </c>
      <c r="MER54" s="329" t="s">
        <v>164</v>
      </c>
      <c r="MES54" s="329" t="s">
        <v>164</v>
      </c>
      <c r="MET54" s="329" t="s">
        <v>164</v>
      </c>
      <c r="MEU54" s="329" t="s">
        <v>164</v>
      </c>
      <c r="MEV54" s="329" t="s">
        <v>164</v>
      </c>
      <c r="MEW54" s="329" t="s">
        <v>164</v>
      </c>
      <c r="MEX54" s="329" t="s">
        <v>164</v>
      </c>
      <c r="MEY54" s="329" t="s">
        <v>164</v>
      </c>
      <c r="MEZ54" s="329" t="s">
        <v>164</v>
      </c>
      <c r="MFA54" s="329" t="s">
        <v>164</v>
      </c>
      <c r="MFB54" s="329" t="s">
        <v>164</v>
      </c>
      <c r="MFC54" s="329" t="s">
        <v>164</v>
      </c>
      <c r="MFD54" s="329" t="s">
        <v>164</v>
      </c>
      <c r="MFE54" s="329" t="s">
        <v>164</v>
      </c>
      <c r="MFF54" s="329" t="s">
        <v>164</v>
      </c>
      <c r="MFG54" s="329" t="s">
        <v>164</v>
      </c>
      <c r="MFH54" s="329" t="s">
        <v>164</v>
      </c>
      <c r="MFI54" s="329" t="s">
        <v>164</v>
      </c>
      <c r="MFJ54" s="329" t="s">
        <v>164</v>
      </c>
      <c r="MFK54" s="329" t="s">
        <v>164</v>
      </c>
      <c r="MFL54" s="329" t="s">
        <v>164</v>
      </c>
      <c r="MFM54" s="329" t="s">
        <v>164</v>
      </c>
      <c r="MFN54" s="329" t="s">
        <v>164</v>
      </c>
      <c r="MFO54" s="329" t="s">
        <v>164</v>
      </c>
      <c r="MFP54" s="329" t="s">
        <v>164</v>
      </c>
      <c r="MFQ54" s="329" t="s">
        <v>164</v>
      </c>
      <c r="MFR54" s="329" t="s">
        <v>164</v>
      </c>
      <c r="MFS54" s="329" t="s">
        <v>164</v>
      </c>
      <c r="MFT54" s="329" t="s">
        <v>164</v>
      </c>
      <c r="MFU54" s="329" t="s">
        <v>164</v>
      </c>
      <c r="MFV54" s="329" t="s">
        <v>164</v>
      </c>
      <c r="MFW54" s="329" t="s">
        <v>164</v>
      </c>
      <c r="MFX54" s="329" t="s">
        <v>164</v>
      </c>
      <c r="MFY54" s="329" t="s">
        <v>164</v>
      </c>
      <c r="MFZ54" s="329" t="s">
        <v>164</v>
      </c>
      <c r="MGA54" s="329" t="s">
        <v>164</v>
      </c>
      <c r="MGB54" s="329" t="s">
        <v>164</v>
      </c>
      <c r="MGC54" s="329" t="s">
        <v>164</v>
      </c>
      <c r="MGD54" s="329" t="s">
        <v>164</v>
      </c>
      <c r="MGE54" s="329" t="s">
        <v>164</v>
      </c>
      <c r="MGF54" s="329" t="s">
        <v>164</v>
      </c>
      <c r="MGG54" s="329" t="s">
        <v>164</v>
      </c>
      <c r="MGH54" s="329" t="s">
        <v>164</v>
      </c>
      <c r="MGI54" s="329" t="s">
        <v>164</v>
      </c>
      <c r="MGJ54" s="329" t="s">
        <v>164</v>
      </c>
      <c r="MGK54" s="329" t="s">
        <v>164</v>
      </c>
      <c r="MGL54" s="329" t="s">
        <v>164</v>
      </c>
      <c r="MGM54" s="329" t="s">
        <v>164</v>
      </c>
      <c r="MGN54" s="329" t="s">
        <v>164</v>
      </c>
      <c r="MGO54" s="329" t="s">
        <v>164</v>
      </c>
      <c r="MGP54" s="329" t="s">
        <v>164</v>
      </c>
      <c r="MGQ54" s="329" t="s">
        <v>164</v>
      </c>
      <c r="MGR54" s="329" t="s">
        <v>164</v>
      </c>
      <c r="MGS54" s="329" t="s">
        <v>164</v>
      </c>
      <c r="MGT54" s="329" t="s">
        <v>164</v>
      </c>
      <c r="MGU54" s="329" t="s">
        <v>164</v>
      </c>
      <c r="MGV54" s="329" t="s">
        <v>164</v>
      </c>
      <c r="MGW54" s="329" t="s">
        <v>164</v>
      </c>
      <c r="MGX54" s="329" t="s">
        <v>164</v>
      </c>
      <c r="MGY54" s="329" t="s">
        <v>164</v>
      </c>
      <c r="MGZ54" s="329" t="s">
        <v>164</v>
      </c>
      <c r="MHA54" s="329" t="s">
        <v>164</v>
      </c>
      <c r="MHB54" s="329" t="s">
        <v>164</v>
      </c>
      <c r="MHC54" s="329" t="s">
        <v>164</v>
      </c>
      <c r="MHD54" s="329" t="s">
        <v>164</v>
      </c>
      <c r="MHE54" s="329" t="s">
        <v>164</v>
      </c>
      <c r="MHF54" s="329" t="s">
        <v>164</v>
      </c>
      <c r="MHG54" s="329" t="s">
        <v>164</v>
      </c>
      <c r="MHH54" s="329" t="s">
        <v>164</v>
      </c>
      <c r="MHI54" s="329" t="s">
        <v>164</v>
      </c>
      <c r="MHJ54" s="329" t="s">
        <v>164</v>
      </c>
      <c r="MHK54" s="329" t="s">
        <v>164</v>
      </c>
      <c r="MHL54" s="329" t="s">
        <v>164</v>
      </c>
      <c r="MHM54" s="329" t="s">
        <v>164</v>
      </c>
      <c r="MHN54" s="329" t="s">
        <v>164</v>
      </c>
      <c r="MHO54" s="329" t="s">
        <v>164</v>
      </c>
      <c r="MHP54" s="329" t="s">
        <v>164</v>
      </c>
      <c r="MHQ54" s="329" t="s">
        <v>164</v>
      </c>
      <c r="MHR54" s="329" t="s">
        <v>164</v>
      </c>
      <c r="MHS54" s="329" t="s">
        <v>164</v>
      </c>
      <c r="MHT54" s="329" t="s">
        <v>164</v>
      </c>
      <c r="MHU54" s="329" t="s">
        <v>164</v>
      </c>
      <c r="MHV54" s="329" t="s">
        <v>164</v>
      </c>
      <c r="MHW54" s="329" t="s">
        <v>164</v>
      </c>
      <c r="MHX54" s="329" t="s">
        <v>164</v>
      </c>
      <c r="MHY54" s="329" t="s">
        <v>164</v>
      </c>
      <c r="MHZ54" s="329" t="s">
        <v>164</v>
      </c>
      <c r="MIA54" s="329" t="s">
        <v>164</v>
      </c>
      <c r="MIB54" s="329" t="s">
        <v>164</v>
      </c>
      <c r="MIC54" s="329" t="s">
        <v>164</v>
      </c>
      <c r="MID54" s="329" t="s">
        <v>164</v>
      </c>
      <c r="MIE54" s="329" t="s">
        <v>164</v>
      </c>
      <c r="MIF54" s="329" t="s">
        <v>164</v>
      </c>
      <c r="MIG54" s="329" t="s">
        <v>164</v>
      </c>
      <c r="MIH54" s="329" t="s">
        <v>164</v>
      </c>
      <c r="MII54" s="329" t="s">
        <v>164</v>
      </c>
      <c r="MIJ54" s="329" t="s">
        <v>164</v>
      </c>
      <c r="MIK54" s="329" t="s">
        <v>164</v>
      </c>
      <c r="MIL54" s="329" t="s">
        <v>164</v>
      </c>
      <c r="MIM54" s="329" t="s">
        <v>164</v>
      </c>
      <c r="MIN54" s="329" t="s">
        <v>164</v>
      </c>
      <c r="MIO54" s="329" t="s">
        <v>164</v>
      </c>
      <c r="MIP54" s="329" t="s">
        <v>164</v>
      </c>
      <c r="MIQ54" s="329" t="s">
        <v>164</v>
      </c>
      <c r="MIR54" s="329" t="s">
        <v>164</v>
      </c>
      <c r="MIS54" s="329" t="s">
        <v>164</v>
      </c>
      <c r="MIT54" s="329" t="s">
        <v>164</v>
      </c>
      <c r="MIU54" s="329" t="s">
        <v>164</v>
      </c>
      <c r="MIV54" s="329" t="s">
        <v>164</v>
      </c>
      <c r="MIW54" s="329" t="s">
        <v>164</v>
      </c>
      <c r="MIX54" s="329" t="s">
        <v>164</v>
      </c>
      <c r="MIY54" s="329" t="s">
        <v>164</v>
      </c>
      <c r="MIZ54" s="329" t="s">
        <v>164</v>
      </c>
      <c r="MJA54" s="329" t="s">
        <v>164</v>
      </c>
      <c r="MJB54" s="329" t="s">
        <v>164</v>
      </c>
      <c r="MJC54" s="329" t="s">
        <v>164</v>
      </c>
      <c r="MJD54" s="329" t="s">
        <v>164</v>
      </c>
      <c r="MJE54" s="329" t="s">
        <v>164</v>
      </c>
      <c r="MJF54" s="329" t="s">
        <v>164</v>
      </c>
      <c r="MJG54" s="329" t="s">
        <v>164</v>
      </c>
      <c r="MJH54" s="329" t="s">
        <v>164</v>
      </c>
      <c r="MJI54" s="329" t="s">
        <v>164</v>
      </c>
      <c r="MJJ54" s="329" t="s">
        <v>164</v>
      </c>
      <c r="MJK54" s="329" t="s">
        <v>164</v>
      </c>
      <c r="MJL54" s="329" t="s">
        <v>164</v>
      </c>
      <c r="MJM54" s="329" t="s">
        <v>164</v>
      </c>
      <c r="MJN54" s="329" t="s">
        <v>164</v>
      </c>
      <c r="MJO54" s="329" t="s">
        <v>164</v>
      </c>
      <c r="MJP54" s="329" t="s">
        <v>164</v>
      </c>
      <c r="MJQ54" s="329" t="s">
        <v>164</v>
      </c>
      <c r="MJR54" s="329" t="s">
        <v>164</v>
      </c>
      <c r="MJS54" s="329" t="s">
        <v>164</v>
      </c>
      <c r="MJT54" s="329" t="s">
        <v>164</v>
      </c>
      <c r="MJU54" s="329" t="s">
        <v>164</v>
      </c>
      <c r="MJV54" s="329" t="s">
        <v>164</v>
      </c>
      <c r="MJW54" s="329" t="s">
        <v>164</v>
      </c>
      <c r="MJX54" s="329" t="s">
        <v>164</v>
      </c>
      <c r="MJY54" s="329" t="s">
        <v>164</v>
      </c>
      <c r="MJZ54" s="329" t="s">
        <v>164</v>
      </c>
      <c r="MKA54" s="329" t="s">
        <v>164</v>
      </c>
      <c r="MKB54" s="329" t="s">
        <v>164</v>
      </c>
      <c r="MKC54" s="329" t="s">
        <v>164</v>
      </c>
      <c r="MKD54" s="329" t="s">
        <v>164</v>
      </c>
      <c r="MKE54" s="329" t="s">
        <v>164</v>
      </c>
      <c r="MKF54" s="329" t="s">
        <v>164</v>
      </c>
      <c r="MKG54" s="329" t="s">
        <v>164</v>
      </c>
      <c r="MKH54" s="329" t="s">
        <v>164</v>
      </c>
      <c r="MKI54" s="329" t="s">
        <v>164</v>
      </c>
      <c r="MKJ54" s="329" t="s">
        <v>164</v>
      </c>
      <c r="MKK54" s="329" t="s">
        <v>164</v>
      </c>
      <c r="MKL54" s="329" t="s">
        <v>164</v>
      </c>
      <c r="MKM54" s="329" t="s">
        <v>164</v>
      </c>
      <c r="MKN54" s="329" t="s">
        <v>164</v>
      </c>
      <c r="MKO54" s="329" t="s">
        <v>164</v>
      </c>
      <c r="MKP54" s="329" t="s">
        <v>164</v>
      </c>
      <c r="MKQ54" s="329" t="s">
        <v>164</v>
      </c>
      <c r="MKR54" s="329" t="s">
        <v>164</v>
      </c>
      <c r="MKS54" s="329" t="s">
        <v>164</v>
      </c>
      <c r="MKT54" s="329" t="s">
        <v>164</v>
      </c>
      <c r="MKU54" s="329" t="s">
        <v>164</v>
      </c>
      <c r="MKV54" s="329" t="s">
        <v>164</v>
      </c>
      <c r="MKW54" s="329" t="s">
        <v>164</v>
      </c>
      <c r="MKX54" s="329" t="s">
        <v>164</v>
      </c>
      <c r="MKY54" s="329" t="s">
        <v>164</v>
      </c>
      <c r="MKZ54" s="329" t="s">
        <v>164</v>
      </c>
      <c r="MLA54" s="329" t="s">
        <v>164</v>
      </c>
      <c r="MLB54" s="329" t="s">
        <v>164</v>
      </c>
      <c r="MLC54" s="329" t="s">
        <v>164</v>
      </c>
      <c r="MLD54" s="329" t="s">
        <v>164</v>
      </c>
      <c r="MLE54" s="329" t="s">
        <v>164</v>
      </c>
      <c r="MLF54" s="329" t="s">
        <v>164</v>
      </c>
      <c r="MLG54" s="329" t="s">
        <v>164</v>
      </c>
      <c r="MLH54" s="329" t="s">
        <v>164</v>
      </c>
      <c r="MLI54" s="329" t="s">
        <v>164</v>
      </c>
      <c r="MLJ54" s="329" t="s">
        <v>164</v>
      </c>
      <c r="MLK54" s="329" t="s">
        <v>164</v>
      </c>
      <c r="MLL54" s="329" t="s">
        <v>164</v>
      </c>
      <c r="MLM54" s="329" t="s">
        <v>164</v>
      </c>
      <c r="MLN54" s="329" t="s">
        <v>164</v>
      </c>
      <c r="MLO54" s="329" t="s">
        <v>164</v>
      </c>
      <c r="MLP54" s="329" t="s">
        <v>164</v>
      </c>
      <c r="MLQ54" s="329" t="s">
        <v>164</v>
      </c>
      <c r="MLR54" s="329" t="s">
        <v>164</v>
      </c>
      <c r="MLS54" s="329" t="s">
        <v>164</v>
      </c>
      <c r="MLT54" s="329" t="s">
        <v>164</v>
      </c>
      <c r="MLU54" s="329" t="s">
        <v>164</v>
      </c>
      <c r="MLV54" s="329" t="s">
        <v>164</v>
      </c>
      <c r="MLW54" s="329" t="s">
        <v>164</v>
      </c>
      <c r="MLX54" s="329" t="s">
        <v>164</v>
      </c>
      <c r="MLY54" s="329" t="s">
        <v>164</v>
      </c>
      <c r="MLZ54" s="329" t="s">
        <v>164</v>
      </c>
      <c r="MMA54" s="329" t="s">
        <v>164</v>
      </c>
      <c r="MMB54" s="329" t="s">
        <v>164</v>
      </c>
      <c r="MMC54" s="329" t="s">
        <v>164</v>
      </c>
      <c r="MMD54" s="329" t="s">
        <v>164</v>
      </c>
      <c r="MME54" s="329" t="s">
        <v>164</v>
      </c>
      <c r="MMF54" s="329" t="s">
        <v>164</v>
      </c>
      <c r="MMG54" s="329" t="s">
        <v>164</v>
      </c>
      <c r="MMH54" s="329" t="s">
        <v>164</v>
      </c>
      <c r="MMI54" s="329" t="s">
        <v>164</v>
      </c>
      <c r="MMJ54" s="329" t="s">
        <v>164</v>
      </c>
      <c r="MMK54" s="329" t="s">
        <v>164</v>
      </c>
      <c r="MML54" s="329" t="s">
        <v>164</v>
      </c>
      <c r="MMM54" s="329" t="s">
        <v>164</v>
      </c>
      <c r="MMN54" s="329" t="s">
        <v>164</v>
      </c>
      <c r="MMO54" s="329" t="s">
        <v>164</v>
      </c>
      <c r="MMP54" s="329" t="s">
        <v>164</v>
      </c>
      <c r="MMQ54" s="329" t="s">
        <v>164</v>
      </c>
      <c r="MMR54" s="329" t="s">
        <v>164</v>
      </c>
      <c r="MMS54" s="329" t="s">
        <v>164</v>
      </c>
      <c r="MMT54" s="329" t="s">
        <v>164</v>
      </c>
      <c r="MMU54" s="329" t="s">
        <v>164</v>
      </c>
      <c r="MMV54" s="329" t="s">
        <v>164</v>
      </c>
      <c r="MMW54" s="329" t="s">
        <v>164</v>
      </c>
      <c r="MMX54" s="329" t="s">
        <v>164</v>
      </c>
      <c r="MMY54" s="329" t="s">
        <v>164</v>
      </c>
      <c r="MMZ54" s="329" t="s">
        <v>164</v>
      </c>
      <c r="MNA54" s="329" t="s">
        <v>164</v>
      </c>
      <c r="MNB54" s="329" t="s">
        <v>164</v>
      </c>
      <c r="MNC54" s="329" t="s">
        <v>164</v>
      </c>
      <c r="MND54" s="329" t="s">
        <v>164</v>
      </c>
      <c r="MNE54" s="329" t="s">
        <v>164</v>
      </c>
      <c r="MNF54" s="329" t="s">
        <v>164</v>
      </c>
      <c r="MNG54" s="329" t="s">
        <v>164</v>
      </c>
      <c r="MNH54" s="329" t="s">
        <v>164</v>
      </c>
      <c r="MNI54" s="329" t="s">
        <v>164</v>
      </c>
      <c r="MNJ54" s="329" t="s">
        <v>164</v>
      </c>
      <c r="MNK54" s="329" t="s">
        <v>164</v>
      </c>
      <c r="MNL54" s="329" t="s">
        <v>164</v>
      </c>
      <c r="MNM54" s="329" t="s">
        <v>164</v>
      </c>
      <c r="MNN54" s="329" t="s">
        <v>164</v>
      </c>
      <c r="MNO54" s="329" t="s">
        <v>164</v>
      </c>
      <c r="MNP54" s="329" t="s">
        <v>164</v>
      </c>
      <c r="MNQ54" s="329" t="s">
        <v>164</v>
      </c>
      <c r="MNR54" s="329" t="s">
        <v>164</v>
      </c>
      <c r="MNS54" s="329" t="s">
        <v>164</v>
      </c>
      <c r="MNT54" s="329" t="s">
        <v>164</v>
      </c>
      <c r="MNU54" s="329" t="s">
        <v>164</v>
      </c>
      <c r="MNV54" s="329" t="s">
        <v>164</v>
      </c>
      <c r="MNW54" s="329" t="s">
        <v>164</v>
      </c>
      <c r="MNX54" s="329" t="s">
        <v>164</v>
      </c>
      <c r="MNY54" s="329" t="s">
        <v>164</v>
      </c>
      <c r="MNZ54" s="329" t="s">
        <v>164</v>
      </c>
      <c r="MOA54" s="329" t="s">
        <v>164</v>
      </c>
      <c r="MOB54" s="329" t="s">
        <v>164</v>
      </c>
      <c r="MOC54" s="329" t="s">
        <v>164</v>
      </c>
      <c r="MOD54" s="329" t="s">
        <v>164</v>
      </c>
      <c r="MOE54" s="329" t="s">
        <v>164</v>
      </c>
      <c r="MOF54" s="329" t="s">
        <v>164</v>
      </c>
      <c r="MOG54" s="329" t="s">
        <v>164</v>
      </c>
      <c r="MOH54" s="329" t="s">
        <v>164</v>
      </c>
      <c r="MOI54" s="329" t="s">
        <v>164</v>
      </c>
      <c r="MOJ54" s="329" t="s">
        <v>164</v>
      </c>
      <c r="MOK54" s="329" t="s">
        <v>164</v>
      </c>
      <c r="MOL54" s="329" t="s">
        <v>164</v>
      </c>
      <c r="MOM54" s="329" t="s">
        <v>164</v>
      </c>
      <c r="MON54" s="329" t="s">
        <v>164</v>
      </c>
      <c r="MOO54" s="329" t="s">
        <v>164</v>
      </c>
      <c r="MOP54" s="329" t="s">
        <v>164</v>
      </c>
      <c r="MOQ54" s="329" t="s">
        <v>164</v>
      </c>
      <c r="MOR54" s="329" t="s">
        <v>164</v>
      </c>
      <c r="MOS54" s="329" t="s">
        <v>164</v>
      </c>
      <c r="MOT54" s="329" t="s">
        <v>164</v>
      </c>
      <c r="MOU54" s="329" t="s">
        <v>164</v>
      </c>
      <c r="MOV54" s="329" t="s">
        <v>164</v>
      </c>
      <c r="MOW54" s="329" t="s">
        <v>164</v>
      </c>
      <c r="MOX54" s="329" t="s">
        <v>164</v>
      </c>
      <c r="MOY54" s="329" t="s">
        <v>164</v>
      </c>
      <c r="MOZ54" s="329" t="s">
        <v>164</v>
      </c>
      <c r="MPA54" s="329" t="s">
        <v>164</v>
      </c>
      <c r="MPB54" s="329" t="s">
        <v>164</v>
      </c>
      <c r="MPC54" s="329" t="s">
        <v>164</v>
      </c>
      <c r="MPD54" s="329" t="s">
        <v>164</v>
      </c>
      <c r="MPE54" s="329" t="s">
        <v>164</v>
      </c>
      <c r="MPF54" s="329" t="s">
        <v>164</v>
      </c>
      <c r="MPG54" s="329" t="s">
        <v>164</v>
      </c>
      <c r="MPH54" s="329" t="s">
        <v>164</v>
      </c>
      <c r="MPI54" s="329" t="s">
        <v>164</v>
      </c>
      <c r="MPJ54" s="329" t="s">
        <v>164</v>
      </c>
      <c r="MPK54" s="329" t="s">
        <v>164</v>
      </c>
      <c r="MPL54" s="329" t="s">
        <v>164</v>
      </c>
      <c r="MPM54" s="329" t="s">
        <v>164</v>
      </c>
      <c r="MPN54" s="329" t="s">
        <v>164</v>
      </c>
      <c r="MPO54" s="329" t="s">
        <v>164</v>
      </c>
      <c r="MPP54" s="329" t="s">
        <v>164</v>
      </c>
      <c r="MPQ54" s="329" t="s">
        <v>164</v>
      </c>
      <c r="MPR54" s="329" t="s">
        <v>164</v>
      </c>
      <c r="MPS54" s="329" t="s">
        <v>164</v>
      </c>
      <c r="MPT54" s="329" t="s">
        <v>164</v>
      </c>
      <c r="MPU54" s="329" t="s">
        <v>164</v>
      </c>
      <c r="MPV54" s="329" t="s">
        <v>164</v>
      </c>
      <c r="MPW54" s="329" t="s">
        <v>164</v>
      </c>
      <c r="MPX54" s="329" t="s">
        <v>164</v>
      </c>
      <c r="MPY54" s="329" t="s">
        <v>164</v>
      </c>
      <c r="MPZ54" s="329" t="s">
        <v>164</v>
      </c>
      <c r="MQA54" s="329" t="s">
        <v>164</v>
      </c>
      <c r="MQB54" s="329" t="s">
        <v>164</v>
      </c>
      <c r="MQC54" s="329" t="s">
        <v>164</v>
      </c>
      <c r="MQD54" s="329" t="s">
        <v>164</v>
      </c>
      <c r="MQE54" s="329" t="s">
        <v>164</v>
      </c>
      <c r="MQF54" s="329" t="s">
        <v>164</v>
      </c>
      <c r="MQG54" s="329" t="s">
        <v>164</v>
      </c>
      <c r="MQH54" s="329" t="s">
        <v>164</v>
      </c>
      <c r="MQI54" s="329" t="s">
        <v>164</v>
      </c>
      <c r="MQJ54" s="329" t="s">
        <v>164</v>
      </c>
      <c r="MQK54" s="329" t="s">
        <v>164</v>
      </c>
      <c r="MQL54" s="329" t="s">
        <v>164</v>
      </c>
      <c r="MQM54" s="329" t="s">
        <v>164</v>
      </c>
      <c r="MQN54" s="329" t="s">
        <v>164</v>
      </c>
      <c r="MQO54" s="329" t="s">
        <v>164</v>
      </c>
      <c r="MQP54" s="329" t="s">
        <v>164</v>
      </c>
      <c r="MQQ54" s="329" t="s">
        <v>164</v>
      </c>
      <c r="MQR54" s="329" t="s">
        <v>164</v>
      </c>
      <c r="MQS54" s="329" t="s">
        <v>164</v>
      </c>
      <c r="MQT54" s="329" t="s">
        <v>164</v>
      </c>
      <c r="MQU54" s="329" t="s">
        <v>164</v>
      </c>
      <c r="MQV54" s="329" t="s">
        <v>164</v>
      </c>
      <c r="MQW54" s="329" t="s">
        <v>164</v>
      </c>
      <c r="MQX54" s="329" t="s">
        <v>164</v>
      </c>
      <c r="MQY54" s="329" t="s">
        <v>164</v>
      </c>
      <c r="MQZ54" s="329" t="s">
        <v>164</v>
      </c>
      <c r="MRA54" s="329" t="s">
        <v>164</v>
      </c>
      <c r="MRB54" s="329" t="s">
        <v>164</v>
      </c>
      <c r="MRC54" s="329" t="s">
        <v>164</v>
      </c>
      <c r="MRD54" s="329" t="s">
        <v>164</v>
      </c>
      <c r="MRE54" s="329" t="s">
        <v>164</v>
      </c>
      <c r="MRF54" s="329" t="s">
        <v>164</v>
      </c>
      <c r="MRG54" s="329" t="s">
        <v>164</v>
      </c>
      <c r="MRH54" s="329" t="s">
        <v>164</v>
      </c>
      <c r="MRI54" s="329" t="s">
        <v>164</v>
      </c>
      <c r="MRJ54" s="329" t="s">
        <v>164</v>
      </c>
      <c r="MRK54" s="329" t="s">
        <v>164</v>
      </c>
      <c r="MRL54" s="329" t="s">
        <v>164</v>
      </c>
      <c r="MRM54" s="329" t="s">
        <v>164</v>
      </c>
      <c r="MRN54" s="329" t="s">
        <v>164</v>
      </c>
      <c r="MRO54" s="329" t="s">
        <v>164</v>
      </c>
      <c r="MRP54" s="329" t="s">
        <v>164</v>
      </c>
      <c r="MRQ54" s="329" t="s">
        <v>164</v>
      </c>
      <c r="MRR54" s="329" t="s">
        <v>164</v>
      </c>
      <c r="MRS54" s="329" t="s">
        <v>164</v>
      </c>
      <c r="MRT54" s="329" t="s">
        <v>164</v>
      </c>
      <c r="MRU54" s="329" t="s">
        <v>164</v>
      </c>
      <c r="MRV54" s="329" t="s">
        <v>164</v>
      </c>
      <c r="MRW54" s="329" t="s">
        <v>164</v>
      </c>
      <c r="MRX54" s="329" t="s">
        <v>164</v>
      </c>
      <c r="MRY54" s="329" t="s">
        <v>164</v>
      </c>
      <c r="MRZ54" s="329" t="s">
        <v>164</v>
      </c>
      <c r="MSA54" s="329" t="s">
        <v>164</v>
      </c>
      <c r="MSB54" s="329" t="s">
        <v>164</v>
      </c>
      <c r="MSC54" s="329" t="s">
        <v>164</v>
      </c>
      <c r="MSD54" s="329" t="s">
        <v>164</v>
      </c>
      <c r="MSE54" s="329" t="s">
        <v>164</v>
      </c>
      <c r="MSF54" s="329" t="s">
        <v>164</v>
      </c>
      <c r="MSG54" s="329" t="s">
        <v>164</v>
      </c>
      <c r="MSH54" s="329" t="s">
        <v>164</v>
      </c>
      <c r="MSI54" s="329" t="s">
        <v>164</v>
      </c>
      <c r="MSJ54" s="329" t="s">
        <v>164</v>
      </c>
      <c r="MSK54" s="329" t="s">
        <v>164</v>
      </c>
      <c r="MSL54" s="329" t="s">
        <v>164</v>
      </c>
      <c r="MSM54" s="329" t="s">
        <v>164</v>
      </c>
      <c r="MSN54" s="329" t="s">
        <v>164</v>
      </c>
      <c r="MSO54" s="329" t="s">
        <v>164</v>
      </c>
      <c r="MSP54" s="329" t="s">
        <v>164</v>
      </c>
      <c r="MSQ54" s="329" t="s">
        <v>164</v>
      </c>
      <c r="MSR54" s="329" t="s">
        <v>164</v>
      </c>
      <c r="MSS54" s="329" t="s">
        <v>164</v>
      </c>
      <c r="MST54" s="329" t="s">
        <v>164</v>
      </c>
      <c r="MSU54" s="329" t="s">
        <v>164</v>
      </c>
      <c r="MSV54" s="329" t="s">
        <v>164</v>
      </c>
      <c r="MSW54" s="329" t="s">
        <v>164</v>
      </c>
      <c r="MSX54" s="329" t="s">
        <v>164</v>
      </c>
      <c r="MSY54" s="329" t="s">
        <v>164</v>
      </c>
      <c r="MSZ54" s="329" t="s">
        <v>164</v>
      </c>
      <c r="MTA54" s="329" t="s">
        <v>164</v>
      </c>
      <c r="MTB54" s="329" t="s">
        <v>164</v>
      </c>
      <c r="MTC54" s="329" t="s">
        <v>164</v>
      </c>
      <c r="MTD54" s="329" t="s">
        <v>164</v>
      </c>
      <c r="MTE54" s="329" t="s">
        <v>164</v>
      </c>
      <c r="MTF54" s="329" t="s">
        <v>164</v>
      </c>
      <c r="MTG54" s="329" t="s">
        <v>164</v>
      </c>
      <c r="MTH54" s="329" t="s">
        <v>164</v>
      </c>
      <c r="MTI54" s="329" t="s">
        <v>164</v>
      </c>
      <c r="MTJ54" s="329" t="s">
        <v>164</v>
      </c>
      <c r="MTK54" s="329" t="s">
        <v>164</v>
      </c>
      <c r="MTL54" s="329" t="s">
        <v>164</v>
      </c>
      <c r="MTM54" s="329" t="s">
        <v>164</v>
      </c>
      <c r="MTN54" s="329" t="s">
        <v>164</v>
      </c>
      <c r="MTO54" s="329" t="s">
        <v>164</v>
      </c>
      <c r="MTP54" s="329" t="s">
        <v>164</v>
      </c>
      <c r="MTQ54" s="329" t="s">
        <v>164</v>
      </c>
      <c r="MTR54" s="329" t="s">
        <v>164</v>
      </c>
      <c r="MTS54" s="329" t="s">
        <v>164</v>
      </c>
      <c r="MTT54" s="329" t="s">
        <v>164</v>
      </c>
      <c r="MTU54" s="329" t="s">
        <v>164</v>
      </c>
      <c r="MTV54" s="329" t="s">
        <v>164</v>
      </c>
      <c r="MTW54" s="329" t="s">
        <v>164</v>
      </c>
      <c r="MTX54" s="329" t="s">
        <v>164</v>
      </c>
      <c r="MTY54" s="329" t="s">
        <v>164</v>
      </c>
      <c r="MTZ54" s="329" t="s">
        <v>164</v>
      </c>
      <c r="MUA54" s="329" t="s">
        <v>164</v>
      </c>
      <c r="MUB54" s="329" t="s">
        <v>164</v>
      </c>
      <c r="MUC54" s="329" t="s">
        <v>164</v>
      </c>
      <c r="MUD54" s="329" t="s">
        <v>164</v>
      </c>
      <c r="MUE54" s="329" t="s">
        <v>164</v>
      </c>
      <c r="MUF54" s="329" t="s">
        <v>164</v>
      </c>
      <c r="MUG54" s="329" t="s">
        <v>164</v>
      </c>
      <c r="MUH54" s="329" t="s">
        <v>164</v>
      </c>
      <c r="MUI54" s="329" t="s">
        <v>164</v>
      </c>
      <c r="MUJ54" s="329" t="s">
        <v>164</v>
      </c>
      <c r="MUK54" s="329" t="s">
        <v>164</v>
      </c>
      <c r="MUL54" s="329" t="s">
        <v>164</v>
      </c>
      <c r="MUM54" s="329" t="s">
        <v>164</v>
      </c>
      <c r="MUN54" s="329" t="s">
        <v>164</v>
      </c>
      <c r="MUO54" s="329" t="s">
        <v>164</v>
      </c>
      <c r="MUP54" s="329" t="s">
        <v>164</v>
      </c>
      <c r="MUQ54" s="329" t="s">
        <v>164</v>
      </c>
      <c r="MUR54" s="329" t="s">
        <v>164</v>
      </c>
      <c r="MUS54" s="329" t="s">
        <v>164</v>
      </c>
      <c r="MUT54" s="329" t="s">
        <v>164</v>
      </c>
      <c r="MUU54" s="329" t="s">
        <v>164</v>
      </c>
      <c r="MUV54" s="329" t="s">
        <v>164</v>
      </c>
      <c r="MUW54" s="329" t="s">
        <v>164</v>
      </c>
      <c r="MUX54" s="329" t="s">
        <v>164</v>
      </c>
      <c r="MUY54" s="329" t="s">
        <v>164</v>
      </c>
      <c r="MUZ54" s="329" t="s">
        <v>164</v>
      </c>
      <c r="MVA54" s="329" t="s">
        <v>164</v>
      </c>
      <c r="MVB54" s="329" t="s">
        <v>164</v>
      </c>
      <c r="MVC54" s="329" t="s">
        <v>164</v>
      </c>
      <c r="MVD54" s="329" t="s">
        <v>164</v>
      </c>
      <c r="MVE54" s="329" t="s">
        <v>164</v>
      </c>
      <c r="MVF54" s="329" t="s">
        <v>164</v>
      </c>
      <c r="MVG54" s="329" t="s">
        <v>164</v>
      </c>
      <c r="MVH54" s="329" t="s">
        <v>164</v>
      </c>
      <c r="MVI54" s="329" t="s">
        <v>164</v>
      </c>
      <c r="MVJ54" s="329" t="s">
        <v>164</v>
      </c>
      <c r="MVK54" s="329" t="s">
        <v>164</v>
      </c>
      <c r="MVL54" s="329" t="s">
        <v>164</v>
      </c>
      <c r="MVM54" s="329" t="s">
        <v>164</v>
      </c>
      <c r="MVN54" s="329" t="s">
        <v>164</v>
      </c>
      <c r="MVO54" s="329" t="s">
        <v>164</v>
      </c>
      <c r="MVP54" s="329" t="s">
        <v>164</v>
      </c>
      <c r="MVQ54" s="329" t="s">
        <v>164</v>
      </c>
      <c r="MVR54" s="329" t="s">
        <v>164</v>
      </c>
      <c r="MVS54" s="329" t="s">
        <v>164</v>
      </c>
      <c r="MVT54" s="329" t="s">
        <v>164</v>
      </c>
      <c r="MVU54" s="329" t="s">
        <v>164</v>
      </c>
      <c r="MVV54" s="329" t="s">
        <v>164</v>
      </c>
      <c r="MVW54" s="329" t="s">
        <v>164</v>
      </c>
      <c r="MVX54" s="329" t="s">
        <v>164</v>
      </c>
      <c r="MVY54" s="329" t="s">
        <v>164</v>
      </c>
      <c r="MVZ54" s="329" t="s">
        <v>164</v>
      </c>
      <c r="MWA54" s="329" t="s">
        <v>164</v>
      </c>
      <c r="MWB54" s="329" t="s">
        <v>164</v>
      </c>
      <c r="MWC54" s="329" t="s">
        <v>164</v>
      </c>
      <c r="MWD54" s="329" t="s">
        <v>164</v>
      </c>
      <c r="MWE54" s="329" t="s">
        <v>164</v>
      </c>
      <c r="MWF54" s="329" t="s">
        <v>164</v>
      </c>
      <c r="MWG54" s="329" t="s">
        <v>164</v>
      </c>
      <c r="MWH54" s="329" t="s">
        <v>164</v>
      </c>
      <c r="MWI54" s="329" t="s">
        <v>164</v>
      </c>
      <c r="MWJ54" s="329" t="s">
        <v>164</v>
      </c>
      <c r="MWK54" s="329" t="s">
        <v>164</v>
      </c>
      <c r="MWL54" s="329" t="s">
        <v>164</v>
      </c>
      <c r="MWM54" s="329" t="s">
        <v>164</v>
      </c>
      <c r="MWN54" s="329" t="s">
        <v>164</v>
      </c>
      <c r="MWO54" s="329" t="s">
        <v>164</v>
      </c>
      <c r="MWP54" s="329" t="s">
        <v>164</v>
      </c>
      <c r="MWQ54" s="329" t="s">
        <v>164</v>
      </c>
      <c r="MWR54" s="329" t="s">
        <v>164</v>
      </c>
      <c r="MWS54" s="329" t="s">
        <v>164</v>
      </c>
      <c r="MWT54" s="329" t="s">
        <v>164</v>
      </c>
      <c r="MWU54" s="329" t="s">
        <v>164</v>
      </c>
      <c r="MWV54" s="329" t="s">
        <v>164</v>
      </c>
      <c r="MWW54" s="329" t="s">
        <v>164</v>
      </c>
      <c r="MWX54" s="329" t="s">
        <v>164</v>
      </c>
      <c r="MWY54" s="329" t="s">
        <v>164</v>
      </c>
      <c r="MWZ54" s="329" t="s">
        <v>164</v>
      </c>
      <c r="MXA54" s="329" t="s">
        <v>164</v>
      </c>
      <c r="MXB54" s="329" t="s">
        <v>164</v>
      </c>
      <c r="MXC54" s="329" t="s">
        <v>164</v>
      </c>
      <c r="MXD54" s="329" t="s">
        <v>164</v>
      </c>
      <c r="MXE54" s="329" t="s">
        <v>164</v>
      </c>
      <c r="MXF54" s="329" t="s">
        <v>164</v>
      </c>
      <c r="MXG54" s="329" t="s">
        <v>164</v>
      </c>
      <c r="MXH54" s="329" t="s">
        <v>164</v>
      </c>
      <c r="MXI54" s="329" t="s">
        <v>164</v>
      </c>
      <c r="MXJ54" s="329" t="s">
        <v>164</v>
      </c>
      <c r="MXK54" s="329" t="s">
        <v>164</v>
      </c>
      <c r="MXL54" s="329" t="s">
        <v>164</v>
      </c>
      <c r="MXM54" s="329" t="s">
        <v>164</v>
      </c>
      <c r="MXN54" s="329" t="s">
        <v>164</v>
      </c>
      <c r="MXO54" s="329" t="s">
        <v>164</v>
      </c>
      <c r="MXP54" s="329" t="s">
        <v>164</v>
      </c>
      <c r="MXQ54" s="329" t="s">
        <v>164</v>
      </c>
      <c r="MXR54" s="329" t="s">
        <v>164</v>
      </c>
      <c r="MXS54" s="329" t="s">
        <v>164</v>
      </c>
      <c r="MXT54" s="329" t="s">
        <v>164</v>
      </c>
      <c r="MXU54" s="329" t="s">
        <v>164</v>
      </c>
      <c r="MXV54" s="329" t="s">
        <v>164</v>
      </c>
      <c r="MXW54" s="329" t="s">
        <v>164</v>
      </c>
      <c r="MXX54" s="329" t="s">
        <v>164</v>
      </c>
      <c r="MXY54" s="329" t="s">
        <v>164</v>
      </c>
      <c r="MXZ54" s="329" t="s">
        <v>164</v>
      </c>
      <c r="MYA54" s="329" t="s">
        <v>164</v>
      </c>
      <c r="MYB54" s="329" t="s">
        <v>164</v>
      </c>
      <c r="MYC54" s="329" t="s">
        <v>164</v>
      </c>
      <c r="MYD54" s="329" t="s">
        <v>164</v>
      </c>
      <c r="MYE54" s="329" t="s">
        <v>164</v>
      </c>
      <c r="MYF54" s="329" t="s">
        <v>164</v>
      </c>
      <c r="MYG54" s="329" t="s">
        <v>164</v>
      </c>
      <c r="MYH54" s="329" t="s">
        <v>164</v>
      </c>
      <c r="MYI54" s="329" t="s">
        <v>164</v>
      </c>
      <c r="MYJ54" s="329" t="s">
        <v>164</v>
      </c>
      <c r="MYK54" s="329" t="s">
        <v>164</v>
      </c>
      <c r="MYL54" s="329" t="s">
        <v>164</v>
      </c>
      <c r="MYM54" s="329" t="s">
        <v>164</v>
      </c>
      <c r="MYN54" s="329" t="s">
        <v>164</v>
      </c>
      <c r="MYO54" s="329" t="s">
        <v>164</v>
      </c>
      <c r="MYP54" s="329" t="s">
        <v>164</v>
      </c>
      <c r="MYQ54" s="329" t="s">
        <v>164</v>
      </c>
      <c r="MYR54" s="329" t="s">
        <v>164</v>
      </c>
      <c r="MYS54" s="329" t="s">
        <v>164</v>
      </c>
      <c r="MYT54" s="329" t="s">
        <v>164</v>
      </c>
      <c r="MYU54" s="329" t="s">
        <v>164</v>
      </c>
      <c r="MYV54" s="329" t="s">
        <v>164</v>
      </c>
      <c r="MYW54" s="329" t="s">
        <v>164</v>
      </c>
      <c r="MYX54" s="329" t="s">
        <v>164</v>
      </c>
      <c r="MYY54" s="329" t="s">
        <v>164</v>
      </c>
      <c r="MYZ54" s="329" t="s">
        <v>164</v>
      </c>
      <c r="MZA54" s="329" t="s">
        <v>164</v>
      </c>
      <c r="MZB54" s="329" t="s">
        <v>164</v>
      </c>
      <c r="MZC54" s="329" t="s">
        <v>164</v>
      </c>
      <c r="MZD54" s="329" t="s">
        <v>164</v>
      </c>
      <c r="MZE54" s="329" t="s">
        <v>164</v>
      </c>
      <c r="MZF54" s="329" t="s">
        <v>164</v>
      </c>
      <c r="MZG54" s="329" t="s">
        <v>164</v>
      </c>
      <c r="MZH54" s="329" t="s">
        <v>164</v>
      </c>
      <c r="MZI54" s="329" t="s">
        <v>164</v>
      </c>
      <c r="MZJ54" s="329" t="s">
        <v>164</v>
      </c>
      <c r="MZK54" s="329" t="s">
        <v>164</v>
      </c>
      <c r="MZL54" s="329" t="s">
        <v>164</v>
      </c>
      <c r="MZM54" s="329" t="s">
        <v>164</v>
      </c>
      <c r="MZN54" s="329" t="s">
        <v>164</v>
      </c>
      <c r="MZO54" s="329" t="s">
        <v>164</v>
      </c>
      <c r="MZP54" s="329" t="s">
        <v>164</v>
      </c>
      <c r="MZQ54" s="329" t="s">
        <v>164</v>
      </c>
      <c r="MZR54" s="329" t="s">
        <v>164</v>
      </c>
      <c r="MZS54" s="329" t="s">
        <v>164</v>
      </c>
      <c r="MZT54" s="329" t="s">
        <v>164</v>
      </c>
      <c r="MZU54" s="329" t="s">
        <v>164</v>
      </c>
      <c r="MZV54" s="329" t="s">
        <v>164</v>
      </c>
      <c r="MZW54" s="329" t="s">
        <v>164</v>
      </c>
      <c r="MZX54" s="329" t="s">
        <v>164</v>
      </c>
      <c r="MZY54" s="329" t="s">
        <v>164</v>
      </c>
      <c r="MZZ54" s="329" t="s">
        <v>164</v>
      </c>
      <c r="NAA54" s="329" t="s">
        <v>164</v>
      </c>
      <c r="NAB54" s="329" t="s">
        <v>164</v>
      </c>
      <c r="NAC54" s="329" t="s">
        <v>164</v>
      </c>
      <c r="NAD54" s="329" t="s">
        <v>164</v>
      </c>
      <c r="NAE54" s="329" t="s">
        <v>164</v>
      </c>
      <c r="NAF54" s="329" t="s">
        <v>164</v>
      </c>
      <c r="NAG54" s="329" t="s">
        <v>164</v>
      </c>
      <c r="NAH54" s="329" t="s">
        <v>164</v>
      </c>
      <c r="NAI54" s="329" t="s">
        <v>164</v>
      </c>
      <c r="NAJ54" s="329" t="s">
        <v>164</v>
      </c>
      <c r="NAK54" s="329" t="s">
        <v>164</v>
      </c>
      <c r="NAL54" s="329" t="s">
        <v>164</v>
      </c>
      <c r="NAM54" s="329" t="s">
        <v>164</v>
      </c>
      <c r="NAN54" s="329" t="s">
        <v>164</v>
      </c>
      <c r="NAO54" s="329" t="s">
        <v>164</v>
      </c>
      <c r="NAP54" s="329" t="s">
        <v>164</v>
      </c>
      <c r="NAQ54" s="329" t="s">
        <v>164</v>
      </c>
      <c r="NAR54" s="329" t="s">
        <v>164</v>
      </c>
      <c r="NAS54" s="329" t="s">
        <v>164</v>
      </c>
      <c r="NAT54" s="329" t="s">
        <v>164</v>
      </c>
      <c r="NAU54" s="329" t="s">
        <v>164</v>
      </c>
      <c r="NAV54" s="329" t="s">
        <v>164</v>
      </c>
      <c r="NAW54" s="329" t="s">
        <v>164</v>
      </c>
      <c r="NAX54" s="329" t="s">
        <v>164</v>
      </c>
      <c r="NAY54" s="329" t="s">
        <v>164</v>
      </c>
      <c r="NAZ54" s="329" t="s">
        <v>164</v>
      </c>
      <c r="NBA54" s="329" t="s">
        <v>164</v>
      </c>
      <c r="NBB54" s="329" t="s">
        <v>164</v>
      </c>
      <c r="NBC54" s="329" t="s">
        <v>164</v>
      </c>
      <c r="NBD54" s="329" t="s">
        <v>164</v>
      </c>
      <c r="NBE54" s="329" t="s">
        <v>164</v>
      </c>
      <c r="NBF54" s="329" t="s">
        <v>164</v>
      </c>
      <c r="NBG54" s="329" t="s">
        <v>164</v>
      </c>
      <c r="NBH54" s="329" t="s">
        <v>164</v>
      </c>
      <c r="NBI54" s="329" t="s">
        <v>164</v>
      </c>
      <c r="NBJ54" s="329" t="s">
        <v>164</v>
      </c>
      <c r="NBK54" s="329" t="s">
        <v>164</v>
      </c>
      <c r="NBL54" s="329" t="s">
        <v>164</v>
      </c>
      <c r="NBM54" s="329" t="s">
        <v>164</v>
      </c>
      <c r="NBN54" s="329" t="s">
        <v>164</v>
      </c>
      <c r="NBO54" s="329" t="s">
        <v>164</v>
      </c>
      <c r="NBP54" s="329" t="s">
        <v>164</v>
      </c>
      <c r="NBQ54" s="329" t="s">
        <v>164</v>
      </c>
      <c r="NBR54" s="329" t="s">
        <v>164</v>
      </c>
      <c r="NBS54" s="329" t="s">
        <v>164</v>
      </c>
      <c r="NBT54" s="329" t="s">
        <v>164</v>
      </c>
      <c r="NBU54" s="329" t="s">
        <v>164</v>
      </c>
      <c r="NBV54" s="329" t="s">
        <v>164</v>
      </c>
      <c r="NBW54" s="329" t="s">
        <v>164</v>
      </c>
      <c r="NBX54" s="329" t="s">
        <v>164</v>
      </c>
      <c r="NBY54" s="329" t="s">
        <v>164</v>
      </c>
      <c r="NBZ54" s="329" t="s">
        <v>164</v>
      </c>
      <c r="NCA54" s="329" t="s">
        <v>164</v>
      </c>
      <c r="NCB54" s="329" t="s">
        <v>164</v>
      </c>
      <c r="NCC54" s="329" t="s">
        <v>164</v>
      </c>
      <c r="NCD54" s="329" t="s">
        <v>164</v>
      </c>
      <c r="NCE54" s="329" t="s">
        <v>164</v>
      </c>
      <c r="NCF54" s="329" t="s">
        <v>164</v>
      </c>
      <c r="NCG54" s="329" t="s">
        <v>164</v>
      </c>
      <c r="NCH54" s="329" t="s">
        <v>164</v>
      </c>
      <c r="NCI54" s="329" t="s">
        <v>164</v>
      </c>
      <c r="NCJ54" s="329" t="s">
        <v>164</v>
      </c>
      <c r="NCK54" s="329" t="s">
        <v>164</v>
      </c>
      <c r="NCL54" s="329" t="s">
        <v>164</v>
      </c>
      <c r="NCM54" s="329" t="s">
        <v>164</v>
      </c>
      <c r="NCN54" s="329" t="s">
        <v>164</v>
      </c>
      <c r="NCO54" s="329" t="s">
        <v>164</v>
      </c>
      <c r="NCP54" s="329" t="s">
        <v>164</v>
      </c>
      <c r="NCQ54" s="329" t="s">
        <v>164</v>
      </c>
      <c r="NCR54" s="329" t="s">
        <v>164</v>
      </c>
      <c r="NCS54" s="329" t="s">
        <v>164</v>
      </c>
      <c r="NCT54" s="329" t="s">
        <v>164</v>
      </c>
      <c r="NCU54" s="329" t="s">
        <v>164</v>
      </c>
      <c r="NCV54" s="329" t="s">
        <v>164</v>
      </c>
      <c r="NCW54" s="329" t="s">
        <v>164</v>
      </c>
      <c r="NCX54" s="329" t="s">
        <v>164</v>
      </c>
      <c r="NCY54" s="329" t="s">
        <v>164</v>
      </c>
      <c r="NCZ54" s="329" t="s">
        <v>164</v>
      </c>
      <c r="NDA54" s="329" t="s">
        <v>164</v>
      </c>
      <c r="NDB54" s="329" t="s">
        <v>164</v>
      </c>
      <c r="NDC54" s="329" t="s">
        <v>164</v>
      </c>
      <c r="NDD54" s="329" t="s">
        <v>164</v>
      </c>
      <c r="NDE54" s="329" t="s">
        <v>164</v>
      </c>
      <c r="NDF54" s="329" t="s">
        <v>164</v>
      </c>
      <c r="NDG54" s="329" t="s">
        <v>164</v>
      </c>
      <c r="NDH54" s="329" t="s">
        <v>164</v>
      </c>
      <c r="NDI54" s="329" t="s">
        <v>164</v>
      </c>
      <c r="NDJ54" s="329" t="s">
        <v>164</v>
      </c>
      <c r="NDK54" s="329" t="s">
        <v>164</v>
      </c>
      <c r="NDL54" s="329" t="s">
        <v>164</v>
      </c>
      <c r="NDM54" s="329" t="s">
        <v>164</v>
      </c>
      <c r="NDN54" s="329" t="s">
        <v>164</v>
      </c>
      <c r="NDO54" s="329" t="s">
        <v>164</v>
      </c>
      <c r="NDP54" s="329" t="s">
        <v>164</v>
      </c>
      <c r="NDQ54" s="329" t="s">
        <v>164</v>
      </c>
      <c r="NDR54" s="329" t="s">
        <v>164</v>
      </c>
      <c r="NDS54" s="329" t="s">
        <v>164</v>
      </c>
      <c r="NDT54" s="329" t="s">
        <v>164</v>
      </c>
      <c r="NDU54" s="329" t="s">
        <v>164</v>
      </c>
      <c r="NDV54" s="329" t="s">
        <v>164</v>
      </c>
      <c r="NDW54" s="329" t="s">
        <v>164</v>
      </c>
      <c r="NDX54" s="329" t="s">
        <v>164</v>
      </c>
      <c r="NDY54" s="329" t="s">
        <v>164</v>
      </c>
      <c r="NDZ54" s="329" t="s">
        <v>164</v>
      </c>
      <c r="NEA54" s="329" t="s">
        <v>164</v>
      </c>
      <c r="NEB54" s="329" t="s">
        <v>164</v>
      </c>
      <c r="NEC54" s="329" t="s">
        <v>164</v>
      </c>
      <c r="NED54" s="329" t="s">
        <v>164</v>
      </c>
      <c r="NEE54" s="329" t="s">
        <v>164</v>
      </c>
      <c r="NEF54" s="329" t="s">
        <v>164</v>
      </c>
      <c r="NEG54" s="329" t="s">
        <v>164</v>
      </c>
      <c r="NEH54" s="329" t="s">
        <v>164</v>
      </c>
      <c r="NEI54" s="329" t="s">
        <v>164</v>
      </c>
      <c r="NEJ54" s="329" t="s">
        <v>164</v>
      </c>
      <c r="NEK54" s="329" t="s">
        <v>164</v>
      </c>
      <c r="NEL54" s="329" t="s">
        <v>164</v>
      </c>
      <c r="NEM54" s="329" t="s">
        <v>164</v>
      </c>
      <c r="NEN54" s="329" t="s">
        <v>164</v>
      </c>
      <c r="NEO54" s="329" t="s">
        <v>164</v>
      </c>
      <c r="NEP54" s="329" t="s">
        <v>164</v>
      </c>
      <c r="NEQ54" s="329" t="s">
        <v>164</v>
      </c>
      <c r="NER54" s="329" t="s">
        <v>164</v>
      </c>
      <c r="NES54" s="329" t="s">
        <v>164</v>
      </c>
      <c r="NET54" s="329" t="s">
        <v>164</v>
      </c>
      <c r="NEU54" s="329" t="s">
        <v>164</v>
      </c>
      <c r="NEV54" s="329" t="s">
        <v>164</v>
      </c>
      <c r="NEW54" s="329" t="s">
        <v>164</v>
      </c>
      <c r="NEX54" s="329" t="s">
        <v>164</v>
      </c>
      <c r="NEY54" s="329" t="s">
        <v>164</v>
      </c>
      <c r="NEZ54" s="329" t="s">
        <v>164</v>
      </c>
      <c r="NFA54" s="329" t="s">
        <v>164</v>
      </c>
      <c r="NFB54" s="329" t="s">
        <v>164</v>
      </c>
      <c r="NFC54" s="329" t="s">
        <v>164</v>
      </c>
      <c r="NFD54" s="329" t="s">
        <v>164</v>
      </c>
      <c r="NFE54" s="329" t="s">
        <v>164</v>
      </c>
      <c r="NFF54" s="329" t="s">
        <v>164</v>
      </c>
      <c r="NFG54" s="329" t="s">
        <v>164</v>
      </c>
      <c r="NFH54" s="329" t="s">
        <v>164</v>
      </c>
      <c r="NFI54" s="329" t="s">
        <v>164</v>
      </c>
      <c r="NFJ54" s="329" t="s">
        <v>164</v>
      </c>
      <c r="NFK54" s="329" t="s">
        <v>164</v>
      </c>
      <c r="NFL54" s="329" t="s">
        <v>164</v>
      </c>
      <c r="NFM54" s="329" t="s">
        <v>164</v>
      </c>
      <c r="NFN54" s="329" t="s">
        <v>164</v>
      </c>
      <c r="NFO54" s="329" t="s">
        <v>164</v>
      </c>
      <c r="NFP54" s="329" t="s">
        <v>164</v>
      </c>
      <c r="NFQ54" s="329" t="s">
        <v>164</v>
      </c>
      <c r="NFR54" s="329" t="s">
        <v>164</v>
      </c>
      <c r="NFS54" s="329" t="s">
        <v>164</v>
      </c>
      <c r="NFT54" s="329" t="s">
        <v>164</v>
      </c>
      <c r="NFU54" s="329" t="s">
        <v>164</v>
      </c>
      <c r="NFV54" s="329" t="s">
        <v>164</v>
      </c>
      <c r="NFW54" s="329" t="s">
        <v>164</v>
      </c>
      <c r="NFX54" s="329" t="s">
        <v>164</v>
      </c>
      <c r="NFY54" s="329" t="s">
        <v>164</v>
      </c>
      <c r="NFZ54" s="329" t="s">
        <v>164</v>
      </c>
      <c r="NGA54" s="329" t="s">
        <v>164</v>
      </c>
      <c r="NGB54" s="329" t="s">
        <v>164</v>
      </c>
      <c r="NGC54" s="329" t="s">
        <v>164</v>
      </c>
      <c r="NGD54" s="329" t="s">
        <v>164</v>
      </c>
      <c r="NGE54" s="329" t="s">
        <v>164</v>
      </c>
      <c r="NGF54" s="329" t="s">
        <v>164</v>
      </c>
      <c r="NGG54" s="329" t="s">
        <v>164</v>
      </c>
      <c r="NGH54" s="329" t="s">
        <v>164</v>
      </c>
      <c r="NGI54" s="329" t="s">
        <v>164</v>
      </c>
      <c r="NGJ54" s="329" t="s">
        <v>164</v>
      </c>
      <c r="NGK54" s="329" t="s">
        <v>164</v>
      </c>
      <c r="NGL54" s="329" t="s">
        <v>164</v>
      </c>
      <c r="NGM54" s="329" t="s">
        <v>164</v>
      </c>
      <c r="NGN54" s="329" t="s">
        <v>164</v>
      </c>
      <c r="NGO54" s="329" t="s">
        <v>164</v>
      </c>
      <c r="NGP54" s="329" t="s">
        <v>164</v>
      </c>
      <c r="NGQ54" s="329" t="s">
        <v>164</v>
      </c>
      <c r="NGR54" s="329" t="s">
        <v>164</v>
      </c>
      <c r="NGS54" s="329" t="s">
        <v>164</v>
      </c>
      <c r="NGT54" s="329" t="s">
        <v>164</v>
      </c>
      <c r="NGU54" s="329" t="s">
        <v>164</v>
      </c>
      <c r="NGV54" s="329" t="s">
        <v>164</v>
      </c>
      <c r="NGW54" s="329" t="s">
        <v>164</v>
      </c>
      <c r="NGX54" s="329" t="s">
        <v>164</v>
      </c>
      <c r="NGY54" s="329" t="s">
        <v>164</v>
      </c>
      <c r="NGZ54" s="329" t="s">
        <v>164</v>
      </c>
      <c r="NHA54" s="329" t="s">
        <v>164</v>
      </c>
      <c r="NHB54" s="329" t="s">
        <v>164</v>
      </c>
      <c r="NHC54" s="329" t="s">
        <v>164</v>
      </c>
      <c r="NHD54" s="329" t="s">
        <v>164</v>
      </c>
      <c r="NHE54" s="329" t="s">
        <v>164</v>
      </c>
      <c r="NHF54" s="329" t="s">
        <v>164</v>
      </c>
      <c r="NHG54" s="329" t="s">
        <v>164</v>
      </c>
      <c r="NHH54" s="329" t="s">
        <v>164</v>
      </c>
      <c r="NHI54" s="329" t="s">
        <v>164</v>
      </c>
      <c r="NHJ54" s="329" t="s">
        <v>164</v>
      </c>
      <c r="NHK54" s="329" t="s">
        <v>164</v>
      </c>
      <c r="NHL54" s="329" t="s">
        <v>164</v>
      </c>
      <c r="NHM54" s="329" t="s">
        <v>164</v>
      </c>
      <c r="NHN54" s="329" t="s">
        <v>164</v>
      </c>
      <c r="NHO54" s="329" t="s">
        <v>164</v>
      </c>
      <c r="NHP54" s="329" t="s">
        <v>164</v>
      </c>
      <c r="NHQ54" s="329" t="s">
        <v>164</v>
      </c>
      <c r="NHR54" s="329" t="s">
        <v>164</v>
      </c>
      <c r="NHS54" s="329" t="s">
        <v>164</v>
      </c>
      <c r="NHT54" s="329" t="s">
        <v>164</v>
      </c>
      <c r="NHU54" s="329" t="s">
        <v>164</v>
      </c>
      <c r="NHV54" s="329" t="s">
        <v>164</v>
      </c>
      <c r="NHW54" s="329" t="s">
        <v>164</v>
      </c>
      <c r="NHX54" s="329" t="s">
        <v>164</v>
      </c>
      <c r="NHY54" s="329" t="s">
        <v>164</v>
      </c>
      <c r="NHZ54" s="329" t="s">
        <v>164</v>
      </c>
      <c r="NIA54" s="329" t="s">
        <v>164</v>
      </c>
      <c r="NIB54" s="329" t="s">
        <v>164</v>
      </c>
      <c r="NIC54" s="329" t="s">
        <v>164</v>
      </c>
      <c r="NID54" s="329" t="s">
        <v>164</v>
      </c>
      <c r="NIE54" s="329" t="s">
        <v>164</v>
      </c>
      <c r="NIF54" s="329" t="s">
        <v>164</v>
      </c>
      <c r="NIG54" s="329" t="s">
        <v>164</v>
      </c>
      <c r="NIH54" s="329" t="s">
        <v>164</v>
      </c>
      <c r="NII54" s="329" t="s">
        <v>164</v>
      </c>
      <c r="NIJ54" s="329" t="s">
        <v>164</v>
      </c>
      <c r="NIK54" s="329" t="s">
        <v>164</v>
      </c>
      <c r="NIL54" s="329" t="s">
        <v>164</v>
      </c>
      <c r="NIM54" s="329" t="s">
        <v>164</v>
      </c>
      <c r="NIN54" s="329" t="s">
        <v>164</v>
      </c>
      <c r="NIO54" s="329" t="s">
        <v>164</v>
      </c>
      <c r="NIP54" s="329" t="s">
        <v>164</v>
      </c>
      <c r="NIQ54" s="329" t="s">
        <v>164</v>
      </c>
      <c r="NIR54" s="329" t="s">
        <v>164</v>
      </c>
      <c r="NIS54" s="329" t="s">
        <v>164</v>
      </c>
      <c r="NIT54" s="329" t="s">
        <v>164</v>
      </c>
      <c r="NIU54" s="329" t="s">
        <v>164</v>
      </c>
      <c r="NIV54" s="329" t="s">
        <v>164</v>
      </c>
      <c r="NIW54" s="329" t="s">
        <v>164</v>
      </c>
      <c r="NIX54" s="329" t="s">
        <v>164</v>
      </c>
      <c r="NIY54" s="329" t="s">
        <v>164</v>
      </c>
      <c r="NIZ54" s="329" t="s">
        <v>164</v>
      </c>
      <c r="NJA54" s="329" t="s">
        <v>164</v>
      </c>
      <c r="NJB54" s="329" t="s">
        <v>164</v>
      </c>
      <c r="NJC54" s="329" t="s">
        <v>164</v>
      </c>
      <c r="NJD54" s="329" t="s">
        <v>164</v>
      </c>
      <c r="NJE54" s="329" t="s">
        <v>164</v>
      </c>
      <c r="NJF54" s="329" t="s">
        <v>164</v>
      </c>
      <c r="NJG54" s="329" t="s">
        <v>164</v>
      </c>
      <c r="NJH54" s="329" t="s">
        <v>164</v>
      </c>
      <c r="NJI54" s="329" t="s">
        <v>164</v>
      </c>
      <c r="NJJ54" s="329" t="s">
        <v>164</v>
      </c>
      <c r="NJK54" s="329" t="s">
        <v>164</v>
      </c>
      <c r="NJL54" s="329" t="s">
        <v>164</v>
      </c>
      <c r="NJM54" s="329" t="s">
        <v>164</v>
      </c>
      <c r="NJN54" s="329" t="s">
        <v>164</v>
      </c>
      <c r="NJO54" s="329" t="s">
        <v>164</v>
      </c>
      <c r="NJP54" s="329" t="s">
        <v>164</v>
      </c>
      <c r="NJQ54" s="329" t="s">
        <v>164</v>
      </c>
      <c r="NJR54" s="329" t="s">
        <v>164</v>
      </c>
      <c r="NJS54" s="329" t="s">
        <v>164</v>
      </c>
      <c r="NJT54" s="329" t="s">
        <v>164</v>
      </c>
      <c r="NJU54" s="329" t="s">
        <v>164</v>
      </c>
      <c r="NJV54" s="329" t="s">
        <v>164</v>
      </c>
      <c r="NJW54" s="329" t="s">
        <v>164</v>
      </c>
      <c r="NJX54" s="329" t="s">
        <v>164</v>
      </c>
      <c r="NJY54" s="329" t="s">
        <v>164</v>
      </c>
      <c r="NJZ54" s="329" t="s">
        <v>164</v>
      </c>
      <c r="NKA54" s="329" t="s">
        <v>164</v>
      </c>
      <c r="NKB54" s="329" t="s">
        <v>164</v>
      </c>
      <c r="NKC54" s="329" t="s">
        <v>164</v>
      </c>
      <c r="NKD54" s="329" t="s">
        <v>164</v>
      </c>
      <c r="NKE54" s="329" t="s">
        <v>164</v>
      </c>
      <c r="NKF54" s="329" t="s">
        <v>164</v>
      </c>
      <c r="NKG54" s="329" t="s">
        <v>164</v>
      </c>
      <c r="NKH54" s="329" t="s">
        <v>164</v>
      </c>
      <c r="NKI54" s="329" t="s">
        <v>164</v>
      </c>
      <c r="NKJ54" s="329" t="s">
        <v>164</v>
      </c>
      <c r="NKK54" s="329" t="s">
        <v>164</v>
      </c>
      <c r="NKL54" s="329" t="s">
        <v>164</v>
      </c>
      <c r="NKM54" s="329" t="s">
        <v>164</v>
      </c>
      <c r="NKN54" s="329" t="s">
        <v>164</v>
      </c>
      <c r="NKO54" s="329" t="s">
        <v>164</v>
      </c>
      <c r="NKP54" s="329" t="s">
        <v>164</v>
      </c>
      <c r="NKQ54" s="329" t="s">
        <v>164</v>
      </c>
      <c r="NKR54" s="329" t="s">
        <v>164</v>
      </c>
      <c r="NKS54" s="329" t="s">
        <v>164</v>
      </c>
      <c r="NKT54" s="329" t="s">
        <v>164</v>
      </c>
      <c r="NKU54" s="329" t="s">
        <v>164</v>
      </c>
      <c r="NKV54" s="329" t="s">
        <v>164</v>
      </c>
      <c r="NKW54" s="329" t="s">
        <v>164</v>
      </c>
      <c r="NKX54" s="329" t="s">
        <v>164</v>
      </c>
      <c r="NKY54" s="329" t="s">
        <v>164</v>
      </c>
      <c r="NKZ54" s="329" t="s">
        <v>164</v>
      </c>
      <c r="NLA54" s="329" t="s">
        <v>164</v>
      </c>
      <c r="NLB54" s="329" t="s">
        <v>164</v>
      </c>
      <c r="NLC54" s="329" t="s">
        <v>164</v>
      </c>
      <c r="NLD54" s="329" t="s">
        <v>164</v>
      </c>
      <c r="NLE54" s="329" t="s">
        <v>164</v>
      </c>
      <c r="NLF54" s="329" t="s">
        <v>164</v>
      </c>
      <c r="NLG54" s="329" t="s">
        <v>164</v>
      </c>
      <c r="NLH54" s="329" t="s">
        <v>164</v>
      </c>
      <c r="NLI54" s="329" t="s">
        <v>164</v>
      </c>
      <c r="NLJ54" s="329" t="s">
        <v>164</v>
      </c>
      <c r="NLK54" s="329" t="s">
        <v>164</v>
      </c>
      <c r="NLL54" s="329" t="s">
        <v>164</v>
      </c>
      <c r="NLM54" s="329" t="s">
        <v>164</v>
      </c>
      <c r="NLN54" s="329" t="s">
        <v>164</v>
      </c>
      <c r="NLO54" s="329" t="s">
        <v>164</v>
      </c>
      <c r="NLP54" s="329" t="s">
        <v>164</v>
      </c>
      <c r="NLQ54" s="329" t="s">
        <v>164</v>
      </c>
      <c r="NLR54" s="329" t="s">
        <v>164</v>
      </c>
      <c r="NLS54" s="329" t="s">
        <v>164</v>
      </c>
      <c r="NLT54" s="329" t="s">
        <v>164</v>
      </c>
      <c r="NLU54" s="329" t="s">
        <v>164</v>
      </c>
      <c r="NLV54" s="329" t="s">
        <v>164</v>
      </c>
      <c r="NLW54" s="329" t="s">
        <v>164</v>
      </c>
      <c r="NLX54" s="329" t="s">
        <v>164</v>
      </c>
      <c r="NLY54" s="329" t="s">
        <v>164</v>
      </c>
      <c r="NLZ54" s="329" t="s">
        <v>164</v>
      </c>
      <c r="NMA54" s="329" t="s">
        <v>164</v>
      </c>
      <c r="NMB54" s="329" t="s">
        <v>164</v>
      </c>
      <c r="NMC54" s="329" t="s">
        <v>164</v>
      </c>
      <c r="NMD54" s="329" t="s">
        <v>164</v>
      </c>
      <c r="NME54" s="329" t="s">
        <v>164</v>
      </c>
      <c r="NMF54" s="329" t="s">
        <v>164</v>
      </c>
      <c r="NMG54" s="329" t="s">
        <v>164</v>
      </c>
      <c r="NMH54" s="329" t="s">
        <v>164</v>
      </c>
      <c r="NMI54" s="329" t="s">
        <v>164</v>
      </c>
      <c r="NMJ54" s="329" t="s">
        <v>164</v>
      </c>
      <c r="NMK54" s="329" t="s">
        <v>164</v>
      </c>
      <c r="NML54" s="329" t="s">
        <v>164</v>
      </c>
      <c r="NMM54" s="329" t="s">
        <v>164</v>
      </c>
      <c r="NMN54" s="329" t="s">
        <v>164</v>
      </c>
      <c r="NMO54" s="329" t="s">
        <v>164</v>
      </c>
      <c r="NMP54" s="329" t="s">
        <v>164</v>
      </c>
      <c r="NMQ54" s="329" t="s">
        <v>164</v>
      </c>
      <c r="NMR54" s="329" t="s">
        <v>164</v>
      </c>
      <c r="NMS54" s="329" t="s">
        <v>164</v>
      </c>
      <c r="NMT54" s="329" t="s">
        <v>164</v>
      </c>
      <c r="NMU54" s="329" t="s">
        <v>164</v>
      </c>
      <c r="NMV54" s="329" t="s">
        <v>164</v>
      </c>
      <c r="NMW54" s="329" t="s">
        <v>164</v>
      </c>
      <c r="NMX54" s="329" t="s">
        <v>164</v>
      </c>
      <c r="NMY54" s="329" t="s">
        <v>164</v>
      </c>
      <c r="NMZ54" s="329" t="s">
        <v>164</v>
      </c>
      <c r="NNA54" s="329" t="s">
        <v>164</v>
      </c>
      <c r="NNB54" s="329" t="s">
        <v>164</v>
      </c>
      <c r="NNC54" s="329" t="s">
        <v>164</v>
      </c>
      <c r="NND54" s="329" t="s">
        <v>164</v>
      </c>
      <c r="NNE54" s="329" t="s">
        <v>164</v>
      </c>
      <c r="NNF54" s="329" t="s">
        <v>164</v>
      </c>
      <c r="NNG54" s="329" t="s">
        <v>164</v>
      </c>
      <c r="NNH54" s="329" t="s">
        <v>164</v>
      </c>
      <c r="NNI54" s="329" t="s">
        <v>164</v>
      </c>
      <c r="NNJ54" s="329" t="s">
        <v>164</v>
      </c>
      <c r="NNK54" s="329" t="s">
        <v>164</v>
      </c>
      <c r="NNL54" s="329" t="s">
        <v>164</v>
      </c>
      <c r="NNM54" s="329" t="s">
        <v>164</v>
      </c>
      <c r="NNN54" s="329" t="s">
        <v>164</v>
      </c>
      <c r="NNO54" s="329" t="s">
        <v>164</v>
      </c>
      <c r="NNP54" s="329" t="s">
        <v>164</v>
      </c>
      <c r="NNQ54" s="329" t="s">
        <v>164</v>
      </c>
      <c r="NNR54" s="329" t="s">
        <v>164</v>
      </c>
      <c r="NNS54" s="329" t="s">
        <v>164</v>
      </c>
      <c r="NNT54" s="329" t="s">
        <v>164</v>
      </c>
      <c r="NNU54" s="329" t="s">
        <v>164</v>
      </c>
      <c r="NNV54" s="329" t="s">
        <v>164</v>
      </c>
      <c r="NNW54" s="329" t="s">
        <v>164</v>
      </c>
      <c r="NNX54" s="329" t="s">
        <v>164</v>
      </c>
      <c r="NNY54" s="329" t="s">
        <v>164</v>
      </c>
      <c r="NNZ54" s="329" t="s">
        <v>164</v>
      </c>
      <c r="NOA54" s="329" t="s">
        <v>164</v>
      </c>
      <c r="NOB54" s="329" t="s">
        <v>164</v>
      </c>
      <c r="NOC54" s="329" t="s">
        <v>164</v>
      </c>
      <c r="NOD54" s="329" t="s">
        <v>164</v>
      </c>
      <c r="NOE54" s="329" t="s">
        <v>164</v>
      </c>
      <c r="NOF54" s="329" t="s">
        <v>164</v>
      </c>
      <c r="NOG54" s="329" t="s">
        <v>164</v>
      </c>
      <c r="NOH54" s="329" t="s">
        <v>164</v>
      </c>
      <c r="NOI54" s="329" t="s">
        <v>164</v>
      </c>
      <c r="NOJ54" s="329" t="s">
        <v>164</v>
      </c>
      <c r="NOK54" s="329" t="s">
        <v>164</v>
      </c>
      <c r="NOL54" s="329" t="s">
        <v>164</v>
      </c>
      <c r="NOM54" s="329" t="s">
        <v>164</v>
      </c>
      <c r="NON54" s="329" t="s">
        <v>164</v>
      </c>
      <c r="NOO54" s="329" t="s">
        <v>164</v>
      </c>
      <c r="NOP54" s="329" t="s">
        <v>164</v>
      </c>
      <c r="NOQ54" s="329" t="s">
        <v>164</v>
      </c>
      <c r="NOR54" s="329" t="s">
        <v>164</v>
      </c>
      <c r="NOS54" s="329" t="s">
        <v>164</v>
      </c>
      <c r="NOT54" s="329" t="s">
        <v>164</v>
      </c>
      <c r="NOU54" s="329" t="s">
        <v>164</v>
      </c>
      <c r="NOV54" s="329" t="s">
        <v>164</v>
      </c>
      <c r="NOW54" s="329" t="s">
        <v>164</v>
      </c>
      <c r="NOX54" s="329" t="s">
        <v>164</v>
      </c>
      <c r="NOY54" s="329" t="s">
        <v>164</v>
      </c>
      <c r="NOZ54" s="329" t="s">
        <v>164</v>
      </c>
      <c r="NPA54" s="329" t="s">
        <v>164</v>
      </c>
      <c r="NPB54" s="329" t="s">
        <v>164</v>
      </c>
      <c r="NPC54" s="329" t="s">
        <v>164</v>
      </c>
      <c r="NPD54" s="329" t="s">
        <v>164</v>
      </c>
      <c r="NPE54" s="329" t="s">
        <v>164</v>
      </c>
      <c r="NPF54" s="329" t="s">
        <v>164</v>
      </c>
      <c r="NPG54" s="329" t="s">
        <v>164</v>
      </c>
      <c r="NPH54" s="329" t="s">
        <v>164</v>
      </c>
      <c r="NPI54" s="329" t="s">
        <v>164</v>
      </c>
      <c r="NPJ54" s="329" t="s">
        <v>164</v>
      </c>
      <c r="NPK54" s="329" t="s">
        <v>164</v>
      </c>
      <c r="NPL54" s="329" t="s">
        <v>164</v>
      </c>
      <c r="NPM54" s="329" t="s">
        <v>164</v>
      </c>
      <c r="NPN54" s="329" t="s">
        <v>164</v>
      </c>
      <c r="NPO54" s="329" t="s">
        <v>164</v>
      </c>
      <c r="NPP54" s="329" t="s">
        <v>164</v>
      </c>
      <c r="NPQ54" s="329" t="s">
        <v>164</v>
      </c>
      <c r="NPR54" s="329" t="s">
        <v>164</v>
      </c>
      <c r="NPS54" s="329" t="s">
        <v>164</v>
      </c>
      <c r="NPT54" s="329" t="s">
        <v>164</v>
      </c>
      <c r="NPU54" s="329" t="s">
        <v>164</v>
      </c>
      <c r="NPV54" s="329" t="s">
        <v>164</v>
      </c>
      <c r="NPW54" s="329" t="s">
        <v>164</v>
      </c>
      <c r="NPX54" s="329" t="s">
        <v>164</v>
      </c>
      <c r="NPY54" s="329" t="s">
        <v>164</v>
      </c>
      <c r="NPZ54" s="329" t="s">
        <v>164</v>
      </c>
      <c r="NQA54" s="329" t="s">
        <v>164</v>
      </c>
      <c r="NQB54" s="329" t="s">
        <v>164</v>
      </c>
      <c r="NQC54" s="329" t="s">
        <v>164</v>
      </c>
      <c r="NQD54" s="329" t="s">
        <v>164</v>
      </c>
      <c r="NQE54" s="329" t="s">
        <v>164</v>
      </c>
      <c r="NQF54" s="329" t="s">
        <v>164</v>
      </c>
      <c r="NQG54" s="329" t="s">
        <v>164</v>
      </c>
      <c r="NQH54" s="329" t="s">
        <v>164</v>
      </c>
      <c r="NQI54" s="329" t="s">
        <v>164</v>
      </c>
      <c r="NQJ54" s="329" t="s">
        <v>164</v>
      </c>
      <c r="NQK54" s="329" t="s">
        <v>164</v>
      </c>
      <c r="NQL54" s="329" t="s">
        <v>164</v>
      </c>
      <c r="NQM54" s="329" t="s">
        <v>164</v>
      </c>
      <c r="NQN54" s="329" t="s">
        <v>164</v>
      </c>
      <c r="NQO54" s="329" t="s">
        <v>164</v>
      </c>
      <c r="NQP54" s="329" t="s">
        <v>164</v>
      </c>
      <c r="NQQ54" s="329" t="s">
        <v>164</v>
      </c>
      <c r="NQR54" s="329" t="s">
        <v>164</v>
      </c>
      <c r="NQS54" s="329" t="s">
        <v>164</v>
      </c>
      <c r="NQT54" s="329" t="s">
        <v>164</v>
      </c>
      <c r="NQU54" s="329" t="s">
        <v>164</v>
      </c>
      <c r="NQV54" s="329" t="s">
        <v>164</v>
      </c>
      <c r="NQW54" s="329" t="s">
        <v>164</v>
      </c>
      <c r="NQX54" s="329" t="s">
        <v>164</v>
      </c>
      <c r="NQY54" s="329" t="s">
        <v>164</v>
      </c>
      <c r="NQZ54" s="329" t="s">
        <v>164</v>
      </c>
      <c r="NRA54" s="329" t="s">
        <v>164</v>
      </c>
      <c r="NRB54" s="329" t="s">
        <v>164</v>
      </c>
      <c r="NRC54" s="329" t="s">
        <v>164</v>
      </c>
      <c r="NRD54" s="329" t="s">
        <v>164</v>
      </c>
      <c r="NRE54" s="329" t="s">
        <v>164</v>
      </c>
      <c r="NRF54" s="329" t="s">
        <v>164</v>
      </c>
      <c r="NRG54" s="329" t="s">
        <v>164</v>
      </c>
      <c r="NRH54" s="329" t="s">
        <v>164</v>
      </c>
      <c r="NRI54" s="329" t="s">
        <v>164</v>
      </c>
      <c r="NRJ54" s="329" t="s">
        <v>164</v>
      </c>
      <c r="NRK54" s="329" t="s">
        <v>164</v>
      </c>
      <c r="NRL54" s="329" t="s">
        <v>164</v>
      </c>
      <c r="NRM54" s="329" t="s">
        <v>164</v>
      </c>
      <c r="NRN54" s="329" t="s">
        <v>164</v>
      </c>
      <c r="NRO54" s="329" t="s">
        <v>164</v>
      </c>
      <c r="NRP54" s="329" t="s">
        <v>164</v>
      </c>
      <c r="NRQ54" s="329" t="s">
        <v>164</v>
      </c>
      <c r="NRR54" s="329" t="s">
        <v>164</v>
      </c>
      <c r="NRS54" s="329" t="s">
        <v>164</v>
      </c>
      <c r="NRT54" s="329" t="s">
        <v>164</v>
      </c>
      <c r="NRU54" s="329" t="s">
        <v>164</v>
      </c>
      <c r="NRV54" s="329" t="s">
        <v>164</v>
      </c>
      <c r="NRW54" s="329" t="s">
        <v>164</v>
      </c>
      <c r="NRX54" s="329" t="s">
        <v>164</v>
      </c>
      <c r="NRY54" s="329" t="s">
        <v>164</v>
      </c>
      <c r="NRZ54" s="329" t="s">
        <v>164</v>
      </c>
      <c r="NSA54" s="329" t="s">
        <v>164</v>
      </c>
      <c r="NSB54" s="329" t="s">
        <v>164</v>
      </c>
      <c r="NSC54" s="329" t="s">
        <v>164</v>
      </c>
      <c r="NSD54" s="329" t="s">
        <v>164</v>
      </c>
      <c r="NSE54" s="329" t="s">
        <v>164</v>
      </c>
      <c r="NSF54" s="329" t="s">
        <v>164</v>
      </c>
      <c r="NSG54" s="329" t="s">
        <v>164</v>
      </c>
      <c r="NSH54" s="329" t="s">
        <v>164</v>
      </c>
      <c r="NSI54" s="329" t="s">
        <v>164</v>
      </c>
      <c r="NSJ54" s="329" t="s">
        <v>164</v>
      </c>
      <c r="NSK54" s="329" t="s">
        <v>164</v>
      </c>
      <c r="NSL54" s="329" t="s">
        <v>164</v>
      </c>
      <c r="NSM54" s="329" t="s">
        <v>164</v>
      </c>
      <c r="NSN54" s="329" t="s">
        <v>164</v>
      </c>
      <c r="NSO54" s="329" t="s">
        <v>164</v>
      </c>
      <c r="NSP54" s="329" t="s">
        <v>164</v>
      </c>
      <c r="NSQ54" s="329" t="s">
        <v>164</v>
      </c>
      <c r="NSR54" s="329" t="s">
        <v>164</v>
      </c>
      <c r="NSS54" s="329" t="s">
        <v>164</v>
      </c>
      <c r="NST54" s="329" t="s">
        <v>164</v>
      </c>
      <c r="NSU54" s="329" t="s">
        <v>164</v>
      </c>
      <c r="NSV54" s="329" t="s">
        <v>164</v>
      </c>
      <c r="NSW54" s="329" t="s">
        <v>164</v>
      </c>
      <c r="NSX54" s="329" t="s">
        <v>164</v>
      </c>
      <c r="NSY54" s="329" t="s">
        <v>164</v>
      </c>
      <c r="NSZ54" s="329" t="s">
        <v>164</v>
      </c>
      <c r="NTA54" s="329" t="s">
        <v>164</v>
      </c>
      <c r="NTB54" s="329" t="s">
        <v>164</v>
      </c>
      <c r="NTC54" s="329" t="s">
        <v>164</v>
      </c>
      <c r="NTD54" s="329" t="s">
        <v>164</v>
      </c>
      <c r="NTE54" s="329" t="s">
        <v>164</v>
      </c>
      <c r="NTF54" s="329" t="s">
        <v>164</v>
      </c>
      <c r="NTG54" s="329" t="s">
        <v>164</v>
      </c>
      <c r="NTH54" s="329" t="s">
        <v>164</v>
      </c>
      <c r="NTI54" s="329" t="s">
        <v>164</v>
      </c>
      <c r="NTJ54" s="329" t="s">
        <v>164</v>
      </c>
      <c r="NTK54" s="329" t="s">
        <v>164</v>
      </c>
      <c r="NTL54" s="329" t="s">
        <v>164</v>
      </c>
      <c r="NTM54" s="329" t="s">
        <v>164</v>
      </c>
      <c r="NTN54" s="329" t="s">
        <v>164</v>
      </c>
      <c r="NTO54" s="329" t="s">
        <v>164</v>
      </c>
      <c r="NTP54" s="329" t="s">
        <v>164</v>
      </c>
      <c r="NTQ54" s="329" t="s">
        <v>164</v>
      </c>
      <c r="NTR54" s="329" t="s">
        <v>164</v>
      </c>
      <c r="NTS54" s="329" t="s">
        <v>164</v>
      </c>
      <c r="NTT54" s="329" t="s">
        <v>164</v>
      </c>
      <c r="NTU54" s="329" t="s">
        <v>164</v>
      </c>
      <c r="NTV54" s="329" t="s">
        <v>164</v>
      </c>
      <c r="NTW54" s="329" t="s">
        <v>164</v>
      </c>
      <c r="NTX54" s="329" t="s">
        <v>164</v>
      </c>
      <c r="NTY54" s="329" t="s">
        <v>164</v>
      </c>
      <c r="NTZ54" s="329" t="s">
        <v>164</v>
      </c>
      <c r="NUA54" s="329" t="s">
        <v>164</v>
      </c>
      <c r="NUB54" s="329" t="s">
        <v>164</v>
      </c>
      <c r="NUC54" s="329" t="s">
        <v>164</v>
      </c>
      <c r="NUD54" s="329" t="s">
        <v>164</v>
      </c>
      <c r="NUE54" s="329" t="s">
        <v>164</v>
      </c>
      <c r="NUF54" s="329" t="s">
        <v>164</v>
      </c>
      <c r="NUG54" s="329" t="s">
        <v>164</v>
      </c>
      <c r="NUH54" s="329" t="s">
        <v>164</v>
      </c>
      <c r="NUI54" s="329" t="s">
        <v>164</v>
      </c>
      <c r="NUJ54" s="329" t="s">
        <v>164</v>
      </c>
      <c r="NUK54" s="329" t="s">
        <v>164</v>
      </c>
      <c r="NUL54" s="329" t="s">
        <v>164</v>
      </c>
      <c r="NUM54" s="329" t="s">
        <v>164</v>
      </c>
      <c r="NUN54" s="329" t="s">
        <v>164</v>
      </c>
      <c r="NUO54" s="329" t="s">
        <v>164</v>
      </c>
      <c r="NUP54" s="329" t="s">
        <v>164</v>
      </c>
      <c r="NUQ54" s="329" t="s">
        <v>164</v>
      </c>
      <c r="NUR54" s="329" t="s">
        <v>164</v>
      </c>
      <c r="NUS54" s="329" t="s">
        <v>164</v>
      </c>
      <c r="NUT54" s="329" t="s">
        <v>164</v>
      </c>
      <c r="NUU54" s="329" t="s">
        <v>164</v>
      </c>
      <c r="NUV54" s="329" t="s">
        <v>164</v>
      </c>
      <c r="NUW54" s="329" t="s">
        <v>164</v>
      </c>
      <c r="NUX54" s="329" t="s">
        <v>164</v>
      </c>
      <c r="NUY54" s="329" t="s">
        <v>164</v>
      </c>
      <c r="NUZ54" s="329" t="s">
        <v>164</v>
      </c>
      <c r="NVA54" s="329" t="s">
        <v>164</v>
      </c>
      <c r="NVB54" s="329" t="s">
        <v>164</v>
      </c>
      <c r="NVC54" s="329" t="s">
        <v>164</v>
      </c>
      <c r="NVD54" s="329" t="s">
        <v>164</v>
      </c>
      <c r="NVE54" s="329" t="s">
        <v>164</v>
      </c>
      <c r="NVF54" s="329" t="s">
        <v>164</v>
      </c>
      <c r="NVG54" s="329" t="s">
        <v>164</v>
      </c>
      <c r="NVH54" s="329" t="s">
        <v>164</v>
      </c>
      <c r="NVI54" s="329" t="s">
        <v>164</v>
      </c>
      <c r="NVJ54" s="329" t="s">
        <v>164</v>
      </c>
      <c r="NVK54" s="329" t="s">
        <v>164</v>
      </c>
      <c r="NVL54" s="329" t="s">
        <v>164</v>
      </c>
      <c r="NVM54" s="329" t="s">
        <v>164</v>
      </c>
      <c r="NVN54" s="329" t="s">
        <v>164</v>
      </c>
      <c r="NVO54" s="329" t="s">
        <v>164</v>
      </c>
      <c r="NVP54" s="329" t="s">
        <v>164</v>
      </c>
      <c r="NVQ54" s="329" t="s">
        <v>164</v>
      </c>
      <c r="NVR54" s="329" t="s">
        <v>164</v>
      </c>
      <c r="NVS54" s="329" t="s">
        <v>164</v>
      </c>
      <c r="NVT54" s="329" t="s">
        <v>164</v>
      </c>
      <c r="NVU54" s="329" t="s">
        <v>164</v>
      </c>
      <c r="NVV54" s="329" t="s">
        <v>164</v>
      </c>
      <c r="NVW54" s="329" t="s">
        <v>164</v>
      </c>
      <c r="NVX54" s="329" t="s">
        <v>164</v>
      </c>
      <c r="NVY54" s="329" t="s">
        <v>164</v>
      </c>
      <c r="NVZ54" s="329" t="s">
        <v>164</v>
      </c>
      <c r="NWA54" s="329" t="s">
        <v>164</v>
      </c>
      <c r="NWB54" s="329" t="s">
        <v>164</v>
      </c>
      <c r="NWC54" s="329" t="s">
        <v>164</v>
      </c>
      <c r="NWD54" s="329" t="s">
        <v>164</v>
      </c>
      <c r="NWE54" s="329" t="s">
        <v>164</v>
      </c>
      <c r="NWF54" s="329" t="s">
        <v>164</v>
      </c>
      <c r="NWG54" s="329" t="s">
        <v>164</v>
      </c>
      <c r="NWH54" s="329" t="s">
        <v>164</v>
      </c>
      <c r="NWI54" s="329" t="s">
        <v>164</v>
      </c>
      <c r="NWJ54" s="329" t="s">
        <v>164</v>
      </c>
      <c r="NWK54" s="329" t="s">
        <v>164</v>
      </c>
      <c r="NWL54" s="329" t="s">
        <v>164</v>
      </c>
      <c r="NWM54" s="329" t="s">
        <v>164</v>
      </c>
      <c r="NWN54" s="329" t="s">
        <v>164</v>
      </c>
      <c r="NWO54" s="329" t="s">
        <v>164</v>
      </c>
      <c r="NWP54" s="329" t="s">
        <v>164</v>
      </c>
      <c r="NWQ54" s="329" t="s">
        <v>164</v>
      </c>
      <c r="NWR54" s="329" t="s">
        <v>164</v>
      </c>
      <c r="NWS54" s="329" t="s">
        <v>164</v>
      </c>
      <c r="NWT54" s="329" t="s">
        <v>164</v>
      </c>
      <c r="NWU54" s="329" t="s">
        <v>164</v>
      </c>
      <c r="NWV54" s="329" t="s">
        <v>164</v>
      </c>
      <c r="NWW54" s="329" t="s">
        <v>164</v>
      </c>
      <c r="NWX54" s="329" t="s">
        <v>164</v>
      </c>
      <c r="NWY54" s="329" t="s">
        <v>164</v>
      </c>
      <c r="NWZ54" s="329" t="s">
        <v>164</v>
      </c>
      <c r="NXA54" s="329" t="s">
        <v>164</v>
      </c>
      <c r="NXB54" s="329" t="s">
        <v>164</v>
      </c>
      <c r="NXC54" s="329" t="s">
        <v>164</v>
      </c>
      <c r="NXD54" s="329" t="s">
        <v>164</v>
      </c>
      <c r="NXE54" s="329" t="s">
        <v>164</v>
      </c>
      <c r="NXF54" s="329" t="s">
        <v>164</v>
      </c>
      <c r="NXG54" s="329" t="s">
        <v>164</v>
      </c>
      <c r="NXH54" s="329" t="s">
        <v>164</v>
      </c>
      <c r="NXI54" s="329" t="s">
        <v>164</v>
      </c>
      <c r="NXJ54" s="329" t="s">
        <v>164</v>
      </c>
      <c r="NXK54" s="329" t="s">
        <v>164</v>
      </c>
      <c r="NXL54" s="329" t="s">
        <v>164</v>
      </c>
      <c r="NXM54" s="329" t="s">
        <v>164</v>
      </c>
      <c r="NXN54" s="329" t="s">
        <v>164</v>
      </c>
      <c r="NXO54" s="329" t="s">
        <v>164</v>
      </c>
      <c r="NXP54" s="329" t="s">
        <v>164</v>
      </c>
      <c r="NXQ54" s="329" t="s">
        <v>164</v>
      </c>
      <c r="NXR54" s="329" t="s">
        <v>164</v>
      </c>
      <c r="NXS54" s="329" t="s">
        <v>164</v>
      </c>
      <c r="NXT54" s="329" t="s">
        <v>164</v>
      </c>
      <c r="NXU54" s="329" t="s">
        <v>164</v>
      </c>
      <c r="NXV54" s="329" t="s">
        <v>164</v>
      </c>
      <c r="NXW54" s="329" t="s">
        <v>164</v>
      </c>
      <c r="NXX54" s="329" t="s">
        <v>164</v>
      </c>
      <c r="NXY54" s="329" t="s">
        <v>164</v>
      </c>
      <c r="NXZ54" s="329" t="s">
        <v>164</v>
      </c>
      <c r="NYA54" s="329" t="s">
        <v>164</v>
      </c>
      <c r="NYB54" s="329" t="s">
        <v>164</v>
      </c>
      <c r="NYC54" s="329" t="s">
        <v>164</v>
      </c>
      <c r="NYD54" s="329" t="s">
        <v>164</v>
      </c>
      <c r="NYE54" s="329" t="s">
        <v>164</v>
      </c>
      <c r="NYF54" s="329" t="s">
        <v>164</v>
      </c>
      <c r="NYG54" s="329" t="s">
        <v>164</v>
      </c>
      <c r="NYH54" s="329" t="s">
        <v>164</v>
      </c>
      <c r="NYI54" s="329" t="s">
        <v>164</v>
      </c>
      <c r="NYJ54" s="329" t="s">
        <v>164</v>
      </c>
      <c r="NYK54" s="329" t="s">
        <v>164</v>
      </c>
      <c r="NYL54" s="329" t="s">
        <v>164</v>
      </c>
      <c r="NYM54" s="329" t="s">
        <v>164</v>
      </c>
      <c r="NYN54" s="329" t="s">
        <v>164</v>
      </c>
      <c r="NYO54" s="329" t="s">
        <v>164</v>
      </c>
      <c r="NYP54" s="329" t="s">
        <v>164</v>
      </c>
      <c r="NYQ54" s="329" t="s">
        <v>164</v>
      </c>
      <c r="NYR54" s="329" t="s">
        <v>164</v>
      </c>
      <c r="NYS54" s="329" t="s">
        <v>164</v>
      </c>
      <c r="NYT54" s="329" t="s">
        <v>164</v>
      </c>
      <c r="NYU54" s="329" t="s">
        <v>164</v>
      </c>
      <c r="NYV54" s="329" t="s">
        <v>164</v>
      </c>
      <c r="NYW54" s="329" t="s">
        <v>164</v>
      </c>
      <c r="NYX54" s="329" t="s">
        <v>164</v>
      </c>
      <c r="NYY54" s="329" t="s">
        <v>164</v>
      </c>
      <c r="NYZ54" s="329" t="s">
        <v>164</v>
      </c>
      <c r="NZA54" s="329" t="s">
        <v>164</v>
      </c>
      <c r="NZB54" s="329" t="s">
        <v>164</v>
      </c>
      <c r="NZC54" s="329" t="s">
        <v>164</v>
      </c>
      <c r="NZD54" s="329" t="s">
        <v>164</v>
      </c>
      <c r="NZE54" s="329" t="s">
        <v>164</v>
      </c>
      <c r="NZF54" s="329" t="s">
        <v>164</v>
      </c>
      <c r="NZG54" s="329" t="s">
        <v>164</v>
      </c>
      <c r="NZH54" s="329" t="s">
        <v>164</v>
      </c>
      <c r="NZI54" s="329" t="s">
        <v>164</v>
      </c>
      <c r="NZJ54" s="329" t="s">
        <v>164</v>
      </c>
      <c r="NZK54" s="329" t="s">
        <v>164</v>
      </c>
      <c r="NZL54" s="329" t="s">
        <v>164</v>
      </c>
      <c r="NZM54" s="329" t="s">
        <v>164</v>
      </c>
      <c r="NZN54" s="329" t="s">
        <v>164</v>
      </c>
      <c r="NZO54" s="329" t="s">
        <v>164</v>
      </c>
      <c r="NZP54" s="329" t="s">
        <v>164</v>
      </c>
      <c r="NZQ54" s="329" t="s">
        <v>164</v>
      </c>
      <c r="NZR54" s="329" t="s">
        <v>164</v>
      </c>
      <c r="NZS54" s="329" t="s">
        <v>164</v>
      </c>
      <c r="NZT54" s="329" t="s">
        <v>164</v>
      </c>
      <c r="NZU54" s="329" t="s">
        <v>164</v>
      </c>
      <c r="NZV54" s="329" t="s">
        <v>164</v>
      </c>
      <c r="NZW54" s="329" t="s">
        <v>164</v>
      </c>
      <c r="NZX54" s="329" t="s">
        <v>164</v>
      </c>
      <c r="NZY54" s="329" t="s">
        <v>164</v>
      </c>
      <c r="NZZ54" s="329" t="s">
        <v>164</v>
      </c>
      <c r="OAA54" s="329" t="s">
        <v>164</v>
      </c>
      <c r="OAB54" s="329" t="s">
        <v>164</v>
      </c>
      <c r="OAC54" s="329" t="s">
        <v>164</v>
      </c>
      <c r="OAD54" s="329" t="s">
        <v>164</v>
      </c>
      <c r="OAE54" s="329" t="s">
        <v>164</v>
      </c>
      <c r="OAF54" s="329" t="s">
        <v>164</v>
      </c>
      <c r="OAG54" s="329" t="s">
        <v>164</v>
      </c>
      <c r="OAH54" s="329" t="s">
        <v>164</v>
      </c>
      <c r="OAI54" s="329" t="s">
        <v>164</v>
      </c>
      <c r="OAJ54" s="329" t="s">
        <v>164</v>
      </c>
      <c r="OAK54" s="329" t="s">
        <v>164</v>
      </c>
      <c r="OAL54" s="329" t="s">
        <v>164</v>
      </c>
      <c r="OAM54" s="329" t="s">
        <v>164</v>
      </c>
      <c r="OAN54" s="329" t="s">
        <v>164</v>
      </c>
      <c r="OAO54" s="329" t="s">
        <v>164</v>
      </c>
      <c r="OAP54" s="329" t="s">
        <v>164</v>
      </c>
      <c r="OAQ54" s="329" t="s">
        <v>164</v>
      </c>
      <c r="OAR54" s="329" t="s">
        <v>164</v>
      </c>
      <c r="OAS54" s="329" t="s">
        <v>164</v>
      </c>
      <c r="OAT54" s="329" t="s">
        <v>164</v>
      </c>
      <c r="OAU54" s="329" t="s">
        <v>164</v>
      </c>
      <c r="OAV54" s="329" t="s">
        <v>164</v>
      </c>
      <c r="OAW54" s="329" t="s">
        <v>164</v>
      </c>
      <c r="OAX54" s="329" t="s">
        <v>164</v>
      </c>
      <c r="OAY54" s="329" t="s">
        <v>164</v>
      </c>
      <c r="OAZ54" s="329" t="s">
        <v>164</v>
      </c>
      <c r="OBA54" s="329" t="s">
        <v>164</v>
      </c>
      <c r="OBB54" s="329" t="s">
        <v>164</v>
      </c>
      <c r="OBC54" s="329" t="s">
        <v>164</v>
      </c>
      <c r="OBD54" s="329" t="s">
        <v>164</v>
      </c>
      <c r="OBE54" s="329" t="s">
        <v>164</v>
      </c>
      <c r="OBF54" s="329" t="s">
        <v>164</v>
      </c>
      <c r="OBG54" s="329" t="s">
        <v>164</v>
      </c>
      <c r="OBH54" s="329" t="s">
        <v>164</v>
      </c>
      <c r="OBI54" s="329" t="s">
        <v>164</v>
      </c>
      <c r="OBJ54" s="329" t="s">
        <v>164</v>
      </c>
      <c r="OBK54" s="329" t="s">
        <v>164</v>
      </c>
      <c r="OBL54" s="329" t="s">
        <v>164</v>
      </c>
      <c r="OBM54" s="329" t="s">
        <v>164</v>
      </c>
      <c r="OBN54" s="329" t="s">
        <v>164</v>
      </c>
      <c r="OBO54" s="329" t="s">
        <v>164</v>
      </c>
      <c r="OBP54" s="329" t="s">
        <v>164</v>
      </c>
      <c r="OBQ54" s="329" t="s">
        <v>164</v>
      </c>
      <c r="OBR54" s="329" t="s">
        <v>164</v>
      </c>
      <c r="OBS54" s="329" t="s">
        <v>164</v>
      </c>
      <c r="OBT54" s="329" t="s">
        <v>164</v>
      </c>
      <c r="OBU54" s="329" t="s">
        <v>164</v>
      </c>
      <c r="OBV54" s="329" t="s">
        <v>164</v>
      </c>
      <c r="OBW54" s="329" t="s">
        <v>164</v>
      </c>
      <c r="OBX54" s="329" t="s">
        <v>164</v>
      </c>
      <c r="OBY54" s="329" t="s">
        <v>164</v>
      </c>
      <c r="OBZ54" s="329" t="s">
        <v>164</v>
      </c>
      <c r="OCA54" s="329" t="s">
        <v>164</v>
      </c>
      <c r="OCB54" s="329" t="s">
        <v>164</v>
      </c>
      <c r="OCC54" s="329" t="s">
        <v>164</v>
      </c>
      <c r="OCD54" s="329" t="s">
        <v>164</v>
      </c>
      <c r="OCE54" s="329" t="s">
        <v>164</v>
      </c>
      <c r="OCF54" s="329" t="s">
        <v>164</v>
      </c>
      <c r="OCG54" s="329" t="s">
        <v>164</v>
      </c>
      <c r="OCH54" s="329" t="s">
        <v>164</v>
      </c>
      <c r="OCI54" s="329" t="s">
        <v>164</v>
      </c>
      <c r="OCJ54" s="329" t="s">
        <v>164</v>
      </c>
      <c r="OCK54" s="329" t="s">
        <v>164</v>
      </c>
      <c r="OCL54" s="329" t="s">
        <v>164</v>
      </c>
      <c r="OCM54" s="329" t="s">
        <v>164</v>
      </c>
      <c r="OCN54" s="329" t="s">
        <v>164</v>
      </c>
      <c r="OCO54" s="329" t="s">
        <v>164</v>
      </c>
      <c r="OCP54" s="329" t="s">
        <v>164</v>
      </c>
      <c r="OCQ54" s="329" t="s">
        <v>164</v>
      </c>
      <c r="OCR54" s="329" t="s">
        <v>164</v>
      </c>
      <c r="OCS54" s="329" t="s">
        <v>164</v>
      </c>
      <c r="OCT54" s="329" t="s">
        <v>164</v>
      </c>
      <c r="OCU54" s="329" t="s">
        <v>164</v>
      </c>
      <c r="OCV54" s="329" t="s">
        <v>164</v>
      </c>
      <c r="OCW54" s="329" t="s">
        <v>164</v>
      </c>
      <c r="OCX54" s="329" t="s">
        <v>164</v>
      </c>
      <c r="OCY54" s="329" t="s">
        <v>164</v>
      </c>
      <c r="OCZ54" s="329" t="s">
        <v>164</v>
      </c>
      <c r="ODA54" s="329" t="s">
        <v>164</v>
      </c>
      <c r="ODB54" s="329" t="s">
        <v>164</v>
      </c>
      <c r="ODC54" s="329" t="s">
        <v>164</v>
      </c>
      <c r="ODD54" s="329" t="s">
        <v>164</v>
      </c>
      <c r="ODE54" s="329" t="s">
        <v>164</v>
      </c>
      <c r="ODF54" s="329" t="s">
        <v>164</v>
      </c>
      <c r="ODG54" s="329" t="s">
        <v>164</v>
      </c>
      <c r="ODH54" s="329" t="s">
        <v>164</v>
      </c>
      <c r="ODI54" s="329" t="s">
        <v>164</v>
      </c>
      <c r="ODJ54" s="329" t="s">
        <v>164</v>
      </c>
      <c r="ODK54" s="329" t="s">
        <v>164</v>
      </c>
      <c r="ODL54" s="329" t="s">
        <v>164</v>
      </c>
      <c r="ODM54" s="329" t="s">
        <v>164</v>
      </c>
      <c r="ODN54" s="329" t="s">
        <v>164</v>
      </c>
      <c r="ODO54" s="329" t="s">
        <v>164</v>
      </c>
      <c r="ODP54" s="329" t="s">
        <v>164</v>
      </c>
      <c r="ODQ54" s="329" t="s">
        <v>164</v>
      </c>
      <c r="ODR54" s="329" t="s">
        <v>164</v>
      </c>
      <c r="ODS54" s="329" t="s">
        <v>164</v>
      </c>
      <c r="ODT54" s="329" t="s">
        <v>164</v>
      </c>
      <c r="ODU54" s="329" t="s">
        <v>164</v>
      </c>
      <c r="ODV54" s="329" t="s">
        <v>164</v>
      </c>
      <c r="ODW54" s="329" t="s">
        <v>164</v>
      </c>
      <c r="ODX54" s="329" t="s">
        <v>164</v>
      </c>
      <c r="ODY54" s="329" t="s">
        <v>164</v>
      </c>
      <c r="ODZ54" s="329" t="s">
        <v>164</v>
      </c>
      <c r="OEA54" s="329" t="s">
        <v>164</v>
      </c>
      <c r="OEB54" s="329" t="s">
        <v>164</v>
      </c>
      <c r="OEC54" s="329" t="s">
        <v>164</v>
      </c>
      <c r="OED54" s="329" t="s">
        <v>164</v>
      </c>
      <c r="OEE54" s="329" t="s">
        <v>164</v>
      </c>
      <c r="OEF54" s="329" t="s">
        <v>164</v>
      </c>
      <c r="OEG54" s="329" t="s">
        <v>164</v>
      </c>
      <c r="OEH54" s="329" t="s">
        <v>164</v>
      </c>
      <c r="OEI54" s="329" t="s">
        <v>164</v>
      </c>
      <c r="OEJ54" s="329" t="s">
        <v>164</v>
      </c>
      <c r="OEK54" s="329" t="s">
        <v>164</v>
      </c>
      <c r="OEL54" s="329" t="s">
        <v>164</v>
      </c>
      <c r="OEM54" s="329" t="s">
        <v>164</v>
      </c>
      <c r="OEN54" s="329" t="s">
        <v>164</v>
      </c>
      <c r="OEO54" s="329" t="s">
        <v>164</v>
      </c>
      <c r="OEP54" s="329" t="s">
        <v>164</v>
      </c>
      <c r="OEQ54" s="329" t="s">
        <v>164</v>
      </c>
      <c r="OER54" s="329" t="s">
        <v>164</v>
      </c>
      <c r="OES54" s="329" t="s">
        <v>164</v>
      </c>
      <c r="OET54" s="329" t="s">
        <v>164</v>
      </c>
      <c r="OEU54" s="329" t="s">
        <v>164</v>
      </c>
      <c r="OEV54" s="329" t="s">
        <v>164</v>
      </c>
      <c r="OEW54" s="329" t="s">
        <v>164</v>
      </c>
      <c r="OEX54" s="329" t="s">
        <v>164</v>
      </c>
      <c r="OEY54" s="329" t="s">
        <v>164</v>
      </c>
      <c r="OEZ54" s="329" t="s">
        <v>164</v>
      </c>
      <c r="OFA54" s="329" t="s">
        <v>164</v>
      </c>
      <c r="OFB54" s="329" t="s">
        <v>164</v>
      </c>
      <c r="OFC54" s="329" t="s">
        <v>164</v>
      </c>
      <c r="OFD54" s="329" t="s">
        <v>164</v>
      </c>
      <c r="OFE54" s="329" t="s">
        <v>164</v>
      </c>
      <c r="OFF54" s="329" t="s">
        <v>164</v>
      </c>
      <c r="OFG54" s="329" t="s">
        <v>164</v>
      </c>
      <c r="OFH54" s="329" t="s">
        <v>164</v>
      </c>
      <c r="OFI54" s="329" t="s">
        <v>164</v>
      </c>
      <c r="OFJ54" s="329" t="s">
        <v>164</v>
      </c>
      <c r="OFK54" s="329" t="s">
        <v>164</v>
      </c>
      <c r="OFL54" s="329" t="s">
        <v>164</v>
      </c>
      <c r="OFM54" s="329" t="s">
        <v>164</v>
      </c>
      <c r="OFN54" s="329" t="s">
        <v>164</v>
      </c>
      <c r="OFO54" s="329" t="s">
        <v>164</v>
      </c>
      <c r="OFP54" s="329" t="s">
        <v>164</v>
      </c>
      <c r="OFQ54" s="329" t="s">
        <v>164</v>
      </c>
      <c r="OFR54" s="329" t="s">
        <v>164</v>
      </c>
      <c r="OFS54" s="329" t="s">
        <v>164</v>
      </c>
      <c r="OFT54" s="329" t="s">
        <v>164</v>
      </c>
      <c r="OFU54" s="329" t="s">
        <v>164</v>
      </c>
      <c r="OFV54" s="329" t="s">
        <v>164</v>
      </c>
      <c r="OFW54" s="329" t="s">
        <v>164</v>
      </c>
      <c r="OFX54" s="329" t="s">
        <v>164</v>
      </c>
      <c r="OFY54" s="329" t="s">
        <v>164</v>
      </c>
      <c r="OFZ54" s="329" t="s">
        <v>164</v>
      </c>
      <c r="OGA54" s="329" t="s">
        <v>164</v>
      </c>
      <c r="OGB54" s="329" t="s">
        <v>164</v>
      </c>
      <c r="OGC54" s="329" t="s">
        <v>164</v>
      </c>
      <c r="OGD54" s="329" t="s">
        <v>164</v>
      </c>
      <c r="OGE54" s="329" t="s">
        <v>164</v>
      </c>
      <c r="OGF54" s="329" t="s">
        <v>164</v>
      </c>
      <c r="OGG54" s="329" t="s">
        <v>164</v>
      </c>
      <c r="OGH54" s="329" t="s">
        <v>164</v>
      </c>
      <c r="OGI54" s="329" t="s">
        <v>164</v>
      </c>
      <c r="OGJ54" s="329" t="s">
        <v>164</v>
      </c>
      <c r="OGK54" s="329" t="s">
        <v>164</v>
      </c>
      <c r="OGL54" s="329" t="s">
        <v>164</v>
      </c>
      <c r="OGM54" s="329" t="s">
        <v>164</v>
      </c>
      <c r="OGN54" s="329" t="s">
        <v>164</v>
      </c>
      <c r="OGO54" s="329" t="s">
        <v>164</v>
      </c>
      <c r="OGP54" s="329" t="s">
        <v>164</v>
      </c>
      <c r="OGQ54" s="329" t="s">
        <v>164</v>
      </c>
      <c r="OGR54" s="329" t="s">
        <v>164</v>
      </c>
      <c r="OGS54" s="329" t="s">
        <v>164</v>
      </c>
      <c r="OGT54" s="329" t="s">
        <v>164</v>
      </c>
      <c r="OGU54" s="329" t="s">
        <v>164</v>
      </c>
      <c r="OGV54" s="329" t="s">
        <v>164</v>
      </c>
      <c r="OGW54" s="329" t="s">
        <v>164</v>
      </c>
      <c r="OGX54" s="329" t="s">
        <v>164</v>
      </c>
      <c r="OGY54" s="329" t="s">
        <v>164</v>
      </c>
      <c r="OGZ54" s="329" t="s">
        <v>164</v>
      </c>
      <c r="OHA54" s="329" t="s">
        <v>164</v>
      </c>
      <c r="OHB54" s="329" t="s">
        <v>164</v>
      </c>
      <c r="OHC54" s="329" t="s">
        <v>164</v>
      </c>
      <c r="OHD54" s="329" t="s">
        <v>164</v>
      </c>
      <c r="OHE54" s="329" t="s">
        <v>164</v>
      </c>
      <c r="OHF54" s="329" t="s">
        <v>164</v>
      </c>
      <c r="OHG54" s="329" t="s">
        <v>164</v>
      </c>
      <c r="OHH54" s="329" t="s">
        <v>164</v>
      </c>
      <c r="OHI54" s="329" t="s">
        <v>164</v>
      </c>
      <c r="OHJ54" s="329" t="s">
        <v>164</v>
      </c>
      <c r="OHK54" s="329" t="s">
        <v>164</v>
      </c>
      <c r="OHL54" s="329" t="s">
        <v>164</v>
      </c>
      <c r="OHM54" s="329" t="s">
        <v>164</v>
      </c>
      <c r="OHN54" s="329" t="s">
        <v>164</v>
      </c>
      <c r="OHO54" s="329" t="s">
        <v>164</v>
      </c>
      <c r="OHP54" s="329" t="s">
        <v>164</v>
      </c>
      <c r="OHQ54" s="329" t="s">
        <v>164</v>
      </c>
      <c r="OHR54" s="329" t="s">
        <v>164</v>
      </c>
      <c r="OHS54" s="329" t="s">
        <v>164</v>
      </c>
      <c r="OHT54" s="329" t="s">
        <v>164</v>
      </c>
      <c r="OHU54" s="329" t="s">
        <v>164</v>
      </c>
      <c r="OHV54" s="329" t="s">
        <v>164</v>
      </c>
      <c r="OHW54" s="329" t="s">
        <v>164</v>
      </c>
      <c r="OHX54" s="329" t="s">
        <v>164</v>
      </c>
      <c r="OHY54" s="329" t="s">
        <v>164</v>
      </c>
      <c r="OHZ54" s="329" t="s">
        <v>164</v>
      </c>
      <c r="OIA54" s="329" t="s">
        <v>164</v>
      </c>
      <c r="OIB54" s="329" t="s">
        <v>164</v>
      </c>
      <c r="OIC54" s="329" t="s">
        <v>164</v>
      </c>
      <c r="OID54" s="329" t="s">
        <v>164</v>
      </c>
      <c r="OIE54" s="329" t="s">
        <v>164</v>
      </c>
      <c r="OIF54" s="329" t="s">
        <v>164</v>
      </c>
      <c r="OIG54" s="329" t="s">
        <v>164</v>
      </c>
      <c r="OIH54" s="329" t="s">
        <v>164</v>
      </c>
      <c r="OII54" s="329" t="s">
        <v>164</v>
      </c>
      <c r="OIJ54" s="329" t="s">
        <v>164</v>
      </c>
      <c r="OIK54" s="329" t="s">
        <v>164</v>
      </c>
      <c r="OIL54" s="329" t="s">
        <v>164</v>
      </c>
      <c r="OIM54" s="329" t="s">
        <v>164</v>
      </c>
      <c r="OIN54" s="329" t="s">
        <v>164</v>
      </c>
      <c r="OIO54" s="329" t="s">
        <v>164</v>
      </c>
      <c r="OIP54" s="329" t="s">
        <v>164</v>
      </c>
      <c r="OIQ54" s="329" t="s">
        <v>164</v>
      </c>
      <c r="OIR54" s="329" t="s">
        <v>164</v>
      </c>
      <c r="OIS54" s="329" t="s">
        <v>164</v>
      </c>
      <c r="OIT54" s="329" t="s">
        <v>164</v>
      </c>
      <c r="OIU54" s="329" t="s">
        <v>164</v>
      </c>
      <c r="OIV54" s="329" t="s">
        <v>164</v>
      </c>
      <c r="OIW54" s="329" t="s">
        <v>164</v>
      </c>
      <c r="OIX54" s="329" t="s">
        <v>164</v>
      </c>
      <c r="OIY54" s="329" t="s">
        <v>164</v>
      </c>
      <c r="OIZ54" s="329" t="s">
        <v>164</v>
      </c>
      <c r="OJA54" s="329" t="s">
        <v>164</v>
      </c>
      <c r="OJB54" s="329" t="s">
        <v>164</v>
      </c>
      <c r="OJC54" s="329" t="s">
        <v>164</v>
      </c>
      <c r="OJD54" s="329" t="s">
        <v>164</v>
      </c>
      <c r="OJE54" s="329" t="s">
        <v>164</v>
      </c>
      <c r="OJF54" s="329" t="s">
        <v>164</v>
      </c>
      <c r="OJG54" s="329" t="s">
        <v>164</v>
      </c>
      <c r="OJH54" s="329" t="s">
        <v>164</v>
      </c>
      <c r="OJI54" s="329" t="s">
        <v>164</v>
      </c>
      <c r="OJJ54" s="329" t="s">
        <v>164</v>
      </c>
      <c r="OJK54" s="329" t="s">
        <v>164</v>
      </c>
      <c r="OJL54" s="329" t="s">
        <v>164</v>
      </c>
      <c r="OJM54" s="329" t="s">
        <v>164</v>
      </c>
      <c r="OJN54" s="329" t="s">
        <v>164</v>
      </c>
      <c r="OJO54" s="329" t="s">
        <v>164</v>
      </c>
      <c r="OJP54" s="329" t="s">
        <v>164</v>
      </c>
      <c r="OJQ54" s="329" t="s">
        <v>164</v>
      </c>
      <c r="OJR54" s="329" t="s">
        <v>164</v>
      </c>
      <c r="OJS54" s="329" t="s">
        <v>164</v>
      </c>
      <c r="OJT54" s="329" t="s">
        <v>164</v>
      </c>
      <c r="OJU54" s="329" t="s">
        <v>164</v>
      </c>
      <c r="OJV54" s="329" t="s">
        <v>164</v>
      </c>
      <c r="OJW54" s="329" t="s">
        <v>164</v>
      </c>
      <c r="OJX54" s="329" t="s">
        <v>164</v>
      </c>
      <c r="OJY54" s="329" t="s">
        <v>164</v>
      </c>
      <c r="OJZ54" s="329" t="s">
        <v>164</v>
      </c>
      <c r="OKA54" s="329" t="s">
        <v>164</v>
      </c>
      <c r="OKB54" s="329" t="s">
        <v>164</v>
      </c>
      <c r="OKC54" s="329" t="s">
        <v>164</v>
      </c>
      <c r="OKD54" s="329" t="s">
        <v>164</v>
      </c>
      <c r="OKE54" s="329" t="s">
        <v>164</v>
      </c>
      <c r="OKF54" s="329" t="s">
        <v>164</v>
      </c>
      <c r="OKG54" s="329" t="s">
        <v>164</v>
      </c>
      <c r="OKH54" s="329" t="s">
        <v>164</v>
      </c>
      <c r="OKI54" s="329" t="s">
        <v>164</v>
      </c>
      <c r="OKJ54" s="329" t="s">
        <v>164</v>
      </c>
      <c r="OKK54" s="329" t="s">
        <v>164</v>
      </c>
      <c r="OKL54" s="329" t="s">
        <v>164</v>
      </c>
      <c r="OKM54" s="329" t="s">
        <v>164</v>
      </c>
      <c r="OKN54" s="329" t="s">
        <v>164</v>
      </c>
      <c r="OKO54" s="329" t="s">
        <v>164</v>
      </c>
      <c r="OKP54" s="329" t="s">
        <v>164</v>
      </c>
      <c r="OKQ54" s="329" t="s">
        <v>164</v>
      </c>
      <c r="OKR54" s="329" t="s">
        <v>164</v>
      </c>
      <c r="OKS54" s="329" t="s">
        <v>164</v>
      </c>
      <c r="OKT54" s="329" t="s">
        <v>164</v>
      </c>
      <c r="OKU54" s="329" t="s">
        <v>164</v>
      </c>
      <c r="OKV54" s="329" t="s">
        <v>164</v>
      </c>
      <c r="OKW54" s="329" t="s">
        <v>164</v>
      </c>
      <c r="OKX54" s="329" t="s">
        <v>164</v>
      </c>
      <c r="OKY54" s="329" t="s">
        <v>164</v>
      </c>
      <c r="OKZ54" s="329" t="s">
        <v>164</v>
      </c>
      <c r="OLA54" s="329" t="s">
        <v>164</v>
      </c>
      <c r="OLB54" s="329" t="s">
        <v>164</v>
      </c>
      <c r="OLC54" s="329" t="s">
        <v>164</v>
      </c>
      <c r="OLD54" s="329" t="s">
        <v>164</v>
      </c>
      <c r="OLE54" s="329" t="s">
        <v>164</v>
      </c>
      <c r="OLF54" s="329" t="s">
        <v>164</v>
      </c>
      <c r="OLG54" s="329" t="s">
        <v>164</v>
      </c>
      <c r="OLH54" s="329" t="s">
        <v>164</v>
      </c>
      <c r="OLI54" s="329" t="s">
        <v>164</v>
      </c>
      <c r="OLJ54" s="329" t="s">
        <v>164</v>
      </c>
      <c r="OLK54" s="329" t="s">
        <v>164</v>
      </c>
      <c r="OLL54" s="329" t="s">
        <v>164</v>
      </c>
      <c r="OLM54" s="329" t="s">
        <v>164</v>
      </c>
      <c r="OLN54" s="329" t="s">
        <v>164</v>
      </c>
      <c r="OLO54" s="329" t="s">
        <v>164</v>
      </c>
      <c r="OLP54" s="329" t="s">
        <v>164</v>
      </c>
      <c r="OLQ54" s="329" t="s">
        <v>164</v>
      </c>
      <c r="OLR54" s="329" t="s">
        <v>164</v>
      </c>
      <c r="OLS54" s="329" t="s">
        <v>164</v>
      </c>
      <c r="OLT54" s="329" t="s">
        <v>164</v>
      </c>
      <c r="OLU54" s="329" t="s">
        <v>164</v>
      </c>
      <c r="OLV54" s="329" t="s">
        <v>164</v>
      </c>
      <c r="OLW54" s="329" t="s">
        <v>164</v>
      </c>
      <c r="OLX54" s="329" t="s">
        <v>164</v>
      </c>
      <c r="OLY54" s="329" t="s">
        <v>164</v>
      </c>
      <c r="OLZ54" s="329" t="s">
        <v>164</v>
      </c>
      <c r="OMA54" s="329" t="s">
        <v>164</v>
      </c>
      <c r="OMB54" s="329" t="s">
        <v>164</v>
      </c>
      <c r="OMC54" s="329" t="s">
        <v>164</v>
      </c>
      <c r="OMD54" s="329" t="s">
        <v>164</v>
      </c>
      <c r="OME54" s="329" t="s">
        <v>164</v>
      </c>
      <c r="OMF54" s="329" t="s">
        <v>164</v>
      </c>
      <c r="OMG54" s="329" t="s">
        <v>164</v>
      </c>
      <c r="OMH54" s="329" t="s">
        <v>164</v>
      </c>
      <c r="OMI54" s="329" t="s">
        <v>164</v>
      </c>
      <c r="OMJ54" s="329" t="s">
        <v>164</v>
      </c>
      <c r="OMK54" s="329" t="s">
        <v>164</v>
      </c>
      <c r="OML54" s="329" t="s">
        <v>164</v>
      </c>
      <c r="OMM54" s="329" t="s">
        <v>164</v>
      </c>
      <c r="OMN54" s="329" t="s">
        <v>164</v>
      </c>
      <c r="OMO54" s="329" t="s">
        <v>164</v>
      </c>
      <c r="OMP54" s="329" t="s">
        <v>164</v>
      </c>
      <c r="OMQ54" s="329" t="s">
        <v>164</v>
      </c>
      <c r="OMR54" s="329" t="s">
        <v>164</v>
      </c>
      <c r="OMS54" s="329" t="s">
        <v>164</v>
      </c>
      <c r="OMT54" s="329" t="s">
        <v>164</v>
      </c>
      <c r="OMU54" s="329" t="s">
        <v>164</v>
      </c>
      <c r="OMV54" s="329" t="s">
        <v>164</v>
      </c>
      <c r="OMW54" s="329" t="s">
        <v>164</v>
      </c>
      <c r="OMX54" s="329" t="s">
        <v>164</v>
      </c>
      <c r="OMY54" s="329" t="s">
        <v>164</v>
      </c>
      <c r="OMZ54" s="329" t="s">
        <v>164</v>
      </c>
      <c r="ONA54" s="329" t="s">
        <v>164</v>
      </c>
      <c r="ONB54" s="329" t="s">
        <v>164</v>
      </c>
      <c r="ONC54" s="329" t="s">
        <v>164</v>
      </c>
      <c r="OND54" s="329" t="s">
        <v>164</v>
      </c>
      <c r="ONE54" s="329" t="s">
        <v>164</v>
      </c>
      <c r="ONF54" s="329" t="s">
        <v>164</v>
      </c>
      <c r="ONG54" s="329" t="s">
        <v>164</v>
      </c>
      <c r="ONH54" s="329" t="s">
        <v>164</v>
      </c>
      <c r="ONI54" s="329" t="s">
        <v>164</v>
      </c>
      <c r="ONJ54" s="329" t="s">
        <v>164</v>
      </c>
      <c r="ONK54" s="329" t="s">
        <v>164</v>
      </c>
      <c r="ONL54" s="329" t="s">
        <v>164</v>
      </c>
      <c r="ONM54" s="329" t="s">
        <v>164</v>
      </c>
      <c r="ONN54" s="329" t="s">
        <v>164</v>
      </c>
      <c r="ONO54" s="329" t="s">
        <v>164</v>
      </c>
      <c r="ONP54" s="329" t="s">
        <v>164</v>
      </c>
      <c r="ONQ54" s="329" t="s">
        <v>164</v>
      </c>
      <c r="ONR54" s="329" t="s">
        <v>164</v>
      </c>
      <c r="ONS54" s="329" t="s">
        <v>164</v>
      </c>
      <c r="ONT54" s="329" t="s">
        <v>164</v>
      </c>
      <c r="ONU54" s="329" t="s">
        <v>164</v>
      </c>
      <c r="ONV54" s="329" t="s">
        <v>164</v>
      </c>
      <c r="ONW54" s="329" t="s">
        <v>164</v>
      </c>
      <c r="ONX54" s="329" t="s">
        <v>164</v>
      </c>
      <c r="ONY54" s="329" t="s">
        <v>164</v>
      </c>
      <c r="ONZ54" s="329" t="s">
        <v>164</v>
      </c>
      <c r="OOA54" s="329" t="s">
        <v>164</v>
      </c>
      <c r="OOB54" s="329" t="s">
        <v>164</v>
      </c>
      <c r="OOC54" s="329" t="s">
        <v>164</v>
      </c>
      <c r="OOD54" s="329" t="s">
        <v>164</v>
      </c>
      <c r="OOE54" s="329" t="s">
        <v>164</v>
      </c>
      <c r="OOF54" s="329" t="s">
        <v>164</v>
      </c>
      <c r="OOG54" s="329" t="s">
        <v>164</v>
      </c>
      <c r="OOH54" s="329" t="s">
        <v>164</v>
      </c>
      <c r="OOI54" s="329" t="s">
        <v>164</v>
      </c>
      <c r="OOJ54" s="329" t="s">
        <v>164</v>
      </c>
      <c r="OOK54" s="329" t="s">
        <v>164</v>
      </c>
      <c r="OOL54" s="329" t="s">
        <v>164</v>
      </c>
      <c r="OOM54" s="329" t="s">
        <v>164</v>
      </c>
      <c r="OON54" s="329" t="s">
        <v>164</v>
      </c>
      <c r="OOO54" s="329" t="s">
        <v>164</v>
      </c>
      <c r="OOP54" s="329" t="s">
        <v>164</v>
      </c>
      <c r="OOQ54" s="329" t="s">
        <v>164</v>
      </c>
      <c r="OOR54" s="329" t="s">
        <v>164</v>
      </c>
      <c r="OOS54" s="329" t="s">
        <v>164</v>
      </c>
      <c r="OOT54" s="329" t="s">
        <v>164</v>
      </c>
      <c r="OOU54" s="329" t="s">
        <v>164</v>
      </c>
      <c r="OOV54" s="329" t="s">
        <v>164</v>
      </c>
      <c r="OOW54" s="329" t="s">
        <v>164</v>
      </c>
      <c r="OOX54" s="329" t="s">
        <v>164</v>
      </c>
      <c r="OOY54" s="329" t="s">
        <v>164</v>
      </c>
      <c r="OOZ54" s="329" t="s">
        <v>164</v>
      </c>
      <c r="OPA54" s="329" t="s">
        <v>164</v>
      </c>
      <c r="OPB54" s="329" t="s">
        <v>164</v>
      </c>
      <c r="OPC54" s="329" t="s">
        <v>164</v>
      </c>
      <c r="OPD54" s="329" t="s">
        <v>164</v>
      </c>
      <c r="OPE54" s="329" t="s">
        <v>164</v>
      </c>
      <c r="OPF54" s="329" t="s">
        <v>164</v>
      </c>
      <c r="OPG54" s="329" t="s">
        <v>164</v>
      </c>
      <c r="OPH54" s="329" t="s">
        <v>164</v>
      </c>
      <c r="OPI54" s="329" t="s">
        <v>164</v>
      </c>
      <c r="OPJ54" s="329" t="s">
        <v>164</v>
      </c>
      <c r="OPK54" s="329" t="s">
        <v>164</v>
      </c>
      <c r="OPL54" s="329" t="s">
        <v>164</v>
      </c>
      <c r="OPM54" s="329" t="s">
        <v>164</v>
      </c>
      <c r="OPN54" s="329" t="s">
        <v>164</v>
      </c>
      <c r="OPO54" s="329" t="s">
        <v>164</v>
      </c>
      <c r="OPP54" s="329" t="s">
        <v>164</v>
      </c>
      <c r="OPQ54" s="329" t="s">
        <v>164</v>
      </c>
      <c r="OPR54" s="329" t="s">
        <v>164</v>
      </c>
      <c r="OPS54" s="329" t="s">
        <v>164</v>
      </c>
      <c r="OPT54" s="329" t="s">
        <v>164</v>
      </c>
      <c r="OPU54" s="329" t="s">
        <v>164</v>
      </c>
      <c r="OPV54" s="329" t="s">
        <v>164</v>
      </c>
      <c r="OPW54" s="329" t="s">
        <v>164</v>
      </c>
      <c r="OPX54" s="329" t="s">
        <v>164</v>
      </c>
      <c r="OPY54" s="329" t="s">
        <v>164</v>
      </c>
      <c r="OPZ54" s="329" t="s">
        <v>164</v>
      </c>
      <c r="OQA54" s="329" t="s">
        <v>164</v>
      </c>
      <c r="OQB54" s="329" t="s">
        <v>164</v>
      </c>
      <c r="OQC54" s="329" t="s">
        <v>164</v>
      </c>
      <c r="OQD54" s="329" t="s">
        <v>164</v>
      </c>
      <c r="OQE54" s="329" t="s">
        <v>164</v>
      </c>
      <c r="OQF54" s="329" t="s">
        <v>164</v>
      </c>
      <c r="OQG54" s="329" t="s">
        <v>164</v>
      </c>
      <c r="OQH54" s="329" t="s">
        <v>164</v>
      </c>
      <c r="OQI54" s="329" t="s">
        <v>164</v>
      </c>
      <c r="OQJ54" s="329" t="s">
        <v>164</v>
      </c>
      <c r="OQK54" s="329" t="s">
        <v>164</v>
      </c>
      <c r="OQL54" s="329" t="s">
        <v>164</v>
      </c>
      <c r="OQM54" s="329" t="s">
        <v>164</v>
      </c>
      <c r="OQN54" s="329" t="s">
        <v>164</v>
      </c>
      <c r="OQO54" s="329" t="s">
        <v>164</v>
      </c>
      <c r="OQP54" s="329" t="s">
        <v>164</v>
      </c>
      <c r="OQQ54" s="329" t="s">
        <v>164</v>
      </c>
      <c r="OQR54" s="329" t="s">
        <v>164</v>
      </c>
      <c r="OQS54" s="329" t="s">
        <v>164</v>
      </c>
      <c r="OQT54" s="329" t="s">
        <v>164</v>
      </c>
      <c r="OQU54" s="329" t="s">
        <v>164</v>
      </c>
      <c r="OQV54" s="329" t="s">
        <v>164</v>
      </c>
      <c r="OQW54" s="329" t="s">
        <v>164</v>
      </c>
      <c r="OQX54" s="329" t="s">
        <v>164</v>
      </c>
      <c r="OQY54" s="329" t="s">
        <v>164</v>
      </c>
      <c r="OQZ54" s="329" t="s">
        <v>164</v>
      </c>
      <c r="ORA54" s="329" t="s">
        <v>164</v>
      </c>
      <c r="ORB54" s="329" t="s">
        <v>164</v>
      </c>
      <c r="ORC54" s="329" t="s">
        <v>164</v>
      </c>
      <c r="ORD54" s="329" t="s">
        <v>164</v>
      </c>
      <c r="ORE54" s="329" t="s">
        <v>164</v>
      </c>
      <c r="ORF54" s="329" t="s">
        <v>164</v>
      </c>
      <c r="ORG54" s="329" t="s">
        <v>164</v>
      </c>
      <c r="ORH54" s="329" t="s">
        <v>164</v>
      </c>
      <c r="ORI54" s="329" t="s">
        <v>164</v>
      </c>
      <c r="ORJ54" s="329" t="s">
        <v>164</v>
      </c>
      <c r="ORK54" s="329" t="s">
        <v>164</v>
      </c>
      <c r="ORL54" s="329" t="s">
        <v>164</v>
      </c>
      <c r="ORM54" s="329" t="s">
        <v>164</v>
      </c>
      <c r="ORN54" s="329" t="s">
        <v>164</v>
      </c>
      <c r="ORO54" s="329" t="s">
        <v>164</v>
      </c>
      <c r="ORP54" s="329" t="s">
        <v>164</v>
      </c>
      <c r="ORQ54" s="329" t="s">
        <v>164</v>
      </c>
      <c r="ORR54" s="329" t="s">
        <v>164</v>
      </c>
      <c r="ORS54" s="329" t="s">
        <v>164</v>
      </c>
      <c r="ORT54" s="329" t="s">
        <v>164</v>
      </c>
      <c r="ORU54" s="329" t="s">
        <v>164</v>
      </c>
      <c r="ORV54" s="329" t="s">
        <v>164</v>
      </c>
      <c r="ORW54" s="329" t="s">
        <v>164</v>
      </c>
      <c r="ORX54" s="329" t="s">
        <v>164</v>
      </c>
      <c r="ORY54" s="329" t="s">
        <v>164</v>
      </c>
      <c r="ORZ54" s="329" t="s">
        <v>164</v>
      </c>
      <c r="OSA54" s="329" t="s">
        <v>164</v>
      </c>
      <c r="OSB54" s="329" t="s">
        <v>164</v>
      </c>
      <c r="OSC54" s="329" t="s">
        <v>164</v>
      </c>
      <c r="OSD54" s="329" t="s">
        <v>164</v>
      </c>
      <c r="OSE54" s="329" t="s">
        <v>164</v>
      </c>
      <c r="OSF54" s="329" t="s">
        <v>164</v>
      </c>
      <c r="OSG54" s="329" t="s">
        <v>164</v>
      </c>
      <c r="OSH54" s="329" t="s">
        <v>164</v>
      </c>
      <c r="OSI54" s="329" t="s">
        <v>164</v>
      </c>
      <c r="OSJ54" s="329" t="s">
        <v>164</v>
      </c>
      <c r="OSK54" s="329" t="s">
        <v>164</v>
      </c>
      <c r="OSL54" s="329" t="s">
        <v>164</v>
      </c>
      <c r="OSM54" s="329" t="s">
        <v>164</v>
      </c>
      <c r="OSN54" s="329" t="s">
        <v>164</v>
      </c>
      <c r="OSO54" s="329" t="s">
        <v>164</v>
      </c>
      <c r="OSP54" s="329" t="s">
        <v>164</v>
      </c>
      <c r="OSQ54" s="329" t="s">
        <v>164</v>
      </c>
      <c r="OSR54" s="329" t="s">
        <v>164</v>
      </c>
      <c r="OSS54" s="329" t="s">
        <v>164</v>
      </c>
      <c r="OST54" s="329" t="s">
        <v>164</v>
      </c>
      <c r="OSU54" s="329" t="s">
        <v>164</v>
      </c>
      <c r="OSV54" s="329" t="s">
        <v>164</v>
      </c>
      <c r="OSW54" s="329" t="s">
        <v>164</v>
      </c>
      <c r="OSX54" s="329" t="s">
        <v>164</v>
      </c>
      <c r="OSY54" s="329" t="s">
        <v>164</v>
      </c>
      <c r="OSZ54" s="329" t="s">
        <v>164</v>
      </c>
      <c r="OTA54" s="329" t="s">
        <v>164</v>
      </c>
      <c r="OTB54" s="329" t="s">
        <v>164</v>
      </c>
      <c r="OTC54" s="329" t="s">
        <v>164</v>
      </c>
      <c r="OTD54" s="329" t="s">
        <v>164</v>
      </c>
      <c r="OTE54" s="329" t="s">
        <v>164</v>
      </c>
      <c r="OTF54" s="329" t="s">
        <v>164</v>
      </c>
      <c r="OTG54" s="329" t="s">
        <v>164</v>
      </c>
      <c r="OTH54" s="329" t="s">
        <v>164</v>
      </c>
      <c r="OTI54" s="329" t="s">
        <v>164</v>
      </c>
      <c r="OTJ54" s="329" t="s">
        <v>164</v>
      </c>
      <c r="OTK54" s="329" t="s">
        <v>164</v>
      </c>
      <c r="OTL54" s="329" t="s">
        <v>164</v>
      </c>
      <c r="OTM54" s="329" t="s">
        <v>164</v>
      </c>
      <c r="OTN54" s="329" t="s">
        <v>164</v>
      </c>
      <c r="OTO54" s="329" t="s">
        <v>164</v>
      </c>
      <c r="OTP54" s="329" t="s">
        <v>164</v>
      </c>
      <c r="OTQ54" s="329" t="s">
        <v>164</v>
      </c>
      <c r="OTR54" s="329" t="s">
        <v>164</v>
      </c>
      <c r="OTS54" s="329" t="s">
        <v>164</v>
      </c>
      <c r="OTT54" s="329" t="s">
        <v>164</v>
      </c>
      <c r="OTU54" s="329" t="s">
        <v>164</v>
      </c>
      <c r="OTV54" s="329" t="s">
        <v>164</v>
      </c>
      <c r="OTW54" s="329" t="s">
        <v>164</v>
      </c>
      <c r="OTX54" s="329" t="s">
        <v>164</v>
      </c>
      <c r="OTY54" s="329" t="s">
        <v>164</v>
      </c>
      <c r="OTZ54" s="329" t="s">
        <v>164</v>
      </c>
      <c r="OUA54" s="329" t="s">
        <v>164</v>
      </c>
      <c r="OUB54" s="329" t="s">
        <v>164</v>
      </c>
      <c r="OUC54" s="329" t="s">
        <v>164</v>
      </c>
      <c r="OUD54" s="329" t="s">
        <v>164</v>
      </c>
      <c r="OUE54" s="329" t="s">
        <v>164</v>
      </c>
      <c r="OUF54" s="329" t="s">
        <v>164</v>
      </c>
      <c r="OUG54" s="329" t="s">
        <v>164</v>
      </c>
      <c r="OUH54" s="329" t="s">
        <v>164</v>
      </c>
      <c r="OUI54" s="329" t="s">
        <v>164</v>
      </c>
      <c r="OUJ54" s="329" t="s">
        <v>164</v>
      </c>
      <c r="OUK54" s="329" t="s">
        <v>164</v>
      </c>
      <c r="OUL54" s="329" t="s">
        <v>164</v>
      </c>
      <c r="OUM54" s="329" t="s">
        <v>164</v>
      </c>
      <c r="OUN54" s="329" t="s">
        <v>164</v>
      </c>
      <c r="OUO54" s="329" t="s">
        <v>164</v>
      </c>
      <c r="OUP54" s="329" t="s">
        <v>164</v>
      </c>
      <c r="OUQ54" s="329" t="s">
        <v>164</v>
      </c>
      <c r="OUR54" s="329" t="s">
        <v>164</v>
      </c>
      <c r="OUS54" s="329" t="s">
        <v>164</v>
      </c>
      <c r="OUT54" s="329" t="s">
        <v>164</v>
      </c>
      <c r="OUU54" s="329" t="s">
        <v>164</v>
      </c>
      <c r="OUV54" s="329" t="s">
        <v>164</v>
      </c>
      <c r="OUW54" s="329" t="s">
        <v>164</v>
      </c>
      <c r="OUX54" s="329" t="s">
        <v>164</v>
      </c>
      <c r="OUY54" s="329" t="s">
        <v>164</v>
      </c>
      <c r="OUZ54" s="329" t="s">
        <v>164</v>
      </c>
      <c r="OVA54" s="329" t="s">
        <v>164</v>
      </c>
      <c r="OVB54" s="329" t="s">
        <v>164</v>
      </c>
      <c r="OVC54" s="329" t="s">
        <v>164</v>
      </c>
      <c r="OVD54" s="329" t="s">
        <v>164</v>
      </c>
      <c r="OVE54" s="329" t="s">
        <v>164</v>
      </c>
      <c r="OVF54" s="329" t="s">
        <v>164</v>
      </c>
      <c r="OVG54" s="329" t="s">
        <v>164</v>
      </c>
      <c r="OVH54" s="329" t="s">
        <v>164</v>
      </c>
      <c r="OVI54" s="329" t="s">
        <v>164</v>
      </c>
      <c r="OVJ54" s="329" t="s">
        <v>164</v>
      </c>
      <c r="OVK54" s="329" t="s">
        <v>164</v>
      </c>
      <c r="OVL54" s="329" t="s">
        <v>164</v>
      </c>
      <c r="OVM54" s="329" t="s">
        <v>164</v>
      </c>
      <c r="OVN54" s="329" t="s">
        <v>164</v>
      </c>
      <c r="OVO54" s="329" t="s">
        <v>164</v>
      </c>
      <c r="OVP54" s="329" t="s">
        <v>164</v>
      </c>
      <c r="OVQ54" s="329" t="s">
        <v>164</v>
      </c>
      <c r="OVR54" s="329" t="s">
        <v>164</v>
      </c>
      <c r="OVS54" s="329" t="s">
        <v>164</v>
      </c>
      <c r="OVT54" s="329" t="s">
        <v>164</v>
      </c>
      <c r="OVU54" s="329" t="s">
        <v>164</v>
      </c>
      <c r="OVV54" s="329" t="s">
        <v>164</v>
      </c>
      <c r="OVW54" s="329" t="s">
        <v>164</v>
      </c>
      <c r="OVX54" s="329" t="s">
        <v>164</v>
      </c>
      <c r="OVY54" s="329" t="s">
        <v>164</v>
      </c>
      <c r="OVZ54" s="329" t="s">
        <v>164</v>
      </c>
      <c r="OWA54" s="329" t="s">
        <v>164</v>
      </c>
      <c r="OWB54" s="329" t="s">
        <v>164</v>
      </c>
      <c r="OWC54" s="329" t="s">
        <v>164</v>
      </c>
      <c r="OWD54" s="329" t="s">
        <v>164</v>
      </c>
      <c r="OWE54" s="329" t="s">
        <v>164</v>
      </c>
      <c r="OWF54" s="329" t="s">
        <v>164</v>
      </c>
      <c r="OWG54" s="329" t="s">
        <v>164</v>
      </c>
      <c r="OWH54" s="329" t="s">
        <v>164</v>
      </c>
      <c r="OWI54" s="329" t="s">
        <v>164</v>
      </c>
      <c r="OWJ54" s="329" t="s">
        <v>164</v>
      </c>
      <c r="OWK54" s="329" t="s">
        <v>164</v>
      </c>
      <c r="OWL54" s="329" t="s">
        <v>164</v>
      </c>
      <c r="OWM54" s="329" t="s">
        <v>164</v>
      </c>
      <c r="OWN54" s="329" t="s">
        <v>164</v>
      </c>
      <c r="OWO54" s="329" t="s">
        <v>164</v>
      </c>
      <c r="OWP54" s="329" t="s">
        <v>164</v>
      </c>
      <c r="OWQ54" s="329" t="s">
        <v>164</v>
      </c>
      <c r="OWR54" s="329" t="s">
        <v>164</v>
      </c>
      <c r="OWS54" s="329" t="s">
        <v>164</v>
      </c>
      <c r="OWT54" s="329" t="s">
        <v>164</v>
      </c>
      <c r="OWU54" s="329" t="s">
        <v>164</v>
      </c>
      <c r="OWV54" s="329" t="s">
        <v>164</v>
      </c>
      <c r="OWW54" s="329" t="s">
        <v>164</v>
      </c>
      <c r="OWX54" s="329" t="s">
        <v>164</v>
      </c>
      <c r="OWY54" s="329" t="s">
        <v>164</v>
      </c>
      <c r="OWZ54" s="329" t="s">
        <v>164</v>
      </c>
      <c r="OXA54" s="329" t="s">
        <v>164</v>
      </c>
      <c r="OXB54" s="329" t="s">
        <v>164</v>
      </c>
      <c r="OXC54" s="329" t="s">
        <v>164</v>
      </c>
      <c r="OXD54" s="329" t="s">
        <v>164</v>
      </c>
      <c r="OXE54" s="329" t="s">
        <v>164</v>
      </c>
      <c r="OXF54" s="329" t="s">
        <v>164</v>
      </c>
      <c r="OXG54" s="329" t="s">
        <v>164</v>
      </c>
      <c r="OXH54" s="329" t="s">
        <v>164</v>
      </c>
      <c r="OXI54" s="329" t="s">
        <v>164</v>
      </c>
      <c r="OXJ54" s="329" t="s">
        <v>164</v>
      </c>
      <c r="OXK54" s="329" t="s">
        <v>164</v>
      </c>
      <c r="OXL54" s="329" t="s">
        <v>164</v>
      </c>
      <c r="OXM54" s="329" t="s">
        <v>164</v>
      </c>
      <c r="OXN54" s="329" t="s">
        <v>164</v>
      </c>
      <c r="OXO54" s="329" t="s">
        <v>164</v>
      </c>
      <c r="OXP54" s="329" t="s">
        <v>164</v>
      </c>
      <c r="OXQ54" s="329" t="s">
        <v>164</v>
      </c>
      <c r="OXR54" s="329" t="s">
        <v>164</v>
      </c>
      <c r="OXS54" s="329" t="s">
        <v>164</v>
      </c>
      <c r="OXT54" s="329" t="s">
        <v>164</v>
      </c>
      <c r="OXU54" s="329" t="s">
        <v>164</v>
      </c>
      <c r="OXV54" s="329" t="s">
        <v>164</v>
      </c>
      <c r="OXW54" s="329" t="s">
        <v>164</v>
      </c>
      <c r="OXX54" s="329" t="s">
        <v>164</v>
      </c>
      <c r="OXY54" s="329" t="s">
        <v>164</v>
      </c>
      <c r="OXZ54" s="329" t="s">
        <v>164</v>
      </c>
      <c r="OYA54" s="329" t="s">
        <v>164</v>
      </c>
      <c r="OYB54" s="329" t="s">
        <v>164</v>
      </c>
      <c r="OYC54" s="329" t="s">
        <v>164</v>
      </c>
      <c r="OYD54" s="329" t="s">
        <v>164</v>
      </c>
      <c r="OYE54" s="329" t="s">
        <v>164</v>
      </c>
      <c r="OYF54" s="329" t="s">
        <v>164</v>
      </c>
      <c r="OYG54" s="329" t="s">
        <v>164</v>
      </c>
      <c r="OYH54" s="329" t="s">
        <v>164</v>
      </c>
      <c r="OYI54" s="329" t="s">
        <v>164</v>
      </c>
      <c r="OYJ54" s="329" t="s">
        <v>164</v>
      </c>
      <c r="OYK54" s="329" t="s">
        <v>164</v>
      </c>
      <c r="OYL54" s="329" t="s">
        <v>164</v>
      </c>
      <c r="OYM54" s="329" t="s">
        <v>164</v>
      </c>
      <c r="OYN54" s="329" t="s">
        <v>164</v>
      </c>
      <c r="OYO54" s="329" t="s">
        <v>164</v>
      </c>
      <c r="OYP54" s="329" t="s">
        <v>164</v>
      </c>
      <c r="OYQ54" s="329" t="s">
        <v>164</v>
      </c>
      <c r="OYR54" s="329" t="s">
        <v>164</v>
      </c>
      <c r="OYS54" s="329" t="s">
        <v>164</v>
      </c>
      <c r="OYT54" s="329" t="s">
        <v>164</v>
      </c>
      <c r="OYU54" s="329" t="s">
        <v>164</v>
      </c>
      <c r="OYV54" s="329" t="s">
        <v>164</v>
      </c>
      <c r="OYW54" s="329" t="s">
        <v>164</v>
      </c>
      <c r="OYX54" s="329" t="s">
        <v>164</v>
      </c>
      <c r="OYY54" s="329" t="s">
        <v>164</v>
      </c>
      <c r="OYZ54" s="329" t="s">
        <v>164</v>
      </c>
      <c r="OZA54" s="329" t="s">
        <v>164</v>
      </c>
      <c r="OZB54" s="329" t="s">
        <v>164</v>
      </c>
      <c r="OZC54" s="329" t="s">
        <v>164</v>
      </c>
      <c r="OZD54" s="329" t="s">
        <v>164</v>
      </c>
      <c r="OZE54" s="329" t="s">
        <v>164</v>
      </c>
      <c r="OZF54" s="329" t="s">
        <v>164</v>
      </c>
      <c r="OZG54" s="329" t="s">
        <v>164</v>
      </c>
      <c r="OZH54" s="329" t="s">
        <v>164</v>
      </c>
      <c r="OZI54" s="329" t="s">
        <v>164</v>
      </c>
      <c r="OZJ54" s="329" t="s">
        <v>164</v>
      </c>
      <c r="OZK54" s="329" t="s">
        <v>164</v>
      </c>
      <c r="OZL54" s="329" t="s">
        <v>164</v>
      </c>
      <c r="OZM54" s="329" t="s">
        <v>164</v>
      </c>
      <c r="OZN54" s="329" t="s">
        <v>164</v>
      </c>
      <c r="OZO54" s="329" t="s">
        <v>164</v>
      </c>
      <c r="OZP54" s="329" t="s">
        <v>164</v>
      </c>
      <c r="OZQ54" s="329" t="s">
        <v>164</v>
      </c>
      <c r="OZR54" s="329" t="s">
        <v>164</v>
      </c>
      <c r="OZS54" s="329" t="s">
        <v>164</v>
      </c>
      <c r="OZT54" s="329" t="s">
        <v>164</v>
      </c>
      <c r="OZU54" s="329" t="s">
        <v>164</v>
      </c>
      <c r="OZV54" s="329" t="s">
        <v>164</v>
      </c>
      <c r="OZW54" s="329" t="s">
        <v>164</v>
      </c>
      <c r="OZX54" s="329" t="s">
        <v>164</v>
      </c>
      <c r="OZY54" s="329" t="s">
        <v>164</v>
      </c>
      <c r="OZZ54" s="329" t="s">
        <v>164</v>
      </c>
      <c r="PAA54" s="329" t="s">
        <v>164</v>
      </c>
      <c r="PAB54" s="329" t="s">
        <v>164</v>
      </c>
      <c r="PAC54" s="329" t="s">
        <v>164</v>
      </c>
      <c r="PAD54" s="329" t="s">
        <v>164</v>
      </c>
      <c r="PAE54" s="329" t="s">
        <v>164</v>
      </c>
      <c r="PAF54" s="329" t="s">
        <v>164</v>
      </c>
      <c r="PAG54" s="329" t="s">
        <v>164</v>
      </c>
      <c r="PAH54" s="329" t="s">
        <v>164</v>
      </c>
      <c r="PAI54" s="329" t="s">
        <v>164</v>
      </c>
      <c r="PAJ54" s="329" t="s">
        <v>164</v>
      </c>
      <c r="PAK54" s="329" t="s">
        <v>164</v>
      </c>
      <c r="PAL54" s="329" t="s">
        <v>164</v>
      </c>
      <c r="PAM54" s="329" t="s">
        <v>164</v>
      </c>
      <c r="PAN54" s="329" t="s">
        <v>164</v>
      </c>
      <c r="PAO54" s="329" t="s">
        <v>164</v>
      </c>
      <c r="PAP54" s="329" t="s">
        <v>164</v>
      </c>
      <c r="PAQ54" s="329" t="s">
        <v>164</v>
      </c>
      <c r="PAR54" s="329" t="s">
        <v>164</v>
      </c>
      <c r="PAS54" s="329" t="s">
        <v>164</v>
      </c>
      <c r="PAT54" s="329" t="s">
        <v>164</v>
      </c>
      <c r="PAU54" s="329" t="s">
        <v>164</v>
      </c>
      <c r="PAV54" s="329" t="s">
        <v>164</v>
      </c>
      <c r="PAW54" s="329" t="s">
        <v>164</v>
      </c>
      <c r="PAX54" s="329" t="s">
        <v>164</v>
      </c>
      <c r="PAY54" s="329" t="s">
        <v>164</v>
      </c>
      <c r="PAZ54" s="329" t="s">
        <v>164</v>
      </c>
      <c r="PBA54" s="329" t="s">
        <v>164</v>
      </c>
      <c r="PBB54" s="329" t="s">
        <v>164</v>
      </c>
      <c r="PBC54" s="329" t="s">
        <v>164</v>
      </c>
      <c r="PBD54" s="329" t="s">
        <v>164</v>
      </c>
      <c r="PBE54" s="329" t="s">
        <v>164</v>
      </c>
      <c r="PBF54" s="329" t="s">
        <v>164</v>
      </c>
      <c r="PBG54" s="329" t="s">
        <v>164</v>
      </c>
      <c r="PBH54" s="329" t="s">
        <v>164</v>
      </c>
      <c r="PBI54" s="329" t="s">
        <v>164</v>
      </c>
      <c r="PBJ54" s="329" t="s">
        <v>164</v>
      </c>
      <c r="PBK54" s="329" t="s">
        <v>164</v>
      </c>
      <c r="PBL54" s="329" t="s">
        <v>164</v>
      </c>
      <c r="PBM54" s="329" t="s">
        <v>164</v>
      </c>
      <c r="PBN54" s="329" t="s">
        <v>164</v>
      </c>
      <c r="PBO54" s="329" t="s">
        <v>164</v>
      </c>
      <c r="PBP54" s="329" t="s">
        <v>164</v>
      </c>
      <c r="PBQ54" s="329" t="s">
        <v>164</v>
      </c>
      <c r="PBR54" s="329" t="s">
        <v>164</v>
      </c>
      <c r="PBS54" s="329" t="s">
        <v>164</v>
      </c>
      <c r="PBT54" s="329" t="s">
        <v>164</v>
      </c>
      <c r="PBU54" s="329" t="s">
        <v>164</v>
      </c>
      <c r="PBV54" s="329" t="s">
        <v>164</v>
      </c>
      <c r="PBW54" s="329" t="s">
        <v>164</v>
      </c>
      <c r="PBX54" s="329" t="s">
        <v>164</v>
      </c>
      <c r="PBY54" s="329" t="s">
        <v>164</v>
      </c>
      <c r="PBZ54" s="329" t="s">
        <v>164</v>
      </c>
      <c r="PCA54" s="329" t="s">
        <v>164</v>
      </c>
      <c r="PCB54" s="329" t="s">
        <v>164</v>
      </c>
      <c r="PCC54" s="329" t="s">
        <v>164</v>
      </c>
      <c r="PCD54" s="329" t="s">
        <v>164</v>
      </c>
      <c r="PCE54" s="329" t="s">
        <v>164</v>
      </c>
      <c r="PCF54" s="329" t="s">
        <v>164</v>
      </c>
      <c r="PCG54" s="329" t="s">
        <v>164</v>
      </c>
      <c r="PCH54" s="329" t="s">
        <v>164</v>
      </c>
      <c r="PCI54" s="329" t="s">
        <v>164</v>
      </c>
      <c r="PCJ54" s="329" t="s">
        <v>164</v>
      </c>
      <c r="PCK54" s="329" t="s">
        <v>164</v>
      </c>
      <c r="PCL54" s="329" t="s">
        <v>164</v>
      </c>
      <c r="PCM54" s="329" t="s">
        <v>164</v>
      </c>
      <c r="PCN54" s="329" t="s">
        <v>164</v>
      </c>
      <c r="PCO54" s="329" t="s">
        <v>164</v>
      </c>
      <c r="PCP54" s="329" t="s">
        <v>164</v>
      </c>
      <c r="PCQ54" s="329" t="s">
        <v>164</v>
      </c>
      <c r="PCR54" s="329" t="s">
        <v>164</v>
      </c>
      <c r="PCS54" s="329" t="s">
        <v>164</v>
      </c>
      <c r="PCT54" s="329" t="s">
        <v>164</v>
      </c>
      <c r="PCU54" s="329" t="s">
        <v>164</v>
      </c>
      <c r="PCV54" s="329" t="s">
        <v>164</v>
      </c>
      <c r="PCW54" s="329" t="s">
        <v>164</v>
      </c>
      <c r="PCX54" s="329" t="s">
        <v>164</v>
      </c>
      <c r="PCY54" s="329" t="s">
        <v>164</v>
      </c>
      <c r="PCZ54" s="329" t="s">
        <v>164</v>
      </c>
      <c r="PDA54" s="329" t="s">
        <v>164</v>
      </c>
      <c r="PDB54" s="329" t="s">
        <v>164</v>
      </c>
      <c r="PDC54" s="329" t="s">
        <v>164</v>
      </c>
      <c r="PDD54" s="329" t="s">
        <v>164</v>
      </c>
      <c r="PDE54" s="329" t="s">
        <v>164</v>
      </c>
      <c r="PDF54" s="329" t="s">
        <v>164</v>
      </c>
      <c r="PDG54" s="329" t="s">
        <v>164</v>
      </c>
      <c r="PDH54" s="329" t="s">
        <v>164</v>
      </c>
      <c r="PDI54" s="329" t="s">
        <v>164</v>
      </c>
      <c r="PDJ54" s="329" t="s">
        <v>164</v>
      </c>
      <c r="PDK54" s="329" t="s">
        <v>164</v>
      </c>
      <c r="PDL54" s="329" t="s">
        <v>164</v>
      </c>
      <c r="PDM54" s="329" t="s">
        <v>164</v>
      </c>
      <c r="PDN54" s="329" t="s">
        <v>164</v>
      </c>
      <c r="PDO54" s="329" t="s">
        <v>164</v>
      </c>
      <c r="PDP54" s="329" t="s">
        <v>164</v>
      </c>
      <c r="PDQ54" s="329" t="s">
        <v>164</v>
      </c>
      <c r="PDR54" s="329" t="s">
        <v>164</v>
      </c>
      <c r="PDS54" s="329" t="s">
        <v>164</v>
      </c>
      <c r="PDT54" s="329" t="s">
        <v>164</v>
      </c>
      <c r="PDU54" s="329" t="s">
        <v>164</v>
      </c>
      <c r="PDV54" s="329" t="s">
        <v>164</v>
      </c>
      <c r="PDW54" s="329" t="s">
        <v>164</v>
      </c>
      <c r="PDX54" s="329" t="s">
        <v>164</v>
      </c>
      <c r="PDY54" s="329" t="s">
        <v>164</v>
      </c>
      <c r="PDZ54" s="329" t="s">
        <v>164</v>
      </c>
      <c r="PEA54" s="329" t="s">
        <v>164</v>
      </c>
      <c r="PEB54" s="329" t="s">
        <v>164</v>
      </c>
      <c r="PEC54" s="329" t="s">
        <v>164</v>
      </c>
      <c r="PED54" s="329" t="s">
        <v>164</v>
      </c>
      <c r="PEE54" s="329" t="s">
        <v>164</v>
      </c>
      <c r="PEF54" s="329" t="s">
        <v>164</v>
      </c>
      <c r="PEG54" s="329" t="s">
        <v>164</v>
      </c>
      <c r="PEH54" s="329" t="s">
        <v>164</v>
      </c>
      <c r="PEI54" s="329" t="s">
        <v>164</v>
      </c>
      <c r="PEJ54" s="329" t="s">
        <v>164</v>
      </c>
      <c r="PEK54" s="329" t="s">
        <v>164</v>
      </c>
      <c r="PEL54" s="329" t="s">
        <v>164</v>
      </c>
      <c r="PEM54" s="329" t="s">
        <v>164</v>
      </c>
      <c r="PEN54" s="329" t="s">
        <v>164</v>
      </c>
      <c r="PEO54" s="329" t="s">
        <v>164</v>
      </c>
      <c r="PEP54" s="329" t="s">
        <v>164</v>
      </c>
      <c r="PEQ54" s="329" t="s">
        <v>164</v>
      </c>
      <c r="PER54" s="329" t="s">
        <v>164</v>
      </c>
      <c r="PES54" s="329" t="s">
        <v>164</v>
      </c>
      <c r="PET54" s="329" t="s">
        <v>164</v>
      </c>
      <c r="PEU54" s="329" t="s">
        <v>164</v>
      </c>
      <c r="PEV54" s="329" t="s">
        <v>164</v>
      </c>
      <c r="PEW54" s="329" t="s">
        <v>164</v>
      </c>
      <c r="PEX54" s="329" t="s">
        <v>164</v>
      </c>
      <c r="PEY54" s="329" t="s">
        <v>164</v>
      </c>
      <c r="PEZ54" s="329" t="s">
        <v>164</v>
      </c>
      <c r="PFA54" s="329" t="s">
        <v>164</v>
      </c>
      <c r="PFB54" s="329" t="s">
        <v>164</v>
      </c>
      <c r="PFC54" s="329" t="s">
        <v>164</v>
      </c>
      <c r="PFD54" s="329" t="s">
        <v>164</v>
      </c>
      <c r="PFE54" s="329" t="s">
        <v>164</v>
      </c>
      <c r="PFF54" s="329" t="s">
        <v>164</v>
      </c>
      <c r="PFG54" s="329" t="s">
        <v>164</v>
      </c>
      <c r="PFH54" s="329" t="s">
        <v>164</v>
      </c>
      <c r="PFI54" s="329" t="s">
        <v>164</v>
      </c>
      <c r="PFJ54" s="329" t="s">
        <v>164</v>
      </c>
      <c r="PFK54" s="329" t="s">
        <v>164</v>
      </c>
      <c r="PFL54" s="329" t="s">
        <v>164</v>
      </c>
      <c r="PFM54" s="329" t="s">
        <v>164</v>
      </c>
      <c r="PFN54" s="329" t="s">
        <v>164</v>
      </c>
      <c r="PFO54" s="329" t="s">
        <v>164</v>
      </c>
      <c r="PFP54" s="329" t="s">
        <v>164</v>
      </c>
      <c r="PFQ54" s="329" t="s">
        <v>164</v>
      </c>
      <c r="PFR54" s="329" t="s">
        <v>164</v>
      </c>
      <c r="PFS54" s="329" t="s">
        <v>164</v>
      </c>
      <c r="PFT54" s="329" t="s">
        <v>164</v>
      </c>
      <c r="PFU54" s="329" t="s">
        <v>164</v>
      </c>
      <c r="PFV54" s="329" t="s">
        <v>164</v>
      </c>
      <c r="PFW54" s="329" t="s">
        <v>164</v>
      </c>
      <c r="PFX54" s="329" t="s">
        <v>164</v>
      </c>
      <c r="PFY54" s="329" t="s">
        <v>164</v>
      </c>
      <c r="PFZ54" s="329" t="s">
        <v>164</v>
      </c>
      <c r="PGA54" s="329" t="s">
        <v>164</v>
      </c>
      <c r="PGB54" s="329" t="s">
        <v>164</v>
      </c>
      <c r="PGC54" s="329" t="s">
        <v>164</v>
      </c>
      <c r="PGD54" s="329" t="s">
        <v>164</v>
      </c>
      <c r="PGE54" s="329" t="s">
        <v>164</v>
      </c>
      <c r="PGF54" s="329" t="s">
        <v>164</v>
      </c>
      <c r="PGG54" s="329" t="s">
        <v>164</v>
      </c>
      <c r="PGH54" s="329" t="s">
        <v>164</v>
      </c>
      <c r="PGI54" s="329" t="s">
        <v>164</v>
      </c>
      <c r="PGJ54" s="329" t="s">
        <v>164</v>
      </c>
      <c r="PGK54" s="329" t="s">
        <v>164</v>
      </c>
      <c r="PGL54" s="329" t="s">
        <v>164</v>
      </c>
      <c r="PGM54" s="329" t="s">
        <v>164</v>
      </c>
      <c r="PGN54" s="329" t="s">
        <v>164</v>
      </c>
      <c r="PGO54" s="329" t="s">
        <v>164</v>
      </c>
      <c r="PGP54" s="329" t="s">
        <v>164</v>
      </c>
      <c r="PGQ54" s="329" t="s">
        <v>164</v>
      </c>
      <c r="PGR54" s="329" t="s">
        <v>164</v>
      </c>
      <c r="PGS54" s="329" t="s">
        <v>164</v>
      </c>
      <c r="PGT54" s="329" t="s">
        <v>164</v>
      </c>
      <c r="PGU54" s="329" t="s">
        <v>164</v>
      </c>
      <c r="PGV54" s="329" t="s">
        <v>164</v>
      </c>
      <c r="PGW54" s="329" t="s">
        <v>164</v>
      </c>
      <c r="PGX54" s="329" t="s">
        <v>164</v>
      </c>
      <c r="PGY54" s="329" t="s">
        <v>164</v>
      </c>
      <c r="PGZ54" s="329" t="s">
        <v>164</v>
      </c>
      <c r="PHA54" s="329" t="s">
        <v>164</v>
      </c>
      <c r="PHB54" s="329" t="s">
        <v>164</v>
      </c>
      <c r="PHC54" s="329" t="s">
        <v>164</v>
      </c>
      <c r="PHD54" s="329" t="s">
        <v>164</v>
      </c>
      <c r="PHE54" s="329" t="s">
        <v>164</v>
      </c>
      <c r="PHF54" s="329" t="s">
        <v>164</v>
      </c>
      <c r="PHG54" s="329" t="s">
        <v>164</v>
      </c>
      <c r="PHH54" s="329" t="s">
        <v>164</v>
      </c>
      <c r="PHI54" s="329" t="s">
        <v>164</v>
      </c>
      <c r="PHJ54" s="329" t="s">
        <v>164</v>
      </c>
      <c r="PHK54" s="329" t="s">
        <v>164</v>
      </c>
      <c r="PHL54" s="329" t="s">
        <v>164</v>
      </c>
      <c r="PHM54" s="329" t="s">
        <v>164</v>
      </c>
      <c r="PHN54" s="329" t="s">
        <v>164</v>
      </c>
      <c r="PHO54" s="329" t="s">
        <v>164</v>
      </c>
      <c r="PHP54" s="329" t="s">
        <v>164</v>
      </c>
      <c r="PHQ54" s="329" t="s">
        <v>164</v>
      </c>
      <c r="PHR54" s="329" t="s">
        <v>164</v>
      </c>
      <c r="PHS54" s="329" t="s">
        <v>164</v>
      </c>
      <c r="PHT54" s="329" t="s">
        <v>164</v>
      </c>
      <c r="PHU54" s="329" t="s">
        <v>164</v>
      </c>
      <c r="PHV54" s="329" t="s">
        <v>164</v>
      </c>
      <c r="PHW54" s="329" t="s">
        <v>164</v>
      </c>
      <c r="PHX54" s="329" t="s">
        <v>164</v>
      </c>
      <c r="PHY54" s="329" t="s">
        <v>164</v>
      </c>
      <c r="PHZ54" s="329" t="s">
        <v>164</v>
      </c>
      <c r="PIA54" s="329" t="s">
        <v>164</v>
      </c>
      <c r="PIB54" s="329" t="s">
        <v>164</v>
      </c>
      <c r="PIC54" s="329" t="s">
        <v>164</v>
      </c>
      <c r="PID54" s="329" t="s">
        <v>164</v>
      </c>
      <c r="PIE54" s="329" t="s">
        <v>164</v>
      </c>
      <c r="PIF54" s="329" t="s">
        <v>164</v>
      </c>
      <c r="PIG54" s="329" t="s">
        <v>164</v>
      </c>
      <c r="PIH54" s="329" t="s">
        <v>164</v>
      </c>
      <c r="PII54" s="329" t="s">
        <v>164</v>
      </c>
      <c r="PIJ54" s="329" t="s">
        <v>164</v>
      </c>
      <c r="PIK54" s="329" t="s">
        <v>164</v>
      </c>
      <c r="PIL54" s="329" t="s">
        <v>164</v>
      </c>
      <c r="PIM54" s="329" t="s">
        <v>164</v>
      </c>
      <c r="PIN54" s="329" t="s">
        <v>164</v>
      </c>
      <c r="PIO54" s="329" t="s">
        <v>164</v>
      </c>
      <c r="PIP54" s="329" t="s">
        <v>164</v>
      </c>
      <c r="PIQ54" s="329" t="s">
        <v>164</v>
      </c>
      <c r="PIR54" s="329" t="s">
        <v>164</v>
      </c>
      <c r="PIS54" s="329" t="s">
        <v>164</v>
      </c>
      <c r="PIT54" s="329" t="s">
        <v>164</v>
      </c>
      <c r="PIU54" s="329" t="s">
        <v>164</v>
      </c>
      <c r="PIV54" s="329" t="s">
        <v>164</v>
      </c>
      <c r="PIW54" s="329" t="s">
        <v>164</v>
      </c>
      <c r="PIX54" s="329" t="s">
        <v>164</v>
      </c>
      <c r="PIY54" s="329" t="s">
        <v>164</v>
      </c>
      <c r="PIZ54" s="329" t="s">
        <v>164</v>
      </c>
      <c r="PJA54" s="329" t="s">
        <v>164</v>
      </c>
      <c r="PJB54" s="329" t="s">
        <v>164</v>
      </c>
      <c r="PJC54" s="329" t="s">
        <v>164</v>
      </c>
      <c r="PJD54" s="329" t="s">
        <v>164</v>
      </c>
      <c r="PJE54" s="329" t="s">
        <v>164</v>
      </c>
      <c r="PJF54" s="329" t="s">
        <v>164</v>
      </c>
      <c r="PJG54" s="329" t="s">
        <v>164</v>
      </c>
      <c r="PJH54" s="329" t="s">
        <v>164</v>
      </c>
      <c r="PJI54" s="329" t="s">
        <v>164</v>
      </c>
      <c r="PJJ54" s="329" t="s">
        <v>164</v>
      </c>
      <c r="PJK54" s="329" t="s">
        <v>164</v>
      </c>
      <c r="PJL54" s="329" t="s">
        <v>164</v>
      </c>
      <c r="PJM54" s="329" t="s">
        <v>164</v>
      </c>
      <c r="PJN54" s="329" t="s">
        <v>164</v>
      </c>
      <c r="PJO54" s="329" t="s">
        <v>164</v>
      </c>
      <c r="PJP54" s="329" t="s">
        <v>164</v>
      </c>
      <c r="PJQ54" s="329" t="s">
        <v>164</v>
      </c>
      <c r="PJR54" s="329" t="s">
        <v>164</v>
      </c>
      <c r="PJS54" s="329" t="s">
        <v>164</v>
      </c>
      <c r="PJT54" s="329" t="s">
        <v>164</v>
      </c>
      <c r="PJU54" s="329" t="s">
        <v>164</v>
      </c>
      <c r="PJV54" s="329" t="s">
        <v>164</v>
      </c>
      <c r="PJW54" s="329" t="s">
        <v>164</v>
      </c>
      <c r="PJX54" s="329" t="s">
        <v>164</v>
      </c>
      <c r="PJY54" s="329" t="s">
        <v>164</v>
      </c>
      <c r="PJZ54" s="329" t="s">
        <v>164</v>
      </c>
      <c r="PKA54" s="329" t="s">
        <v>164</v>
      </c>
      <c r="PKB54" s="329" t="s">
        <v>164</v>
      </c>
      <c r="PKC54" s="329" t="s">
        <v>164</v>
      </c>
      <c r="PKD54" s="329" t="s">
        <v>164</v>
      </c>
      <c r="PKE54" s="329" t="s">
        <v>164</v>
      </c>
      <c r="PKF54" s="329" t="s">
        <v>164</v>
      </c>
      <c r="PKG54" s="329" t="s">
        <v>164</v>
      </c>
      <c r="PKH54" s="329" t="s">
        <v>164</v>
      </c>
      <c r="PKI54" s="329" t="s">
        <v>164</v>
      </c>
      <c r="PKJ54" s="329" t="s">
        <v>164</v>
      </c>
      <c r="PKK54" s="329" t="s">
        <v>164</v>
      </c>
      <c r="PKL54" s="329" t="s">
        <v>164</v>
      </c>
      <c r="PKM54" s="329" t="s">
        <v>164</v>
      </c>
      <c r="PKN54" s="329" t="s">
        <v>164</v>
      </c>
      <c r="PKO54" s="329" t="s">
        <v>164</v>
      </c>
      <c r="PKP54" s="329" t="s">
        <v>164</v>
      </c>
      <c r="PKQ54" s="329" t="s">
        <v>164</v>
      </c>
      <c r="PKR54" s="329" t="s">
        <v>164</v>
      </c>
      <c r="PKS54" s="329" t="s">
        <v>164</v>
      </c>
      <c r="PKT54" s="329" t="s">
        <v>164</v>
      </c>
      <c r="PKU54" s="329" t="s">
        <v>164</v>
      </c>
      <c r="PKV54" s="329" t="s">
        <v>164</v>
      </c>
      <c r="PKW54" s="329" t="s">
        <v>164</v>
      </c>
      <c r="PKX54" s="329" t="s">
        <v>164</v>
      </c>
      <c r="PKY54" s="329" t="s">
        <v>164</v>
      </c>
      <c r="PKZ54" s="329" t="s">
        <v>164</v>
      </c>
      <c r="PLA54" s="329" t="s">
        <v>164</v>
      </c>
      <c r="PLB54" s="329" t="s">
        <v>164</v>
      </c>
      <c r="PLC54" s="329" t="s">
        <v>164</v>
      </c>
      <c r="PLD54" s="329" t="s">
        <v>164</v>
      </c>
      <c r="PLE54" s="329" t="s">
        <v>164</v>
      </c>
      <c r="PLF54" s="329" t="s">
        <v>164</v>
      </c>
      <c r="PLG54" s="329" t="s">
        <v>164</v>
      </c>
      <c r="PLH54" s="329" t="s">
        <v>164</v>
      </c>
      <c r="PLI54" s="329" t="s">
        <v>164</v>
      </c>
      <c r="PLJ54" s="329" t="s">
        <v>164</v>
      </c>
      <c r="PLK54" s="329" t="s">
        <v>164</v>
      </c>
      <c r="PLL54" s="329" t="s">
        <v>164</v>
      </c>
      <c r="PLM54" s="329" t="s">
        <v>164</v>
      </c>
      <c r="PLN54" s="329" t="s">
        <v>164</v>
      </c>
      <c r="PLO54" s="329" t="s">
        <v>164</v>
      </c>
      <c r="PLP54" s="329" t="s">
        <v>164</v>
      </c>
      <c r="PLQ54" s="329" t="s">
        <v>164</v>
      </c>
      <c r="PLR54" s="329" t="s">
        <v>164</v>
      </c>
      <c r="PLS54" s="329" t="s">
        <v>164</v>
      </c>
      <c r="PLT54" s="329" t="s">
        <v>164</v>
      </c>
      <c r="PLU54" s="329" t="s">
        <v>164</v>
      </c>
      <c r="PLV54" s="329" t="s">
        <v>164</v>
      </c>
      <c r="PLW54" s="329" t="s">
        <v>164</v>
      </c>
      <c r="PLX54" s="329" t="s">
        <v>164</v>
      </c>
      <c r="PLY54" s="329" t="s">
        <v>164</v>
      </c>
      <c r="PLZ54" s="329" t="s">
        <v>164</v>
      </c>
      <c r="PMA54" s="329" t="s">
        <v>164</v>
      </c>
      <c r="PMB54" s="329" t="s">
        <v>164</v>
      </c>
      <c r="PMC54" s="329" t="s">
        <v>164</v>
      </c>
      <c r="PMD54" s="329" t="s">
        <v>164</v>
      </c>
      <c r="PME54" s="329" t="s">
        <v>164</v>
      </c>
      <c r="PMF54" s="329" t="s">
        <v>164</v>
      </c>
      <c r="PMG54" s="329" t="s">
        <v>164</v>
      </c>
      <c r="PMH54" s="329" t="s">
        <v>164</v>
      </c>
      <c r="PMI54" s="329" t="s">
        <v>164</v>
      </c>
      <c r="PMJ54" s="329" t="s">
        <v>164</v>
      </c>
      <c r="PMK54" s="329" t="s">
        <v>164</v>
      </c>
      <c r="PML54" s="329" t="s">
        <v>164</v>
      </c>
      <c r="PMM54" s="329" t="s">
        <v>164</v>
      </c>
      <c r="PMN54" s="329" t="s">
        <v>164</v>
      </c>
      <c r="PMO54" s="329" t="s">
        <v>164</v>
      </c>
      <c r="PMP54" s="329" t="s">
        <v>164</v>
      </c>
      <c r="PMQ54" s="329" t="s">
        <v>164</v>
      </c>
      <c r="PMR54" s="329" t="s">
        <v>164</v>
      </c>
      <c r="PMS54" s="329" t="s">
        <v>164</v>
      </c>
      <c r="PMT54" s="329" t="s">
        <v>164</v>
      </c>
      <c r="PMU54" s="329" t="s">
        <v>164</v>
      </c>
      <c r="PMV54" s="329" t="s">
        <v>164</v>
      </c>
      <c r="PMW54" s="329" t="s">
        <v>164</v>
      </c>
      <c r="PMX54" s="329" t="s">
        <v>164</v>
      </c>
      <c r="PMY54" s="329" t="s">
        <v>164</v>
      </c>
      <c r="PMZ54" s="329" t="s">
        <v>164</v>
      </c>
      <c r="PNA54" s="329" t="s">
        <v>164</v>
      </c>
      <c r="PNB54" s="329" t="s">
        <v>164</v>
      </c>
      <c r="PNC54" s="329" t="s">
        <v>164</v>
      </c>
      <c r="PND54" s="329" t="s">
        <v>164</v>
      </c>
      <c r="PNE54" s="329" t="s">
        <v>164</v>
      </c>
      <c r="PNF54" s="329" t="s">
        <v>164</v>
      </c>
      <c r="PNG54" s="329" t="s">
        <v>164</v>
      </c>
      <c r="PNH54" s="329" t="s">
        <v>164</v>
      </c>
      <c r="PNI54" s="329" t="s">
        <v>164</v>
      </c>
      <c r="PNJ54" s="329" t="s">
        <v>164</v>
      </c>
      <c r="PNK54" s="329" t="s">
        <v>164</v>
      </c>
      <c r="PNL54" s="329" t="s">
        <v>164</v>
      </c>
      <c r="PNM54" s="329" t="s">
        <v>164</v>
      </c>
      <c r="PNN54" s="329" t="s">
        <v>164</v>
      </c>
      <c r="PNO54" s="329" t="s">
        <v>164</v>
      </c>
      <c r="PNP54" s="329" t="s">
        <v>164</v>
      </c>
      <c r="PNQ54" s="329" t="s">
        <v>164</v>
      </c>
      <c r="PNR54" s="329" t="s">
        <v>164</v>
      </c>
      <c r="PNS54" s="329" t="s">
        <v>164</v>
      </c>
      <c r="PNT54" s="329" t="s">
        <v>164</v>
      </c>
      <c r="PNU54" s="329" t="s">
        <v>164</v>
      </c>
      <c r="PNV54" s="329" t="s">
        <v>164</v>
      </c>
      <c r="PNW54" s="329" t="s">
        <v>164</v>
      </c>
      <c r="PNX54" s="329" t="s">
        <v>164</v>
      </c>
      <c r="PNY54" s="329" t="s">
        <v>164</v>
      </c>
      <c r="PNZ54" s="329" t="s">
        <v>164</v>
      </c>
      <c r="POA54" s="329" t="s">
        <v>164</v>
      </c>
      <c r="POB54" s="329" t="s">
        <v>164</v>
      </c>
      <c r="POC54" s="329" t="s">
        <v>164</v>
      </c>
      <c r="POD54" s="329" t="s">
        <v>164</v>
      </c>
      <c r="POE54" s="329" t="s">
        <v>164</v>
      </c>
      <c r="POF54" s="329" t="s">
        <v>164</v>
      </c>
      <c r="POG54" s="329" t="s">
        <v>164</v>
      </c>
      <c r="POH54" s="329" t="s">
        <v>164</v>
      </c>
      <c r="POI54" s="329" t="s">
        <v>164</v>
      </c>
      <c r="POJ54" s="329" t="s">
        <v>164</v>
      </c>
      <c r="POK54" s="329" t="s">
        <v>164</v>
      </c>
      <c r="POL54" s="329" t="s">
        <v>164</v>
      </c>
      <c r="POM54" s="329" t="s">
        <v>164</v>
      </c>
      <c r="PON54" s="329" t="s">
        <v>164</v>
      </c>
      <c r="POO54" s="329" t="s">
        <v>164</v>
      </c>
      <c r="POP54" s="329" t="s">
        <v>164</v>
      </c>
      <c r="POQ54" s="329" t="s">
        <v>164</v>
      </c>
      <c r="POR54" s="329" t="s">
        <v>164</v>
      </c>
      <c r="POS54" s="329" t="s">
        <v>164</v>
      </c>
      <c r="POT54" s="329" t="s">
        <v>164</v>
      </c>
      <c r="POU54" s="329" t="s">
        <v>164</v>
      </c>
      <c r="POV54" s="329" t="s">
        <v>164</v>
      </c>
      <c r="POW54" s="329" t="s">
        <v>164</v>
      </c>
      <c r="POX54" s="329" t="s">
        <v>164</v>
      </c>
      <c r="POY54" s="329" t="s">
        <v>164</v>
      </c>
      <c r="POZ54" s="329" t="s">
        <v>164</v>
      </c>
      <c r="PPA54" s="329" t="s">
        <v>164</v>
      </c>
      <c r="PPB54" s="329" t="s">
        <v>164</v>
      </c>
      <c r="PPC54" s="329" t="s">
        <v>164</v>
      </c>
      <c r="PPD54" s="329" t="s">
        <v>164</v>
      </c>
      <c r="PPE54" s="329" t="s">
        <v>164</v>
      </c>
      <c r="PPF54" s="329" t="s">
        <v>164</v>
      </c>
      <c r="PPG54" s="329" t="s">
        <v>164</v>
      </c>
      <c r="PPH54" s="329" t="s">
        <v>164</v>
      </c>
      <c r="PPI54" s="329" t="s">
        <v>164</v>
      </c>
      <c r="PPJ54" s="329" t="s">
        <v>164</v>
      </c>
      <c r="PPK54" s="329" t="s">
        <v>164</v>
      </c>
      <c r="PPL54" s="329" t="s">
        <v>164</v>
      </c>
      <c r="PPM54" s="329" t="s">
        <v>164</v>
      </c>
      <c r="PPN54" s="329" t="s">
        <v>164</v>
      </c>
      <c r="PPO54" s="329" t="s">
        <v>164</v>
      </c>
      <c r="PPP54" s="329" t="s">
        <v>164</v>
      </c>
      <c r="PPQ54" s="329" t="s">
        <v>164</v>
      </c>
      <c r="PPR54" s="329" t="s">
        <v>164</v>
      </c>
      <c r="PPS54" s="329" t="s">
        <v>164</v>
      </c>
      <c r="PPT54" s="329" t="s">
        <v>164</v>
      </c>
      <c r="PPU54" s="329" t="s">
        <v>164</v>
      </c>
      <c r="PPV54" s="329" t="s">
        <v>164</v>
      </c>
      <c r="PPW54" s="329" t="s">
        <v>164</v>
      </c>
      <c r="PPX54" s="329" t="s">
        <v>164</v>
      </c>
      <c r="PPY54" s="329" t="s">
        <v>164</v>
      </c>
      <c r="PPZ54" s="329" t="s">
        <v>164</v>
      </c>
      <c r="PQA54" s="329" t="s">
        <v>164</v>
      </c>
      <c r="PQB54" s="329" t="s">
        <v>164</v>
      </c>
      <c r="PQC54" s="329" t="s">
        <v>164</v>
      </c>
      <c r="PQD54" s="329" t="s">
        <v>164</v>
      </c>
      <c r="PQE54" s="329" t="s">
        <v>164</v>
      </c>
      <c r="PQF54" s="329" t="s">
        <v>164</v>
      </c>
      <c r="PQG54" s="329" t="s">
        <v>164</v>
      </c>
      <c r="PQH54" s="329" t="s">
        <v>164</v>
      </c>
      <c r="PQI54" s="329" t="s">
        <v>164</v>
      </c>
      <c r="PQJ54" s="329" t="s">
        <v>164</v>
      </c>
      <c r="PQK54" s="329" t="s">
        <v>164</v>
      </c>
      <c r="PQL54" s="329" t="s">
        <v>164</v>
      </c>
      <c r="PQM54" s="329" t="s">
        <v>164</v>
      </c>
      <c r="PQN54" s="329" t="s">
        <v>164</v>
      </c>
      <c r="PQO54" s="329" t="s">
        <v>164</v>
      </c>
      <c r="PQP54" s="329" t="s">
        <v>164</v>
      </c>
      <c r="PQQ54" s="329" t="s">
        <v>164</v>
      </c>
      <c r="PQR54" s="329" t="s">
        <v>164</v>
      </c>
      <c r="PQS54" s="329" t="s">
        <v>164</v>
      </c>
      <c r="PQT54" s="329" t="s">
        <v>164</v>
      </c>
      <c r="PQU54" s="329" t="s">
        <v>164</v>
      </c>
      <c r="PQV54" s="329" t="s">
        <v>164</v>
      </c>
      <c r="PQW54" s="329" t="s">
        <v>164</v>
      </c>
      <c r="PQX54" s="329" t="s">
        <v>164</v>
      </c>
      <c r="PQY54" s="329" t="s">
        <v>164</v>
      </c>
      <c r="PQZ54" s="329" t="s">
        <v>164</v>
      </c>
      <c r="PRA54" s="329" t="s">
        <v>164</v>
      </c>
      <c r="PRB54" s="329" t="s">
        <v>164</v>
      </c>
      <c r="PRC54" s="329" t="s">
        <v>164</v>
      </c>
      <c r="PRD54" s="329" t="s">
        <v>164</v>
      </c>
      <c r="PRE54" s="329" t="s">
        <v>164</v>
      </c>
      <c r="PRF54" s="329" t="s">
        <v>164</v>
      </c>
      <c r="PRG54" s="329" t="s">
        <v>164</v>
      </c>
      <c r="PRH54" s="329" t="s">
        <v>164</v>
      </c>
      <c r="PRI54" s="329" t="s">
        <v>164</v>
      </c>
      <c r="PRJ54" s="329" t="s">
        <v>164</v>
      </c>
      <c r="PRK54" s="329" t="s">
        <v>164</v>
      </c>
      <c r="PRL54" s="329" t="s">
        <v>164</v>
      </c>
      <c r="PRM54" s="329" t="s">
        <v>164</v>
      </c>
      <c r="PRN54" s="329" t="s">
        <v>164</v>
      </c>
      <c r="PRO54" s="329" t="s">
        <v>164</v>
      </c>
      <c r="PRP54" s="329" t="s">
        <v>164</v>
      </c>
      <c r="PRQ54" s="329" t="s">
        <v>164</v>
      </c>
      <c r="PRR54" s="329" t="s">
        <v>164</v>
      </c>
      <c r="PRS54" s="329" t="s">
        <v>164</v>
      </c>
      <c r="PRT54" s="329" t="s">
        <v>164</v>
      </c>
      <c r="PRU54" s="329" t="s">
        <v>164</v>
      </c>
      <c r="PRV54" s="329" t="s">
        <v>164</v>
      </c>
      <c r="PRW54" s="329" t="s">
        <v>164</v>
      </c>
      <c r="PRX54" s="329" t="s">
        <v>164</v>
      </c>
      <c r="PRY54" s="329" t="s">
        <v>164</v>
      </c>
      <c r="PRZ54" s="329" t="s">
        <v>164</v>
      </c>
      <c r="PSA54" s="329" t="s">
        <v>164</v>
      </c>
      <c r="PSB54" s="329" t="s">
        <v>164</v>
      </c>
      <c r="PSC54" s="329" t="s">
        <v>164</v>
      </c>
      <c r="PSD54" s="329" t="s">
        <v>164</v>
      </c>
      <c r="PSE54" s="329" t="s">
        <v>164</v>
      </c>
      <c r="PSF54" s="329" t="s">
        <v>164</v>
      </c>
      <c r="PSG54" s="329" t="s">
        <v>164</v>
      </c>
      <c r="PSH54" s="329" t="s">
        <v>164</v>
      </c>
      <c r="PSI54" s="329" t="s">
        <v>164</v>
      </c>
      <c r="PSJ54" s="329" t="s">
        <v>164</v>
      </c>
      <c r="PSK54" s="329" t="s">
        <v>164</v>
      </c>
      <c r="PSL54" s="329" t="s">
        <v>164</v>
      </c>
      <c r="PSM54" s="329" t="s">
        <v>164</v>
      </c>
      <c r="PSN54" s="329" t="s">
        <v>164</v>
      </c>
      <c r="PSO54" s="329" t="s">
        <v>164</v>
      </c>
      <c r="PSP54" s="329" t="s">
        <v>164</v>
      </c>
      <c r="PSQ54" s="329" t="s">
        <v>164</v>
      </c>
      <c r="PSR54" s="329" t="s">
        <v>164</v>
      </c>
      <c r="PSS54" s="329" t="s">
        <v>164</v>
      </c>
      <c r="PST54" s="329" t="s">
        <v>164</v>
      </c>
      <c r="PSU54" s="329" t="s">
        <v>164</v>
      </c>
      <c r="PSV54" s="329" t="s">
        <v>164</v>
      </c>
      <c r="PSW54" s="329" t="s">
        <v>164</v>
      </c>
      <c r="PSX54" s="329" t="s">
        <v>164</v>
      </c>
      <c r="PSY54" s="329" t="s">
        <v>164</v>
      </c>
      <c r="PSZ54" s="329" t="s">
        <v>164</v>
      </c>
      <c r="PTA54" s="329" t="s">
        <v>164</v>
      </c>
      <c r="PTB54" s="329" t="s">
        <v>164</v>
      </c>
      <c r="PTC54" s="329" t="s">
        <v>164</v>
      </c>
      <c r="PTD54" s="329" t="s">
        <v>164</v>
      </c>
      <c r="PTE54" s="329" t="s">
        <v>164</v>
      </c>
      <c r="PTF54" s="329" t="s">
        <v>164</v>
      </c>
      <c r="PTG54" s="329" t="s">
        <v>164</v>
      </c>
      <c r="PTH54" s="329" t="s">
        <v>164</v>
      </c>
      <c r="PTI54" s="329" t="s">
        <v>164</v>
      </c>
      <c r="PTJ54" s="329" t="s">
        <v>164</v>
      </c>
      <c r="PTK54" s="329" t="s">
        <v>164</v>
      </c>
      <c r="PTL54" s="329" t="s">
        <v>164</v>
      </c>
      <c r="PTM54" s="329" t="s">
        <v>164</v>
      </c>
      <c r="PTN54" s="329" t="s">
        <v>164</v>
      </c>
      <c r="PTO54" s="329" t="s">
        <v>164</v>
      </c>
      <c r="PTP54" s="329" t="s">
        <v>164</v>
      </c>
      <c r="PTQ54" s="329" t="s">
        <v>164</v>
      </c>
      <c r="PTR54" s="329" t="s">
        <v>164</v>
      </c>
      <c r="PTS54" s="329" t="s">
        <v>164</v>
      </c>
      <c r="PTT54" s="329" t="s">
        <v>164</v>
      </c>
      <c r="PTU54" s="329" t="s">
        <v>164</v>
      </c>
      <c r="PTV54" s="329" t="s">
        <v>164</v>
      </c>
      <c r="PTW54" s="329" t="s">
        <v>164</v>
      </c>
      <c r="PTX54" s="329" t="s">
        <v>164</v>
      </c>
      <c r="PTY54" s="329" t="s">
        <v>164</v>
      </c>
      <c r="PTZ54" s="329" t="s">
        <v>164</v>
      </c>
      <c r="PUA54" s="329" t="s">
        <v>164</v>
      </c>
      <c r="PUB54" s="329" t="s">
        <v>164</v>
      </c>
      <c r="PUC54" s="329" t="s">
        <v>164</v>
      </c>
      <c r="PUD54" s="329" t="s">
        <v>164</v>
      </c>
      <c r="PUE54" s="329" t="s">
        <v>164</v>
      </c>
      <c r="PUF54" s="329" t="s">
        <v>164</v>
      </c>
      <c r="PUG54" s="329" t="s">
        <v>164</v>
      </c>
      <c r="PUH54" s="329" t="s">
        <v>164</v>
      </c>
      <c r="PUI54" s="329" t="s">
        <v>164</v>
      </c>
      <c r="PUJ54" s="329" t="s">
        <v>164</v>
      </c>
      <c r="PUK54" s="329" t="s">
        <v>164</v>
      </c>
      <c r="PUL54" s="329" t="s">
        <v>164</v>
      </c>
      <c r="PUM54" s="329" t="s">
        <v>164</v>
      </c>
      <c r="PUN54" s="329" t="s">
        <v>164</v>
      </c>
      <c r="PUO54" s="329" t="s">
        <v>164</v>
      </c>
      <c r="PUP54" s="329" t="s">
        <v>164</v>
      </c>
      <c r="PUQ54" s="329" t="s">
        <v>164</v>
      </c>
      <c r="PUR54" s="329" t="s">
        <v>164</v>
      </c>
      <c r="PUS54" s="329" t="s">
        <v>164</v>
      </c>
      <c r="PUT54" s="329" t="s">
        <v>164</v>
      </c>
      <c r="PUU54" s="329" t="s">
        <v>164</v>
      </c>
      <c r="PUV54" s="329" t="s">
        <v>164</v>
      </c>
      <c r="PUW54" s="329" t="s">
        <v>164</v>
      </c>
      <c r="PUX54" s="329" t="s">
        <v>164</v>
      </c>
      <c r="PUY54" s="329" t="s">
        <v>164</v>
      </c>
      <c r="PUZ54" s="329" t="s">
        <v>164</v>
      </c>
      <c r="PVA54" s="329" t="s">
        <v>164</v>
      </c>
      <c r="PVB54" s="329" t="s">
        <v>164</v>
      </c>
      <c r="PVC54" s="329" t="s">
        <v>164</v>
      </c>
      <c r="PVD54" s="329" t="s">
        <v>164</v>
      </c>
      <c r="PVE54" s="329" t="s">
        <v>164</v>
      </c>
      <c r="PVF54" s="329" t="s">
        <v>164</v>
      </c>
      <c r="PVG54" s="329" t="s">
        <v>164</v>
      </c>
      <c r="PVH54" s="329" t="s">
        <v>164</v>
      </c>
      <c r="PVI54" s="329" t="s">
        <v>164</v>
      </c>
      <c r="PVJ54" s="329" t="s">
        <v>164</v>
      </c>
      <c r="PVK54" s="329" t="s">
        <v>164</v>
      </c>
      <c r="PVL54" s="329" t="s">
        <v>164</v>
      </c>
      <c r="PVM54" s="329" t="s">
        <v>164</v>
      </c>
      <c r="PVN54" s="329" t="s">
        <v>164</v>
      </c>
      <c r="PVO54" s="329" t="s">
        <v>164</v>
      </c>
      <c r="PVP54" s="329" t="s">
        <v>164</v>
      </c>
      <c r="PVQ54" s="329" t="s">
        <v>164</v>
      </c>
      <c r="PVR54" s="329" t="s">
        <v>164</v>
      </c>
      <c r="PVS54" s="329" t="s">
        <v>164</v>
      </c>
      <c r="PVT54" s="329" t="s">
        <v>164</v>
      </c>
      <c r="PVU54" s="329" t="s">
        <v>164</v>
      </c>
      <c r="PVV54" s="329" t="s">
        <v>164</v>
      </c>
      <c r="PVW54" s="329" t="s">
        <v>164</v>
      </c>
      <c r="PVX54" s="329" t="s">
        <v>164</v>
      </c>
      <c r="PVY54" s="329" t="s">
        <v>164</v>
      </c>
      <c r="PVZ54" s="329" t="s">
        <v>164</v>
      </c>
      <c r="PWA54" s="329" t="s">
        <v>164</v>
      </c>
      <c r="PWB54" s="329" t="s">
        <v>164</v>
      </c>
      <c r="PWC54" s="329" t="s">
        <v>164</v>
      </c>
      <c r="PWD54" s="329" t="s">
        <v>164</v>
      </c>
      <c r="PWE54" s="329" t="s">
        <v>164</v>
      </c>
      <c r="PWF54" s="329" t="s">
        <v>164</v>
      </c>
      <c r="PWG54" s="329" t="s">
        <v>164</v>
      </c>
      <c r="PWH54" s="329" t="s">
        <v>164</v>
      </c>
      <c r="PWI54" s="329" t="s">
        <v>164</v>
      </c>
      <c r="PWJ54" s="329" t="s">
        <v>164</v>
      </c>
      <c r="PWK54" s="329" t="s">
        <v>164</v>
      </c>
      <c r="PWL54" s="329" t="s">
        <v>164</v>
      </c>
      <c r="PWM54" s="329" t="s">
        <v>164</v>
      </c>
      <c r="PWN54" s="329" t="s">
        <v>164</v>
      </c>
      <c r="PWO54" s="329" t="s">
        <v>164</v>
      </c>
      <c r="PWP54" s="329" t="s">
        <v>164</v>
      </c>
      <c r="PWQ54" s="329" t="s">
        <v>164</v>
      </c>
      <c r="PWR54" s="329" t="s">
        <v>164</v>
      </c>
      <c r="PWS54" s="329" t="s">
        <v>164</v>
      </c>
      <c r="PWT54" s="329" t="s">
        <v>164</v>
      </c>
      <c r="PWU54" s="329" t="s">
        <v>164</v>
      </c>
      <c r="PWV54" s="329" t="s">
        <v>164</v>
      </c>
      <c r="PWW54" s="329" t="s">
        <v>164</v>
      </c>
      <c r="PWX54" s="329" t="s">
        <v>164</v>
      </c>
      <c r="PWY54" s="329" t="s">
        <v>164</v>
      </c>
      <c r="PWZ54" s="329" t="s">
        <v>164</v>
      </c>
      <c r="PXA54" s="329" t="s">
        <v>164</v>
      </c>
      <c r="PXB54" s="329" t="s">
        <v>164</v>
      </c>
      <c r="PXC54" s="329" t="s">
        <v>164</v>
      </c>
      <c r="PXD54" s="329" t="s">
        <v>164</v>
      </c>
      <c r="PXE54" s="329" t="s">
        <v>164</v>
      </c>
      <c r="PXF54" s="329" t="s">
        <v>164</v>
      </c>
      <c r="PXG54" s="329" t="s">
        <v>164</v>
      </c>
      <c r="PXH54" s="329" t="s">
        <v>164</v>
      </c>
      <c r="PXI54" s="329" t="s">
        <v>164</v>
      </c>
      <c r="PXJ54" s="329" t="s">
        <v>164</v>
      </c>
      <c r="PXK54" s="329" t="s">
        <v>164</v>
      </c>
      <c r="PXL54" s="329" t="s">
        <v>164</v>
      </c>
      <c r="PXM54" s="329" t="s">
        <v>164</v>
      </c>
      <c r="PXN54" s="329" t="s">
        <v>164</v>
      </c>
      <c r="PXO54" s="329" t="s">
        <v>164</v>
      </c>
      <c r="PXP54" s="329" t="s">
        <v>164</v>
      </c>
      <c r="PXQ54" s="329" t="s">
        <v>164</v>
      </c>
      <c r="PXR54" s="329" t="s">
        <v>164</v>
      </c>
      <c r="PXS54" s="329" t="s">
        <v>164</v>
      </c>
      <c r="PXT54" s="329" t="s">
        <v>164</v>
      </c>
      <c r="PXU54" s="329" t="s">
        <v>164</v>
      </c>
      <c r="PXV54" s="329" t="s">
        <v>164</v>
      </c>
      <c r="PXW54" s="329" t="s">
        <v>164</v>
      </c>
      <c r="PXX54" s="329" t="s">
        <v>164</v>
      </c>
      <c r="PXY54" s="329" t="s">
        <v>164</v>
      </c>
      <c r="PXZ54" s="329" t="s">
        <v>164</v>
      </c>
      <c r="PYA54" s="329" t="s">
        <v>164</v>
      </c>
      <c r="PYB54" s="329" t="s">
        <v>164</v>
      </c>
      <c r="PYC54" s="329" t="s">
        <v>164</v>
      </c>
      <c r="PYD54" s="329" t="s">
        <v>164</v>
      </c>
      <c r="PYE54" s="329" t="s">
        <v>164</v>
      </c>
      <c r="PYF54" s="329" t="s">
        <v>164</v>
      </c>
      <c r="PYG54" s="329" t="s">
        <v>164</v>
      </c>
      <c r="PYH54" s="329" t="s">
        <v>164</v>
      </c>
      <c r="PYI54" s="329" t="s">
        <v>164</v>
      </c>
      <c r="PYJ54" s="329" t="s">
        <v>164</v>
      </c>
      <c r="PYK54" s="329" t="s">
        <v>164</v>
      </c>
      <c r="PYL54" s="329" t="s">
        <v>164</v>
      </c>
      <c r="PYM54" s="329" t="s">
        <v>164</v>
      </c>
      <c r="PYN54" s="329" t="s">
        <v>164</v>
      </c>
      <c r="PYO54" s="329" t="s">
        <v>164</v>
      </c>
      <c r="PYP54" s="329" t="s">
        <v>164</v>
      </c>
      <c r="PYQ54" s="329" t="s">
        <v>164</v>
      </c>
      <c r="PYR54" s="329" t="s">
        <v>164</v>
      </c>
      <c r="PYS54" s="329" t="s">
        <v>164</v>
      </c>
      <c r="PYT54" s="329" t="s">
        <v>164</v>
      </c>
      <c r="PYU54" s="329" t="s">
        <v>164</v>
      </c>
      <c r="PYV54" s="329" t="s">
        <v>164</v>
      </c>
      <c r="PYW54" s="329" t="s">
        <v>164</v>
      </c>
      <c r="PYX54" s="329" t="s">
        <v>164</v>
      </c>
      <c r="PYY54" s="329" t="s">
        <v>164</v>
      </c>
      <c r="PYZ54" s="329" t="s">
        <v>164</v>
      </c>
      <c r="PZA54" s="329" t="s">
        <v>164</v>
      </c>
      <c r="PZB54" s="329" t="s">
        <v>164</v>
      </c>
      <c r="PZC54" s="329" t="s">
        <v>164</v>
      </c>
      <c r="PZD54" s="329" t="s">
        <v>164</v>
      </c>
      <c r="PZE54" s="329" t="s">
        <v>164</v>
      </c>
      <c r="PZF54" s="329" t="s">
        <v>164</v>
      </c>
      <c r="PZG54" s="329" t="s">
        <v>164</v>
      </c>
      <c r="PZH54" s="329" t="s">
        <v>164</v>
      </c>
      <c r="PZI54" s="329" t="s">
        <v>164</v>
      </c>
      <c r="PZJ54" s="329" t="s">
        <v>164</v>
      </c>
      <c r="PZK54" s="329" t="s">
        <v>164</v>
      </c>
      <c r="PZL54" s="329" t="s">
        <v>164</v>
      </c>
      <c r="PZM54" s="329" t="s">
        <v>164</v>
      </c>
      <c r="PZN54" s="329" t="s">
        <v>164</v>
      </c>
      <c r="PZO54" s="329" t="s">
        <v>164</v>
      </c>
      <c r="PZP54" s="329" t="s">
        <v>164</v>
      </c>
      <c r="PZQ54" s="329" t="s">
        <v>164</v>
      </c>
      <c r="PZR54" s="329" t="s">
        <v>164</v>
      </c>
      <c r="PZS54" s="329" t="s">
        <v>164</v>
      </c>
      <c r="PZT54" s="329" t="s">
        <v>164</v>
      </c>
      <c r="PZU54" s="329" t="s">
        <v>164</v>
      </c>
      <c r="PZV54" s="329" t="s">
        <v>164</v>
      </c>
      <c r="PZW54" s="329" t="s">
        <v>164</v>
      </c>
      <c r="PZX54" s="329" t="s">
        <v>164</v>
      </c>
      <c r="PZY54" s="329" t="s">
        <v>164</v>
      </c>
      <c r="PZZ54" s="329" t="s">
        <v>164</v>
      </c>
      <c r="QAA54" s="329" t="s">
        <v>164</v>
      </c>
      <c r="QAB54" s="329" t="s">
        <v>164</v>
      </c>
      <c r="QAC54" s="329" t="s">
        <v>164</v>
      </c>
      <c r="QAD54" s="329" t="s">
        <v>164</v>
      </c>
      <c r="QAE54" s="329" t="s">
        <v>164</v>
      </c>
      <c r="QAF54" s="329" t="s">
        <v>164</v>
      </c>
      <c r="QAG54" s="329" t="s">
        <v>164</v>
      </c>
      <c r="QAH54" s="329" t="s">
        <v>164</v>
      </c>
      <c r="QAI54" s="329" t="s">
        <v>164</v>
      </c>
      <c r="QAJ54" s="329" t="s">
        <v>164</v>
      </c>
      <c r="QAK54" s="329" t="s">
        <v>164</v>
      </c>
      <c r="QAL54" s="329" t="s">
        <v>164</v>
      </c>
      <c r="QAM54" s="329" t="s">
        <v>164</v>
      </c>
      <c r="QAN54" s="329" t="s">
        <v>164</v>
      </c>
      <c r="QAO54" s="329" t="s">
        <v>164</v>
      </c>
      <c r="QAP54" s="329" t="s">
        <v>164</v>
      </c>
      <c r="QAQ54" s="329" t="s">
        <v>164</v>
      </c>
      <c r="QAR54" s="329" t="s">
        <v>164</v>
      </c>
      <c r="QAS54" s="329" t="s">
        <v>164</v>
      </c>
      <c r="QAT54" s="329" t="s">
        <v>164</v>
      </c>
      <c r="QAU54" s="329" t="s">
        <v>164</v>
      </c>
      <c r="QAV54" s="329" t="s">
        <v>164</v>
      </c>
      <c r="QAW54" s="329" t="s">
        <v>164</v>
      </c>
      <c r="QAX54" s="329" t="s">
        <v>164</v>
      </c>
      <c r="QAY54" s="329" t="s">
        <v>164</v>
      </c>
      <c r="QAZ54" s="329" t="s">
        <v>164</v>
      </c>
      <c r="QBA54" s="329" t="s">
        <v>164</v>
      </c>
      <c r="QBB54" s="329" t="s">
        <v>164</v>
      </c>
      <c r="QBC54" s="329" t="s">
        <v>164</v>
      </c>
      <c r="QBD54" s="329" t="s">
        <v>164</v>
      </c>
      <c r="QBE54" s="329" t="s">
        <v>164</v>
      </c>
      <c r="QBF54" s="329" t="s">
        <v>164</v>
      </c>
      <c r="QBG54" s="329" t="s">
        <v>164</v>
      </c>
      <c r="QBH54" s="329" t="s">
        <v>164</v>
      </c>
      <c r="QBI54" s="329" t="s">
        <v>164</v>
      </c>
      <c r="QBJ54" s="329" t="s">
        <v>164</v>
      </c>
      <c r="QBK54" s="329" t="s">
        <v>164</v>
      </c>
      <c r="QBL54" s="329" t="s">
        <v>164</v>
      </c>
      <c r="QBM54" s="329" t="s">
        <v>164</v>
      </c>
      <c r="QBN54" s="329" t="s">
        <v>164</v>
      </c>
      <c r="QBO54" s="329" t="s">
        <v>164</v>
      </c>
      <c r="QBP54" s="329" t="s">
        <v>164</v>
      </c>
      <c r="QBQ54" s="329" t="s">
        <v>164</v>
      </c>
      <c r="QBR54" s="329" t="s">
        <v>164</v>
      </c>
      <c r="QBS54" s="329" t="s">
        <v>164</v>
      </c>
      <c r="QBT54" s="329" t="s">
        <v>164</v>
      </c>
      <c r="QBU54" s="329" t="s">
        <v>164</v>
      </c>
      <c r="QBV54" s="329" t="s">
        <v>164</v>
      </c>
      <c r="QBW54" s="329" t="s">
        <v>164</v>
      </c>
      <c r="QBX54" s="329" t="s">
        <v>164</v>
      </c>
      <c r="QBY54" s="329" t="s">
        <v>164</v>
      </c>
      <c r="QBZ54" s="329" t="s">
        <v>164</v>
      </c>
      <c r="QCA54" s="329" t="s">
        <v>164</v>
      </c>
      <c r="QCB54" s="329" t="s">
        <v>164</v>
      </c>
      <c r="QCC54" s="329" t="s">
        <v>164</v>
      </c>
      <c r="QCD54" s="329" t="s">
        <v>164</v>
      </c>
      <c r="QCE54" s="329" t="s">
        <v>164</v>
      </c>
      <c r="QCF54" s="329" t="s">
        <v>164</v>
      </c>
      <c r="QCG54" s="329" t="s">
        <v>164</v>
      </c>
      <c r="QCH54" s="329" t="s">
        <v>164</v>
      </c>
      <c r="QCI54" s="329" t="s">
        <v>164</v>
      </c>
      <c r="QCJ54" s="329" t="s">
        <v>164</v>
      </c>
      <c r="QCK54" s="329" t="s">
        <v>164</v>
      </c>
      <c r="QCL54" s="329" t="s">
        <v>164</v>
      </c>
      <c r="QCM54" s="329" t="s">
        <v>164</v>
      </c>
      <c r="QCN54" s="329" t="s">
        <v>164</v>
      </c>
      <c r="QCO54" s="329" t="s">
        <v>164</v>
      </c>
      <c r="QCP54" s="329" t="s">
        <v>164</v>
      </c>
      <c r="QCQ54" s="329" t="s">
        <v>164</v>
      </c>
      <c r="QCR54" s="329" t="s">
        <v>164</v>
      </c>
      <c r="QCS54" s="329" t="s">
        <v>164</v>
      </c>
      <c r="QCT54" s="329" t="s">
        <v>164</v>
      </c>
      <c r="QCU54" s="329" t="s">
        <v>164</v>
      </c>
      <c r="QCV54" s="329" t="s">
        <v>164</v>
      </c>
      <c r="QCW54" s="329" t="s">
        <v>164</v>
      </c>
      <c r="QCX54" s="329" t="s">
        <v>164</v>
      </c>
      <c r="QCY54" s="329" t="s">
        <v>164</v>
      </c>
      <c r="QCZ54" s="329" t="s">
        <v>164</v>
      </c>
      <c r="QDA54" s="329" t="s">
        <v>164</v>
      </c>
      <c r="QDB54" s="329" t="s">
        <v>164</v>
      </c>
      <c r="QDC54" s="329" t="s">
        <v>164</v>
      </c>
      <c r="QDD54" s="329" t="s">
        <v>164</v>
      </c>
      <c r="QDE54" s="329" t="s">
        <v>164</v>
      </c>
      <c r="QDF54" s="329" t="s">
        <v>164</v>
      </c>
      <c r="QDG54" s="329" t="s">
        <v>164</v>
      </c>
      <c r="QDH54" s="329" t="s">
        <v>164</v>
      </c>
      <c r="QDI54" s="329" t="s">
        <v>164</v>
      </c>
      <c r="QDJ54" s="329" t="s">
        <v>164</v>
      </c>
      <c r="QDK54" s="329" t="s">
        <v>164</v>
      </c>
      <c r="QDL54" s="329" t="s">
        <v>164</v>
      </c>
      <c r="QDM54" s="329" t="s">
        <v>164</v>
      </c>
      <c r="QDN54" s="329" t="s">
        <v>164</v>
      </c>
      <c r="QDO54" s="329" t="s">
        <v>164</v>
      </c>
      <c r="QDP54" s="329" t="s">
        <v>164</v>
      </c>
      <c r="QDQ54" s="329" t="s">
        <v>164</v>
      </c>
      <c r="QDR54" s="329" t="s">
        <v>164</v>
      </c>
      <c r="QDS54" s="329" t="s">
        <v>164</v>
      </c>
      <c r="QDT54" s="329" t="s">
        <v>164</v>
      </c>
      <c r="QDU54" s="329" t="s">
        <v>164</v>
      </c>
      <c r="QDV54" s="329" t="s">
        <v>164</v>
      </c>
      <c r="QDW54" s="329" t="s">
        <v>164</v>
      </c>
      <c r="QDX54" s="329" t="s">
        <v>164</v>
      </c>
      <c r="QDY54" s="329" t="s">
        <v>164</v>
      </c>
      <c r="QDZ54" s="329" t="s">
        <v>164</v>
      </c>
      <c r="QEA54" s="329" t="s">
        <v>164</v>
      </c>
      <c r="QEB54" s="329" t="s">
        <v>164</v>
      </c>
      <c r="QEC54" s="329" t="s">
        <v>164</v>
      </c>
      <c r="QED54" s="329" t="s">
        <v>164</v>
      </c>
      <c r="QEE54" s="329" t="s">
        <v>164</v>
      </c>
      <c r="QEF54" s="329" t="s">
        <v>164</v>
      </c>
      <c r="QEG54" s="329" t="s">
        <v>164</v>
      </c>
      <c r="QEH54" s="329" t="s">
        <v>164</v>
      </c>
      <c r="QEI54" s="329" t="s">
        <v>164</v>
      </c>
      <c r="QEJ54" s="329" t="s">
        <v>164</v>
      </c>
      <c r="QEK54" s="329" t="s">
        <v>164</v>
      </c>
      <c r="QEL54" s="329" t="s">
        <v>164</v>
      </c>
      <c r="QEM54" s="329" t="s">
        <v>164</v>
      </c>
      <c r="QEN54" s="329" t="s">
        <v>164</v>
      </c>
      <c r="QEO54" s="329" t="s">
        <v>164</v>
      </c>
      <c r="QEP54" s="329" t="s">
        <v>164</v>
      </c>
      <c r="QEQ54" s="329" t="s">
        <v>164</v>
      </c>
      <c r="QER54" s="329" t="s">
        <v>164</v>
      </c>
      <c r="QES54" s="329" t="s">
        <v>164</v>
      </c>
      <c r="QET54" s="329" t="s">
        <v>164</v>
      </c>
      <c r="QEU54" s="329" t="s">
        <v>164</v>
      </c>
      <c r="QEV54" s="329" t="s">
        <v>164</v>
      </c>
      <c r="QEW54" s="329" t="s">
        <v>164</v>
      </c>
      <c r="QEX54" s="329" t="s">
        <v>164</v>
      </c>
      <c r="QEY54" s="329" t="s">
        <v>164</v>
      </c>
      <c r="QEZ54" s="329" t="s">
        <v>164</v>
      </c>
      <c r="QFA54" s="329" t="s">
        <v>164</v>
      </c>
      <c r="QFB54" s="329" t="s">
        <v>164</v>
      </c>
      <c r="QFC54" s="329" t="s">
        <v>164</v>
      </c>
      <c r="QFD54" s="329" t="s">
        <v>164</v>
      </c>
      <c r="QFE54" s="329" t="s">
        <v>164</v>
      </c>
      <c r="QFF54" s="329" t="s">
        <v>164</v>
      </c>
      <c r="QFG54" s="329" t="s">
        <v>164</v>
      </c>
      <c r="QFH54" s="329" t="s">
        <v>164</v>
      </c>
      <c r="QFI54" s="329" t="s">
        <v>164</v>
      </c>
      <c r="QFJ54" s="329" t="s">
        <v>164</v>
      </c>
      <c r="QFK54" s="329" t="s">
        <v>164</v>
      </c>
      <c r="QFL54" s="329" t="s">
        <v>164</v>
      </c>
      <c r="QFM54" s="329" t="s">
        <v>164</v>
      </c>
      <c r="QFN54" s="329" t="s">
        <v>164</v>
      </c>
      <c r="QFO54" s="329" t="s">
        <v>164</v>
      </c>
      <c r="QFP54" s="329" t="s">
        <v>164</v>
      </c>
      <c r="QFQ54" s="329" t="s">
        <v>164</v>
      </c>
      <c r="QFR54" s="329" t="s">
        <v>164</v>
      </c>
      <c r="QFS54" s="329" t="s">
        <v>164</v>
      </c>
      <c r="QFT54" s="329" t="s">
        <v>164</v>
      </c>
      <c r="QFU54" s="329" t="s">
        <v>164</v>
      </c>
      <c r="QFV54" s="329" t="s">
        <v>164</v>
      </c>
      <c r="QFW54" s="329" t="s">
        <v>164</v>
      </c>
      <c r="QFX54" s="329" t="s">
        <v>164</v>
      </c>
      <c r="QFY54" s="329" t="s">
        <v>164</v>
      </c>
      <c r="QFZ54" s="329" t="s">
        <v>164</v>
      </c>
      <c r="QGA54" s="329" t="s">
        <v>164</v>
      </c>
      <c r="QGB54" s="329" t="s">
        <v>164</v>
      </c>
      <c r="QGC54" s="329" t="s">
        <v>164</v>
      </c>
      <c r="QGD54" s="329" t="s">
        <v>164</v>
      </c>
      <c r="QGE54" s="329" t="s">
        <v>164</v>
      </c>
      <c r="QGF54" s="329" t="s">
        <v>164</v>
      </c>
      <c r="QGG54" s="329" t="s">
        <v>164</v>
      </c>
      <c r="QGH54" s="329" t="s">
        <v>164</v>
      </c>
      <c r="QGI54" s="329" t="s">
        <v>164</v>
      </c>
      <c r="QGJ54" s="329" t="s">
        <v>164</v>
      </c>
      <c r="QGK54" s="329" t="s">
        <v>164</v>
      </c>
      <c r="QGL54" s="329" t="s">
        <v>164</v>
      </c>
      <c r="QGM54" s="329" t="s">
        <v>164</v>
      </c>
      <c r="QGN54" s="329" t="s">
        <v>164</v>
      </c>
      <c r="QGO54" s="329" t="s">
        <v>164</v>
      </c>
      <c r="QGP54" s="329" t="s">
        <v>164</v>
      </c>
      <c r="QGQ54" s="329" t="s">
        <v>164</v>
      </c>
      <c r="QGR54" s="329" t="s">
        <v>164</v>
      </c>
      <c r="QGS54" s="329" t="s">
        <v>164</v>
      </c>
      <c r="QGT54" s="329" t="s">
        <v>164</v>
      </c>
      <c r="QGU54" s="329" t="s">
        <v>164</v>
      </c>
      <c r="QGV54" s="329" t="s">
        <v>164</v>
      </c>
      <c r="QGW54" s="329" t="s">
        <v>164</v>
      </c>
      <c r="QGX54" s="329" t="s">
        <v>164</v>
      </c>
      <c r="QGY54" s="329" t="s">
        <v>164</v>
      </c>
      <c r="QGZ54" s="329" t="s">
        <v>164</v>
      </c>
      <c r="QHA54" s="329" t="s">
        <v>164</v>
      </c>
      <c r="QHB54" s="329" t="s">
        <v>164</v>
      </c>
      <c r="QHC54" s="329" t="s">
        <v>164</v>
      </c>
      <c r="QHD54" s="329" t="s">
        <v>164</v>
      </c>
      <c r="QHE54" s="329" t="s">
        <v>164</v>
      </c>
      <c r="QHF54" s="329" t="s">
        <v>164</v>
      </c>
      <c r="QHG54" s="329" t="s">
        <v>164</v>
      </c>
      <c r="QHH54" s="329" t="s">
        <v>164</v>
      </c>
      <c r="QHI54" s="329" t="s">
        <v>164</v>
      </c>
      <c r="QHJ54" s="329" t="s">
        <v>164</v>
      </c>
      <c r="QHK54" s="329" t="s">
        <v>164</v>
      </c>
      <c r="QHL54" s="329" t="s">
        <v>164</v>
      </c>
      <c r="QHM54" s="329" t="s">
        <v>164</v>
      </c>
      <c r="QHN54" s="329" t="s">
        <v>164</v>
      </c>
      <c r="QHO54" s="329" t="s">
        <v>164</v>
      </c>
      <c r="QHP54" s="329" t="s">
        <v>164</v>
      </c>
      <c r="QHQ54" s="329" t="s">
        <v>164</v>
      </c>
      <c r="QHR54" s="329" t="s">
        <v>164</v>
      </c>
      <c r="QHS54" s="329" t="s">
        <v>164</v>
      </c>
      <c r="QHT54" s="329" t="s">
        <v>164</v>
      </c>
      <c r="QHU54" s="329" t="s">
        <v>164</v>
      </c>
      <c r="QHV54" s="329" t="s">
        <v>164</v>
      </c>
      <c r="QHW54" s="329" t="s">
        <v>164</v>
      </c>
      <c r="QHX54" s="329" t="s">
        <v>164</v>
      </c>
      <c r="QHY54" s="329" t="s">
        <v>164</v>
      </c>
      <c r="QHZ54" s="329" t="s">
        <v>164</v>
      </c>
      <c r="QIA54" s="329" t="s">
        <v>164</v>
      </c>
      <c r="QIB54" s="329" t="s">
        <v>164</v>
      </c>
      <c r="QIC54" s="329" t="s">
        <v>164</v>
      </c>
      <c r="QID54" s="329" t="s">
        <v>164</v>
      </c>
      <c r="QIE54" s="329" t="s">
        <v>164</v>
      </c>
      <c r="QIF54" s="329" t="s">
        <v>164</v>
      </c>
      <c r="QIG54" s="329" t="s">
        <v>164</v>
      </c>
      <c r="QIH54" s="329" t="s">
        <v>164</v>
      </c>
      <c r="QII54" s="329" t="s">
        <v>164</v>
      </c>
      <c r="QIJ54" s="329" t="s">
        <v>164</v>
      </c>
      <c r="QIK54" s="329" t="s">
        <v>164</v>
      </c>
      <c r="QIL54" s="329" t="s">
        <v>164</v>
      </c>
      <c r="QIM54" s="329" t="s">
        <v>164</v>
      </c>
      <c r="QIN54" s="329" t="s">
        <v>164</v>
      </c>
      <c r="QIO54" s="329" t="s">
        <v>164</v>
      </c>
      <c r="QIP54" s="329" t="s">
        <v>164</v>
      </c>
      <c r="QIQ54" s="329" t="s">
        <v>164</v>
      </c>
      <c r="QIR54" s="329" t="s">
        <v>164</v>
      </c>
      <c r="QIS54" s="329" t="s">
        <v>164</v>
      </c>
      <c r="QIT54" s="329" t="s">
        <v>164</v>
      </c>
      <c r="QIU54" s="329" t="s">
        <v>164</v>
      </c>
      <c r="QIV54" s="329" t="s">
        <v>164</v>
      </c>
      <c r="QIW54" s="329" t="s">
        <v>164</v>
      </c>
      <c r="QIX54" s="329" t="s">
        <v>164</v>
      </c>
      <c r="QIY54" s="329" t="s">
        <v>164</v>
      </c>
      <c r="QIZ54" s="329" t="s">
        <v>164</v>
      </c>
      <c r="QJA54" s="329" t="s">
        <v>164</v>
      </c>
      <c r="QJB54" s="329" t="s">
        <v>164</v>
      </c>
      <c r="QJC54" s="329" t="s">
        <v>164</v>
      </c>
      <c r="QJD54" s="329" t="s">
        <v>164</v>
      </c>
      <c r="QJE54" s="329" t="s">
        <v>164</v>
      </c>
      <c r="QJF54" s="329" t="s">
        <v>164</v>
      </c>
      <c r="QJG54" s="329" t="s">
        <v>164</v>
      </c>
      <c r="QJH54" s="329" t="s">
        <v>164</v>
      </c>
      <c r="QJI54" s="329" t="s">
        <v>164</v>
      </c>
      <c r="QJJ54" s="329" t="s">
        <v>164</v>
      </c>
      <c r="QJK54" s="329" t="s">
        <v>164</v>
      </c>
      <c r="QJL54" s="329" t="s">
        <v>164</v>
      </c>
      <c r="QJM54" s="329" t="s">
        <v>164</v>
      </c>
      <c r="QJN54" s="329" t="s">
        <v>164</v>
      </c>
      <c r="QJO54" s="329" t="s">
        <v>164</v>
      </c>
      <c r="QJP54" s="329" t="s">
        <v>164</v>
      </c>
      <c r="QJQ54" s="329" t="s">
        <v>164</v>
      </c>
      <c r="QJR54" s="329" t="s">
        <v>164</v>
      </c>
      <c r="QJS54" s="329" t="s">
        <v>164</v>
      </c>
      <c r="QJT54" s="329" t="s">
        <v>164</v>
      </c>
      <c r="QJU54" s="329" t="s">
        <v>164</v>
      </c>
      <c r="QJV54" s="329" t="s">
        <v>164</v>
      </c>
      <c r="QJW54" s="329" t="s">
        <v>164</v>
      </c>
      <c r="QJX54" s="329" t="s">
        <v>164</v>
      </c>
      <c r="QJY54" s="329" t="s">
        <v>164</v>
      </c>
      <c r="QJZ54" s="329" t="s">
        <v>164</v>
      </c>
      <c r="QKA54" s="329" t="s">
        <v>164</v>
      </c>
      <c r="QKB54" s="329" t="s">
        <v>164</v>
      </c>
      <c r="QKC54" s="329" t="s">
        <v>164</v>
      </c>
      <c r="QKD54" s="329" t="s">
        <v>164</v>
      </c>
      <c r="QKE54" s="329" t="s">
        <v>164</v>
      </c>
      <c r="QKF54" s="329" t="s">
        <v>164</v>
      </c>
      <c r="QKG54" s="329" t="s">
        <v>164</v>
      </c>
      <c r="QKH54" s="329" t="s">
        <v>164</v>
      </c>
      <c r="QKI54" s="329" t="s">
        <v>164</v>
      </c>
      <c r="QKJ54" s="329" t="s">
        <v>164</v>
      </c>
      <c r="QKK54" s="329" t="s">
        <v>164</v>
      </c>
      <c r="QKL54" s="329" t="s">
        <v>164</v>
      </c>
      <c r="QKM54" s="329" t="s">
        <v>164</v>
      </c>
      <c r="QKN54" s="329" t="s">
        <v>164</v>
      </c>
      <c r="QKO54" s="329" t="s">
        <v>164</v>
      </c>
      <c r="QKP54" s="329" t="s">
        <v>164</v>
      </c>
      <c r="QKQ54" s="329" t="s">
        <v>164</v>
      </c>
      <c r="QKR54" s="329" t="s">
        <v>164</v>
      </c>
      <c r="QKS54" s="329" t="s">
        <v>164</v>
      </c>
      <c r="QKT54" s="329" t="s">
        <v>164</v>
      </c>
      <c r="QKU54" s="329" t="s">
        <v>164</v>
      </c>
      <c r="QKV54" s="329" t="s">
        <v>164</v>
      </c>
      <c r="QKW54" s="329" t="s">
        <v>164</v>
      </c>
      <c r="QKX54" s="329" t="s">
        <v>164</v>
      </c>
      <c r="QKY54" s="329" t="s">
        <v>164</v>
      </c>
      <c r="QKZ54" s="329" t="s">
        <v>164</v>
      </c>
      <c r="QLA54" s="329" t="s">
        <v>164</v>
      </c>
      <c r="QLB54" s="329" t="s">
        <v>164</v>
      </c>
      <c r="QLC54" s="329" t="s">
        <v>164</v>
      </c>
      <c r="QLD54" s="329" t="s">
        <v>164</v>
      </c>
      <c r="QLE54" s="329" t="s">
        <v>164</v>
      </c>
      <c r="QLF54" s="329" t="s">
        <v>164</v>
      </c>
      <c r="QLG54" s="329" t="s">
        <v>164</v>
      </c>
      <c r="QLH54" s="329" t="s">
        <v>164</v>
      </c>
      <c r="QLI54" s="329" t="s">
        <v>164</v>
      </c>
      <c r="QLJ54" s="329" t="s">
        <v>164</v>
      </c>
      <c r="QLK54" s="329" t="s">
        <v>164</v>
      </c>
      <c r="QLL54" s="329" t="s">
        <v>164</v>
      </c>
      <c r="QLM54" s="329" t="s">
        <v>164</v>
      </c>
      <c r="QLN54" s="329" t="s">
        <v>164</v>
      </c>
      <c r="QLO54" s="329" t="s">
        <v>164</v>
      </c>
      <c r="QLP54" s="329" t="s">
        <v>164</v>
      </c>
      <c r="QLQ54" s="329" t="s">
        <v>164</v>
      </c>
      <c r="QLR54" s="329" t="s">
        <v>164</v>
      </c>
      <c r="QLS54" s="329" t="s">
        <v>164</v>
      </c>
      <c r="QLT54" s="329" t="s">
        <v>164</v>
      </c>
      <c r="QLU54" s="329" t="s">
        <v>164</v>
      </c>
      <c r="QLV54" s="329" t="s">
        <v>164</v>
      </c>
      <c r="QLW54" s="329" t="s">
        <v>164</v>
      </c>
      <c r="QLX54" s="329" t="s">
        <v>164</v>
      </c>
      <c r="QLY54" s="329" t="s">
        <v>164</v>
      </c>
      <c r="QLZ54" s="329" t="s">
        <v>164</v>
      </c>
      <c r="QMA54" s="329" t="s">
        <v>164</v>
      </c>
      <c r="QMB54" s="329" t="s">
        <v>164</v>
      </c>
      <c r="QMC54" s="329" t="s">
        <v>164</v>
      </c>
      <c r="QMD54" s="329" t="s">
        <v>164</v>
      </c>
      <c r="QME54" s="329" t="s">
        <v>164</v>
      </c>
      <c r="QMF54" s="329" t="s">
        <v>164</v>
      </c>
      <c r="QMG54" s="329" t="s">
        <v>164</v>
      </c>
      <c r="QMH54" s="329" t="s">
        <v>164</v>
      </c>
      <c r="QMI54" s="329" t="s">
        <v>164</v>
      </c>
      <c r="QMJ54" s="329" t="s">
        <v>164</v>
      </c>
      <c r="QMK54" s="329" t="s">
        <v>164</v>
      </c>
      <c r="QML54" s="329" t="s">
        <v>164</v>
      </c>
      <c r="QMM54" s="329" t="s">
        <v>164</v>
      </c>
      <c r="QMN54" s="329" t="s">
        <v>164</v>
      </c>
      <c r="QMO54" s="329" t="s">
        <v>164</v>
      </c>
      <c r="QMP54" s="329" t="s">
        <v>164</v>
      </c>
      <c r="QMQ54" s="329" t="s">
        <v>164</v>
      </c>
      <c r="QMR54" s="329" t="s">
        <v>164</v>
      </c>
      <c r="QMS54" s="329" t="s">
        <v>164</v>
      </c>
      <c r="QMT54" s="329" t="s">
        <v>164</v>
      </c>
      <c r="QMU54" s="329" t="s">
        <v>164</v>
      </c>
      <c r="QMV54" s="329" t="s">
        <v>164</v>
      </c>
      <c r="QMW54" s="329" t="s">
        <v>164</v>
      </c>
      <c r="QMX54" s="329" t="s">
        <v>164</v>
      </c>
      <c r="QMY54" s="329" t="s">
        <v>164</v>
      </c>
      <c r="QMZ54" s="329" t="s">
        <v>164</v>
      </c>
      <c r="QNA54" s="329" t="s">
        <v>164</v>
      </c>
      <c r="QNB54" s="329" t="s">
        <v>164</v>
      </c>
      <c r="QNC54" s="329" t="s">
        <v>164</v>
      </c>
      <c r="QND54" s="329" t="s">
        <v>164</v>
      </c>
      <c r="QNE54" s="329" t="s">
        <v>164</v>
      </c>
      <c r="QNF54" s="329" t="s">
        <v>164</v>
      </c>
      <c r="QNG54" s="329" t="s">
        <v>164</v>
      </c>
      <c r="QNH54" s="329" t="s">
        <v>164</v>
      </c>
      <c r="QNI54" s="329" t="s">
        <v>164</v>
      </c>
      <c r="QNJ54" s="329" t="s">
        <v>164</v>
      </c>
      <c r="QNK54" s="329" t="s">
        <v>164</v>
      </c>
      <c r="QNL54" s="329" t="s">
        <v>164</v>
      </c>
      <c r="QNM54" s="329" t="s">
        <v>164</v>
      </c>
      <c r="QNN54" s="329" t="s">
        <v>164</v>
      </c>
      <c r="QNO54" s="329" t="s">
        <v>164</v>
      </c>
      <c r="QNP54" s="329" t="s">
        <v>164</v>
      </c>
      <c r="QNQ54" s="329" t="s">
        <v>164</v>
      </c>
      <c r="QNR54" s="329" t="s">
        <v>164</v>
      </c>
      <c r="QNS54" s="329" t="s">
        <v>164</v>
      </c>
      <c r="QNT54" s="329" t="s">
        <v>164</v>
      </c>
      <c r="QNU54" s="329" t="s">
        <v>164</v>
      </c>
      <c r="QNV54" s="329" t="s">
        <v>164</v>
      </c>
      <c r="QNW54" s="329" t="s">
        <v>164</v>
      </c>
      <c r="QNX54" s="329" t="s">
        <v>164</v>
      </c>
      <c r="QNY54" s="329" t="s">
        <v>164</v>
      </c>
      <c r="QNZ54" s="329" t="s">
        <v>164</v>
      </c>
      <c r="QOA54" s="329" t="s">
        <v>164</v>
      </c>
      <c r="QOB54" s="329" t="s">
        <v>164</v>
      </c>
      <c r="QOC54" s="329" t="s">
        <v>164</v>
      </c>
      <c r="QOD54" s="329" t="s">
        <v>164</v>
      </c>
      <c r="QOE54" s="329" t="s">
        <v>164</v>
      </c>
      <c r="QOF54" s="329" t="s">
        <v>164</v>
      </c>
      <c r="QOG54" s="329" t="s">
        <v>164</v>
      </c>
      <c r="QOH54" s="329" t="s">
        <v>164</v>
      </c>
      <c r="QOI54" s="329" t="s">
        <v>164</v>
      </c>
      <c r="QOJ54" s="329" t="s">
        <v>164</v>
      </c>
      <c r="QOK54" s="329" t="s">
        <v>164</v>
      </c>
      <c r="QOL54" s="329" t="s">
        <v>164</v>
      </c>
      <c r="QOM54" s="329" t="s">
        <v>164</v>
      </c>
      <c r="QON54" s="329" t="s">
        <v>164</v>
      </c>
      <c r="QOO54" s="329" t="s">
        <v>164</v>
      </c>
      <c r="QOP54" s="329" t="s">
        <v>164</v>
      </c>
      <c r="QOQ54" s="329" t="s">
        <v>164</v>
      </c>
      <c r="QOR54" s="329" t="s">
        <v>164</v>
      </c>
      <c r="QOS54" s="329" t="s">
        <v>164</v>
      </c>
      <c r="QOT54" s="329" t="s">
        <v>164</v>
      </c>
      <c r="QOU54" s="329" t="s">
        <v>164</v>
      </c>
      <c r="QOV54" s="329" t="s">
        <v>164</v>
      </c>
      <c r="QOW54" s="329" t="s">
        <v>164</v>
      </c>
      <c r="QOX54" s="329" t="s">
        <v>164</v>
      </c>
      <c r="QOY54" s="329" t="s">
        <v>164</v>
      </c>
      <c r="QOZ54" s="329" t="s">
        <v>164</v>
      </c>
      <c r="QPA54" s="329" t="s">
        <v>164</v>
      </c>
      <c r="QPB54" s="329" t="s">
        <v>164</v>
      </c>
      <c r="QPC54" s="329" t="s">
        <v>164</v>
      </c>
      <c r="QPD54" s="329" t="s">
        <v>164</v>
      </c>
      <c r="QPE54" s="329" t="s">
        <v>164</v>
      </c>
      <c r="QPF54" s="329" t="s">
        <v>164</v>
      </c>
      <c r="QPG54" s="329" t="s">
        <v>164</v>
      </c>
      <c r="QPH54" s="329" t="s">
        <v>164</v>
      </c>
      <c r="QPI54" s="329" t="s">
        <v>164</v>
      </c>
      <c r="QPJ54" s="329" t="s">
        <v>164</v>
      </c>
      <c r="QPK54" s="329" t="s">
        <v>164</v>
      </c>
      <c r="QPL54" s="329" t="s">
        <v>164</v>
      </c>
      <c r="QPM54" s="329" t="s">
        <v>164</v>
      </c>
      <c r="QPN54" s="329" t="s">
        <v>164</v>
      </c>
      <c r="QPO54" s="329" t="s">
        <v>164</v>
      </c>
      <c r="QPP54" s="329" t="s">
        <v>164</v>
      </c>
      <c r="QPQ54" s="329" t="s">
        <v>164</v>
      </c>
      <c r="QPR54" s="329" t="s">
        <v>164</v>
      </c>
      <c r="QPS54" s="329" t="s">
        <v>164</v>
      </c>
      <c r="QPT54" s="329" t="s">
        <v>164</v>
      </c>
      <c r="QPU54" s="329" t="s">
        <v>164</v>
      </c>
      <c r="QPV54" s="329" t="s">
        <v>164</v>
      </c>
      <c r="QPW54" s="329" t="s">
        <v>164</v>
      </c>
      <c r="QPX54" s="329" t="s">
        <v>164</v>
      </c>
      <c r="QPY54" s="329" t="s">
        <v>164</v>
      </c>
      <c r="QPZ54" s="329" t="s">
        <v>164</v>
      </c>
      <c r="QQA54" s="329" t="s">
        <v>164</v>
      </c>
      <c r="QQB54" s="329" t="s">
        <v>164</v>
      </c>
      <c r="QQC54" s="329" t="s">
        <v>164</v>
      </c>
      <c r="QQD54" s="329" t="s">
        <v>164</v>
      </c>
      <c r="QQE54" s="329" t="s">
        <v>164</v>
      </c>
      <c r="QQF54" s="329" t="s">
        <v>164</v>
      </c>
      <c r="QQG54" s="329" t="s">
        <v>164</v>
      </c>
      <c r="QQH54" s="329" t="s">
        <v>164</v>
      </c>
      <c r="QQI54" s="329" t="s">
        <v>164</v>
      </c>
      <c r="QQJ54" s="329" t="s">
        <v>164</v>
      </c>
      <c r="QQK54" s="329" t="s">
        <v>164</v>
      </c>
      <c r="QQL54" s="329" t="s">
        <v>164</v>
      </c>
      <c r="QQM54" s="329" t="s">
        <v>164</v>
      </c>
      <c r="QQN54" s="329" t="s">
        <v>164</v>
      </c>
      <c r="QQO54" s="329" t="s">
        <v>164</v>
      </c>
      <c r="QQP54" s="329" t="s">
        <v>164</v>
      </c>
      <c r="QQQ54" s="329" t="s">
        <v>164</v>
      </c>
      <c r="QQR54" s="329" t="s">
        <v>164</v>
      </c>
      <c r="QQS54" s="329" t="s">
        <v>164</v>
      </c>
      <c r="QQT54" s="329" t="s">
        <v>164</v>
      </c>
      <c r="QQU54" s="329" t="s">
        <v>164</v>
      </c>
      <c r="QQV54" s="329" t="s">
        <v>164</v>
      </c>
      <c r="QQW54" s="329" t="s">
        <v>164</v>
      </c>
      <c r="QQX54" s="329" t="s">
        <v>164</v>
      </c>
      <c r="QQY54" s="329" t="s">
        <v>164</v>
      </c>
      <c r="QQZ54" s="329" t="s">
        <v>164</v>
      </c>
      <c r="QRA54" s="329" t="s">
        <v>164</v>
      </c>
      <c r="QRB54" s="329" t="s">
        <v>164</v>
      </c>
      <c r="QRC54" s="329" t="s">
        <v>164</v>
      </c>
      <c r="QRD54" s="329" t="s">
        <v>164</v>
      </c>
      <c r="QRE54" s="329" t="s">
        <v>164</v>
      </c>
      <c r="QRF54" s="329" t="s">
        <v>164</v>
      </c>
      <c r="QRG54" s="329" t="s">
        <v>164</v>
      </c>
      <c r="QRH54" s="329" t="s">
        <v>164</v>
      </c>
      <c r="QRI54" s="329" t="s">
        <v>164</v>
      </c>
      <c r="QRJ54" s="329" t="s">
        <v>164</v>
      </c>
      <c r="QRK54" s="329" t="s">
        <v>164</v>
      </c>
      <c r="QRL54" s="329" t="s">
        <v>164</v>
      </c>
      <c r="QRM54" s="329" t="s">
        <v>164</v>
      </c>
      <c r="QRN54" s="329" t="s">
        <v>164</v>
      </c>
      <c r="QRO54" s="329" t="s">
        <v>164</v>
      </c>
      <c r="QRP54" s="329" t="s">
        <v>164</v>
      </c>
      <c r="QRQ54" s="329" t="s">
        <v>164</v>
      </c>
      <c r="QRR54" s="329" t="s">
        <v>164</v>
      </c>
      <c r="QRS54" s="329" t="s">
        <v>164</v>
      </c>
      <c r="QRT54" s="329" t="s">
        <v>164</v>
      </c>
      <c r="QRU54" s="329" t="s">
        <v>164</v>
      </c>
      <c r="QRV54" s="329" t="s">
        <v>164</v>
      </c>
      <c r="QRW54" s="329" t="s">
        <v>164</v>
      </c>
      <c r="QRX54" s="329" t="s">
        <v>164</v>
      </c>
      <c r="QRY54" s="329" t="s">
        <v>164</v>
      </c>
      <c r="QRZ54" s="329" t="s">
        <v>164</v>
      </c>
      <c r="QSA54" s="329" t="s">
        <v>164</v>
      </c>
      <c r="QSB54" s="329" t="s">
        <v>164</v>
      </c>
      <c r="QSC54" s="329" t="s">
        <v>164</v>
      </c>
      <c r="QSD54" s="329" t="s">
        <v>164</v>
      </c>
      <c r="QSE54" s="329" t="s">
        <v>164</v>
      </c>
      <c r="QSF54" s="329" t="s">
        <v>164</v>
      </c>
      <c r="QSG54" s="329" t="s">
        <v>164</v>
      </c>
      <c r="QSH54" s="329" t="s">
        <v>164</v>
      </c>
      <c r="QSI54" s="329" t="s">
        <v>164</v>
      </c>
      <c r="QSJ54" s="329" t="s">
        <v>164</v>
      </c>
      <c r="QSK54" s="329" t="s">
        <v>164</v>
      </c>
      <c r="QSL54" s="329" t="s">
        <v>164</v>
      </c>
      <c r="QSM54" s="329" t="s">
        <v>164</v>
      </c>
      <c r="QSN54" s="329" t="s">
        <v>164</v>
      </c>
      <c r="QSO54" s="329" t="s">
        <v>164</v>
      </c>
      <c r="QSP54" s="329" t="s">
        <v>164</v>
      </c>
      <c r="QSQ54" s="329" t="s">
        <v>164</v>
      </c>
      <c r="QSR54" s="329" t="s">
        <v>164</v>
      </c>
      <c r="QSS54" s="329" t="s">
        <v>164</v>
      </c>
      <c r="QST54" s="329" t="s">
        <v>164</v>
      </c>
      <c r="QSU54" s="329" t="s">
        <v>164</v>
      </c>
      <c r="QSV54" s="329" t="s">
        <v>164</v>
      </c>
      <c r="QSW54" s="329" t="s">
        <v>164</v>
      </c>
      <c r="QSX54" s="329" t="s">
        <v>164</v>
      </c>
      <c r="QSY54" s="329" t="s">
        <v>164</v>
      </c>
      <c r="QSZ54" s="329" t="s">
        <v>164</v>
      </c>
      <c r="QTA54" s="329" t="s">
        <v>164</v>
      </c>
      <c r="QTB54" s="329" t="s">
        <v>164</v>
      </c>
      <c r="QTC54" s="329" t="s">
        <v>164</v>
      </c>
      <c r="QTD54" s="329" t="s">
        <v>164</v>
      </c>
      <c r="QTE54" s="329" t="s">
        <v>164</v>
      </c>
      <c r="QTF54" s="329" t="s">
        <v>164</v>
      </c>
      <c r="QTG54" s="329" t="s">
        <v>164</v>
      </c>
      <c r="QTH54" s="329" t="s">
        <v>164</v>
      </c>
      <c r="QTI54" s="329" t="s">
        <v>164</v>
      </c>
      <c r="QTJ54" s="329" t="s">
        <v>164</v>
      </c>
      <c r="QTK54" s="329" t="s">
        <v>164</v>
      </c>
      <c r="QTL54" s="329" t="s">
        <v>164</v>
      </c>
      <c r="QTM54" s="329" t="s">
        <v>164</v>
      </c>
      <c r="QTN54" s="329" t="s">
        <v>164</v>
      </c>
      <c r="QTO54" s="329" t="s">
        <v>164</v>
      </c>
      <c r="QTP54" s="329" t="s">
        <v>164</v>
      </c>
      <c r="QTQ54" s="329" t="s">
        <v>164</v>
      </c>
      <c r="QTR54" s="329" t="s">
        <v>164</v>
      </c>
      <c r="QTS54" s="329" t="s">
        <v>164</v>
      </c>
      <c r="QTT54" s="329" t="s">
        <v>164</v>
      </c>
      <c r="QTU54" s="329" t="s">
        <v>164</v>
      </c>
      <c r="QTV54" s="329" t="s">
        <v>164</v>
      </c>
      <c r="QTW54" s="329" t="s">
        <v>164</v>
      </c>
      <c r="QTX54" s="329" t="s">
        <v>164</v>
      </c>
      <c r="QTY54" s="329" t="s">
        <v>164</v>
      </c>
      <c r="QTZ54" s="329" t="s">
        <v>164</v>
      </c>
      <c r="QUA54" s="329" t="s">
        <v>164</v>
      </c>
      <c r="QUB54" s="329" t="s">
        <v>164</v>
      </c>
      <c r="QUC54" s="329" t="s">
        <v>164</v>
      </c>
      <c r="QUD54" s="329" t="s">
        <v>164</v>
      </c>
      <c r="QUE54" s="329" t="s">
        <v>164</v>
      </c>
      <c r="QUF54" s="329" t="s">
        <v>164</v>
      </c>
      <c r="QUG54" s="329" t="s">
        <v>164</v>
      </c>
      <c r="QUH54" s="329" t="s">
        <v>164</v>
      </c>
      <c r="QUI54" s="329" t="s">
        <v>164</v>
      </c>
      <c r="QUJ54" s="329" t="s">
        <v>164</v>
      </c>
      <c r="QUK54" s="329" t="s">
        <v>164</v>
      </c>
      <c r="QUL54" s="329" t="s">
        <v>164</v>
      </c>
      <c r="QUM54" s="329" t="s">
        <v>164</v>
      </c>
      <c r="QUN54" s="329" t="s">
        <v>164</v>
      </c>
      <c r="QUO54" s="329" t="s">
        <v>164</v>
      </c>
      <c r="QUP54" s="329" t="s">
        <v>164</v>
      </c>
      <c r="QUQ54" s="329" t="s">
        <v>164</v>
      </c>
      <c r="QUR54" s="329" t="s">
        <v>164</v>
      </c>
      <c r="QUS54" s="329" t="s">
        <v>164</v>
      </c>
      <c r="QUT54" s="329" t="s">
        <v>164</v>
      </c>
      <c r="QUU54" s="329" t="s">
        <v>164</v>
      </c>
      <c r="QUV54" s="329" t="s">
        <v>164</v>
      </c>
      <c r="QUW54" s="329" t="s">
        <v>164</v>
      </c>
      <c r="QUX54" s="329" t="s">
        <v>164</v>
      </c>
      <c r="QUY54" s="329" t="s">
        <v>164</v>
      </c>
      <c r="QUZ54" s="329" t="s">
        <v>164</v>
      </c>
      <c r="QVA54" s="329" t="s">
        <v>164</v>
      </c>
      <c r="QVB54" s="329" t="s">
        <v>164</v>
      </c>
      <c r="QVC54" s="329" t="s">
        <v>164</v>
      </c>
      <c r="QVD54" s="329" t="s">
        <v>164</v>
      </c>
      <c r="QVE54" s="329" t="s">
        <v>164</v>
      </c>
      <c r="QVF54" s="329" t="s">
        <v>164</v>
      </c>
      <c r="QVG54" s="329" t="s">
        <v>164</v>
      </c>
      <c r="QVH54" s="329" t="s">
        <v>164</v>
      </c>
      <c r="QVI54" s="329" t="s">
        <v>164</v>
      </c>
      <c r="QVJ54" s="329" t="s">
        <v>164</v>
      </c>
      <c r="QVK54" s="329" t="s">
        <v>164</v>
      </c>
      <c r="QVL54" s="329" t="s">
        <v>164</v>
      </c>
      <c r="QVM54" s="329" t="s">
        <v>164</v>
      </c>
      <c r="QVN54" s="329" t="s">
        <v>164</v>
      </c>
      <c r="QVO54" s="329" t="s">
        <v>164</v>
      </c>
      <c r="QVP54" s="329" t="s">
        <v>164</v>
      </c>
      <c r="QVQ54" s="329" t="s">
        <v>164</v>
      </c>
      <c r="QVR54" s="329" t="s">
        <v>164</v>
      </c>
      <c r="QVS54" s="329" t="s">
        <v>164</v>
      </c>
      <c r="QVT54" s="329" t="s">
        <v>164</v>
      </c>
      <c r="QVU54" s="329" t="s">
        <v>164</v>
      </c>
      <c r="QVV54" s="329" t="s">
        <v>164</v>
      </c>
      <c r="QVW54" s="329" t="s">
        <v>164</v>
      </c>
      <c r="QVX54" s="329" t="s">
        <v>164</v>
      </c>
      <c r="QVY54" s="329" t="s">
        <v>164</v>
      </c>
      <c r="QVZ54" s="329" t="s">
        <v>164</v>
      </c>
      <c r="QWA54" s="329" t="s">
        <v>164</v>
      </c>
      <c r="QWB54" s="329" t="s">
        <v>164</v>
      </c>
      <c r="QWC54" s="329" t="s">
        <v>164</v>
      </c>
      <c r="QWD54" s="329" t="s">
        <v>164</v>
      </c>
      <c r="QWE54" s="329" t="s">
        <v>164</v>
      </c>
      <c r="QWF54" s="329" t="s">
        <v>164</v>
      </c>
      <c r="QWG54" s="329" t="s">
        <v>164</v>
      </c>
      <c r="QWH54" s="329" t="s">
        <v>164</v>
      </c>
      <c r="QWI54" s="329" t="s">
        <v>164</v>
      </c>
      <c r="QWJ54" s="329" t="s">
        <v>164</v>
      </c>
      <c r="QWK54" s="329" t="s">
        <v>164</v>
      </c>
      <c r="QWL54" s="329" t="s">
        <v>164</v>
      </c>
      <c r="QWM54" s="329" t="s">
        <v>164</v>
      </c>
      <c r="QWN54" s="329" t="s">
        <v>164</v>
      </c>
      <c r="QWO54" s="329" t="s">
        <v>164</v>
      </c>
      <c r="QWP54" s="329" t="s">
        <v>164</v>
      </c>
      <c r="QWQ54" s="329" t="s">
        <v>164</v>
      </c>
      <c r="QWR54" s="329" t="s">
        <v>164</v>
      </c>
      <c r="QWS54" s="329" t="s">
        <v>164</v>
      </c>
      <c r="QWT54" s="329" t="s">
        <v>164</v>
      </c>
      <c r="QWU54" s="329" t="s">
        <v>164</v>
      </c>
      <c r="QWV54" s="329" t="s">
        <v>164</v>
      </c>
      <c r="QWW54" s="329" t="s">
        <v>164</v>
      </c>
      <c r="QWX54" s="329" t="s">
        <v>164</v>
      </c>
      <c r="QWY54" s="329" t="s">
        <v>164</v>
      </c>
      <c r="QWZ54" s="329" t="s">
        <v>164</v>
      </c>
      <c r="QXA54" s="329" t="s">
        <v>164</v>
      </c>
      <c r="QXB54" s="329" t="s">
        <v>164</v>
      </c>
      <c r="QXC54" s="329" t="s">
        <v>164</v>
      </c>
      <c r="QXD54" s="329" t="s">
        <v>164</v>
      </c>
      <c r="QXE54" s="329" t="s">
        <v>164</v>
      </c>
      <c r="QXF54" s="329" t="s">
        <v>164</v>
      </c>
      <c r="QXG54" s="329" t="s">
        <v>164</v>
      </c>
      <c r="QXH54" s="329" t="s">
        <v>164</v>
      </c>
      <c r="QXI54" s="329" t="s">
        <v>164</v>
      </c>
      <c r="QXJ54" s="329" t="s">
        <v>164</v>
      </c>
      <c r="QXK54" s="329" t="s">
        <v>164</v>
      </c>
      <c r="QXL54" s="329" t="s">
        <v>164</v>
      </c>
      <c r="QXM54" s="329" t="s">
        <v>164</v>
      </c>
      <c r="QXN54" s="329" t="s">
        <v>164</v>
      </c>
      <c r="QXO54" s="329" t="s">
        <v>164</v>
      </c>
      <c r="QXP54" s="329" t="s">
        <v>164</v>
      </c>
      <c r="QXQ54" s="329" t="s">
        <v>164</v>
      </c>
      <c r="QXR54" s="329" t="s">
        <v>164</v>
      </c>
      <c r="QXS54" s="329" t="s">
        <v>164</v>
      </c>
      <c r="QXT54" s="329" t="s">
        <v>164</v>
      </c>
      <c r="QXU54" s="329" t="s">
        <v>164</v>
      </c>
      <c r="QXV54" s="329" t="s">
        <v>164</v>
      </c>
      <c r="QXW54" s="329" t="s">
        <v>164</v>
      </c>
      <c r="QXX54" s="329" t="s">
        <v>164</v>
      </c>
      <c r="QXY54" s="329" t="s">
        <v>164</v>
      </c>
      <c r="QXZ54" s="329" t="s">
        <v>164</v>
      </c>
      <c r="QYA54" s="329" t="s">
        <v>164</v>
      </c>
      <c r="QYB54" s="329" t="s">
        <v>164</v>
      </c>
      <c r="QYC54" s="329" t="s">
        <v>164</v>
      </c>
      <c r="QYD54" s="329" t="s">
        <v>164</v>
      </c>
      <c r="QYE54" s="329" t="s">
        <v>164</v>
      </c>
      <c r="QYF54" s="329" t="s">
        <v>164</v>
      </c>
      <c r="QYG54" s="329" t="s">
        <v>164</v>
      </c>
      <c r="QYH54" s="329" t="s">
        <v>164</v>
      </c>
      <c r="QYI54" s="329" t="s">
        <v>164</v>
      </c>
      <c r="QYJ54" s="329" t="s">
        <v>164</v>
      </c>
      <c r="QYK54" s="329" t="s">
        <v>164</v>
      </c>
      <c r="QYL54" s="329" t="s">
        <v>164</v>
      </c>
      <c r="QYM54" s="329" t="s">
        <v>164</v>
      </c>
      <c r="QYN54" s="329" t="s">
        <v>164</v>
      </c>
      <c r="QYO54" s="329" t="s">
        <v>164</v>
      </c>
      <c r="QYP54" s="329" t="s">
        <v>164</v>
      </c>
      <c r="QYQ54" s="329" t="s">
        <v>164</v>
      </c>
      <c r="QYR54" s="329" t="s">
        <v>164</v>
      </c>
      <c r="QYS54" s="329" t="s">
        <v>164</v>
      </c>
      <c r="QYT54" s="329" t="s">
        <v>164</v>
      </c>
      <c r="QYU54" s="329" t="s">
        <v>164</v>
      </c>
      <c r="QYV54" s="329" t="s">
        <v>164</v>
      </c>
      <c r="QYW54" s="329" t="s">
        <v>164</v>
      </c>
      <c r="QYX54" s="329" t="s">
        <v>164</v>
      </c>
      <c r="QYY54" s="329" t="s">
        <v>164</v>
      </c>
      <c r="QYZ54" s="329" t="s">
        <v>164</v>
      </c>
      <c r="QZA54" s="329" t="s">
        <v>164</v>
      </c>
      <c r="QZB54" s="329" t="s">
        <v>164</v>
      </c>
      <c r="QZC54" s="329" t="s">
        <v>164</v>
      </c>
      <c r="QZD54" s="329" t="s">
        <v>164</v>
      </c>
      <c r="QZE54" s="329" t="s">
        <v>164</v>
      </c>
      <c r="QZF54" s="329" t="s">
        <v>164</v>
      </c>
      <c r="QZG54" s="329" t="s">
        <v>164</v>
      </c>
      <c r="QZH54" s="329" t="s">
        <v>164</v>
      </c>
      <c r="QZI54" s="329" t="s">
        <v>164</v>
      </c>
      <c r="QZJ54" s="329" t="s">
        <v>164</v>
      </c>
      <c r="QZK54" s="329" t="s">
        <v>164</v>
      </c>
      <c r="QZL54" s="329" t="s">
        <v>164</v>
      </c>
      <c r="QZM54" s="329" t="s">
        <v>164</v>
      </c>
      <c r="QZN54" s="329" t="s">
        <v>164</v>
      </c>
      <c r="QZO54" s="329" t="s">
        <v>164</v>
      </c>
      <c r="QZP54" s="329" t="s">
        <v>164</v>
      </c>
      <c r="QZQ54" s="329" t="s">
        <v>164</v>
      </c>
      <c r="QZR54" s="329" t="s">
        <v>164</v>
      </c>
      <c r="QZS54" s="329" t="s">
        <v>164</v>
      </c>
      <c r="QZT54" s="329" t="s">
        <v>164</v>
      </c>
      <c r="QZU54" s="329" t="s">
        <v>164</v>
      </c>
      <c r="QZV54" s="329" t="s">
        <v>164</v>
      </c>
      <c r="QZW54" s="329" t="s">
        <v>164</v>
      </c>
      <c r="QZX54" s="329" t="s">
        <v>164</v>
      </c>
      <c r="QZY54" s="329" t="s">
        <v>164</v>
      </c>
      <c r="QZZ54" s="329" t="s">
        <v>164</v>
      </c>
      <c r="RAA54" s="329" t="s">
        <v>164</v>
      </c>
      <c r="RAB54" s="329" t="s">
        <v>164</v>
      </c>
      <c r="RAC54" s="329" t="s">
        <v>164</v>
      </c>
      <c r="RAD54" s="329" t="s">
        <v>164</v>
      </c>
      <c r="RAE54" s="329" t="s">
        <v>164</v>
      </c>
      <c r="RAF54" s="329" t="s">
        <v>164</v>
      </c>
      <c r="RAG54" s="329" t="s">
        <v>164</v>
      </c>
      <c r="RAH54" s="329" t="s">
        <v>164</v>
      </c>
      <c r="RAI54" s="329" t="s">
        <v>164</v>
      </c>
      <c r="RAJ54" s="329" t="s">
        <v>164</v>
      </c>
      <c r="RAK54" s="329" t="s">
        <v>164</v>
      </c>
      <c r="RAL54" s="329" t="s">
        <v>164</v>
      </c>
      <c r="RAM54" s="329" t="s">
        <v>164</v>
      </c>
      <c r="RAN54" s="329" t="s">
        <v>164</v>
      </c>
      <c r="RAO54" s="329" t="s">
        <v>164</v>
      </c>
      <c r="RAP54" s="329" t="s">
        <v>164</v>
      </c>
      <c r="RAQ54" s="329" t="s">
        <v>164</v>
      </c>
      <c r="RAR54" s="329" t="s">
        <v>164</v>
      </c>
      <c r="RAS54" s="329" t="s">
        <v>164</v>
      </c>
      <c r="RAT54" s="329" t="s">
        <v>164</v>
      </c>
      <c r="RAU54" s="329" t="s">
        <v>164</v>
      </c>
      <c r="RAV54" s="329" t="s">
        <v>164</v>
      </c>
      <c r="RAW54" s="329" t="s">
        <v>164</v>
      </c>
      <c r="RAX54" s="329" t="s">
        <v>164</v>
      </c>
      <c r="RAY54" s="329" t="s">
        <v>164</v>
      </c>
      <c r="RAZ54" s="329" t="s">
        <v>164</v>
      </c>
      <c r="RBA54" s="329" t="s">
        <v>164</v>
      </c>
      <c r="RBB54" s="329" t="s">
        <v>164</v>
      </c>
      <c r="RBC54" s="329" t="s">
        <v>164</v>
      </c>
      <c r="RBD54" s="329" t="s">
        <v>164</v>
      </c>
      <c r="RBE54" s="329" t="s">
        <v>164</v>
      </c>
      <c r="RBF54" s="329" t="s">
        <v>164</v>
      </c>
      <c r="RBG54" s="329" t="s">
        <v>164</v>
      </c>
      <c r="RBH54" s="329" t="s">
        <v>164</v>
      </c>
      <c r="RBI54" s="329" t="s">
        <v>164</v>
      </c>
      <c r="RBJ54" s="329" t="s">
        <v>164</v>
      </c>
      <c r="RBK54" s="329" t="s">
        <v>164</v>
      </c>
      <c r="RBL54" s="329" t="s">
        <v>164</v>
      </c>
      <c r="RBM54" s="329" t="s">
        <v>164</v>
      </c>
      <c r="RBN54" s="329" t="s">
        <v>164</v>
      </c>
      <c r="RBO54" s="329" t="s">
        <v>164</v>
      </c>
      <c r="RBP54" s="329" t="s">
        <v>164</v>
      </c>
      <c r="RBQ54" s="329" t="s">
        <v>164</v>
      </c>
      <c r="RBR54" s="329" t="s">
        <v>164</v>
      </c>
      <c r="RBS54" s="329" t="s">
        <v>164</v>
      </c>
      <c r="RBT54" s="329" t="s">
        <v>164</v>
      </c>
      <c r="RBU54" s="329" t="s">
        <v>164</v>
      </c>
      <c r="RBV54" s="329" t="s">
        <v>164</v>
      </c>
      <c r="RBW54" s="329" t="s">
        <v>164</v>
      </c>
      <c r="RBX54" s="329" t="s">
        <v>164</v>
      </c>
      <c r="RBY54" s="329" t="s">
        <v>164</v>
      </c>
      <c r="RBZ54" s="329" t="s">
        <v>164</v>
      </c>
      <c r="RCA54" s="329" t="s">
        <v>164</v>
      </c>
      <c r="RCB54" s="329" t="s">
        <v>164</v>
      </c>
      <c r="RCC54" s="329" t="s">
        <v>164</v>
      </c>
      <c r="RCD54" s="329" t="s">
        <v>164</v>
      </c>
      <c r="RCE54" s="329" t="s">
        <v>164</v>
      </c>
      <c r="RCF54" s="329" t="s">
        <v>164</v>
      </c>
      <c r="RCG54" s="329" t="s">
        <v>164</v>
      </c>
      <c r="RCH54" s="329" t="s">
        <v>164</v>
      </c>
      <c r="RCI54" s="329" t="s">
        <v>164</v>
      </c>
      <c r="RCJ54" s="329" t="s">
        <v>164</v>
      </c>
      <c r="RCK54" s="329" t="s">
        <v>164</v>
      </c>
      <c r="RCL54" s="329" t="s">
        <v>164</v>
      </c>
      <c r="RCM54" s="329" t="s">
        <v>164</v>
      </c>
      <c r="RCN54" s="329" t="s">
        <v>164</v>
      </c>
      <c r="RCO54" s="329" t="s">
        <v>164</v>
      </c>
      <c r="RCP54" s="329" t="s">
        <v>164</v>
      </c>
      <c r="RCQ54" s="329" t="s">
        <v>164</v>
      </c>
      <c r="RCR54" s="329" t="s">
        <v>164</v>
      </c>
      <c r="RCS54" s="329" t="s">
        <v>164</v>
      </c>
      <c r="RCT54" s="329" t="s">
        <v>164</v>
      </c>
      <c r="RCU54" s="329" t="s">
        <v>164</v>
      </c>
      <c r="RCV54" s="329" t="s">
        <v>164</v>
      </c>
      <c r="RCW54" s="329" t="s">
        <v>164</v>
      </c>
      <c r="RCX54" s="329" t="s">
        <v>164</v>
      </c>
      <c r="RCY54" s="329" t="s">
        <v>164</v>
      </c>
      <c r="RCZ54" s="329" t="s">
        <v>164</v>
      </c>
      <c r="RDA54" s="329" t="s">
        <v>164</v>
      </c>
      <c r="RDB54" s="329" t="s">
        <v>164</v>
      </c>
      <c r="RDC54" s="329" t="s">
        <v>164</v>
      </c>
      <c r="RDD54" s="329" t="s">
        <v>164</v>
      </c>
      <c r="RDE54" s="329" t="s">
        <v>164</v>
      </c>
      <c r="RDF54" s="329" t="s">
        <v>164</v>
      </c>
      <c r="RDG54" s="329" t="s">
        <v>164</v>
      </c>
      <c r="RDH54" s="329" t="s">
        <v>164</v>
      </c>
      <c r="RDI54" s="329" t="s">
        <v>164</v>
      </c>
      <c r="RDJ54" s="329" t="s">
        <v>164</v>
      </c>
      <c r="RDK54" s="329" t="s">
        <v>164</v>
      </c>
      <c r="RDL54" s="329" t="s">
        <v>164</v>
      </c>
      <c r="RDM54" s="329" t="s">
        <v>164</v>
      </c>
      <c r="RDN54" s="329" t="s">
        <v>164</v>
      </c>
      <c r="RDO54" s="329" t="s">
        <v>164</v>
      </c>
      <c r="RDP54" s="329" t="s">
        <v>164</v>
      </c>
      <c r="RDQ54" s="329" t="s">
        <v>164</v>
      </c>
      <c r="RDR54" s="329" t="s">
        <v>164</v>
      </c>
      <c r="RDS54" s="329" t="s">
        <v>164</v>
      </c>
      <c r="RDT54" s="329" t="s">
        <v>164</v>
      </c>
      <c r="RDU54" s="329" t="s">
        <v>164</v>
      </c>
      <c r="RDV54" s="329" t="s">
        <v>164</v>
      </c>
      <c r="RDW54" s="329" t="s">
        <v>164</v>
      </c>
      <c r="RDX54" s="329" t="s">
        <v>164</v>
      </c>
      <c r="RDY54" s="329" t="s">
        <v>164</v>
      </c>
      <c r="RDZ54" s="329" t="s">
        <v>164</v>
      </c>
      <c r="REA54" s="329" t="s">
        <v>164</v>
      </c>
      <c r="REB54" s="329" t="s">
        <v>164</v>
      </c>
      <c r="REC54" s="329" t="s">
        <v>164</v>
      </c>
      <c r="RED54" s="329" t="s">
        <v>164</v>
      </c>
      <c r="REE54" s="329" t="s">
        <v>164</v>
      </c>
      <c r="REF54" s="329" t="s">
        <v>164</v>
      </c>
      <c r="REG54" s="329" t="s">
        <v>164</v>
      </c>
      <c r="REH54" s="329" t="s">
        <v>164</v>
      </c>
      <c r="REI54" s="329" t="s">
        <v>164</v>
      </c>
      <c r="REJ54" s="329" t="s">
        <v>164</v>
      </c>
      <c r="REK54" s="329" t="s">
        <v>164</v>
      </c>
      <c r="REL54" s="329" t="s">
        <v>164</v>
      </c>
      <c r="REM54" s="329" t="s">
        <v>164</v>
      </c>
      <c r="REN54" s="329" t="s">
        <v>164</v>
      </c>
      <c r="REO54" s="329" t="s">
        <v>164</v>
      </c>
      <c r="REP54" s="329" t="s">
        <v>164</v>
      </c>
      <c r="REQ54" s="329" t="s">
        <v>164</v>
      </c>
      <c r="RER54" s="329" t="s">
        <v>164</v>
      </c>
      <c r="RES54" s="329" t="s">
        <v>164</v>
      </c>
      <c r="RET54" s="329" t="s">
        <v>164</v>
      </c>
      <c r="REU54" s="329" t="s">
        <v>164</v>
      </c>
      <c r="REV54" s="329" t="s">
        <v>164</v>
      </c>
      <c r="REW54" s="329" t="s">
        <v>164</v>
      </c>
      <c r="REX54" s="329" t="s">
        <v>164</v>
      </c>
      <c r="REY54" s="329" t="s">
        <v>164</v>
      </c>
      <c r="REZ54" s="329" t="s">
        <v>164</v>
      </c>
      <c r="RFA54" s="329" t="s">
        <v>164</v>
      </c>
      <c r="RFB54" s="329" t="s">
        <v>164</v>
      </c>
      <c r="RFC54" s="329" t="s">
        <v>164</v>
      </c>
      <c r="RFD54" s="329" t="s">
        <v>164</v>
      </c>
      <c r="RFE54" s="329" t="s">
        <v>164</v>
      </c>
      <c r="RFF54" s="329" t="s">
        <v>164</v>
      </c>
      <c r="RFG54" s="329" t="s">
        <v>164</v>
      </c>
      <c r="RFH54" s="329" t="s">
        <v>164</v>
      </c>
      <c r="RFI54" s="329" t="s">
        <v>164</v>
      </c>
      <c r="RFJ54" s="329" t="s">
        <v>164</v>
      </c>
      <c r="RFK54" s="329" t="s">
        <v>164</v>
      </c>
      <c r="RFL54" s="329" t="s">
        <v>164</v>
      </c>
      <c r="RFM54" s="329" t="s">
        <v>164</v>
      </c>
      <c r="RFN54" s="329" t="s">
        <v>164</v>
      </c>
      <c r="RFO54" s="329" t="s">
        <v>164</v>
      </c>
      <c r="RFP54" s="329" t="s">
        <v>164</v>
      </c>
      <c r="RFQ54" s="329" t="s">
        <v>164</v>
      </c>
      <c r="RFR54" s="329" t="s">
        <v>164</v>
      </c>
      <c r="RFS54" s="329" t="s">
        <v>164</v>
      </c>
      <c r="RFT54" s="329" t="s">
        <v>164</v>
      </c>
      <c r="RFU54" s="329" t="s">
        <v>164</v>
      </c>
      <c r="RFV54" s="329" t="s">
        <v>164</v>
      </c>
      <c r="RFW54" s="329" t="s">
        <v>164</v>
      </c>
      <c r="RFX54" s="329" t="s">
        <v>164</v>
      </c>
      <c r="RFY54" s="329" t="s">
        <v>164</v>
      </c>
      <c r="RFZ54" s="329" t="s">
        <v>164</v>
      </c>
      <c r="RGA54" s="329" t="s">
        <v>164</v>
      </c>
      <c r="RGB54" s="329" t="s">
        <v>164</v>
      </c>
      <c r="RGC54" s="329" t="s">
        <v>164</v>
      </c>
      <c r="RGD54" s="329" t="s">
        <v>164</v>
      </c>
      <c r="RGE54" s="329" t="s">
        <v>164</v>
      </c>
      <c r="RGF54" s="329" t="s">
        <v>164</v>
      </c>
      <c r="RGG54" s="329" t="s">
        <v>164</v>
      </c>
      <c r="RGH54" s="329" t="s">
        <v>164</v>
      </c>
      <c r="RGI54" s="329" t="s">
        <v>164</v>
      </c>
      <c r="RGJ54" s="329" t="s">
        <v>164</v>
      </c>
      <c r="RGK54" s="329" t="s">
        <v>164</v>
      </c>
      <c r="RGL54" s="329" t="s">
        <v>164</v>
      </c>
      <c r="RGM54" s="329" t="s">
        <v>164</v>
      </c>
      <c r="RGN54" s="329" t="s">
        <v>164</v>
      </c>
      <c r="RGO54" s="329" t="s">
        <v>164</v>
      </c>
      <c r="RGP54" s="329" t="s">
        <v>164</v>
      </c>
      <c r="RGQ54" s="329" t="s">
        <v>164</v>
      </c>
      <c r="RGR54" s="329" t="s">
        <v>164</v>
      </c>
      <c r="RGS54" s="329" t="s">
        <v>164</v>
      </c>
      <c r="RGT54" s="329" t="s">
        <v>164</v>
      </c>
      <c r="RGU54" s="329" t="s">
        <v>164</v>
      </c>
      <c r="RGV54" s="329" t="s">
        <v>164</v>
      </c>
      <c r="RGW54" s="329" t="s">
        <v>164</v>
      </c>
      <c r="RGX54" s="329" t="s">
        <v>164</v>
      </c>
      <c r="RGY54" s="329" t="s">
        <v>164</v>
      </c>
      <c r="RGZ54" s="329" t="s">
        <v>164</v>
      </c>
      <c r="RHA54" s="329" t="s">
        <v>164</v>
      </c>
      <c r="RHB54" s="329" t="s">
        <v>164</v>
      </c>
      <c r="RHC54" s="329" t="s">
        <v>164</v>
      </c>
      <c r="RHD54" s="329" t="s">
        <v>164</v>
      </c>
      <c r="RHE54" s="329" t="s">
        <v>164</v>
      </c>
      <c r="RHF54" s="329" t="s">
        <v>164</v>
      </c>
      <c r="RHG54" s="329" t="s">
        <v>164</v>
      </c>
      <c r="RHH54" s="329" t="s">
        <v>164</v>
      </c>
      <c r="RHI54" s="329" t="s">
        <v>164</v>
      </c>
      <c r="RHJ54" s="329" t="s">
        <v>164</v>
      </c>
      <c r="RHK54" s="329" t="s">
        <v>164</v>
      </c>
      <c r="RHL54" s="329" t="s">
        <v>164</v>
      </c>
      <c r="RHM54" s="329" t="s">
        <v>164</v>
      </c>
      <c r="RHN54" s="329" t="s">
        <v>164</v>
      </c>
      <c r="RHO54" s="329" t="s">
        <v>164</v>
      </c>
      <c r="RHP54" s="329" t="s">
        <v>164</v>
      </c>
      <c r="RHQ54" s="329" t="s">
        <v>164</v>
      </c>
      <c r="RHR54" s="329" t="s">
        <v>164</v>
      </c>
      <c r="RHS54" s="329" t="s">
        <v>164</v>
      </c>
      <c r="RHT54" s="329" t="s">
        <v>164</v>
      </c>
      <c r="RHU54" s="329" t="s">
        <v>164</v>
      </c>
      <c r="RHV54" s="329" t="s">
        <v>164</v>
      </c>
      <c r="RHW54" s="329" t="s">
        <v>164</v>
      </c>
      <c r="RHX54" s="329" t="s">
        <v>164</v>
      </c>
      <c r="RHY54" s="329" t="s">
        <v>164</v>
      </c>
      <c r="RHZ54" s="329" t="s">
        <v>164</v>
      </c>
      <c r="RIA54" s="329" t="s">
        <v>164</v>
      </c>
      <c r="RIB54" s="329" t="s">
        <v>164</v>
      </c>
      <c r="RIC54" s="329" t="s">
        <v>164</v>
      </c>
      <c r="RID54" s="329" t="s">
        <v>164</v>
      </c>
      <c r="RIE54" s="329" t="s">
        <v>164</v>
      </c>
      <c r="RIF54" s="329" t="s">
        <v>164</v>
      </c>
      <c r="RIG54" s="329" t="s">
        <v>164</v>
      </c>
      <c r="RIH54" s="329" t="s">
        <v>164</v>
      </c>
      <c r="RII54" s="329" t="s">
        <v>164</v>
      </c>
      <c r="RIJ54" s="329" t="s">
        <v>164</v>
      </c>
      <c r="RIK54" s="329" t="s">
        <v>164</v>
      </c>
      <c r="RIL54" s="329" t="s">
        <v>164</v>
      </c>
      <c r="RIM54" s="329" t="s">
        <v>164</v>
      </c>
      <c r="RIN54" s="329" t="s">
        <v>164</v>
      </c>
      <c r="RIO54" s="329" t="s">
        <v>164</v>
      </c>
      <c r="RIP54" s="329" t="s">
        <v>164</v>
      </c>
      <c r="RIQ54" s="329" t="s">
        <v>164</v>
      </c>
      <c r="RIR54" s="329" t="s">
        <v>164</v>
      </c>
      <c r="RIS54" s="329" t="s">
        <v>164</v>
      </c>
      <c r="RIT54" s="329" t="s">
        <v>164</v>
      </c>
      <c r="RIU54" s="329" t="s">
        <v>164</v>
      </c>
      <c r="RIV54" s="329" t="s">
        <v>164</v>
      </c>
      <c r="RIW54" s="329" t="s">
        <v>164</v>
      </c>
      <c r="RIX54" s="329" t="s">
        <v>164</v>
      </c>
      <c r="RIY54" s="329" t="s">
        <v>164</v>
      </c>
      <c r="RIZ54" s="329" t="s">
        <v>164</v>
      </c>
      <c r="RJA54" s="329" t="s">
        <v>164</v>
      </c>
      <c r="RJB54" s="329" t="s">
        <v>164</v>
      </c>
      <c r="RJC54" s="329" t="s">
        <v>164</v>
      </c>
      <c r="RJD54" s="329" t="s">
        <v>164</v>
      </c>
      <c r="RJE54" s="329" t="s">
        <v>164</v>
      </c>
      <c r="RJF54" s="329" t="s">
        <v>164</v>
      </c>
      <c r="RJG54" s="329" t="s">
        <v>164</v>
      </c>
      <c r="RJH54" s="329" t="s">
        <v>164</v>
      </c>
      <c r="RJI54" s="329" t="s">
        <v>164</v>
      </c>
      <c r="RJJ54" s="329" t="s">
        <v>164</v>
      </c>
      <c r="RJK54" s="329" t="s">
        <v>164</v>
      </c>
      <c r="RJL54" s="329" t="s">
        <v>164</v>
      </c>
      <c r="RJM54" s="329" t="s">
        <v>164</v>
      </c>
      <c r="RJN54" s="329" t="s">
        <v>164</v>
      </c>
      <c r="RJO54" s="329" t="s">
        <v>164</v>
      </c>
      <c r="RJP54" s="329" t="s">
        <v>164</v>
      </c>
      <c r="RJQ54" s="329" t="s">
        <v>164</v>
      </c>
      <c r="RJR54" s="329" t="s">
        <v>164</v>
      </c>
      <c r="RJS54" s="329" t="s">
        <v>164</v>
      </c>
      <c r="RJT54" s="329" t="s">
        <v>164</v>
      </c>
      <c r="RJU54" s="329" t="s">
        <v>164</v>
      </c>
      <c r="RJV54" s="329" t="s">
        <v>164</v>
      </c>
      <c r="RJW54" s="329" t="s">
        <v>164</v>
      </c>
      <c r="RJX54" s="329" t="s">
        <v>164</v>
      </c>
      <c r="RJY54" s="329" t="s">
        <v>164</v>
      </c>
      <c r="RJZ54" s="329" t="s">
        <v>164</v>
      </c>
      <c r="RKA54" s="329" t="s">
        <v>164</v>
      </c>
      <c r="RKB54" s="329" t="s">
        <v>164</v>
      </c>
      <c r="RKC54" s="329" t="s">
        <v>164</v>
      </c>
      <c r="RKD54" s="329" t="s">
        <v>164</v>
      </c>
      <c r="RKE54" s="329" t="s">
        <v>164</v>
      </c>
      <c r="RKF54" s="329" t="s">
        <v>164</v>
      </c>
      <c r="RKG54" s="329" t="s">
        <v>164</v>
      </c>
      <c r="RKH54" s="329" t="s">
        <v>164</v>
      </c>
      <c r="RKI54" s="329" t="s">
        <v>164</v>
      </c>
      <c r="RKJ54" s="329" t="s">
        <v>164</v>
      </c>
      <c r="RKK54" s="329" t="s">
        <v>164</v>
      </c>
      <c r="RKL54" s="329" t="s">
        <v>164</v>
      </c>
      <c r="RKM54" s="329" t="s">
        <v>164</v>
      </c>
      <c r="RKN54" s="329" t="s">
        <v>164</v>
      </c>
      <c r="RKO54" s="329" t="s">
        <v>164</v>
      </c>
      <c r="RKP54" s="329" t="s">
        <v>164</v>
      </c>
      <c r="RKQ54" s="329" t="s">
        <v>164</v>
      </c>
      <c r="RKR54" s="329" t="s">
        <v>164</v>
      </c>
      <c r="RKS54" s="329" t="s">
        <v>164</v>
      </c>
      <c r="RKT54" s="329" t="s">
        <v>164</v>
      </c>
      <c r="RKU54" s="329" t="s">
        <v>164</v>
      </c>
      <c r="RKV54" s="329" t="s">
        <v>164</v>
      </c>
      <c r="RKW54" s="329" t="s">
        <v>164</v>
      </c>
      <c r="RKX54" s="329" t="s">
        <v>164</v>
      </c>
      <c r="RKY54" s="329" t="s">
        <v>164</v>
      </c>
      <c r="RKZ54" s="329" t="s">
        <v>164</v>
      </c>
      <c r="RLA54" s="329" t="s">
        <v>164</v>
      </c>
      <c r="RLB54" s="329" t="s">
        <v>164</v>
      </c>
      <c r="RLC54" s="329" t="s">
        <v>164</v>
      </c>
      <c r="RLD54" s="329" t="s">
        <v>164</v>
      </c>
      <c r="RLE54" s="329" t="s">
        <v>164</v>
      </c>
      <c r="RLF54" s="329" t="s">
        <v>164</v>
      </c>
      <c r="RLG54" s="329" t="s">
        <v>164</v>
      </c>
      <c r="RLH54" s="329" t="s">
        <v>164</v>
      </c>
      <c r="RLI54" s="329" t="s">
        <v>164</v>
      </c>
      <c r="RLJ54" s="329" t="s">
        <v>164</v>
      </c>
      <c r="RLK54" s="329" t="s">
        <v>164</v>
      </c>
      <c r="RLL54" s="329" t="s">
        <v>164</v>
      </c>
      <c r="RLM54" s="329" t="s">
        <v>164</v>
      </c>
      <c r="RLN54" s="329" t="s">
        <v>164</v>
      </c>
      <c r="RLO54" s="329" t="s">
        <v>164</v>
      </c>
      <c r="RLP54" s="329" t="s">
        <v>164</v>
      </c>
      <c r="RLQ54" s="329" t="s">
        <v>164</v>
      </c>
      <c r="RLR54" s="329" t="s">
        <v>164</v>
      </c>
      <c r="RLS54" s="329" t="s">
        <v>164</v>
      </c>
      <c r="RLT54" s="329" t="s">
        <v>164</v>
      </c>
      <c r="RLU54" s="329" t="s">
        <v>164</v>
      </c>
      <c r="RLV54" s="329" t="s">
        <v>164</v>
      </c>
      <c r="RLW54" s="329" t="s">
        <v>164</v>
      </c>
      <c r="RLX54" s="329" t="s">
        <v>164</v>
      </c>
      <c r="RLY54" s="329" t="s">
        <v>164</v>
      </c>
      <c r="RLZ54" s="329" t="s">
        <v>164</v>
      </c>
      <c r="RMA54" s="329" t="s">
        <v>164</v>
      </c>
      <c r="RMB54" s="329" t="s">
        <v>164</v>
      </c>
      <c r="RMC54" s="329" t="s">
        <v>164</v>
      </c>
      <c r="RMD54" s="329" t="s">
        <v>164</v>
      </c>
      <c r="RME54" s="329" t="s">
        <v>164</v>
      </c>
      <c r="RMF54" s="329" t="s">
        <v>164</v>
      </c>
      <c r="RMG54" s="329" t="s">
        <v>164</v>
      </c>
      <c r="RMH54" s="329" t="s">
        <v>164</v>
      </c>
      <c r="RMI54" s="329" t="s">
        <v>164</v>
      </c>
      <c r="RMJ54" s="329" t="s">
        <v>164</v>
      </c>
      <c r="RMK54" s="329" t="s">
        <v>164</v>
      </c>
      <c r="RML54" s="329" t="s">
        <v>164</v>
      </c>
      <c r="RMM54" s="329" t="s">
        <v>164</v>
      </c>
      <c r="RMN54" s="329" t="s">
        <v>164</v>
      </c>
      <c r="RMO54" s="329" t="s">
        <v>164</v>
      </c>
      <c r="RMP54" s="329" t="s">
        <v>164</v>
      </c>
      <c r="RMQ54" s="329" t="s">
        <v>164</v>
      </c>
      <c r="RMR54" s="329" t="s">
        <v>164</v>
      </c>
      <c r="RMS54" s="329" t="s">
        <v>164</v>
      </c>
      <c r="RMT54" s="329" t="s">
        <v>164</v>
      </c>
      <c r="RMU54" s="329" t="s">
        <v>164</v>
      </c>
      <c r="RMV54" s="329" t="s">
        <v>164</v>
      </c>
      <c r="RMW54" s="329" t="s">
        <v>164</v>
      </c>
      <c r="RMX54" s="329" t="s">
        <v>164</v>
      </c>
      <c r="RMY54" s="329" t="s">
        <v>164</v>
      </c>
      <c r="RMZ54" s="329" t="s">
        <v>164</v>
      </c>
      <c r="RNA54" s="329" t="s">
        <v>164</v>
      </c>
      <c r="RNB54" s="329" t="s">
        <v>164</v>
      </c>
      <c r="RNC54" s="329" t="s">
        <v>164</v>
      </c>
      <c r="RND54" s="329" t="s">
        <v>164</v>
      </c>
      <c r="RNE54" s="329" t="s">
        <v>164</v>
      </c>
      <c r="RNF54" s="329" t="s">
        <v>164</v>
      </c>
      <c r="RNG54" s="329" t="s">
        <v>164</v>
      </c>
      <c r="RNH54" s="329" t="s">
        <v>164</v>
      </c>
      <c r="RNI54" s="329" t="s">
        <v>164</v>
      </c>
      <c r="RNJ54" s="329" t="s">
        <v>164</v>
      </c>
      <c r="RNK54" s="329" t="s">
        <v>164</v>
      </c>
      <c r="RNL54" s="329" t="s">
        <v>164</v>
      </c>
      <c r="RNM54" s="329" t="s">
        <v>164</v>
      </c>
      <c r="RNN54" s="329" t="s">
        <v>164</v>
      </c>
      <c r="RNO54" s="329" t="s">
        <v>164</v>
      </c>
      <c r="RNP54" s="329" t="s">
        <v>164</v>
      </c>
      <c r="RNQ54" s="329" t="s">
        <v>164</v>
      </c>
      <c r="RNR54" s="329" t="s">
        <v>164</v>
      </c>
      <c r="RNS54" s="329" t="s">
        <v>164</v>
      </c>
      <c r="RNT54" s="329" t="s">
        <v>164</v>
      </c>
      <c r="RNU54" s="329" t="s">
        <v>164</v>
      </c>
      <c r="RNV54" s="329" t="s">
        <v>164</v>
      </c>
      <c r="RNW54" s="329" t="s">
        <v>164</v>
      </c>
      <c r="RNX54" s="329" t="s">
        <v>164</v>
      </c>
      <c r="RNY54" s="329" t="s">
        <v>164</v>
      </c>
      <c r="RNZ54" s="329" t="s">
        <v>164</v>
      </c>
      <c r="ROA54" s="329" t="s">
        <v>164</v>
      </c>
      <c r="ROB54" s="329" t="s">
        <v>164</v>
      </c>
      <c r="ROC54" s="329" t="s">
        <v>164</v>
      </c>
      <c r="ROD54" s="329" t="s">
        <v>164</v>
      </c>
      <c r="ROE54" s="329" t="s">
        <v>164</v>
      </c>
      <c r="ROF54" s="329" t="s">
        <v>164</v>
      </c>
      <c r="ROG54" s="329" t="s">
        <v>164</v>
      </c>
      <c r="ROH54" s="329" t="s">
        <v>164</v>
      </c>
      <c r="ROI54" s="329" t="s">
        <v>164</v>
      </c>
      <c r="ROJ54" s="329" t="s">
        <v>164</v>
      </c>
      <c r="ROK54" s="329" t="s">
        <v>164</v>
      </c>
      <c r="ROL54" s="329" t="s">
        <v>164</v>
      </c>
      <c r="ROM54" s="329" t="s">
        <v>164</v>
      </c>
      <c r="RON54" s="329" t="s">
        <v>164</v>
      </c>
      <c r="ROO54" s="329" t="s">
        <v>164</v>
      </c>
      <c r="ROP54" s="329" t="s">
        <v>164</v>
      </c>
      <c r="ROQ54" s="329" t="s">
        <v>164</v>
      </c>
      <c r="ROR54" s="329" t="s">
        <v>164</v>
      </c>
      <c r="ROS54" s="329" t="s">
        <v>164</v>
      </c>
      <c r="ROT54" s="329" t="s">
        <v>164</v>
      </c>
      <c r="ROU54" s="329" t="s">
        <v>164</v>
      </c>
      <c r="ROV54" s="329" t="s">
        <v>164</v>
      </c>
      <c r="ROW54" s="329" t="s">
        <v>164</v>
      </c>
      <c r="ROX54" s="329" t="s">
        <v>164</v>
      </c>
      <c r="ROY54" s="329" t="s">
        <v>164</v>
      </c>
      <c r="ROZ54" s="329" t="s">
        <v>164</v>
      </c>
      <c r="RPA54" s="329" t="s">
        <v>164</v>
      </c>
      <c r="RPB54" s="329" t="s">
        <v>164</v>
      </c>
      <c r="RPC54" s="329" t="s">
        <v>164</v>
      </c>
      <c r="RPD54" s="329" t="s">
        <v>164</v>
      </c>
      <c r="RPE54" s="329" t="s">
        <v>164</v>
      </c>
      <c r="RPF54" s="329" t="s">
        <v>164</v>
      </c>
      <c r="RPG54" s="329" t="s">
        <v>164</v>
      </c>
      <c r="RPH54" s="329" t="s">
        <v>164</v>
      </c>
      <c r="RPI54" s="329" t="s">
        <v>164</v>
      </c>
      <c r="RPJ54" s="329" t="s">
        <v>164</v>
      </c>
      <c r="RPK54" s="329" t="s">
        <v>164</v>
      </c>
      <c r="RPL54" s="329" t="s">
        <v>164</v>
      </c>
      <c r="RPM54" s="329" t="s">
        <v>164</v>
      </c>
      <c r="RPN54" s="329" t="s">
        <v>164</v>
      </c>
      <c r="RPO54" s="329" t="s">
        <v>164</v>
      </c>
      <c r="RPP54" s="329" t="s">
        <v>164</v>
      </c>
      <c r="RPQ54" s="329" t="s">
        <v>164</v>
      </c>
      <c r="RPR54" s="329" t="s">
        <v>164</v>
      </c>
      <c r="RPS54" s="329" t="s">
        <v>164</v>
      </c>
      <c r="RPT54" s="329" t="s">
        <v>164</v>
      </c>
      <c r="RPU54" s="329" t="s">
        <v>164</v>
      </c>
      <c r="RPV54" s="329" t="s">
        <v>164</v>
      </c>
      <c r="RPW54" s="329" t="s">
        <v>164</v>
      </c>
      <c r="RPX54" s="329" t="s">
        <v>164</v>
      </c>
      <c r="RPY54" s="329" t="s">
        <v>164</v>
      </c>
      <c r="RPZ54" s="329" t="s">
        <v>164</v>
      </c>
      <c r="RQA54" s="329" t="s">
        <v>164</v>
      </c>
      <c r="RQB54" s="329" t="s">
        <v>164</v>
      </c>
      <c r="RQC54" s="329" t="s">
        <v>164</v>
      </c>
      <c r="RQD54" s="329" t="s">
        <v>164</v>
      </c>
      <c r="RQE54" s="329" t="s">
        <v>164</v>
      </c>
      <c r="RQF54" s="329" t="s">
        <v>164</v>
      </c>
      <c r="RQG54" s="329" t="s">
        <v>164</v>
      </c>
      <c r="RQH54" s="329" t="s">
        <v>164</v>
      </c>
      <c r="RQI54" s="329" t="s">
        <v>164</v>
      </c>
      <c r="RQJ54" s="329" t="s">
        <v>164</v>
      </c>
      <c r="RQK54" s="329" t="s">
        <v>164</v>
      </c>
      <c r="RQL54" s="329" t="s">
        <v>164</v>
      </c>
      <c r="RQM54" s="329" t="s">
        <v>164</v>
      </c>
      <c r="RQN54" s="329" t="s">
        <v>164</v>
      </c>
      <c r="RQO54" s="329" t="s">
        <v>164</v>
      </c>
      <c r="RQP54" s="329" t="s">
        <v>164</v>
      </c>
      <c r="RQQ54" s="329" t="s">
        <v>164</v>
      </c>
      <c r="RQR54" s="329" t="s">
        <v>164</v>
      </c>
      <c r="RQS54" s="329" t="s">
        <v>164</v>
      </c>
      <c r="RQT54" s="329" t="s">
        <v>164</v>
      </c>
      <c r="RQU54" s="329" t="s">
        <v>164</v>
      </c>
      <c r="RQV54" s="329" t="s">
        <v>164</v>
      </c>
      <c r="RQW54" s="329" t="s">
        <v>164</v>
      </c>
      <c r="RQX54" s="329" t="s">
        <v>164</v>
      </c>
      <c r="RQY54" s="329" t="s">
        <v>164</v>
      </c>
      <c r="RQZ54" s="329" t="s">
        <v>164</v>
      </c>
      <c r="RRA54" s="329" t="s">
        <v>164</v>
      </c>
      <c r="RRB54" s="329" t="s">
        <v>164</v>
      </c>
      <c r="RRC54" s="329" t="s">
        <v>164</v>
      </c>
      <c r="RRD54" s="329" t="s">
        <v>164</v>
      </c>
      <c r="RRE54" s="329" t="s">
        <v>164</v>
      </c>
      <c r="RRF54" s="329" t="s">
        <v>164</v>
      </c>
      <c r="RRG54" s="329" t="s">
        <v>164</v>
      </c>
      <c r="RRH54" s="329" t="s">
        <v>164</v>
      </c>
      <c r="RRI54" s="329" t="s">
        <v>164</v>
      </c>
      <c r="RRJ54" s="329" t="s">
        <v>164</v>
      </c>
      <c r="RRK54" s="329" t="s">
        <v>164</v>
      </c>
      <c r="RRL54" s="329" t="s">
        <v>164</v>
      </c>
      <c r="RRM54" s="329" t="s">
        <v>164</v>
      </c>
      <c r="RRN54" s="329" t="s">
        <v>164</v>
      </c>
      <c r="RRO54" s="329" t="s">
        <v>164</v>
      </c>
      <c r="RRP54" s="329" t="s">
        <v>164</v>
      </c>
      <c r="RRQ54" s="329" t="s">
        <v>164</v>
      </c>
      <c r="RRR54" s="329" t="s">
        <v>164</v>
      </c>
      <c r="RRS54" s="329" t="s">
        <v>164</v>
      </c>
      <c r="RRT54" s="329" t="s">
        <v>164</v>
      </c>
      <c r="RRU54" s="329" t="s">
        <v>164</v>
      </c>
      <c r="RRV54" s="329" t="s">
        <v>164</v>
      </c>
      <c r="RRW54" s="329" t="s">
        <v>164</v>
      </c>
      <c r="RRX54" s="329" t="s">
        <v>164</v>
      </c>
      <c r="RRY54" s="329" t="s">
        <v>164</v>
      </c>
      <c r="RRZ54" s="329" t="s">
        <v>164</v>
      </c>
      <c r="RSA54" s="329" t="s">
        <v>164</v>
      </c>
      <c r="RSB54" s="329" t="s">
        <v>164</v>
      </c>
      <c r="RSC54" s="329" t="s">
        <v>164</v>
      </c>
      <c r="RSD54" s="329" t="s">
        <v>164</v>
      </c>
      <c r="RSE54" s="329" t="s">
        <v>164</v>
      </c>
      <c r="RSF54" s="329" t="s">
        <v>164</v>
      </c>
      <c r="RSG54" s="329" t="s">
        <v>164</v>
      </c>
      <c r="RSH54" s="329" t="s">
        <v>164</v>
      </c>
      <c r="RSI54" s="329" t="s">
        <v>164</v>
      </c>
      <c r="RSJ54" s="329" t="s">
        <v>164</v>
      </c>
      <c r="RSK54" s="329" t="s">
        <v>164</v>
      </c>
      <c r="RSL54" s="329" t="s">
        <v>164</v>
      </c>
      <c r="RSM54" s="329" t="s">
        <v>164</v>
      </c>
      <c r="RSN54" s="329" t="s">
        <v>164</v>
      </c>
      <c r="RSO54" s="329" t="s">
        <v>164</v>
      </c>
      <c r="RSP54" s="329" t="s">
        <v>164</v>
      </c>
      <c r="RSQ54" s="329" t="s">
        <v>164</v>
      </c>
      <c r="RSR54" s="329" t="s">
        <v>164</v>
      </c>
      <c r="RSS54" s="329" t="s">
        <v>164</v>
      </c>
      <c r="RST54" s="329" t="s">
        <v>164</v>
      </c>
      <c r="RSU54" s="329" t="s">
        <v>164</v>
      </c>
      <c r="RSV54" s="329" t="s">
        <v>164</v>
      </c>
      <c r="RSW54" s="329" t="s">
        <v>164</v>
      </c>
      <c r="RSX54" s="329" t="s">
        <v>164</v>
      </c>
      <c r="RSY54" s="329" t="s">
        <v>164</v>
      </c>
      <c r="RSZ54" s="329" t="s">
        <v>164</v>
      </c>
      <c r="RTA54" s="329" t="s">
        <v>164</v>
      </c>
      <c r="RTB54" s="329" t="s">
        <v>164</v>
      </c>
      <c r="RTC54" s="329" t="s">
        <v>164</v>
      </c>
      <c r="RTD54" s="329" t="s">
        <v>164</v>
      </c>
      <c r="RTE54" s="329" t="s">
        <v>164</v>
      </c>
      <c r="RTF54" s="329" t="s">
        <v>164</v>
      </c>
      <c r="RTG54" s="329" t="s">
        <v>164</v>
      </c>
      <c r="RTH54" s="329" t="s">
        <v>164</v>
      </c>
      <c r="RTI54" s="329" t="s">
        <v>164</v>
      </c>
      <c r="RTJ54" s="329" t="s">
        <v>164</v>
      </c>
      <c r="RTK54" s="329" t="s">
        <v>164</v>
      </c>
      <c r="RTL54" s="329" t="s">
        <v>164</v>
      </c>
      <c r="RTM54" s="329" t="s">
        <v>164</v>
      </c>
      <c r="RTN54" s="329" t="s">
        <v>164</v>
      </c>
      <c r="RTO54" s="329" t="s">
        <v>164</v>
      </c>
      <c r="RTP54" s="329" t="s">
        <v>164</v>
      </c>
      <c r="RTQ54" s="329" t="s">
        <v>164</v>
      </c>
      <c r="RTR54" s="329" t="s">
        <v>164</v>
      </c>
      <c r="RTS54" s="329" t="s">
        <v>164</v>
      </c>
      <c r="RTT54" s="329" t="s">
        <v>164</v>
      </c>
      <c r="RTU54" s="329" t="s">
        <v>164</v>
      </c>
      <c r="RTV54" s="329" t="s">
        <v>164</v>
      </c>
      <c r="RTW54" s="329" t="s">
        <v>164</v>
      </c>
      <c r="RTX54" s="329" t="s">
        <v>164</v>
      </c>
      <c r="RTY54" s="329" t="s">
        <v>164</v>
      </c>
      <c r="RTZ54" s="329" t="s">
        <v>164</v>
      </c>
      <c r="RUA54" s="329" t="s">
        <v>164</v>
      </c>
      <c r="RUB54" s="329" t="s">
        <v>164</v>
      </c>
      <c r="RUC54" s="329" t="s">
        <v>164</v>
      </c>
      <c r="RUD54" s="329" t="s">
        <v>164</v>
      </c>
      <c r="RUE54" s="329" t="s">
        <v>164</v>
      </c>
      <c r="RUF54" s="329" t="s">
        <v>164</v>
      </c>
      <c r="RUG54" s="329" t="s">
        <v>164</v>
      </c>
      <c r="RUH54" s="329" t="s">
        <v>164</v>
      </c>
      <c r="RUI54" s="329" t="s">
        <v>164</v>
      </c>
      <c r="RUJ54" s="329" t="s">
        <v>164</v>
      </c>
      <c r="RUK54" s="329" t="s">
        <v>164</v>
      </c>
      <c r="RUL54" s="329" t="s">
        <v>164</v>
      </c>
      <c r="RUM54" s="329" t="s">
        <v>164</v>
      </c>
      <c r="RUN54" s="329" t="s">
        <v>164</v>
      </c>
      <c r="RUO54" s="329" t="s">
        <v>164</v>
      </c>
      <c r="RUP54" s="329" t="s">
        <v>164</v>
      </c>
      <c r="RUQ54" s="329" t="s">
        <v>164</v>
      </c>
      <c r="RUR54" s="329" t="s">
        <v>164</v>
      </c>
      <c r="RUS54" s="329" t="s">
        <v>164</v>
      </c>
      <c r="RUT54" s="329" t="s">
        <v>164</v>
      </c>
      <c r="RUU54" s="329" t="s">
        <v>164</v>
      </c>
      <c r="RUV54" s="329" t="s">
        <v>164</v>
      </c>
      <c r="RUW54" s="329" t="s">
        <v>164</v>
      </c>
      <c r="RUX54" s="329" t="s">
        <v>164</v>
      </c>
      <c r="RUY54" s="329" t="s">
        <v>164</v>
      </c>
      <c r="RUZ54" s="329" t="s">
        <v>164</v>
      </c>
      <c r="RVA54" s="329" t="s">
        <v>164</v>
      </c>
      <c r="RVB54" s="329" t="s">
        <v>164</v>
      </c>
      <c r="RVC54" s="329" t="s">
        <v>164</v>
      </c>
      <c r="RVD54" s="329" t="s">
        <v>164</v>
      </c>
      <c r="RVE54" s="329" t="s">
        <v>164</v>
      </c>
      <c r="RVF54" s="329" t="s">
        <v>164</v>
      </c>
      <c r="RVG54" s="329" t="s">
        <v>164</v>
      </c>
      <c r="RVH54" s="329" t="s">
        <v>164</v>
      </c>
      <c r="RVI54" s="329" t="s">
        <v>164</v>
      </c>
      <c r="RVJ54" s="329" t="s">
        <v>164</v>
      </c>
      <c r="RVK54" s="329" t="s">
        <v>164</v>
      </c>
      <c r="RVL54" s="329" t="s">
        <v>164</v>
      </c>
      <c r="RVM54" s="329" t="s">
        <v>164</v>
      </c>
      <c r="RVN54" s="329" t="s">
        <v>164</v>
      </c>
      <c r="RVO54" s="329" t="s">
        <v>164</v>
      </c>
      <c r="RVP54" s="329" t="s">
        <v>164</v>
      </c>
      <c r="RVQ54" s="329" t="s">
        <v>164</v>
      </c>
      <c r="RVR54" s="329" t="s">
        <v>164</v>
      </c>
      <c r="RVS54" s="329" t="s">
        <v>164</v>
      </c>
      <c r="RVT54" s="329" t="s">
        <v>164</v>
      </c>
      <c r="RVU54" s="329" t="s">
        <v>164</v>
      </c>
      <c r="RVV54" s="329" t="s">
        <v>164</v>
      </c>
      <c r="RVW54" s="329" t="s">
        <v>164</v>
      </c>
      <c r="RVX54" s="329" t="s">
        <v>164</v>
      </c>
      <c r="RVY54" s="329" t="s">
        <v>164</v>
      </c>
      <c r="RVZ54" s="329" t="s">
        <v>164</v>
      </c>
      <c r="RWA54" s="329" t="s">
        <v>164</v>
      </c>
      <c r="RWB54" s="329" t="s">
        <v>164</v>
      </c>
      <c r="RWC54" s="329" t="s">
        <v>164</v>
      </c>
      <c r="RWD54" s="329" t="s">
        <v>164</v>
      </c>
      <c r="RWE54" s="329" t="s">
        <v>164</v>
      </c>
      <c r="RWF54" s="329" t="s">
        <v>164</v>
      </c>
      <c r="RWG54" s="329" t="s">
        <v>164</v>
      </c>
      <c r="RWH54" s="329" t="s">
        <v>164</v>
      </c>
      <c r="RWI54" s="329" t="s">
        <v>164</v>
      </c>
      <c r="RWJ54" s="329" t="s">
        <v>164</v>
      </c>
      <c r="RWK54" s="329" t="s">
        <v>164</v>
      </c>
      <c r="RWL54" s="329" t="s">
        <v>164</v>
      </c>
      <c r="RWM54" s="329" t="s">
        <v>164</v>
      </c>
      <c r="RWN54" s="329" t="s">
        <v>164</v>
      </c>
      <c r="RWO54" s="329" t="s">
        <v>164</v>
      </c>
      <c r="RWP54" s="329" t="s">
        <v>164</v>
      </c>
      <c r="RWQ54" s="329" t="s">
        <v>164</v>
      </c>
      <c r="RWR54" s="329" t="s">
        <v>164</v>
      </c>
      <c r="RWS54" s="329" t="s">
        <v>164</v>
      </c>
      <c r="RWT54" s="329" t="s">
        <v>164</v>
      </c>
      <c r="RWU54" s="329" t="s">
        <v>164</v>
      </c>
      <c r="RWV54" s="329" t="s">
        <v>164</v>
      </c>
      <c r="RWW54" s="329" t="s">
        <v>164</v>
      </c>
      <c r="RWX54" s="329" t="s">
        <v>164</v>
      </c>
      <c r="RWY54" s="329" t="s">
        <v>164</v>
      </c>
      <c r="RWZ54" s="329" t="s">
        <v>164</v>
      </c>
      <c r="RXA54" s="329" t="s">
        <v>164</v>
      </c>
      <c r="RXB54" s="329" t="s">
        <v>164</v>
      </c>
      <c r="RXC54" s="329" t="s">
        <v>164</v>
      </c>
      <c r="RXD54" s="329" t="s">
        <v>164</v>
      </c>
      <c r="RXE54" s="329" t="s">
        <v>164</v>
      </c>
      <c r="RXF54" s="329" t="s">
        <v>164</v>
      </c>
      <c r="RXG54" s="329" t="s">
        <v>164</v>
      </c>
      <c r="RXH54" s="329" t="s">
        <v>164</v>
      </c>
      <c r="RXI54" s="329" t="s">
        <v>164</v>
      </c>
      <c r="RXJ54" s="329" t="s">
        <v>164</v>
      </c>
      <c r="RXK54" s="329" t="s">
        <v>164</v>
      </c>
      <c r="RXL54" s="329" t="s">
        <v>164</v>
      </c>
      <c r="RXM54" s="329" t="s">
        <v>164</v>
      </c>
      <c r="RXN54" s="329" t="s">
        <v>164</v>
      </c>
      <c r="RXO54" s="329" t="s">
        <v>164</v>
      </c>
      <c r="RXP54" s="329" t="s">
        <v>164</v>
      </c>
      <c r="RXQ54" s="329" t="s">
        <v>164</v>
      </c>
      <c r="RXR54" s="329" t="s">
        <v>164</v>
      </c>
      <c r="RXS54" s="329" t="s">
        <v>164</v>
      </c>
      <c r="RXT54" s="329" t="s">
        <v>164</v>
      </c>
      <c r="RXU54" s="329" t="s">
        <v>164</v>
      </c>
      <c r="RXV54" s="329" t="s">
        <v>164</v>
      </c>
      <c r="RXW54" s="329" t="s">
        <v>164</v>
      </c>
      <c r="RXX54" s="329" t="s">
        <v>164</v>
      </c>
      <c r="RXY54" s="329" t="s">
        <v>164</v>
      </c>
      <c r="RXZ54" s="329" t="s">
        <v>164</v>
      </c>
      <c r="RYA54" s="329" t="s">
        <v>164</v>
      </c>
      <c r="RYB54" s="329" t="s">
        <v>164</v>
      </c>
      <c r="RYC54" s="329" t="s">
        <v>164</v>
      </c>
      <c r="RYD54" s="329" t="s">
        <v>164</v>
      </c>
      <c r="RYE54" s="329" t="s">
        <v>164</v>
      </c>
      <c r="RYF54" s="329" t="s">
        <v>164</v>
      </c>
      <c r="RYG54" s="329" t="s">
        <v>164</v>
      </c>
      <c r="RYH54" s="329" t="s">
        <v>164</v>
      </c>
      <c r="RYI54" s="329" t="s">
        <v>164</v>
      </c>
      <c r="RYJ54" s="329" t="s">
        <v>164</v>
      </c>
      <c r="RYK54" s="329" t="s">
        <v>164</v>
      </c>
      <c r="RYL54" s="329" t="s">
        <v>164</v>
      </c>
      <c r="RYM54" s="329" t="s">
        <v>164</v>
      </c>
      <c r="RYN54" s="329" t="s">
        <v>164</v>
      </c>
      <c r="RYO54" s="329" t="s">
        <v>164</v>
      </c>
      <c r="RYP54" s="329" t="s">
        <v>164</v>
      </c>
      <c r="RYQ54" s="329" t="s">
        <v>164</v>
      </c>
      <c r="RYR54" s="329" t="s">
        <v>164</v>
      </c>
      <c r="RYS54" s="329" t="s">
        <v>164</v>
      </c>
      <c r="RYT54" s="329" t="s">
        <v>164</v>
      </c>
      <c r="RYU54" s="329" t="s">
        <v>164</v>
      </c>
      <c r="RYV54" s="329" t="s">
        <v>164</v>
      </c>
      <c r="RYW54" s="329" t="s">
        <v>164</v>
      </c>
      <c r="RYX54" s="329" t="s">
        <v>164</v>
      </c>
      <c r="RYY54" s="329" t="s">
        <v>164</v>
      </c>
      <c r="RYZ54" s="329" t="s">
        <v>164</v>
      </c>
      <c r="RZA54" s="329" t="s">
        <v>164</v>
      </c>
      <c r="RZB54" s="329" t="s">
        <v>164</v>
      </c>
      <c r="RZC54" s="329" t="s">
        <v>164</v>
      </c>
      <c r="RZD54" s="329" t="s">
        <v>164</v>
      </c>
      <c r="RZE54" s="329" t="s">
        <v>164</v>
      </c>
      <c r="RZF54" s="329" t="s">
        <v>164</v>
      </c>
      <c r="RZG54" s="329" t="s">
        <v>164</v>
      </c>
      <c r="RZH54" s="329" t="s">
        <v>164</v>
      </c>
      <c r="RZI54" s="329" t="s">
        <v>164</v>
      </c>
      <c r="RZJ54" s="329" t="s">
        <v>164</v>
      </c>
      <c r="RZK54" s="329" t="s">
        <v>164</v>
      </c>
      <c r="RZL54" s="329" t="s">
        <v>164</v>
      </c>
      <c r="RZM54" s="329" t="s">
        <v>164</v>
      </c>
      <c r="RZN54" s="329" t="s">
        <v>164</v>
      </c>
      <c r="RZO54" s="329" t="s">
        <v>164</v>
      </c>
      <c r="RZP54" s="329" t="s">
        <v>164</v>
      </c>
      <c r="RZQ54" s="329" t="s">
        <v>164</v>
      </c>
      <c r="RZR54" s="329" t="s">
        <v>164</v>
      </c>
      <c r="RZS54" s="329" t="s">
        <v>164</v>
      </c>
      <c r="RZT54" s="329" t="s">
        <v>164</v>
      </c>
      <c r="RZU54" s="329" t="s">
        <v>164</v>
      </c>
      <c r="RZV54" s="329" t="s">
        <v>164</v>
      </c>
      <c r="RZW54" s="329" t="s">
        <v>164</v>
      </c>
      <c r="RZX54" s="329" t="s">
        <v>164</v>
      </c>
      <c r="RZY54" s="329" t="s">
        <v>164</v>
      </c>
      <c r="RZZ54" s="329" t="s">
        <v>164</v>
      </c>
      <c r="SAA54" s="329" t="s">
        <v>164</v>
      </c>
      <c r="SAB54" s="329" t="s">
        <v>164</v>
      </c>
      <c r="SAC54" s="329" t="s">
        <v>164</v>
      </c>
      <c r="SAD54" s="329" t="s">
        <v>164</v>
      </c>
      <c r="SAE54" s="329" t="s">
        <v>164</v>
      </c>
      <c r="SAF54" s="329" t="s">
        <v>164</v>
      </c>
      <c r="SAG54" s="329" t="s">
        <v>164</v>
      </c>
      <c r="SAH54" s="329" t="s">
        <v>164</v>
      </c>
      <c r="SAI54" s="329" t="s">
        <v>164</v>
      </c>
      <c r="SAJ54" s="329" t="s">
        <v>164</v>
      </c>
      <c r="SAK54" s="329" t="s">
        <v>164</v>
      </c>
      <c r="SAL54" s="329" t="s">
        <v>164</v>
      </c>
      <c r="SAM54" s="329" t="s">
        <v>164</v>
      </c>
      <c r="SAN54" s="329" t="s">
        <v>164</v>
      </c>
      <c r="SAO54" s="329" t="s">
        <v>164</v>
      </c>
      <c r="SAP54" s="329" t="s">
        <v>164</v>
      </c>
      <c r="SAQ54" s="329" t="s">
        <v>164</v>
      </c>
      <c r="SAR54" s="329" t="s">
        <v>164</v>
      </c>
      <c r="SAS54" s="329" t="s">
        <v>164</v>
      </c>
      <c r="SAT54" s="329" t="s">
        <v>164</v>
      </c>
      <c r="SAU54" s="329" t="s">
        <v>164</v>
      </c>
      <c r="SAV54" s="329" t="s">
        <v>164</v>
      </c>
      <c r="SAW54" s="329" t="s">
        <v>164</v>
      </c>
      <c r="SAX54" s="329" t="s">
        <v>164</v>
      </c>
      <c r="SAY54" s="329" t="s">
        <v>164</v>
      </c>
      <c r="SAZ54" s="329" t="s">
        <v>164</v>
      </c>
      <c r="SBA54" s="329" t="s">
        <v>164</v>
      </c>
      <c r="SBB54" s="329" t="s">
        <v>164</v>
      </c>
      <c r="SBC54" s="329" t="s">
        <v>164</v>
      </c>
      <c r="SBD54" s="329" t="s">
        <v>164</v>
      </c>
      <c r="SBE54" s="329" t="s">
        <v>164</v>
      </c>
      <c r="SBF54" s="329" t="s">
        <v>164</v>
      </c>
      <c r="SBG54" s="329" t="s">
        <v>164</v>
      </c>
      <c r="SBH54" s="329" t="s">
        <v>164</v>
      </c>
      <c r="SBI54" s="329" t="s">
        <v>164</v>
      </c>
      <c r="SBJ54" s="329" t="s">
        <v>164</v>
      </c>
      <c r="SBK54" s="329" t="s">
        <v>164</v>
      </c>
      <c r="SBL54" s="329" t="s">
        <v>164</v>
      </c>
      <c r="SBM54" s="329" t="s">
        <v>164</v>
      </c>
      <c r="SBN54" s="329" t="s">
        <v>164</v>
      </c>
      <c r="SBO54" s="329" t="s">
        <v>164</v>
      </c>
      <c r="SBP54" s="329" t="s">
        <v>164</v>
      </c>
      <c r="SBQ54" s="329" t="s">
        <v>164</v>
      </c>
      <c r="SBR54" s="329" t="s">
        <v>164</v>
      </c>
      <c r="SBS54" s="329" t="s">
        <v>164</v>
      </c>
      <c r="SBT54" s="329" t="s">
        <v>164</v>
      </c>
      <c r="SBU54" s="329" t="s">
        <v>164</v>
      </c>
      <c r="SBV54" s="329" t="s">
        <v>164</v>
      </c>
      <c r="SBW54" s="329" t="s">
        <v>164</v>
      </c>
      <c r="SBX54" s="329" t="s">
        <v>164</v>
      </c>
      <c r="SBY54" s="329" t="s">
        <v>164</v>
      </c>
      <c r="SBZ54" s="329" t="s">
        <v>164</v>
      </c>
      <c r="SCA54" s="329" t="s">
        <v>164</v>
      </c>
      <c r="SCB54" s="329" t="s">
        <v>164</v>
      </c>
      <c r="SCC54" s="329" t="s">
        <v>164</v>
      </c>
      <c r="SCD54" s="329" t="s">
        <v>164</v>
      </c>
      <c r="SCE54" s="329" t="s">
        <v>164</v>
      </c>
      <c r="SCF54" s="329" t="s">
        <v>164</v>
      </c>
      <c r="SCG54" s="329" t="s">
        <v>164</v>
      </c>
      <c r="SCH54" s="329" t="s">
        <v>164</v>
      </c>
      <c r="SCI54" s="329" t="s">
        <v>164</v>
      </c>
      <c r="SCJ54" s="329" t="s">
        <v>164</v>
      </c>
      <c r="SCK54" s="329" t="s">
        <v>164</v>
      </c>
      <c r="SCL54" s="329" t="s">
        <v>164</v>
      </c>
      <c r="SCM54" s="329" t="s">
        <v>164</v>
      </c>
      <c r="SCN54" s="329" t="s">
        <v>164</v>
      </c>
      <c r="SCO54" s="329" t="s">
        <v>164</v>
      </c>
      <c r="SCP54" s="329" t="s">
        <v>164</v>
      </c>
      <c r="SCQ54" s="329" t="s">
        <v>164</v>
      </c>
      <c r="SCR54" s="329" t="s">
        <v>164</v>
      </c>
      <c r="SCS54" s="329" t="s">
        <v>164</v>
      </c>
      <c r="SCT54" s="329" t="s">
        <v>164</v>
      </c>
      <c r="SCU54" s="329" t="s">
        <v>164</v>
      </c>
      <c r="SCV54" s="329" t="s">
        <v>164</v>
      </c>
      <c r="SCW54" s="329" t="s">
        <v>164</v>
      </c>
      <c r="SCX54" s="329" t="s">
        <v>164</v>
      </c>
      <c r="SCY54" s="329" t="s">
        <v>164</v>
      </c>
      <c r="SCZ54" s="329" t="s">
        <v>164</v>
      </c>
      <c r="SDA54" s="329" t="s">
        <v>164</v>
      </c>
      <c r="SDB54" s="329" t="s">
        <v>164</v>
      </c>
      <c r="SDC54" s="329" t="s">
        <v>164</v>
      </c>
      <c r="SDD54" s="329" t="s">
        <v>164</v>
      </c>
      <c r="SDE54" s="329" t="s">
        <v>164</v>
      </c>
      <c r="SDF54" s="329" t="s">
        <v>164</v>
      </c>
      <c r="SDG54" s="329" t="s">
        <v>164</v>
      </c>
      <c r="SDH54" s="329" t="s">
        <v>164</v>
      </c>
      <c r="SDI54" s="329" t="s">
        <v>164</v>
      </c>
      <c r="SDJ54" s="329" t="s">
        <v>164</v>
      </c>
      <c r="SDK54" s="329" t="s">
        <v>164</v>
      </c>
      <c r="SDL54" s="329" t="s">
        <v>164</v>
      </c>
      <c r="SDM54" s="329" t="s">
        <v>164</v>
      </c>
      <c r="SDN54" s="329" t="s">
        <v>164</v>
      </c>
      <c r="SDO54" s="329" t="s">
        <v>164</v>
      </c>
      <c r="SDP54" s="329" t="s">
        <v>164</v>
      </c>
      <c r="SDQ54" s="329" t="s">
        <v>164</v>
      </c>
      <c r="SDR54" s="329" t="s">
        <v>164</v>
      </c>
      <c r="SDS54" s="329" t="s">
        <v>164</v>
      </c>
      <c r="SDT54" s="329" t="s">
        <v>164</v>
      </c>
      <c r="SDU54" s="329" t="s">
        <v>164</v>
      </c>
      <c r="SDV54" s="329" t="s">
        <v>164</v>
      </c>
      <c r="SDW54" s="329" t="s">
        <v>164</v>
      </c>
      <c r="SDX54" s="329" t="s">
        <v>164</v>
      </c>
      <c r="SDY54" s="329" t="s">
        <v>164</v>
      </c>
      <c r="SDZ54" s="329" t="s">
        <v>164</v>
      </c>
      <c r="SEA54" s="329" t="s">
        <v>164</v>
      </c>
      <c r="SEB54" s="329" t="s">
        <v>164</v>
      </c>
      <c r="SEC54" s="329" t="s">
        <v>164</v>
      </c>
      <c r="SED54" s="329" t="s">
        <v>164</v>
      </c>
      <c r="SEE54" s="329" t="s">
        <v>164</v>
      </c>
      <c r="SEF54" s="329" t="s">
        <v>164</v>
      </c>
      <c r="SEG54" s="329" t="s">
        <v>164</v>
      </c>
      <c r="SEH54" s="329" t="s">
        <v>164</v>
      </c>
      <c r="SEI54" s="329" t="s">
        <v>164</v>
      </c>
      <c r="SEJ54" s="329" t="s">
        <v>164</v>
      </c>
      <c r="SEK54" s="329" t="s">
        <v>164</v>
      </c>
      <c r="SEL54" s="329" t="s">
        <v>164</v>
      </c>
      <c r="SEM54" s="329" t="s">
        <v>164</v>
      </c>
      <c r="SEN54" s="329" t="s">
        <v>164</v>
      </c>
      <c r="SEO54" s="329" t="s">
        <v>164</v>
      </c>
      <c r="SEP54" s="329" t="s">
        <v>164</v>
      </c>
      <c r="SEQ54" s="329" t="s">
        <v>164</v>
      </c>
      <c r="SER54" s="329" t="s">
        <v>164</v>
      </c>
      <c r="SES54" s="329" t="s">
        <v>164</v>
      </c>
      <c r="SET54" s="329" t="s">
        <v>164</v>
      </c>
      <c r="SEU54" s="329" t="s">
        <v>164</v>
      </c>
      <c r="SEV54" s="329" t="s">
        <v>164</v>
      </c>
      <c r="SEW54" s="329" t="s">
        <v>164</v>
      </c>
      <c r="SEX54" s="329" t="s">
        <v>164</v>
      </c>
      <c r="SEY54" s="329" t="s">
        <v>164</v>
      </c>
      <c r="SEZ54" s="329" t="s">
        <v>164</v>
      </c>
      <c r="SFA54" s="329" t="s">
        <v>164</v>
      </c>
      <c r="SFB54" s="329" t="s">
        <v>164</v>
      </c>
      <c r="SFC54" s="329" t="s">
        <v>164</v>
      </c>
      <c r="SFD54" s="329" t="s">
        <v>164</v>
      </c>
      <c r="SFE54" s="329" t="s">
        <v>164</v>
      </c>
      <c r="SFF54" s="329" t="s">
        <v>164</v>
      </c>
      <c r="SFG54" s="329" t="s">
        <v>164</v>
      </c>
      <c r="SFH54" s="329" t="s">
        <v>164</v>
      </c>
      <c r="SFI54" s="329" t="s">
        <v>164</v>
      </c>
      <c r="SFJ54" s="329" t="s">
        <v>164</v>
      </c>
      <c r="SFK54" s="329" t="s">
        <v>164</v>
      </c>
      <c r="SFL54" s="329" t="s">
        <v>164</v>
      </c>
      <c r="SFM54" s="329" t="s">
        <v>164</v>
      </c>
      <c r="SFN54" s="329" t="s">
        <v>164</v>
      </c>
      <c r="SFO54" s="329" t="s">
        <v>164</v>
      </c>
      <c r="SFP54" s="329" t="s">
        <v>164</v>
      </c>
      <c r="SFQ54" s="329" t="s">
        <v>164</v>
      </c>
      <c r="SFR54" s="329" t="s">
        <v>164</v>
      </c>
      <c r="SFS54" s="329" t="s">
        <v>164</v>
      </c>
      <c r="SFT54" s="329" t="s">
        <v>164</v>
      </c>
      <c r="SFU54" s="329" t="s">
        <v>164</v>
      </c>
      <c r="SFV54" s="329" t="s">
        <v>164</v>
      </c>
      <c r="SFW54" s="329" t="s">
        <v>164</v>
      </c>
      <c r="SFX54" s="329" t="s">
        <v>164</v>
      </c>
      <c r="SFY54" s="329" t="s">
        <v>164</v>
      </c>
      <c r="SFZ54" s="329" t="s">
        <v>164</v>
      </c>
      <c r="SGA54" s="329" t="s">
        <v>164</v>
      </c>
      <c r="SGB54" s="329" t="s">
        <v>164</v>
      </c>
      <c r="SGC54" s="329" t="s">
        <v>164</v>
      </c>
      <c r="SGD54" s="329" t="s">
        <v>164</v>
      </c>
      <c r="SGE54" s="329" t="s">
        <v>164</v>
      </c>
      <c r="SGF54" s="329" t="s">
        <v>164</v>
      </c>
      <c r="SGG54" s="329" t="s">
        <v>164</v>
      </c>
      <c r="SGH54" s="329" t="s">
        <v>164</v>
      </c>
      <c r="SGI54" s="329" t="s">
        <v>164</v>
      </c>
      <c r="SGJ54" s="329" t="s">
        <v>164</v>
      </c>
      <c r="SGK54" s="329" t="s">
        <v>164</v>
      </c>
      <c r="SGL54" s="329" t="s">
        <v>164</v>
      </c>
      <c r="SGM54" s="329" t="s">
        <v>164</v>
      </c>
      <c r="SGN54" s="329" t="s">
        <v>164</v>
      </c>
      <c r="SGO54" s="329" t="s">
        <v>164</v>
      </c>
      <c r="SGP54" s="329" t="s">
        <v>164</v>
      </c>
      <c r="SGQ54" s="329" t="s">
        <v>164</v>
      </c>
      <c r="SGR54" s="329" t="s">
        <v>164</v>
      </c>
      <c r="SGS54" s="329" t="s">
        <v>164</v>
      </c>
      <c r="SGT54" s="329" t="s">
        <v>164</v>
      </c>
      <c r="SGU54" s="329" t="s">
        <v>164</v>
      </c>
      <c r="SGV54" s="329" t="s">
        <v>164</v>
      </c>
      <c r="SGW54" s="329" t="s">
        <v>164</v>
      </c>
      <c r="SGX54" s="329" t="s">
        <v>164</v>
      </c>
      <c r="SGY54" s="329" t="s">
        <v>164</v>
      </c>
      <c r="SGZ54" s="329" t="s">
        <v>164</v>
      </c>
      <c r="SHA54" s="329" t="s">
        <v>164</v>
      </c>
      <c r="SHB54" s="329" t="s">
        <v>164</v>
      </c>
      <c r="SHC54" s="329" t="s">
        <v>164</v>
      </c>
      <c r="SHD54" s="329" t="s">
        <v>164</v>
      </c>
      <c r="SHE54" s="329" t="s">
        <v>164</v>
      </c>
      <c r="SHF54" s="329" t="s">
        <v>164</v>
      </c>
      <c r="SHG54" s="329" t="s">
        <v>164</v>
      </c>
      <c r="SHH54" s="329" t="s">
        <v>164</v>
      </c>
      <c r="SHI54" s="329" t="s">
        <v>164</v>
      </c>
      <c r="SHJ54" s="329" t="s">
        <v>164</v>
      </c>
      <c r="SHK54" s="329" t="s">
        <v>164</v>
      </c>
      <c r="SHL54" s="329" t="s">
        <v>164</v>
      </c>
      <c r="SHM54" s="329" t="s">
        <v>164</v>
      </c>
      <c r="SHN54" s="329" t="s">
        <v>164</v>
      </c>
      <c r="SHO54" s="329" t="s">
        <v>164</v>
      </c>
      <c r="SHP54" s="329" t="s">
        <v>164</v>
      </c>
      <c r="SHQ54" s="329" t="s">
        <v>164</v>
      </c>
      <c r="SHR54" s="329" t="s">
        <v>164</v>
      </c>
      <c r="SHS54" s="329" t="s">
        <v>164</v>
      </c>
      <c r="SHT54" s="329" t="s">
        <v>164</v>
      </c>
      <c r="SHU54" s="329" t="s">
        <v>164</v>
      </c>
      <c r="SHV54" s="329" t="s">
        <v>164</v>
      </c>
      <c r="SHW54" s="329" t="s">
        <v>164</v>
      </c>
      <c r="SHX54" s="329" t="s">
        <v>164</v>
      </c>
      <c r="SHY54" s="329" t="s">
        <v>164</v>
      </c>
      <c r="SHZ54" s="329" t="s">
        <v>164</v>
      </c>
      <c r="SIA54" s="329" t="s">
        <v>164</v>
      </c>
      <c r="SIB54" s="329" t="s">
        <v>164</v>
      </c>
      <c r="SIC54" s="329" t="s">
        <v>164</v>
      </c>
      <c r="SID54" s="329" t="s">
        <v>164</v>
      </c>
      <c r="SIE54" s="329" t="s">
        <v>164</v>
      </c>
      <c r="SIF54" s="329" t="s">
        <v>164</v>
      </c>
      <c r="SIG54" s="329" t="s">
        <v>164</v>
      </c>
      <c r="SIH54" s="329" t="s">
        <v>164</v>
      </c>
      <c r="SII54" s="329" t="s">
        <v>164</v>
      </c>
      <c r="SIJ54" s="329" t="s">
        <v>164</v>
      </c>
      <c r="SIK54" s="329" t="s">
        <v>164</v>
      </c>
      <c r="SIL54" s="329" t="s">
        <v>164</v>
      </c>
      <c r="SIM54" s="329" t="s">
        <v>164</v>
      </c>
      <c r="SIN54" s="329" t="s">
        <v>164</v>
      </c>
      <c r="SIO54" s="329" t="s">
        <v>164</v>
      </c>
      <c r="SIP54" s="329" t="s">
        <v>164</v>
      </c>
      <c r="SIQ54" s="329" t="s">
        <v>164</v>
      </c>
      <c r="SIR54" s="329" t="s">
        <v>164</v>
      </c>
      <c r="SIS54" s="329" t="s">
        <v>164</v>
      </c>
      <c r="SIT54" s="329" t="s">
        <v>164</v>
      </c>
      <c r="SIU54" s="329" t="s">
        <v>164</v>
      </c>
      <c r="SIV54" s="329" t="s">
        <v>164</v>
      </c>
      <c r="SIW54" s="329" t="s">
        <v>164</v>
      </c>
      <c r="SIX54" s="329" t="s">
        <v>164</v>
      </c>
      <c r="SIY54" s="329" t="s">
        <v>164</v>
      </c>
      <c r="SIZ54" s="329" t="s">
        <v>164</v>
      </c>
      <c r="SJA54" s="329" t="s">
        <v>164</v>
      </c>
      <c r="SJB54" s="329" t="s">
        <v>164</v>
      </c>
      <c r="SJC54" s="329" t="s">
        <v>164</v>
      </c>
      <c r="SJD54" s="329" t="s">
        <v>164</v>
      </c>
      <c r="SJE54" s="329" t="s">
        <v>164</v>
      </c>
      <c r="SJF54" s="329" t="s">
        <v>164</v>
      </c>
      <c r="SJG54" s="329" t="s">
        <v>164</v>
      </c>
      <c r="SJH54" s="329" t="s">
        <v>164</v>
      </c>
      <c r="SJI54" s="329" t="s">
        <v>164</v>
      </c>
      <c r="SJJ54" s="329" t="s">
        <v>164</v>
      </c>
      <c r="SJK54" s="329" t="s">
        <v>164</v>
      </c>
      <c r="SJL54" s="329" t="s">
        <v>164</v>
      </c>
      <c r="SJM54" s="329" t="s">
        <v>164</v>
      </c>
      <c r="SJN54" s="329" t="s">
        <v>164</v>
      </c>
      <c r="SJO54" s="329" t="s">
        <v>164</v>
      </c>
      <c r="SJP54" s="329" t="s">
        <v>164</v>
      </c>
      <c r="SJQ54" s="329" t="s">
        <v>164</v>
      </c>
      <c r="SJR54" s="329" t="s">
        <v>164</v>
      </c>
      <c r="SJS54" s="329" t="s">
        <v>164</v>
      </c>
      <c r="SJT54" s="329" t="s">
        <v>164</v>
      </c>
      <c r="SJU54" s="329" t="s">
        <v>164</v>
      </c>
      <c r="SJV54" s="329" t="s">
        <v>164</v>
      </c>
      <c r="SJW54" s="329" t="s">
        <v>164</v>
      </c>
      <c r="SJX54" s="329" t="s">
        <v>164</v>
      </c>
      <c r="SJY54" s="329" t="s">
        <v>164</v>
      </c>
      <c r="SJZ54" s="329" t="s">
        <v>164</v>
      </c>
      <c r="SKA54" s="329" t="s">
        <v>164</v>
      </c>
      <c r="SKB54" s="329" t="s">
        <v>164</v>
      </c>
      <c r="SKC54" s="329" t="s">
        <v>164</v>
      </c>
      <c r="SKD54" s="329" t="s">
        <v>164</v>
      </c>
      <c r="SKE54" s="329" t="s">
        <v>164</v>
      </c>
      <c r="SKF54" s="329" t="s">
        <v>164</v>
      </c>
      <c r="SKG54" s="329" t="s">
        <v>164</v>
      </c>
      <c r="SKH54" s="329" t="s">
        <v>164</v>
      </c>
      <c r="SKI54" s="329" t="s">
        <v>164</v>
      </c>
      <c r="SKJ54" s="329" t="s">
        <v>164</v>
      </c>
      <c r="SKK54" s="329" t="s">
        <v>164</v>
      </c>
      <c r="SKL54" s="329" t="s">
        <v>164</v>
      </c>
      <c r="SKM54" s="329" t="s">
        <v>164</v>
      </c>
      <c r="SKN54" s="329" t="s">
        <v>164</v>
      </c>
      <c r="SKO54" s="329" t="s">
        <v>164</v>
      </c>
      <c r="SKP54" s="329" t="s">
        <v>164</v>
      </c>
      <c r="SKQ54" s="329" t="s">
        <v>164</v>
      </c>
      <c r="SKR54" s="329" t="s">
        <v>164</v>
      </c>
      <c r="SKS54" s="329" t="s">
        <v>164</v>
      </c>
      <c r="SKT54" s="329" t="s">
        <v>164</v>
      </c>
      <c r="SKU54" s="329" t="s">
        <v>164</v>
      </c>
      <c r="SKV54" s="329" t="s">
        <v>164</v>
      </c>
      <c r="SKW54" s="329" t="s">
        <v>164</v>
      </c>
      <c r="SKX54" s="329" t="s">
        <v>164</v>
      </c>
      <c r="SKY54" s="329" t="s">
        <v>164</v>
      </c>
      <c r="SKZ54" s="329" t="s">
        <v>164</v>
      </c>
      <c r="SLA54" s="329" t="s">
        <v>164</v>
      </c>
      <c r="SLB54" s="329" t="s">
        <v>164</v>
      </c>
      <c r="SLC54" s="329" t="s">
        <v>164</v>
      </c>
      <c r="SLD54" s="329" t="s">
        <v>164</v>
      </c>
      <c r="SLE54" s="329" t="s">
        <v>164</v>
      </c>
      <c r="SLF54" s="329" t="s">
        <v>164</v>
      </c>
      <c r="SLG54" s="329" t="s">
        <v>164</v>
      </c>
      <c r="SLH54" s="329" t="s">
        <v>164</v>
      </c>
      <c r="SLI54" s="329" t="s">
        <v>164</v>
      </c>
      <c r="SLJ54" s="329" t="s">
        <v>164</v>
      </c>
      <c r="SLK54" s="329" t="s">
        <v>164</v>
      </c>
      <c r="SLL54" s="329" t="s">
        <v>164</v>
      </c>
      <c r="SLM54" s="329" t="s">
        <v>164</v>
      </c>
      <c r="SLN54" s="329" t="s">
        <v>164</v>
      </c>
      <c r="SLO54" s="329" t="s">
        <v>164</v>
      </c>
      <c r="SLP54" s="329" t="s">
        <v>164</v>
      </c>
      <c r="SLQ54" s="329" t="s">
        <v>164</v>
      </c>
      <c r="SLR54" s="329" t="s">
        <v>164</v>
      </c>
      <c r="SLS54" s="329" t="s">
        <v>164</v>
      </c>
      <c r="SLT54" s="329" t="s">
        <v>164</v>
      </c>
      <c r="SLU54" s="329" t="s">
        <v>164</v>
      </c>
      <c r="SLV54" s="329" t="s">
        <v>164</v>
      </c>
      <c r="SLW54" s="329" t="s">
        <v>164</v>
      </c>
      <c r="SLX54" s="329" t="s">
        <v>164</v>
      </c>
      <c r="SLY54" s="329" t="s">
        <v>164</v>
      </c>
      <c r="SLZ54" s="329" t="s">
        <v>164</v>
      </c>
      <c r="SMA54" s="329" t="s">
        <v>164</v>
      </c>
      <c r="SMB54" s="329" t="s">
        <v>164</v>
      </c>
      <c r="SMC54" s="329" t="s">
        <v>164</v>
      </c>
      <c r="SMD54" s="329" t="s">
        <v>164</v>
      </c>
      <c r="SME54" s="329" t="s">
        <v>164</v>
      </c>
      <c r="SMF54" s="329" t="s">
        <v>164</v>
      </c>
      <c r="SMG54" s="329" t="s">
        <v>164</v>
      </c>
      <c r="SMH54" s="329" t="s">
        <v>164</v>
      </c>
      <c r="SMI54" s="329" t="s">
        <v>164</v>
      </c>
      <c r="SMJ54" s="329" t="s">
        <v>164</v>
      </c>
      <c r="SMK54" s="329" t="s">
        <v>164</v>
      </c>
      <c r="SML54" s="329" t="s">
        <v>164</v>
      </c>
      <c r="SMM54" s="329" t="s">
        <v>164</v>
      </c>
      <c r="SMN54" s="329" t="s">
        <v>164</v>
      </c>
      <c r="SMO54" s="329" t="s">
        <v>164</v>
      </c>
      <c r="SMP54" s="329" t="s">
        <v>164</v>
      </c>
      <c r="SMQ54" s="329" t="s">
        <v>164</v>
      </c>
      <c r="SMR54" s="329" t="s">
        <v>164</v>
      </c>
      <c r="SMS54" s="329" t="s">
        <v>164</v>
      </c>
      <c r="SMT54" s="329" t="s">
        <v>164</v>
      </c>
      <c r="SMU54" s="329" t="s">
        <v>164</v>
      </c>
      <c r="SMV54" s="329" t="s">
        <v>164</v>
      </c>
      <c r="SMW54" s="329" t="s">
        <v>164</v>
      </c>
      <c r="SMX54" s="329" t="s">
        <v>164</v>
      </c>
      <c r="SMY54" s="329" t="s">
        <v>164</v>
      </c>
      <c r="SMZ54" s="329" t="s">
        <v>164</v>
      </c>
      <c r="SNA54" s="329" t="s">
        <v>164</v>
      </c>
      <c r="SNB54" s="329" t="s">
        <v>164</v>
      </c>
      <c r="SNC54" s="329" t="s">
        <v>164</v>
      </c>
      <c r="SND54" s="329" t="s">
        <v>164</v>
      </c>
      <c r="SNE54" s="329" t="s">
        <v>164</v>
      </c>
      <c r="SNF54" s="329" t="s">
        <v>164</v>
      </c>
      <c r="SNG54" s="329" t="s">
        <v>164</v>
      </c>
      <c r="SNH54" s="329" t="s">
        <v>164</v>
      </c>
      <c r="SNI54" s="329" t="s">
        <v>164</v>
      </c>
      <c r="SNJ54" s="329" t="s">
        <v>164</v>
      </c>
      <c r="SNK54" s="329" t="s">
        <v>164</v>
      </c>
      <c r="SNL54" s="329" t="s">
        <v>164</v>
      </c>
      <c r="SNM54" s="329" t="s">
        <v>164</v>
      </c>
      <c r="SNN54" s="329" t="s">
        <v>164</v>
      </c>
      <c r="SNO54" s="329" t="s">
        <v>164</v>
      </c>
      <c r="SNP54" s="329" t="s">
        <v>164</v>
      </c>
      <c r="SNQ54" s="329" t="s">
        <v>164</v>
      </c>
      <c r="SNR54" s="329" t="s">
        <v>164</v>
      </c>
      <c r="SNS54" s="329" t="s">
        <v>164</v>
      </c>
      <c r="SNT54" s="329" t="s">
        <v>164</v>
      </c>
      <c r="SNU54" s="329" t="s">
        <v>164</v>
      </c>
      <c r="SNV54" s="329" t="s">
        <v>164</v>
      </c>
      <c r="SNW54" s="329" t="s">
        <v>164</v>
      </c>
      <c r="SNX54" s="329" t="s">
        <v>164</v>
      </c>
      <c r="SNY54" s="329" t="s">
        <v>164</v>
      </c>
      <c r="SNZ54" s="329" t="s">
        <v>164</v>
      </c>
      <c r="SOA54" s="329" t="s">
        <v>164</v>
      </c>
      <c r="SOB54" s="329" t="s">
        <v>164</v>
      </c>
      <c r="SOC54" s="329" t="s">
        <v>164</v>
      </c>
      <c r="SOD54" s="329" t="s">
        <v>164</v>
      </c>
      <c r="SOE54" s="329" t="s">
        <v>164</v>
      </c>
      <c r="SOF54" s="329" t="s">
        <v>164</v>
      </c>
      <c r="SOG54" s="329" t="s">
        <v>164</v>
      </c>
      <c r="SOH54" s="329" t="s">
        <v>164</v>
      </c>
      <c r="SOI54" s="329" t="s">
        <v>164</v>
      </c>
      <c r="SOJ54" s="329" t="s">
        <v>164</v>
      </c>
      <c r="SOK54" s="329" t="s">
        <v>164</v>
      </c>
      <c r="SOL54" s="329" t="s">
        <v>164</v>
      </c>
      <c r="SOM54" s="329" t="s">
        <v>164</v>
      </c>
      <c r="SON54" s="329" t="s">
        <v>164</v>
      </c>
      <c r="SOO54" s="329" t="s">
        <v>164</v>
      </c>
      <c r="SOP54" s="329" t="s">
        <v>164</v>
      </c>
      <c r="SOQ54" s="329" t="s">
        <v>164</v>
      </c>
      <c r="SOR54" s="329" t="s">
        <v>164</v>
      </c>
      <c r="SOS54" s="329" t="s">
        <v>164</v>
      </c>
      <c r="SOT54" s="329" t="s">
        <v>164</v>
      </c>
      <c r="SOU54" s="329" t="s">
        <v>164</v>
      </c>
      <c r="SOV54" s="329" t="s">
        <v>164</v>
      </c>
      <c r="SOW54" s="329" t="s">
        <v>164</v>
      </c>
      <c r="SOX54" s="329" t="s">
        <v>164</v>
      </c>
      <c r="SOY54" s="329" t="s">
        <v>164</v>
      </c>
      <c r="SOZ54" s="329" t="s">
        <v>164</v>
      </c>
      <c r="SPA54" s="329" t="s">
        <v>164</v>
      </c>
      <c r="SPB54" s="329" t="s">
        <v>164</v>
      </c>
      <c r="SPC54" s="329" t="s">
        <v>164</v>
      </c>
      <c r="SPD54" s="329" t="s">
        <v>164</v>
      </c>
      <c r="SPE54" s="329" t="s">
        <v>164</v>
      </c>
      <c r="SPF54" s="329" t="s">
        <v>164</v>
      </c>
      <c r="SPG54" s="329" t="s">
        <v>164</v>
      </c>
      <c r="SPH54" s="329" t="s">
        <v>164</v>
      </c>
      <c r="SPI54" s="329" t="s">
        <v>164</v>
      </c>
      <c r="SPJ54" s="329" t="s">
        <v>164</v>
      </c>
      <c r="SPK54" s="329" t="s">
        <v>164</v>
      </c>
      <c r="SPL54" s="329" t="s">
        <v>164</v>
      </c>
      <c r="SPM54" s="329" t="s">
        <v>164</v>
      </c>
      <c r="SPN54" s="329" t="s">
        <v>164</v>
      </c>
      <c r="SPO54" s="329" t="s">
        <v>164</v>
      </c>
      <c r="SPP54" s="329" t="s">
        <v>164</v>
      </c>
      <c r="SPQ54" s="329" t="s">
        <v>164</v>
      </c>
      <c r="SPR54" s="329" t="s">
        <v>164</v>
      </c>
      <c r="SPS54" s="329" t="s">
        <v>164</v>
      </c>
      <c r="SPT54" s="329" t="s">
        <v>164</v>
      </c>
      <c r="SPU54" s="329" t="s">
        <v>164</v>
      </c>
      <c r="SPV54" s="329" t="s">
        <v>164</v>
      </c>
      <c r="SPW54" s="329" t="s">
        <v>164</v>
      </c>
      <c r="SPX54" s="329" t="s">
        <v>164</v>
      </c>
      <c r="SPY54" s="329" t="s">
        <v>164</v>
      </c>
      <c r="SPZ54" s="329" t="s">
        <v>164</v>
      </c>
      <c r="SQA54" s="329" t="s">
        <v>164</v>
      </c>
      <c r="SQB54" s="329" t="s">
        <v>164</v>
      </c>
      <c r="SQC54" s="329" t="s">
        <v>164</v>
      </c>
      <c r="SQD54" s="329" t="s">
        <v>164</v>
      </c>
      <c r="SQE54" s="329" t="s">
        <v>164</v>
      </c>
      <c r="SQF54" s="329" t="s">
        <v>164</v>
      </c>
      <c r="SQG54" s="329" t="s">
        <v>164</v>
      </c>
      <c r="SQH54" s="329" t="s">
        <v>164</v>
      </c>
      <c r="SQI54" s="329" t="s">
        <v>164</v>
      </c>
      <c r="SQJ54" s="329" t="s">
        <v>164</v>
      </c>
      <c r="SQK54" s="329" t="s">
        <v>164</v>
      </c>
      <c r="SQL54" s="329" t="s">
        <v>164</v>
      </c>
      <c r="SQM54" s="329" t="s">
        <v>164</v>
      </c>
      <c r="SQN54" s="329" t="s">
        <v>164</v>
      </c>
      <c r="SQO54" s="329" t="s">
        <v>164</v>
      </c>
      <c r="SQP54" s="329" t="s">
        <v>164</v>
      </c>
      <c r="SQQ54" s="329" t="s">
        <v>164</v>
      </c>
      <c r="SQR54" s="329" t="s">
        <v>164</v>
      </c>
      <c r="SQS54" s="329" t="s">
        <v>164</v>
      </c>
      <c r="SQT54" s="329" t="s">
        <v>164</v>
      </c>
      <c r="SQU54" s="329" t="s">
        <v>164</v>
      </c>
      <c r="SQV54" s="329" t="s">
        <v>164</v>
      </c>
      <c r="SQW54" s="329" t="s">
        <v>164</v>
      </c>
      <c r="SQX54" s="329" t="s">
        <v>164</v>
      </c>
      <c r="SQY54" s="329" t="s">
        <v>164</v>
      </c>
      <c r="SQZ54" s="329" t="s">
        <v>164</v>
      </c>
      <c r="SRA54" s="329" t="s">
        <v>164</v>
      </c>
      <c r="SRB54" s="329" t="s">
        <v>164</v>
      </c>
      <c r="SRC54" s="329" t="s">
        <v>164</v>
      </c>
      <c r="SRD54" s="329" t="s">
        <v>164</v>
      </c>
      <c r="SRE54" s="329" t="s">
        <v>164</v>
      </c>
      <c r="SRF54" s="329" t="s">
        <v>164</v>
      </c>
      <c r="SRG54" s="329" t="s">
        <v>164</v>
      </c>
      <c r="SRH54" s="329" t="s">
        <v>164</v>
      </c>
      <c r="SRI54" s="329" t="s">
        <v>164</v>
      </c>
      <c r="SRJ54" s="329" t="s">
        <v>164</v>
      </c>
      <c r="SRK54" s="329" t="s">
        <v>164</v>
      </c>
      <c r="SRL54" s="329" t="s">
        <v>164</v>
      </c>
      <c r="SRM54" s="329" t="s">
        <v>164</v>
      </c>
      <c r="SRN54" s="329" t="s">
        <v>164</v>
      </c>
      <c r="SRO54" s="329" t="s">
        <v>164</v>
      </c>
      <c r="SRP54" s="329" t="s">
        <v>164</v>
      </c>
      <c r="SRQ54" s="329" t="s">
        <v>164</v>
      </c>
      <c r="SRR54" s="329" t="s">
        <v>164</v>
      </c>
      <c r="SRS54" s="329" t="s">
        <v>164</v>
      </c>
      <c r="SRT54" s="329" t="s">
        <v>164</v>
      </c>
      <c r="SRU54" s="329" t="s">
        <v>164</v>
      </c>
      <c r="SRV54" s="329" t="s">
        <v>164</v>
      </c>
      <c r="SRW54" s="329" t="s">
        <v>164</v>
      </c>
      <c r="SRX54" s="329" t="s">
        <v>164</v>
      </c>
      <c r="SRY54" s="329" t="s">
        <v>164</v>
      </c>
      <c r="SRZ54" s="329" t="s">
        <v>164</v>
      </c>
      <c r="SSA54" s="329" t="s">
        <v>164</v>
      </c>
      <c r="SSB54" s="329" t="s">
        <v>164</v>
      </c>
      <c r="SSC54" s="329" t="s">
        <v>164</v>
      </c>
      <c r="SSD54" s="329" t="s">
        <v>164</v>
      </c>
      <c r="SSE54" s="329" t="s">
        <v>164</v>
      </c>
      <c r="SSF54" s="329" t="s">
        <v>164</v>
      </c>
      <c r="SSG54" s="329" t="s">
        <v>164</v>
      </c>
      <c r="SSH54" s="329" t="s">
        <v>164</v>
      </c>
      <c r="SSI54" s="329" t="s">
        <v>164</v>
      </c>
      <c r="SSJ54" s="329" t="s">
        <v>164</v>
      </c>
      <c r="SSK54" s="329" t="s">
        <v>164</v>
      </c>
      <c r="SSL54" s="329" t="s">
        <v>164</v>
      </c>
      <c r="SSM54" s="329" t="s">
        <v>164</v>
      </c>
      <c r="SSN54" s="329" t="s">
        <v>164</v>
      </c>
      <c r="SSO54" s="329" t="s">
        <v>164</v>
      </c>
      <c r="SSP54" s="329" t="s">
        <v>164</v>
      </c>
      <c r="SSQ54" s="329" t="s">
        <v>164</v>
      </c>
      <c r="SSR54" s="329" t="s">
        <v>164</v>
      </c>
      <c r="SSS54" s="329" t="s">
        <v>164</v>
      </c>
      <c r="SST54" s="329" t="s">
        <v>164</v>
      </c>
      <c r="SSU54" s="329" t="s">
        <v>164</v>
      </c>
      <c r="SSV54" s="329" t="s">
        <v>164</v>
      </c>
      <c r="SSW54" s="329" t="s">
        <v>164</v>
      </c>
      <c r="SSX54" s="329" t="s">
        <v>164</v>
      </c>
      <c r="SSY54" s="329" t="s">
        <v>164</v>
      </c>
      <c r="SSZ54" s="329" t="s">
        <v>164</v>
      </c>
      <c r="STA54" s="329" t="s">
        <v>164</v>
      </c>
      <c r="STB54" s="329" t="s">
        <v>164</v>
      </c>
      <c r="STC54" s="329" t="s">
        <v>164</v>
      </c>
      <c r="STD54" s="329" t="s">
        <v>164</v>
      </c>
      <c r="STE54" s="329" t="s">
        <v>164</v>
      </c>
      <c r="STF54" s="329" t="s">
        <v>164</v>
      </c>
      <c r="STG54" s="329" t="s">
        <v>164</v>
      </c>
      <c r="STH54" s="329" t="s">
        <v>164</v>
      </c>
      <c r="STI54" s="329" t="s">
        <v>164</v>
      </c>
      <c r="STJ54" s="329" t="s">
        <v>164</v>
      </c>
      <c r="STK54" s="329" t="s">
        <v>164</v>
      </c>
      <c r="STL54" s="329" t="s">
        <v>164</v>
      </c>
      <c r="STM54" s="329" t="s">
        <v>164</v>
      </c>
      <c r="STN54" s="329" t="s">
        <v>164</v>
      </c>
      <c r="STO54" s="329" t="s">
        <v>164</v>
      </c>
      <c r="STP54" s="329" t="s">
        <v>164</v>
      </c>
      <c r="STQ54" s="329" t="s">
        <v>164</v>
      </c>
      <c r="STR54" s="329" t="s">
        <v>164</v>
      </c>
      <c r="STS54" s="329" t="s">
        <v>164</v>
      </c>
      <c r="STT54" s="329" t="s">
        <v>164</v>
      </c>
      <c r="STU54" s="329" t="s">
        <v>164</v>
      </c>
      <c r="STV54" s="329" t="s">
        <v>164</v>
      </c>
      <c r="STW54" s="329" t="s">
        <v>164</v>
      </c>
      <c r="STX54" s="329" t="s">
        <v>164</v>
      </c>
      <c r="STY54" s="329" t="s">
        <v>164</v>
      </c>
      <c r="STZ54" s="329" t="s">
        <v>164</v>
      </c>
      <c r="SUA54" s="329" t="s">
        <v>164</v>
      </c>
      <c r="SUB54" s="329" t="s">
        <v>164</v>
      </c>
      <c r="SUC54" s="329" t="s">
        <v>164</v>
      </c>
      <c r="SUD54" s="329" t="s">
        <v>164</v>
      </c>
      <c r="SUE54" s="329" t="s">
        <v>164</v>
      </c>
      <c r="SUF54" s="329" t="s">
        <v>164</v>
      </c>
      <c r="SUG54" s="329" t="s">
        <v>164</v>
      </c>
      <c r="SUH54" s="329" t="s">
        <v>164</v>
      </c>
      <c r="SUI54" s="329" t="s">
        <v>164</v>
      </c>
      <c r="SUJ54" s="329" t="s">
        <v>164</v>
      </c>
      <c r="SUK54" s="329" t="s">
        <v>164</v>
      </c>
      <c r="SUL54" s="329" t="s">
        <v>164</v>
      </c>
      <c r="SUM54" s="329" t="s">
        <v>164</v>
      </c>
      <c r="SUN54" s="329" t="s">
        <v>164</v>
      </c>
      <c r="SUO54" s="329" t="s">
        <v>164</v>
      </c>
      <c r="SUP54" s="329" t="s">
        <v>164</v>
      </c>
      <c r="SUQ54" s="329" t="s">
        <v>164</v>
      </c>
      <c r="SUR54" s="329" t="s">
        <v>164</v>
      </c>
      <c r="SUS54" s="329" t="s">
        <v>164</v>
      </c>
      <c r="SUT54" s="329" t="s">
        <v>164</v>
      </c>
      <c r="SUU54" s="329" t="s">
        <v>164</v>
      </c>
      <c r="SUV54" s="329" t="s">
        <v>164</v>
      </c>
      <c r="SUW54" s="329" t="s">
        <v>164</v>
      </c>
      <c r="SUX54" s="329" t="s">
        <v>164</v>
      </c>
      <c r="SUY54" s="329" t="s">
        <v>164</v>
      </c>
      <c r="SUZ54" s="329" t="s">
        <v>164</v>
      </c>
      <c r="SVA54" s="329" t="s">
        <v>164</v>
      </c>
      <c r="SVB54" s="329" t="s">
        <v>164</v>
      </c>
      <c r="SVC54" s="329" t="s">
        <v>164</v>
      </c>
      <c r="SVD54" s="329" t="s">
        <v>164</v>
      </c>
      <c r="SVE54" s="329" t="s">
        <v>164</v>
      </c>
      <c r="SVF54" s="329" t="s">
        <v>164</v>
      </c>
      <c r="SVG54" s="329" t="s">
        <v>164</v>
      </c>
      <c r="SVH54" s="329" t="s">
        <v>164</v>
      </c>
      <c r="SVI54" s="329" t="s">
        <v>164</v>
      </c>
      <c r="SVJ54" s="329" t="s">
        <v>164</v>
      </c>
      <c r="SVK54" s="329" t="s">
        <v>164</v>
      </c>
      <c r="SVL54" s="329" t="s">
        <v>164</v>
      </c>
      <c r="SVM54" s="329" t="s">
        <v>164</v>
      </c>
      <c r="SVN54" s="329" t="s">
        <v>164</v>
      </c>
      <c r="SVO54" s="329" t="s">
        <v>164</v>
      </c>
      <c r="SVP54" s="329" t="s">
        <v>164</v>
      </c>
      <c r="SVQ54" s="329" t="s">
        <v>164</v>
      </c>
      <c r="SVR54" s="329" t="s">
        <v>164</v>
      </c>
      <c r="SVS54" s="329" t="s">
        <v>164</v>
      </c>
      <c r="SVT54" s="329" t="s">
        <v>164</v>
      </c>
      <c r="SVU54" s="329" t="s">
        <v>164</v>
      </c>
      <c r="SVV54" s="329" t="s">
        <v>164</v>
      </c>
      <c r="SVW54" s="329" t="s">
        <v>164</v>
      </c>
      <c r="SVX54" s="329" t="s">
        <v>164</v>
      </c>
      <c r="SVY54" s="329" t="s">
        <v>164</v>
      </c>
      <c r="SVZ54" s="329" t="s">
        <v>164</v>
      </c>
      <c r="SWA54" s="329" t="s">
        <v>164</v>
      </c>
      <c r="SWB54" s="329" t="s">
        <v>164</v>
      </c>
      <c r="SWC54" s="329" t="s">
        <v>164</v>
      </c>
      <c r="SWD54" s="329" t="s">
        <v>164</v>
      </c>
      <c r="SWE54" s="329" t="s">
        <v>164</v>
      </c>
      <c r="SWF54" s="329" t="s">
        <v>164</v>
      </c>
      <c r="SWG54" s="329" t="s">
        <v>164</v>
      </c>
      <c r="SWH54" s="329" t="s">
        <v>164</v>
      </c>
      <c r="SWI54" s="329" t="s">
        <v>164</v>
      </c>
      <c r="SWJ54" s="329" t="s">
        <v>164</v>
      </c>
      <c r="SWK54" s="329" t="s">
        <v>164</v>
      </c>
      <c r="SWL54" s="329" t="s">
        <v>164</v>
      </c>
      <c r="SWM54" s="329" t="s">
        <v>164</v>
      </c>
      <c r="SWN54" s="329" t="s">
        <v>164</v>
      </c>
      <c r="SWO54" s="329" t="s">
        <v>164</v>
      </c>
      <c r="SWP54" s="329" t="s">
        <v>164</v>
      </c>
      <c r="SWQ54" s="329" t="s">
        <v>164</v>
      </c>
      <c r="SWR54" s="329" t="s">
        <v>164</v>
      </c>
      <c r="SWS54" s="329" t="s">
        <v>164</v>
      </c>
      <c r="SWT54" s="329" t="s">
        <v>164</v>
      </c>
      <c r="SWU54" s="329" t="s">
        <v>164</v>
      </c>
      <c r="SWV54" s="329" t="s">
        <v>164</v>
      </c>
      <c r="SWW54" s="329" t="s">
        <v>164</v>
      </c>
      <c r="SWX54" s="329" t="s">
        <v>164</v>
      </c>
      <c r="SWY54" s="329" t="s">
        <v>164</v>
      </c>
      <c r="SWZ54" s="329" t="s">
        <v>164</v>
      </c>
      <c r="SXA54" s="329" t="s">
        <v>164</v>
      </c>
      <c r="SXB54" s="329" t="s">
        <v>164</v>
      </c>
      <c r="SXC54" s="329" t="s">
        <v>164</v>
      </c>
      <c r="SXD54" s="329" t="s">
        <v>164</v>
      </c>
      <c r="SXE54" s="329" t="s">
        <v>164</v>
      </c>
      <c r="SXF54" s="329" t="s">
        <v>164</v>
      </c>
      <c r="SXG54" s="329" t="s">
        <v>164</v>
      </c>
      <c r="SXH54" s="329" t="s">
        <v>164</v>
      </c>
      <c r="SXI54" s="329" t="s">
        <v>164</v>
      </c>
      <c r="SXJ54" s="329" t="s">
        <v>164</v>
      </c>
      <c r="SXK54" s="329" t="s">
        <v>164</v>
      </c>
      <c r="SXL54" s="329" t="s">
        <v>164</v>
      </c>
      <c r="SXM54" s="329" t="s">
        <v>164</v>
      </c>
      <c r="SXN54" s="329" t="s">
        <v>164</v>
      </c>
      <c r="SXO54" s="329" t="s">
        <v>164</v>
      </c>
      <c r="SXP54" s="329" t="s">
        <v>164</v>
      </c>
      <c r="SXQ54" s="329" t="s">
        <v>164</v>
      </c>
      <c r="SXR54" s="329" t="s">
        <v>164</v>
      </c>
      <c r="SXS54" s="329" t="s">
        <v>164</v>
      </c>
      <c r="SXT54" s="329" t="s">
        <v>164</v>
      </c>
      <c r="SXU54" s="329" t="s">
        <v>164</v>
      </c>
      <c r="SXV54" s="329" t="s">
        <v>164</v>
      </c>
      <c r="SXW54" s="329" t="s">
        <v>164</v>
      </c>
      <c r="SXX54" s="329" t="s">
        <v>164</v>
      </c>
      <c r="SXY54" s="329" t="s">
        <v>164</v>
      </c>
      <c r="SXZ54" s="329" t="s">
        <v>164</v>
      </c>
      <c r="SYA54" s="329" t="s">
        <v>164</v>
      </c>
      <c r="SYB54" s="329" t="s">
        <v>164</v>
      </c>
      <c r="SYC54" s="329" t="s">
        <v>164</v>
      </c>
      <c r="SYD54" s="329" t="s">
        <v>164</v>
      </c>
      <c r="SYE54" s="329" t="s">
        <v>164</v>
      </c>
      <c r="SYF54" s="329" t="s">
        <v>164</v>
      </c>
      <c r="SYG54" s="329" t="s">
        <v>164</v>
      </c>
      <c r="SYH54" s="329" t="s">
        <v>164</v>
      </c>
      <c r="SYI54" s="329" t="s">
        <v>164</v>
      </c>
      <c r="SYJ54" s="329" t="s">
        <v>164</v>
      </c>
      <c r="SYK54" s="329" t="s">
        <v>164</v>
      </c>
      <c r="SYL54" s="329" t="s">
        <v>164</v>
      </c>
      <c r="SYM54" s="329" t="s">
        <v>164</v>
      </c>
      <c r="SYN54" s="329" t="s">
        <v>164</v>
      </c>
      <c r="SYO54" s="329" t="s">
        <v>164</v>
      </c>
      <c r="SYP54" s="329" t="s">
        <v>164</v>
      </c>
      <c r="SYQ54" s="329" t="s">
        <v>164</v>
      </c>
      <c r="SYR54" s="329" t="s">
        <v>164</v>
      </c>
      <c r="SYS54" s="329" t="s">
        <v>164</v>
      </c>
      <c r="SYT54" s="329" t="s">
        <v>164</v>
      </c>
      <c r="SYU54" s="329" t="s">
        <v>164</v>
      </c>
      <c r="SYV54" s="329" t="s">
        <v>164</v>
      </c>
      <c r="SYW54" s="329" t="s">
        <v>164</v>
      </c>
      <c r="SYX54" s="329" t="s">
        <v>164</v>
      </c>
      <c r="SYY54" s="329" t="s">
        <v>164</v>
      </c>
      <c r="SYZ54" s="329" t="s">
        <v>164</v>
      </c>
      <c r="SZA54" s="329" t="s">
        <v>164</v>
      </c>
      <c r="SZB54" s="329" t="s">
        <v>164</v>
      </c>
      <c r="SZC54" s="329" t="s">
        <v>164</v>
      </c>
      <c r="SZD54" s="329" t="s">
        <v>164</v>
      </c>
      <c r="SZE54" s="329" t="s">
        <v>164</v>
      </c>
      <c r="SZF54" s="329" t="s">
        <v>164</v>
      </c>
      <c r="SZG54" s="329" t="s">
        <v>164</v>
      </c>
      <c r="SZH54" s="329" t="s">
        <v>164</v>
      </c>
      <c r="SZI54" s="329" t="s">
        <v>164</v>
      </c>
      <c r="SZJ54" s="329" t="s">
        <v>164</v>
      </c>
      <c r="SZK54" s="329" t="s">
        <v>164</v>
      </c>
      <c r="SZL54" s="329" t="s">
        <v>164</v>
      </c>
      <c r="SZM54" s="329" t="s">
        <v>164</v>
      </c>
      <c r="SZN54" s="329" t="s">
        <v>164</v>
      </c>
      <c r="SZO54" s="329" t="s">
        <v>164</v>
      </c>
      <c r="SZP54" s="329" t="s">
        <v>164</v>
      </c>
      <c r="SZQ54" s="329" t="s">
        <v>164</v>
      </c>
      <c r="SZR54" s="329" t="s">
        <v>164</v>
      </c>
      <c r="SZS54" s="329" t="s">
        <v>164</v>
      </c>
      <c r="SZT54" s="329" t="s">
        <v>164</v>
      </c>
      <c r="SZU54" s="329" t="s">
        <v>164</v>
      </c>
      <c r="SZV54" s="329" t="s">
        <v>164</v>
      </c>
      <c r="SZW54" s="329" t="s">
        <v>164</v>
      </c>
      <c r="SZX54" s="329" t="s">
        <v>164</v>
      </c>
      <c r="SZY54" s="329" t="s">
        <v>164</v>
      </c>
      <c r="SZZ54" s="329" t="s">
        <v>164</v>
      </c>
      <c r="TAA54" s="329" t="s">
        <v>164</v>
      </c>
      <c r="TAB54" s="329" t="s">
        <v>164</v>
      </c>
      <c r="TAC54" s="329" t="s">
        <v>164</v>
      </c>
      <c r="TAD54" s="329" t="s">
        <v>164</v>
      </c>
      <c r="TAE54" s="329" t="s">
        <v>164</v>
      </c>
      <c r="TAF54" s="329" t="s">
        <v>164</v>
      </c>
      <c r="TAG54" s="329" t="s">
        <v>164</v>
      </c>
      <c r="TAH54" s="329" t="s">
        <v>164</v>
      </c>
      <c r="TAI54" s="329" t="s">
        <v>164</v>
      </c>
      <c r="TAJ54" s="329" t="s">
        <v>164</v>
      </c>
      <c r="TAK54" s="329" t="s">
        <v>164</v>
      </c>
      <c r="TAL54" s="329" t="s">
        <v>164</v>
      </c>
      <c r="TAM54" s="329" t="s">
        <v>164</v>
      </c>
      <c r="TAN54" s="329" t="s">
        <v>164</v>
      </c>
      <c r="TAO54" s="329" t="s">
        <v>164</v>
      </c>
      <c r="TAP54" s="329" t="s">
        <v>164</v>
      </c>
      <c r="TAQ54" s="329" t="s">
        <v>164</v>
      </c>
      <c r="TAR54" s="329" t="s">
        <v>164</v>
      </c>
      <c r="TAS54" s="329" t="s">
        <v>164</v>
      </c>
      <c r="TAT54" s="329" t="s">
        <v>164</v>
      </c>
      <c r="TAU54" s="329" t="s">
        <v>164</v>
      </c>
      <c r="TAV54" s="329" t="s">
        <v>164</v>
      </c>
      <c r="TAW54" s="329" t="s">
        <v>164</v>
      </c>
      <c r="TAX54" s="329" t="s">
        <v>164</v>
      </c>
      <c r="TAY54" s="329" t="s">
        <v>164</v>
      </c>
      <c r="TAZ54" s="329" t="s">
        <v>164</v>
      </c>
      <c r="TBA54" s="329" t="s">
        <v>164</v>
      </c>
      <c r="TBB54" s="329" t="s">
        <v>164</v>
      </c>
      <c r="TBC54" s="329" t="s">
        <v>164</v>
      </c>
      <c r="TBD54" s="329" t="s">
        <v>164</v>
      </c>
      <c r="TBE54" s="329" t="s">
        <v>164</v>
      </c>
      <c r="TBF54" s="329" t="s">
        <v>164</v>
      </c>
      <c r="TBG54" s="329" t="s">
        <v>164</v>
      </c>
      <c r="TBH54" s="329" t="s">
        <v>164</v>
      </c>
      <c r="TBI54" s="329" t="s">
        <v>164</v>
      </c>
      <c r="TBJ54" s="329" t="s">
        <v>164</v>
      </c>
      <c r="TBK54" s="329" t="s">
        <v>164</v>
      </c>
      <c r="TBL54" s="329" t="s">
        <v>164</v>
      </c>
      <c r="TBM54" s="329" t="s">
        <v>164</v>
      </c>
      <c r="TBN54" s="329" t="s">
        <v>164</v>
      </c>
      <c r="TBO54" s="329" t="s">
        <v>164</v>
      </c>
      <c r="TBP54" s="329" t="s">
        <v>164</v>
      </c>
      <c r="TBQ54" s="329" t="s">
        <v>164</v>
      </c>
      <c r="TBR54" s="329" t="s">
        <v>164</v>
      </c>
      <c r="TBS54" s="329" t="s">
        <v>164</v>
      </c>
      <c r="TBT54" s="329" t="s">
        <v>164</v>
      </c>
      <c r="TBU54" s="329" t="s">
        <v>164</v>
      </c>
      <c r="TBV54" s="329" t="s">
        <v>164</v>
      </c>
      <c r="TBW54" s="329" t="s">
        <v>164</v>
      </c>
      <c r="TBX54" s="329" t="s">
        <v>164</v>
      </c>
      <c r="TBY54" s="329" t="s">
        <v>164</v>
      </c>
      <c r="TBZ54" s="329" t="s">
        <v>164</v>
      </c>
      <c r="TCA54" s="329" t="s">
        <v>164</v>
      </c>
      <c r="TCB54" s="329" t="s">
        <v>164</v>
      </c>
      <c r="TCC54" s="329" t="s">
        <v>164</v>
      </c>
      <c r="TCD54" s="329" t="s">
        <v>164</v>
      </c>
      <c r="TCE54" s="329" t="s">
        <v>164</v>
      </c>
      <c r="TCF54" s="329" t="s">
        <v>164</v>
      </c>
      <c r="TCG54" s="329" t="s">
        <v>164</v>
      </c>
      <c r="TCH54" s="329" t="s">
        <v>164</v>
      </c>
      <c r="TCI54" s="329" t="s">
        <v>164</v>
      </c>
      <c r="TCJ54" s="329" t="s">
        <v>164</v>
      </c>
      <c r="TCK54" s="329" t="s">
        <v>164</v>
      </c>
      <c r="TCL54" s="329" t="s">
        <v>164</v>
      </c>
      <c r="TCM54" s="329" t="s">
        <v>164</v>
      </c>
      <c r="TCN54" s="329" t="s">
        <v>164</v>
      </c>
      <c r="TCO54" s="329" t="s">
        <v>164</v>
      </c>
      <c r="TCP54" s="329" t="s">
        <v>164</v>
      </c>
      <c r="TCQ54" s="329" t="s">
        <v>164</v>
      </c>
      <c r="TCR54" s="329" t="s">
        <v>164</v>
      </c>
      <c r="TCS54" s="329" t="s">
        <v>164</v>
      </c>
      <c r="TCT54" s="329" t="s">
        <v>164</v>
      </c>
      <c r="TCU54" s="329" t="s">
        <v>164</v>
      </c>
      <c r="TCV54" s="329" t="s">
        <v>164</v>
      </c>
      <c r="TCW54" s="329" t="s">
        <v>164</v>
      </c>
      <c r="TCX54" s="329" t="s">
        <v>164</v>
      </c>
      <c r="TCY54" s="329" t="s">
        <v>164</v>
      </c>
      <c r="TCZ54" s="329" t="s">
        <v>164</v>
      </c>
      <c r="TDA54" s="329" t="s">
        <v>164</v>
      </c>
      <c r="TDB54" s="329" t="s">
        <v>164</v>
      </c>
      <c r="TDC54" s="329" t="s">
        <v>164</v>
      </c>
      <c r="TDD54" s="329" t="s">
        <v>164</v>
      </c>
      <c r="TDE54" s="329" t="s">
        <v>164</v>
      </c>
      <c r="TDF54" s="329" t="s">
        <v>164</v>
      </c>
      <c r="TDG54" s="329" t="s">
        <v>164</v>
      </c>
      <c r="TDH54" s="329" t="s">
        <v>164</v>
      </c>
      <c r="TDI54" s="329" t="s">
        <v>164</v>
      </c>
      <c r="TDJ54" s="329" t="s">
        <v>164</v>
      </c>
      <c r="TDK54" s="329" t="s">
        <v>164</v>
      </c>
      <c r="TDL54" s="329" t="s">
        <v>164</v>
      </c>
      <c r="TDM54" s="329" t="s">
        <v>164</v>
      </c>
      <c r="TDN54" s="329" t="s">
        <v>164</v>
      </c>
      <c r="TDO54" s="329" t="s">
        <v>164</v>
      </c>
      <c r="TDP54" s="329" t="s">
        <v>164</v>
      </c>
      <c r="TDQ54" s="329" t="s">
        <v>164</v>
      </c>
      <c r="TDR54" s="329" t="s">
        <v>164</v>
      </c>
      <c r="TDS54" s="329" t="s">
        <v>164</v>
      </c>
      <c r="TDT54" s="329" t="s">
        <v>164</v>
      </c>
      <c r="TDU54" s="329" t="s">
        <v>164</v>
      </c>
      <c r="TDV54" s="329" t="s">
        <v>164</v>
      </c>
      <c r="TDW54" s="329" t="s">
        <v>164</v>
      </c>
      <c r="TDX54" s="329" t="s">
        <v>164</v>
      </c>
      <c r="TDY54" s="329" t="s">
        <v>164</v>
      </c>
      <c r="TDZ54" s="329" t="s">
        <v>164</v>
      </c>
      <c r="TEA54" s="329" t="s">
        <v>164</v>
      </c>
      <c r="TEB54" s="329" t="s">
        <v>164</v>
      </c>
      <c r="TEC54" s="329" t="s">
        <v>164</v>
      </c>
      <c r="TED54" s="329" t="s">
        <v>164</v>
      </c>
      <c r="TEE54" s="329" t="s">
        <v>164</v>
      </c>
      <c r="TEF54" s="329" t="s">
        <v>164</v>
      </c>
      <c r="TEG54" s="329" t="s">
        <v>164</v>
      </c>
      <c r="TEH54" s="329" t="s">
        <v>164</v>
      </c>
      <c r="TEI54" s="329" t="s">
        <v>164</v>
      </c>
      <c r="TEJ54" s="329" t="s">
        <v>164</v>
      </c>
      <c r="TEK54" s="329" t="s">
        <v>164</v>
      </c>
      <c r="TEL54" s="329" t="s">
        <v>164</v>
      </c>
      <c r="TEM54" s="329" t="s">
        <v>164</v>
      </c>
      <c r="TEN54" s="329" t="s">
        <v>164</v>
      </c>
      <c r="TEO54" s="329" t="s">
        <v>164</v>
      </c>
      <c r="TEP54" s="329" t="s">
        <v>164</v>
      </c>
      <c r="TEQ54" s="329" t="s">
        <v>164</v>
      </c>
      <c r="TER54" s="329" t="s">
        <v>164</v>
      </c>
      <c r="TES54" s="329" t="s">
        <v>164</v>
      </c>
      <c r="TET54" s="329" t="s">
        <v>164</v>
      </c>
      <c r="TEU54" s="329" t="s">
        <v>164</v>
      </c>
      <c r="TEV54" s="329" t="s">
        <v>164</v>
      </c>
      <c r="TEW54" s="329" t="s">
        <v>164</v>
      </c>
      <c r="TEX54" s="329" t="s">
        <v>164</v>
      </c>
      <c r="TEY54" s="329" t="s">
        <v>164</v>
      </c>
      <c r="TEZ54" s="329" t="s">
        <v>164</v>
      </c>
      <c r="TFA54" s="329" t="s">
        <v>164</v>
      </c>
      <c r="TFB54" s="329" t="s">
        <v>164</v>
      </c>
      <c r="TFC54" s="329" t="s">
        <v>164</v>
      </c>
      <c r="TFD54" s="329" t="s">
        <v>164</v>
      </c>
      <c r="TFE54" s="329" t="s">
        <v>164</v>
      </c>
      <c r="TFF54" s="329" t="s">
        <v>164</v>
      </c>
      <c r="TFG54" s="329" t="s">
        <v>164</v>
      </c>
      <c r="TFH54" s="329" t="s">
        <v>164</v>
      </c>
      <c r="TFI54" s="329" t="s">
        <v>164</v>
      </c>
      <c r="TFJ54" s="329" t="s">
        <v>164</v>
      </c>
      <c r="TFK54" s="329" t="s">
        <v>164</v>
      </c>
      <c r="TFL54" s="329" t="s">
        <v>164</v>
      </c>
      <c r="TFM54" s="329" t="s">
        <v>164</v>
      </c>
      <c r="TFN54" s="329" t="s">
        <v>164</v>
      </c>
      <c r="TFO54" s="329" t="s">
        <v>164</v>
      </c>
      <c r="TFP54" s="329" t="s">
        <v>164</v>
      </c>
      <c r="TFQ54" s="329" t="s">
        <v>164</v>
      </c>
      <c r="TFR54" s="329" t="s">
        <v>164</v>
      </c>
      <c r="TFS54" s="329" t="s">
        <v>164</v>
      </c>
      <c r="TFT54" s="329" t="s">
        <v>164</v>
      </c>
      <c r="TFU54" s="329" t="s">
        <v>164</v>
      </c>
      <c r="TFV54" s="329" t="s">
        <v>164</v>
      </c>
      <c r="TFW54" s="329" t="s">
        <v>164</v>
      </c>
      <c r="TFX54" s="329" t="s">
        <v>164</v>
      </c>
      <c r="TFY54" s="329" t="s">
        <v>164</v>
      </c>
      <c r="TFZ54" s="329" t="s">
        <v>164</v>
      </c>
      <c r="TGA54" s="329" t="s">
        <v>164</v>
      </c>
      <c r="TGB54" s="329" t="s">
        <v>164</v>
      </c>
      <c r="TGC54" s="329" t="s">
        <v>164</v>
      </c>
      <c r="TGD54" s="329" t="s">
        <v>164</v>
      </c>
      <c r="TGE54" s="329" t="s">
        <v>164</v>
      </c>
      <c r="TGF54" s="329" t="s">
        <v>164</v>
      </c>
      <c r="TGG54" s="329" t="s">
        <v>164</v>
      </c>
      <c r="TGH54" s="329" t="s">
        <v>164</v>
      </c>
      <c r="TGI54" s="329" t="s">
        <v>164</v>
      </c>
      <c r="TGJ54" s="329" t="s">
        <v>164</v>
      </c>
      <c r="TGK54" s="329" t="s">
        <v>164</v>
      </c>
      <c r="TGL54" s="329" t="s">
        <v>164</v>
      </c>
      <c r="TGM54" s="329" t="s">
        <v>164</v>
      </c>
      <c r="TGN54" s="329" t="s">
        <v>164</v>
      </c>
      <c r="TGO54" s="329" t="s">
        <v>164</v>
      </c>
      <c r="TGP54" s="329" t="s">
        <v>164</v>
      </c>
      <c r="TGQ54" s="329" t="s">
        <v>164</v>
      </c>
      <c r="TGR54" s="329" t="s">
        <v>164</v>
      </c>
      <c r="TGS54" s="329" t="s">
        <v>164</v>
      </c>
      <c r="TGT54" s="329" t="s">
        <v>164</v>
      </c>
      <c r="TGU54" s="329" t="s">
        <v>164</v>
      </c>
      <c r="TGV54" s="329" t="s">
        <v>164</v>
      </c>
      <c r="TGW54" s="329" t="s">
        <v>164</v>
      </c>
      <c r="TGX54" s="329" t="s">
        <v>164</v>
      </c>
      <c r="TGY54" s="329" t="s">
        <v>164</v>
      </c>
      <c r="TGZ54" s="329" t="s">
        <v>164</v>
      </c>
      <c r="THA54" s="329" t="s">
        <v>164</v>
      </c>
      <c r="THB54" s="329" t="s">
        <v>164</v>
      </c>
      <c r="THC54" s="329" t="s">
        <v>164</v>
      </c>
      <c r="THD54" s="329" t="s">
        <v>164</v>
      </c>
      <c r="THE54" s="329" t="s">
        <v>164</v>
      </c>
      <c r="THF54" s="329" t="s">
        <v>164</v>
      </c>
      <c r="THG54" s="329" t="s">
        <v>164</v>
      </c>
      <c r="THH54" s="329" t="s">
        <v>164</v>
      </c>
      <c r="THI54" s="329" t="s">
        <v>164</v>
      </c>
      <c r="THJ54" s="329" t="s">
        <v>164</v>
      </c>
      <c r="THK54" s="329" t="s">
        <v>164</v>
      </c>
      <c r="THL54" s="329" t="s">
        <v>164</v>
      </c>
      <c r="THM54" s="329" t="s">
        <v>164</v>
      </c>
      <c r="THN54" s="329" t="s">
        <v>164</v>
      </c>
      <c r="THO54" s="329" t="s">
        <v>164</v>
      </c>
      <c r="THP54" s="329" t="s">
        <v>164</v>
      </c>
      <c r="THQ54" s="329" t="s">
        <v>164</v>
      </c>
      <c r="THR54" s="329" t="s">
        <v>164</v>
      </c>
      <c r="THS54" s="329" t="s">
        <v>164</v>
      </c>
      <c r="THT54" s="329" t="s">
        <v>164</v>
      </c>
      <c r="THU54" s="329" t="s">
        <v>164</v>
      </c>
      <c r="THV54" s="329" t="s">
        <v>164</v>
      </c>
      <c r="THW54" s="329" t="s">
        <v>164</v>
      </c>
      <c r="THX54" s="329" t="s">
        <v>164</v>
      </c>
      <c r="THY54" s="329" t="s">
        <v>164</v>
      </c>
      <c r="THZ54" s="329" t="s">
        <v>164</v>
      </c>
      <c r="TIA54" s="329" t="s">
        <v>164</v>
      </c>
      <c r="TIB54" s="329" t="s">
        <v>164</v>
      </c>
      <c r="TIC54" s="329" t="s">
        <v>164</v>
      </c>
      <c r="TID54" s="329" t="s">
        <v>164</v>
      </c>
      <c r="TIE54" s="329" t="s">
        <v>164</v>
      </c>
      <c r="TIF54" s="329" t="s">
        <v>164</v>
      </c>
      <c r="TIG54" s="329" t="s">
        <v>164</v>
      </c>
      <c r="TIH54" s="329" t="s">
        <v>164</v>
      </c>
      <c r="TII54" s="329" t="s">
        <v>164</v>
      </c>
      <c r="TIJ54" s="329" t="s">
        <v>164</v>
      </c>
      <c r="TIK54" s="329" t="s">
        <v>164</v>
      </c>
      <c r="TIL54" s="329" t="s">
        <v>164</v>
      </c>
      <c r="TIM54" s="329" t="s">
        <v>164</v>
      </c>
      <c r="TIN54" s="329" t="s">
        <v>164</v>
      </c>
      <c r="TIO54" s="329" t="s">
        <v>164</v>
      </c>
      <c r="TIP54" s="329" t="s">
        <v>164</v>
      </c>
      <c r="TIQ54" s="329" t="s">
        <v>164</v>
      </c>
      <c r="TIR54" s="329" t="s">
        <v>164</v>
      </c>
      <c r="TIS54" s="329" t="s">
        <v>164</v>
      </c>
      <c r="TIT54" s="329" t="s">
        <v>164</v>
      </c>
      <c r="TIU54" s="329" t="s">
        <v>164</v>
      </c>
      <c r="TIV54" s="329" t="s">
        <v>164</v>
      </c>
      <c r="TIW54" s="329" t="s">
        <v>164</v>
      </c>
      <c r="TIX54" s="329" t="s">
        <v>164</v>
      </c>
      <c r="TIY54" s="329" t="s">
        <v>164</v>
      </c>
      <c r="TIZ54" s="329" t="s">
        <v>164</v>
      </c>
      <c r="TJA54" s="329" t="s">
        <v>164</v>
      </c>
      <c r="TJB54" s="329" t="s">
        <v>164</v>
      </c>
      <c r="TJC54" s="329" t="s">
        <v>164</v>
      </c>
      <c r="TJD54" s="329" t="s">
        <v>164</v>
      </c>
      <c r="TJE54" s="329" t="s">
        <v>164</v>
      </c>
      <c r="TJF54" s="329" t="s">
        <v>164</v>
      </c>
      <c r="TJG54" s="329" t="s">
        <v>164</v>
      </c>
      <c r="TJH54" s="329" t="s">
        <v>164</v>
      </c>
      <c r="TJI54" s="329" t="s">
        <v>164</v>
      </c>
      <c r="TJJ54" s="329" t="s">
        <v>164</v>
      </c>
      <c r="TJK54" s="329" t="s">
        <v>164</v>
      </c>
      <c r="TJL54" s="329" t="s">
        <v>164</v>
      </c>
      <c r="TJM54" s="329" t="s">
        <v>164</v>
      </c>
      <c r="TJN54" s="329" t="s">
        <v>164</v>
      </c>
      <c r="TJO54" s="329" t="s">
        <v>164</v>
      </c>
      <c r="TJP54" s="329" t="s">
        <v>164</v>
      </c>
      <c r="TJQ54" s="329" t="s">
        <v>164</v>
      </c>
      <c r="TJR54" s="329" t="s">
        <v>164</v>
      </c>
      <c r="TJS54" s="329" t="s">
        <v>164</v>
      </c>
      <c r="TJT54" s="329" t="s">
        <v>164</v>
      </c>
      <c r="TJU54" s="329" t="s">
        <v>164</v>
      </c>
      <c r="TJV54" s="329" t="s">
        <v>164</v>
      </c>
      <c r="TJW54" s="329" t="s">
        <v>164</v>
      </c>
      <c r="TJX54" s="329" t="s">
        <v>164</v>
      </c>
      <c r="TJY54" s="329" t="s">
        <v>164</v>
      </c>
      <c r="TJZ54" s="329" t="s">
        <v>164</v>
      </c>
      <c r="TKA54" s="329" t="s">
        <v>164</v>
      </c>
      <c r="TKB54" s="329" t="s">
        <v>164</v>
      </c>
      <c r="TKC54" s="329" t="s">
        <v>164</v>
      </c>
      <c r="TKD54" s="329" t="s">
        <v>164</v>
      </c>
      <c r="TKE54" s="329" t="s">
        <v>164</v>
      </c>
      <c r="TKF54" s="329" t="s">
        <v>164</v>
      </c>
      <c r="TKG54" s="329" t="s">
        <v>164</v>
      </c>
      <c r="TKH54" s="329" t="s">
        <v>164</v>
      </c>
      <c r="TKI54" s="329" t="s">
        <v>164</v>
      </c>
      <c r="TKJ54" s="329" t="s">
        <v>164</v>
      </c>
      <c r="TKK54" s="329" t="s">
        <v>164</v>
      </c>
      <c r="TKL54" s="329" t="s">
        <v>164</v>
      </c>
      <c r="TKM54" s="329" t="s">
        <v>164</v>
      </c>
      <c r="TKN54" s="329" t="s">
        <v>164</v>
      </c>
      <c r="TKO54" s="329" t="s">
        <v>164</v>
      </c>
      <c r="TKP54" s="329" t="s">
        <v>164</v>
      </c>
      <c r="TKQ54" s="329" t="s">
        <v>164</v>
      </c>
      <c r="TKR54" s="329" t="s">
        <v>164</v>
      </c>
      <c r="TKS54" s="329" t="s">
        <v>164</v>
      </c>
      <c r="TKT54" s="329" t="s">
        <v>164</v>
      </c>
      <c r="TKU54" s="329" t="s">
        <v>164</v>
      </c>
      <c r="TKV54" s="329" t="s">
        <v>164</v>
      </c>
      <c r="TKW54" s="329" t="s">
        <v>164</v>
      </c>
      <c r="TKX54" s="329" t="s">
        <v>164</v>
      </c>
      <c r="TKY54" s="329" t="s">
        <v>164</v>
      </c>
      <c r="TKZ54" s="329" t="s">
        <v>164</v>
      </c>
      <c r="TLA54" s="329" t="s">
        <v>164</v>
      </c>
      <c r="TLB54" s="329" t="s">
        <v>164</v>
      </c>
      <c r="TLC54" s="329" t="s">
        <v>164</v>
      </c>
      <c r="TLD54" s="329" t="s">
        <v>164</v>
      </c>
      <c r="TLE54" s="329" t="s">
        <v>164</v>
      </c>
      <c r="TLF54" s="329" t="s">
        <v>164</v>
      </c>
      <c r="TLG54" s="329" t="s">
        <v>164</v>
      </c>
      <c r="TLH54" s="329" t="s">
        <v>164</v>
      </c>
      <c r="TLI54" s="329" t="s">
        <v>164</v>
      </c>
      <c r="TLJ54" s="329" t="s">
        <v>164</v>
      </c>
      <c r="TLK54" s="329" t="s">
        <v>164</v>
      </c>
      <c r="TLL54" s="329" t="s">
        <v>164</v>
      </c>
      <c r="TLM54" s="329" t="s">
        <v>164</v>
      </c>
      <c r="TLN54" s="329" t="s">
        <v>164</v>
      </c>
      <c r="TLO54" s="329" t="s">
        <v>164</v>
      </c>
      <c r="TLP54" s="329" t="s">
        <v>164</v>
      </c>
      <c r="TLQ54" s="329" t="s">
        <v>164</v>
      </c>
      <c r="TLR54" s="329" t="s">
        <v>164</v>
      </c>
      <c r="TLS54" s="329" t="s">
        <v>164</v>
      </c>
      <c r="TLT54" s="329" t="s">
        <v>164</v>
      </c>
      <c r="TLU54" s="329" t="s">
        <v>164</v>
      </c>
      <c r="TLV54" s="329" t="s">
        <v>164</v>
      </c>
      <c r="TLW54" s="329" t="s">
        <v>164</v>
      </c>
      <c r="TLX54" s="329" t="s">
        <v>164</v>
      </c>
      <c r="TLY54" s="329" t="s">
        <v>164</v>
      </c>
      <c r="TLZ54" s="329" t="s">
        <v>164</v>
      </c>
      <c r="TMA54" s="329" t="s">
        <v>164</v>
      </c>
      <c r="TMB54" s="329" t="s">
        <v>164</v>
      </c>
      <c r="TMC54" s="329" t="s">
        <v>164</v>
      </c>
      <c r="TMD54" s="329" t="s">
        <v>164</v>
      </c>
      <c r="TME54" s="329" t="s">
        <v>164</v>
      </c>
      <c r="TMF54" s="329" t="s">
        <v>164</v>
      </c>
      <c r="TMG54" s="329" t="s">
        <v>164</v>
      </c>
      <c r="TMH54" s="329" t="s">
        <v>164</v>
      </c>
      <c r="TMI54" s="329" t="s">
        <v>164</v>
      </c>
      <c r="TMJ54" s="329" t="s">
        <v>164</v>
      </c>
      <c r="TMK54" s="329" t="s">
        <v>164</v>
      </c>
      <c r="TML54" s="329" t="s">
        <v>164</v>
      </c>
      <c r="TMM54" s="329" t="s">
        <v>164</v>
      </c>
      <c r="TMN54" s="329" t="s">
        <v>164</v>
      </c>
      <c r="TMO54" s="329" t="s">
        <v>164</v>
      </c>
      <c r="TMP54" s="329" t="s">
        <v>164</v>
      </c>
      <c r="TMQ54" s="329" t="s">
        <v>164</v>
      </c>
      <c r="TMR54" s="329" t="s">
        <v>164</v>
      </c>
      <c r="TMS54" s="329" t="s">
        <v>164</v>
      </c>
      <c r="TMT54" s="329" t="s">
        <v>164</v>
      </c>
      <c r="TMU54" s="329" t="s">
        <v>164</v>
      </c>
      <c r="TMV54" s="329" t="s">
        <v>164</v>
      </c>
      <c r="TMW54" s="329" t="s">
        <v>164</v>
      </c>
      <c r="TMX54" s="329" t="s">
        <v>164</v>
      </c>
      <c r="TMY54" s="329" t="s">
        <v>164</v>
      </c>
      <c r="TMZ54" s="329" t="s">
        <v>164</v>
      </c>
      <c r="TNA54" s="329" t="s">
        <v>164</v>
      </c>
      <c r="TNB54" s="329" t="s">
        <v>164</v>
      </c>
      <c r="TNC54" s="329" t="s">
        <v>164</v>
      </c>
      <c r="TND54" s="329" t="s">
        <v>164</v>
      </c>
      <c r="TNE54" s="329" t="s">
        <v>164</v>
      </c>
      <c r="TNF54" s="329" t="s">
        <v>164</v>
      </c>
      <c r="TNG54" s="329" t="s">
        <v>164</v>
      </c>
      <c r="TNH54" s="329" t="s">
        <v>164</v>
      </c>
      <c r="TNI54" s="329" t="s">
        <v>164</v>
      </c>
      <c r="TNJ54" s="329" t="s">
        <v>164</v>
      </c>
      <c r="TNK54" s="329" t="s">
        <v>164</v>
      </c>
      <c r="TNL54" s="329" t="s">
        <v>164</v>
      </c>
      <c r="TNM54" s="329" t="s">
        <v>164</v>
      </c>
      <c r="TNN54" s="329" t="s">
        <v>164</v>
      </c>
      <c r="TNO54" s="329" t="s">
        <v>164</v>
      </c>
      <c r="TNP54" s="329" t="s">
        <v>164</v>
      </c>
      <c r="TNQ54" s="329" t="s">
        <v>164</v>
      </c>
      <c r="TNR54" s="329" t="s">
        <v>164</v>
      </c>
      <c r="TNS54" s="329" t="s">
        <v>164</v>
      </c>
      <c r="TNT54" s="329" t="s">
        <v>164</v>
      </c>
      <c r="TNU54" s="329" t="s">
        <v>164</v>
      </c>
      <c r="TNV54" s="329" t="s">
        <v>164</v>
      </c>
      <c r="TNW54" s="329" t="s">
        <v>164</v>
      </c>
      <c r="TNX54" s="329" t="s">
        <v>164</v>
      </c>
      <c r="TNY54" s="329" t="s">
        <v>164</v>
      </c>
      <c r="TNZ54" s="329" t="s">
        <v>164</v>
      </c>
      <c r="TOA54" s="329" t="s">
        <v>164</v>
      </c>
      <c r="TOB54" s="329" t="s">
        <v>164</v>
      </c>
      <c r="TOC54" s="329" t="s">
        <v>164</v>
      </c>
      <c r="TOD54" s="329" t="s">
        <v>164</v>
      </c>
      <c r="TOE54" s="329" t="s">
        <v>164</v>
      </c>
      <c r="TOF54" s="329" t="s">
        <v>164</v>
      </c>
      <c r="TOG54" s="329" t="s">
        <v>164</v>
      </c>
      <c r="TOH54" s="329" t="s">
        <v>164</v>
      </c>
      <c r="TOI54" s="329" t="s">
        <v>164</v>
      </c>
      <c r="TOJ54" s="329" t="s">
        <v>164</v>
      </c>
      <c r="TOK54" s="329" t="s">
        <v>164</v>
      </c>
      <c r="TOL54" s="329" t="s">
        <v>164</v>
      </c>
      <c r="TOM54" s="329" t="s">
        <v>164</v>
      </c>
      <c r="TON54" s="329" t="s">
        <v>164</v>
      </c>
      <c r="TOO54" s="329" t="s">
        <v>164</v>
      </c>
      <c r="TOP54" s="329" t="s">
        <v>164</v>
      </c>
      <c r="TOQ54" s="329" t="s">
        <v>164</v>
      </c>
      <c r="TOR54" s="329" t="s">
        <v>164</v>
      </c>
      <c r="TOS54" s="329" t="s">
        <v>164</v>
      </c>
      <c r="TOT54" s="329" t="s">
        <v>164</v>
      </c>
      <c r="TOU54" s="329" t="s">
        <v>164</v>
      </c>
      <c r="TOV54" s="329" t="s">
        <v>164</v>
      </c>
      <c r="TOW54" s="329" t="s">
        <v>164</v>
      </c>
      <c r="TOX54" s="329" t="s">
        <v>164</v>
      </c>
      <c r="TOY54" s="329" t="s">
        <v>164</v>
      </c>
      <c r="TOZ54" s="329" t="s">
        <v>164</v>
      </c>
      <c r="TPA54" s="329" t="s">
        <v>164</v>
      </c>
      <c r="TPB54" s="329" t="s">
        <v>164</v>
      </c>
      <c r="TPC54" s="329" t="s">
        <v>164</v>
      </c>
      <c r="TPD54" s="329" t="s">
        <v>164</v>
      </c>
      <c r="TPE54" s="329" t="s">
        <v>164</v>
      </c>
      <c r="TPF54" s="329" t="s">
        <v>164</v>
      </c>
      <c r="TPG54" s="329" t="s">
        <v>164</v>
      </c>
      <c r="TPH54" s="329" t="s">
        <v>164</v>
      </c>
      <c r="TPI54" s="329" t="s">
        <v>164</v>
      </c>
      <c r="TPJ54" s="329" t="s">
        <v>164</v>
      </c>
      <c r="TPK54" s="329" t="s">
        <v>164</v>
      </c>
      <c r="TPL54" s="329" t="s">
        <v>164</v>
      </c>
      <c r="TPM54" s="329" t="s">
        <v>164</v>
      </c>
      <c r="TPN54" s="329" t="s">
        <v>164</v>
      </c>
      <c r="TPO54" s="329" t="s">
        <v>164</v>
      </c>
      <c r="TPP54" s="329" t="s">
        <v>164</v>
      </c>
      <c r="TPQ54" s="329" t="s">
        <v>164</v>
      </c>
      <c r="TPR54" s="329" t="s">
        <v>164</v>
      </c>
      <c r="TPS54" s="329" t="s">
        <v>164</v>
      </c>
      <c r="TPT54" s="329" t="s">
        <v>164</v>
      </c>
      <c r="TPU54" s="329" t="s">
        <v>164</v>
      </c>
      <c r="TPV54" s="329" t="s">
        <v>164</v>
      </c>
      <c r="TPW54" s="329" t="s">
        <v>164</v>
      </c>
      <c r="TPX54" s="329" t="s">
        <v>164</v>
      </c>
      <c r="TPY54" s="329" t="s">
        <v>164</v>
      </c>
      <c r="TPZ54" s="329" t="s">
        <v>164</v>
      </c>
      <c r="TQA54" s="329" t="s">
        <v>164</v>
      </c>
      <c r="TQB54" s="329" t="s">
        <v>164</v>
      </c>
      <c r="TQC54" s="329" t="s">
        <v>164</v>
      </c>
      <c r="TQD54" s="329" t="s">
        <v>164</v>
      </c>
      <c r="TQE54" s="329" t="s">
        <v>164</v>
      </c>
      <c r="TQF54" s="329" t="s">
        <v>164</v>
      </c>
      <c r="TQG54" s="329" t="s">
        <v>164</v>
      </c>
      <c r="TQH54" s="329" t="s">
        <v>164</v>
      </c>
      <c r="TQI54" s="329" t="s">
        <v>164</v>
      </c>
      <c r="TQJ54" s="329" t="s">
        <v>164</v>
      </c>
      <c r="TQK54" s="329" t="s">
        <v>164</v>
      </c>
      <c r="TQL54" s="329" t="s">
        <v>164</v>
      </c>
      <c r="TQM54" s="329" t="s">
        <v>164</v>
      </c>
      <c r="TQN54" s="329" t="s">
        <v>164</v>
      </c>
      <c r="TQO54" s="329" t="s">
        <v>164</v>
      </c>
      <c r="TQP54" s="329" t="s">
        <v>164</v>
      </c>
      <c r="TQQ54" s="329" t="s">
        <v>164</v>
      </c>
      <c r="TQR54" s="329" t="s">
        <v>164</v>
      </c>
      <c r="TQS54" s="329" t="s">
        <v>164</v>
      </c>
      <c r="TQT54" s="329" t="s">
        <v>164</v>
      </c>
      <c r="TQU54" s="329" t="s">
        <v>164</v>
      </c>
      <c r="TQV54" s="329" t="s">
        <v>164</v>
      </c>
      <c r="TQW54" s="329" t="s">
        <v>164</v>
      </c>
      <c r="TQX54" s="329" t="s">
        <v>164</v>
      </c>
      <c r="TQY54" s="329" t="s">
        <v>164</v>
      </c>
      <c r="TQZ54" s="329" t="s">
        <v>164</v>
      </c>
      <c r="TRA54" s="329" t="s">
        <v>164</v>
      </c>
      <c r="TRB54" s="329" t="s">
        <v>164</v>
      </c>
      <c r="TRC54" s="329" t="s">
        <v>164</v>
      </c>
      <c r="TRD54" s="329" t="s">
        <v>164</v>
      </c>
      <c r="TRE54" s="329" t="s">
        <v>164</v>
      </c>
      <c r="TRF54" s="329" t="s">
        <v>164</v>
      </c>
      <c r="TRG54" s="329" t="s">
        <v>164</v>
      </c>
      <c r="TRH54" s="329" t="s">
        <v>164</v>
      </c>
      <c r="TRI54" s="329" t="s">
        <v>164</v>
      </c>
      <c r="TRJ54" s="329" t="s">
        <v>164</v>
      </c>
      <c r="TRK54" s="329" t="s">
        <v>164</v>
      </c>
      <c r="TRL54" s="329" t="s">
        <v>164</v>
      </c>
      <c r="TRM54" s="329" t="s">
        <v>164</v>
      </c>
      <c r="TRN54" s="329" t="s">
        <v>164</v>
      </c>
      <c r="TRO54" s="329" t="s">
        <v>164</v>
      </c>
      <c r="TRP54" s="329" t="s">
        <v>164</v>
      </c>
      <c r="TRQ54" s="329" t="s">
        <v>164</v>
      </c>
      <c r="TRR54" s="329" t="s">
        <v>164</v>
      </c>
      <c r="TRS54" s="329" t="s">
        <v>164</v>
      </c>
      <c r="TRT54" s="329" t="s">
        <v>164</v>
      </c>
      <c r="TRU54" s="329" t="s">
        <v>164</v>
      </c>
      <c r="TRV54" s="329" t="s">
        <v>164</v>
      </c>
      <c r="TRW54" s="329" t="s">
        <v>164</v>
      </c>
      <c r="TRX54" s="329" t="s">
        <v>164</v>
      </c>
      <c r="TRY54" s="329" t="s">
        <v>164</v>
      </c>
      <c r="TRZ54" s="329" t="s">
        <v>164</v>
      </c>
      <c r="TSA54" s="329" t="s">
        <v>164</v>
      </c>
      <c r="TSB54" s="329" t="s">
        <v>164</v>
      </c>
      <c r="TSC54" s="329" t="s">
        <v>164</v>
      </c>
      <c r="TSD54" s="329" t="s">
        <v>164</v>
      </c>
      <c r="TSE54" s="329" t="s">
        <v>164</v>
      </c>
      <c r="TSF54" s="329" t="s">
        <v>164</v>
      </c>
      <c r="TSG54" s="329" t="s">
        <v>164</v>
      </c>
      <c r="TSH54" s="329" t="s">
        <v>164</v>
      </c>
      <c r="TSI54" s="329" t="s">
        <v>164</v>
      </c>
      <c r="TSJ54" s="329" t="s">
        <v>164</v>
      </c>
      <c r="TSK54" s="329" t="s">
        <v>164</v>
      </c>
      <c r="TSL54" s="329" t="s">
        <v>164</v>
      </c>
      <c r="TSM54" s="329" t="s">
        <v>164</v>
      </c>
      <c r="TSN54" s="329" t="s">
        <v>164</v>
      </c>
      <c r="TSO54" s="329" t="s">
        <v>164</v>
      </c>
      <c r="TSP54" s="329" t="s">
        <v>164</v>
      </c>
      <c r="TSQ54" s="329" t="s">
        <v>164</v>
      </c>
      <c r="TSR54" s="329" t="s">
        <v>164</v>
      </c>
      <c r="TSS54" s="329" t="s">
        <v>164</v>
      </c>
      <c r="TST54" s="329" t="s">
        <v>164</v>
      </c>
      <c r="TSU54" s="329" t="s">
        <v>164</v>
      </c>
      <c r="TSV54" s="329" t="s">
        <v>164</v>
      </c>
      <c r="TSW54" s="329" t="s">
        <v>164</v>
      </c>
      <c r="TSX54" s="329" t="s">
        <v>164</v>
      </c>
      <c r="TSY54" s="329" t="s">
        <v>164</v>
      </c>
      <c r="TSZ54" s="329" t="s">
        <v>164</v>
      </c>
      <c r="TTA54" s="329" t="s">
        <v>164</v>
      </c>
      <c r="TTB54" s="329" t="s">
        <v>164</v>
      </c>
      <c r="TTC54" s="329" t="s">
        <v>164</v>
      </c>
      <c r="TTD54" s="329" t="s">
        <v>164</v>
      </c>
      <c r="TTE54" s="329" t="s">
        <v>164</v>
      </c>
      <c r="TTF54" s="329" t="s">
        <v>164</v>
      </c>
      <c r="TTG54" s="329" t="s">
        <v>164</v>
      </c>
      <c r="TTH54" s="329" t="s">
        <v>164</v>
      </c>
      <c r="TTI54" s="329" t="s">
        <v>164</v>
      </c>
      <c r="TTJ54" s="329" t="s">
        <v>164</v>
      </c>
      <c r="TTK54" s="329" t="s">
        <v>164</v>
      </c>
      <c r="TTL54" s="329" t="s">
        <v>164</v>
      </c>
      <c r="TTM54" s="329" t="s">
        <v>164</v>
      </c>
      <c r="TTN54" s="329" t="s">
        <v>164</v>
      </c>
      <c r="TTO54" s="329" t="s">
        <v>164</v>
      </c>
      <c r="TTP54" s="329" t="s">
        <v>164</v>
      </c>
      <c r="TTQ54" s="329" t="s">
        <v>164</v>
      </c>
      <c r="TTR54" s="329" t="s">
        <v>164</v>
      </c>
      <c r="TTS54" s="329" t="s">
        <v>164</v>
      </c>
      <c r="TTT54" s="329" t="s">
        <v>164</v>
      </c>
      <c r="TTU54" s="329" t="s">
        <v>164</v>
      </c>
      <c r="TTV54" s="329" t="s">
        <v>164</v>
      </c>
      <c r="TTW54" s="329" t="s">
        <v>164</v>
      </c>
      <c r="TTX54" s="329" t="s">
        <v>164</v>
      </c>
      <c r="TTY54" s="329" t="s">
        <v>164</v>
      </c>
      <c r="TTZ54" s="329" t="s">
        <v>164</v>
      </c>
      <c r="TUA54" s="329" t="s">
        <v>164</v>
      </c>
      <c r="TUB54" s="329" t="s">
        <v>164</v>
      </c>
      <c r="TUC54" s="329" t="s">
        <v>164</v>
      </c>
      <c r="TUD54" s="329" t="s">
        <v>164</v>
      </c>
      <c r="TUE54" s="329" t="s">
        <v>164</v>
      </c>
      <c r="TUF54" s="329" t="s">
        <v>164</v>
      </c>
      <c r="TUG54" s="329" t="s">
        <v>164</v>
      </c>
      <c r="TUH54" s="329" t="s">
        <v>164</v>
      </c>
      <c r="TUI54" s="329" t="s">
        <v>164</v>
      </c>
      <c r="TUJ54" s="329" t="s">
        <v>164</v>
      </c>
      <c r="TUK54" s="329" t="s">
        <v>164</v>
      </c>
      <c r="TUL54" s="329" t="s">
        <v>164</v>
      </c>
      <c r="TUM54" s="329" t="s">
        <v>164</v>
      </c>
      <c r="TUN54" s="329" t="s">
        <v>164</v>
      </c>
      <c r="TUO54" s="329" t="s">
        <v>164</v>
      </c>
      <c r="TUP54" s="329" t="s">
        <v>164</v>
      </c>
      <c r="TUQ54" s="329" t="s">
        <v>164</v>
      </c>
      <c r="TUR54" s="329" t="s">
        <v>164</v>
      </c>
      <c r="TUS54" s="329" t="s">
        <v>164</v>
      </c>
      <c r="TUT54" s="329" t="s">
        <v>164</v>
      </c>
      <c r="TUU54" s="329" t="s">
        <v>164</v>
      </c>
      <c r="TUV54" s="329" t="s">
        <v>164</v>
      </c>
      <c r="TUW54" s="329" t="s">
        <v>164</v>
      </c>
      <c r="TUX54" s="329" t="s">
        <v>164</v>
      </c>
      <c r="TUY54" s="329" t="s">
        <v>164</v>
      </c>
      <c r="TUZ54" s="329" t="s">
        <v>164</v>
      </c>
      <c r="TVA54" s="329" t="s">
        <v>164</v>
      </c>
      <c r="TVB54" s="329" t="s">
        <v>164</v>
      </c>
      <c r="TVC54" s="329" t="s">
        <v>164</v>
      </c>
      <c r="TVD54" s="329" t="s">
        <v>164</v>
      </c>
      <c r="TVE54" s="329" t="s">
        <v>164</v>
      </c>
      <c r="TVF54" s="329" t="s">
        <v>164</v>
      </c>
      <c r="TVG54" s="329" t="s">
        <v>164</v>
      </c>
      <c r="TVH54" s="329" t="s">
        <v>164</v>
      </c>
      <c r="TVI54" s="329" t="s">
        <v>164</v>
      </c>
      <c r="TVJ54" s="329" t="s">
        <v>164</v>
      </c>
      <c r="TVK54" s="329" t="s">
        <v>164</v>
      </c>
      <c r="TVL54" s="329" t="s">
        <v>164</v>
      </c>
      <c r="TVM54" s="329" t="s">
        <v>164</v>
      </c>
      <c r="TVN54" s="329" t="s">
        <v>164</v>
      </c>
      <c r="TVO54" s="329" t="s">
        <v>164</v>
      </c>
      <c r="TVP54" s="329" t="s">
        <v>164</v>
      </c>
      <c r="TVQ54" s="329" t="s">
        <v>164</v>
      </c>
      <c r="TVR54" s="329" t="s">
        <v>164</v>
      </c>
      <c r="TVS54" s="329" t="s">
        <v>164</v>
      </c>
      <c r="TVT54" s="329" t="s">
        <v>164</v>
      </c>
      <c r="TVU54" s="329" t="s">
        <v>164</v>
      </c>
      <c r="TVV54" s="329" t="s">
        <v>164</v>
      </c>
      <c r="TVW54" s="329" t="s">
        <v>164</v>
      </c>
      <c r="TVX54" s="329" t="s">
        <v>164</v>
      </c>
      <c r="TVY54" s="329" t="s">
        <v>164</v>
      </c>
      <c r="TVZ54" s="329" t="s">
        <v>164</v>
      </c>
      <c r="TWA54" s="329" t="s">
        <v>164</v>
      </c>
      <c r="TWB54" s="329" t="s">
        <v>164</v>
      </c>
      <c r="TWC54" s="329" t="s">
        <v>164</v>
      </c>
      <c r="TWD54" s="329" t="s">
        <v>164</v>
      </c>
      <c r="TWE54" s="329" t="s">
        <v>164</v>
      </c>
      <c r="TWF54" s="329" t="s">
        <v>164</v>
      </c>
      <c r="TWG54" s="329" t="s">
        <v>164</v>
      </c>
      <c r="TWH54" s="329" t="s">
        <v>164</v>
      </c>
      <c r="TWI54" s="329" t="s">
        <v>164</v>
      </c>
      <c r="TWJ54" s="329" t="s">
        <v>164</v>
      </c>
      <c r="TWK54" s="329" t="s">
        <v>164</v>
      </c>
      <c r="TWL54" s="329" t="s">
        <v>164</v>
      </c>
      <c r="TWM54" s="329" t="s">
        <v>164</v>
      </c>
      <c r="TWN54" s="329" t="s">
        <v>164</v>
      </c>
      <c r="TWO54" s="329" t="s">
        <v>164</v>
      </c>
      <c r="TWP54" s="329" t="s">
        <v>164</v>
      </c>
      <c r="TWQ54" s="329" t="s">
        <v>164</v>
      </c>
      <c r="TWR54" s="329" t="s">
        <v>164</v>
      </c>
      <c r="TWS54" s="329" t="s">
        <v>164</v>
      </c>
      <c r="TWT54" s="329" t="s">
        <v>164</v>
      </c>
      <c r="TWU54" s="329" t="s">
        <v>164</v>
      </c>
      <c r="TWV54" s="329" t="s">
        <v>164</v>
      </c>
      <c r="TWW54" s="329" t="s">
        <v>164</v>
      </c>
      <c r="TWX54" s="329" t="s">
        <v>164</v>
      </c>
      <c r="TWY54" s="329" t="s">
        <v>164</v>
      </c>
      <c r="TWZ54" s="329" t="s">
        <v>164</v>
      </c>
      <c r="TXA54" s="329" t="s">
        <v>164</v>
      </c>
      <c r="TXB54" s="329" t="s">
        <v>164</v>
      </c>
      <c r="TXC54" s="329" t="s">
        <v>164</v>
      </c>
      <c r="TXD54" s="329" t="s">
        <v>164</v>
      </c>
      <c r="TXE54" s="329" t="s">
        <v>164</v>
      </c>
      <c r="TXF54" s="329" t="s">
        <v>164</v>
      </c>
      <c r="TXG54" s="329" t="s">
        <v>164</v>
      </c>
      <c r="TXH54" s="329" t="s">
        <v>164</v>
      </c>
      <c r="TXI54" s="329" t="s">
        <v>164</v>
      </c>
      <c r="TXJ54" s="329" t="s">
        <v>164</v>
      </c>
      <c r="TXK54" s="329" t="s">
        <v>164</v>
      </c>
      <c r="TXL54" s="329" t="s">
        <v>164</v>
      </c>
      <c r="TXM54" s="329" t="s">
        <v>164</v>
      </c>
      <c r="TXN54" s="329" t="s">
        <v>164</v>
      </c>
      <c r="TXO54" s="329" t="s">
        <v>164</v>
      </c>
      <c r="TXP54" s="329" t="s">
        <v>164</v>
      </c>
      <c r="TXQ54" s="329" t="s">
        <v>164</v>
      </c>
      <c r="TXR54" s="329" t="s">
        <v>164</v>
      </c>
      <c r="TXS54" s="329" t="s">
        <v>164</v>
      </c>
      <c r="TXT54" s="329" t="s">
        <v>164</v>
      </c>
      <c r="TXU54" s="329" t="s">
        <v>164</v>
      </c>
      <c r="TXV54" s="329" t="s">
        <v>164</v>
      </c>
      <c r="TXW54" s="329" t="s">
        <v>164</v>
      </c>
      <c r="TXX54" s="329" t="s">
        <v>164</v>
      </c>
      <c r="TXY54" s="329" t="s">
        <v>164</v>
      </c>
      <c r="TXZ54" s="329" t="s">
        <v>164</v>
      </c>
      <c r="TYA54" s="329" t="s">
        <v>164</v>
      </c>
      <c r="TYB54" s="329" t="s">
        <v>164</v>
      </c>
      <c r="TYC54" s="329" t="s">
        <v>164</v>
      </c>
      <c r="TYD54" s="329" t="s">
        <v>164</v>
      </c>
      <c r="TYE54" s="329" t="s">
        <v>164</v>
      </c>
      <c r="TYF54" s="329" t="s">
        <v>164</v>
      </c>
      <c r="TYG54" s="329" t="s">
        <v>164</v>
      </c>
      <c r="TYH54" s="329" t="s">
        <v>164</v>
      </c>
      <c r="TYI54" s="329" t="s">
        <v>164</v>
      </c>
      <c r="TYJ54" s="329" t="s">
        <v>164</v>
      </c>
      <c r="TYK54" s="329" t="s">
        <v>164</v>
      </c>
      <c r="TYL54" s="329" t="s">
        <v>164</v>
      </c>
      <c r="TYM54" s="329" t="s">
        <v>164</v>
      </c>
      <c r="TYN54" s="329" t="s">
        <v>164</v>
      </c>
      <c r="TYO54" s="329" t="s">
        <v>164</v>
      </c>
      <c r="TYP54" s="329" t="s">
        <v>164</v>
      </c>
      <c r="TYQ54" s="329" t="s">
        <v>164</v>
      </c>
      <c r="TYR54" s="329" t="s">
        <v>164</v>
      </c>
      <c r="TYS54" s="329" t="s">
        <v>164</v>
      </c>
      <c r="TYT54" s="329" t="s">
        <v>164</v>
      </c>
      <c r="TYU54" s="329" t="s">
        <v>164</v>
      </c>
      <c r="TYV54" s="329" t="s">
        <v>164</v>
      </c>
      <c r="TYW54" s="329" t="s">
        <v>164</v>
      </c>
      <c r="TYX54" s="329" t="s">
        <v>164</v>
      </c>
      <c r="TYY54" s="329" t="s">
        <v>164</v>
      </c>
      <c r="TYZ54" s="329" t="s">
        <v>164</v>
      </c>
      <c r="TZA54" s="329" t="s">
        <v>164</v>
      </c>
      <c r="TZB54" s="329" t="s">
        <v>164</v>
      </c>
      <c r="TZC54" s="329" t="s">
        <v>164</v>
      </c>
      <c r="TZD54" s="329" t="s">
        <v>164</v>
      </c>
      <c r="TZE54" s="329" t="s">
        <v>164</v>
      </c>
      <c r="TZF54" s="329" t="s">
        <v>164</v>
      </c>
      <c r="TZG54" s="329" t="s">
        <v>164</v>
      </c>
      <c r="TZH54" s="329" t="s">
        <v>164</v>
      </c>
      <c r="TZI54" s="329" t="s">
        <v>164</v>
      </c>
      <c r="TZJ54" s="329" t="s">
        <v>164</v>
      </c>
      <c r="TZK54" s="329" t="s">
        <v>164</v>
      </c>
      <c r="TZL54" s="329" t="s">
        <v>164</v>
      </c>
      <c r="TZM54" s="329" t="s">
        <v>164</v>
      </c>
      <c r="TZN54" s="329" t="s">
        <v>164</v>
      </c>
      <c r="TZO54" s="329" t="s">
        <v>164</v>
      </c>
      <c r="TZP54" s="329" t="s">
        <v>164</v>
      </c>
      <c r="TZQ54" s="329" t="s">
        <v>164</v>
      </c>
      <c r="TZR54" s="329" t="s">
        <v>164</v>
      </c>
      <c r="TZS54" s="329" t="s">
        <v>164</v>
      </c>
      <c r="TZT54" s="329" t="s">
        <v>164</v>
      </c>
      <c r="TZU54" s="329" t="s">
        <v>164</v>
      </c>
      <c r="TZV54" s="329" t="s">
        <v>164</v>
      </c>
      <c r="TZW54" s="329" t="s">
        <v>164</v>
      </c>
      <c r="TZX54" s="329" t="s">
        <v>164</v>
      </c>
      <c r="TZY54" s="329" t="s">
        <v>164</v>
      </c>
      <c r="TZZ54" s="329" t="s">
        <v>164</v>
      </c>
      <c r="UAA54" s="329" t="s">
        <v>164</v>
      </c>
      <c r="UAB54" s="329" t="s">
        <v>164</v>
      </c>
      <c r="UAC54" s="329" t="s">
        <v>164</v>
      </c>
      <c r="UAD54" s="329" t="s">
        <v>164</v>
      </c>
      <c r="UAE54" s="329" t="s">
        <v>164</v>
      </c>
      <c r="UAF54" s="329" t="s">
        <v>164</v>
      </c>
      <c r="UAG54" s="329" t="s">
        <v>164</v>
      </c>
      <c r="UAH54" s="329" t="s">
        <v>164</v>
      </c>
      <c r="UAI54" s="329" t="s">
        <v>164</v>
      </c>
      <c r="UAJ54" s="329" t="s">
        <v>164</v>
      </c>
      <c r="UAK54" s="329" t="s">
        <v>164</v>
      </c>
      <c r="UAL54" s="329" t="s">
        <v>164</v>
      </c>
      <c r="UAM54" s="329" t="s">
        <v>164</v>
      </c>
      <c r="UAN54" s="329" t="s">
        <v>164</v>
      </c>
      <c r="UAO54" s="329" t="s">
        <v>164</v>
      </c>
      <c r="UAP54" s="329" t="s">
        <v>164</v>
      </c>
      <c r="UAQ54" s="329" t="s">
        <v>164</v>
      </c>
      <c r="UAR54" s="329" t="s">
        <v>164</v>
      </c>
      <c r="UAS54" s="329" t="s">
        <v>164</v>
      </c>
      <c r="UAT54" s="329" t="s">
        <v>164</v>
      </c>
      <c r="UAU54" s="329" t="s">
        <v>164</v>
      </c>
      <c r="UAV54" s="329" t="s">
        <v>164</v>
      </c>
      <c r="UAW54" s="329" t="s">
        <v>164</v>
      </c>
      <c r="UAX54" s="329" t="s">
        <v>164</v>
      </c>
      <c r="UAY54" s="329" t="s">
        <v>164</v>
      </c>
      <c r="UAZ54" s="329" t="s">
        <v>164</v>
      </c>
      <c r="UBA54" s="329" t="s">
        <v>164</v>
      </c>
      <c r="UBB54" s="329" t="s">
        <v>164</v>
      </c>
      <c r="UBC54" s="329" t="s">
        <v>164</v>
      </c>
      <c r="UBD54" s="329" t="s">
        <v>164</v>
      </c>
      <c r="UBE54" s="329" t="s">
        <v>164</v>
      </c>
      <c r="UBF54" s="329" t="s">
        <v>164</v>
      </c>
      <c r="UBG54" s="329" t="s">
        <v>164</v>
      </c>
      <c r="UBH54" s="329" t="s">
        <v>164</v>
      </c>
      <c r="UBI54" s="329" t="s">
        <v>164</v>
      </c>
      <c r="UBJ54" s="329" t="s">
        <v>164</v>
      </c>
      <c r="UBK54" s="329" t="s">
        <v>164</v>
      </c>
      <c r="UBL54" s="329" t="s">
        <v>164</v>
      </c>
      <c r="UBM54" s="329" t="s">
        <v>164</v>
      </c>
      <c r="UBN54" s="329" t="s">
        <v>164</v>
      </c>
      <c r="UBO54" s="329" t="s">
        <v>164</v>
      </c>
      <c r="UBP54" s="329" t="s">
        <v>164</v>
      </c>
      <c r="UBQ54" s="329" t="s">
        <v>164</v>
      </c>
      <c r="UBR54" s="329" t="s">
        <v>164</v>
      </c>
      <c r="UBS54" s="329" t="s">
        <v>164</v>
      </c>
      <c r="UBT54" s="329" t="s">
        <v>164</v>
      </c>
      <c r="UBU54" s="329" t="s">
        <v>164</v>
      </c>
      <c r="UBV54" s="329" t="s">
        <v>164</v>
      </c>
      <c r="UBW54" s="329" t="s">
        <v>164</v>
      </c>
      <c r="UBX54" s="329" t="s">
        <v>164</v>
      </c>
      <c r="UBY54" s="329" t="s">
        <v>164</v>
      </c>
      <c r="UBZ54" s="329" t="s">
        <v>164</v>
      </c>
      <c r="UCA54" s="329" t="s">
        <v>164</v>
      </c>
      <c r="UCB54" s="329" t="s">
        <v>164</v>
      </c>
      <c r="UCC54" s="329" t="s">
        <v>164</v>
      </c>
      <c r="UCD54" s="329" t="s">
        <v>164</v>
      </c>
      <c r="UCE54" s="329" t="s">
        <v>164</v>
      </c>
      <c r="UCF54" s="329" t="s">
        <v>164</v>
      </c>
      <c r="UCG54" s="329" t="s">
        <v>164</v>
      </c>
      <c r="UCH54" s="329" t="s">
        <v>164</v>
      </c>
      <c r="UCI54" s="329" t="s">
        <v>164</v>
      </c>
      <c r="UCJ54" s="329" t="s">
        <v>164</v>
      </c>
      <c r="UCK54" s="329" t="s">
        <v>164</v>
      </c>
      <c r="UCL54" s="329" t="s">
        <v>164</v>
      </c>
      <c r="UCM54" s="329" t="s">
        <v>164</v>
      </c>
      <c r="UCN54" s="329" t="s">
        <v>164</v>
      </c>
      <c r="UCO54" s="329" t="s">
        <v>164</v>
      </c>
      <c r="UCP54" s="329" t="s">
        <v>164</v>
      </c>
      <c r="UCQ54" s="329" t="s">
        <v>164</v>
      </c>
      <c r="UCR54" s="329" t="s">
        <v>164</v>
      </c>
      <c r="UCS54" s="329" t="s">
        <v>164</v>
      </c>
      <c r="UCT54" s="329" t="s">
        <v>164</v>
      </c>
      <c r="UCU54" s="329" t="s">
        <v>164</v>
      </c>
      <c r="UCV54" s="329" t="s">
        <v>164</v>
      </c>
      <c r="UCW54" s="329" t="s">
        <v>164</v>
      </c>
      <c r="UCX54" s="329" t="s">
        <v>164</v>
      </c>
      <c r="UCY54" s="329" t="s">
        <v>164</v>
      </c>
      <c r="UCZ54" s="329" t="s">
        <v>164</v>
      </c>
      <c r="UDA54" s="329" t="s">
        <v>164</v>
      </c>
      <c r="UDB54" s="329" t="s">
        <v>164</v>
      </c>
      <c r="UDC54" s="329" t="s">
        <v>164</v>
      </c>
      <c r="UDD54" s="329" t="s">
        <v>164</v>
      </c>
      <c r="UDE54" s="329" t="s">
        <v>164</v>
      </c>
      <c r="UDF54" s="329" t="s">
        <v>164</v>
      </c>
      <c r="UDG54" s="329" t="s">
        <v>164</v>
      </c>
      <c r="UDH54" s="329" t="s">
        <v>164</v>
      </c>
      <c r="UDI54" s="329" t="s">
        <v>164</v>
      </c>
      <c r="UDJ54" s="329" t="s">
        <v>164</v>
      </c>
      <c r="UDK54" s="329" t="s">
        <v>164</v>
      </c>
      <c r="UDL54" s="329" t="s">
        <v>164</v>
      </c>
      <c r="UDM54" s="329" t="s">
        <v>164</v>
      </c>
      <c r="UDN54" s="329" t="s">
        <v>164</v>
      </c>
      <c r="UDO54" s="329" t="s">
        <v>164</v>
      </c>
      <c r="UDP54" s="329" t="s">
        <v>164</v>
      </c>
      <c r="UDQ54" s="329" t="s">
        <v>164</v>
      </c>
      <c r="UDR54" s="329" t="s">
        <v>164</v>
      </c>
      <c r="UDS54" s="329" t="s">
        <v>164</v>
      </c>
      <c r="UDT54" s="329" t="s">
        <v>164</v>
      </c>
      <c r="UDU54" s="329" t="s">
        <v>164</v>
      </c>
      <c r="UDV54" s="329" t="s">
        <v>164</v>
      </c>
      <c r="UDW54" s="329" t="s">
        <v>164</v>
      </c>
      <c r="UDX54" s="329" t="s">
        <v>164</v>
      </c>
      <c r="UDY54" s="329" t="s">
        <v>164</v>
      </c>
      <c r="UDZ54" s="329" t="s">
        <v>164</v>
      </c>
      <c r="UEA54" s="329" t="s">
        <v>164</v>
      </c>
      <c r="UEB54" s="329" t="s">
        <v>164</v>
      </c>
      <c r="UEC54" s="329" t="s">
        <v>164</v>
      </c>
      <c r="UED54" s="329" t="s">
        <v>164</v>
      </c>
      <c r="UEE54" s="329" t="s">
        <v>164</v>
      </c>
      <c r="UEF54" s="329" t="s">
        <v>164</v>
      </c>
      <c r="UEG54" s="329" t="s">
        <v>164</v>
      </c>
      <c r="UEH54" s="329" t="s">
        <v>164</v>
      </c>
      <c r="UEI54" s="329" t="s">
        <v>164</v>
      </c>
      <c r="UEJ54" s="329" t="s">
        <v>164</v>
      </c>
      <c r="UEK54" s="329" t="s">
        <v>164</v>
      </c>
      <c r="UEL54" s="329" t="s">
        <v>164</v>
      </c>
      <c r="UEM54" s="329" t="s">
        <v>164</v>
      </c>
      <c r="UEN54" s="329" t="s">
        <v>164</v>
      </c>
      <c r="UEO54" s="329" t="s">
        <v>164</v>
      </c>
      <c r="UEP54" s="329" t="s">
        <v>164</v>
      </c>
      <c r="UEQ54" s="329" t="s">
        <v>164</v>
      </c>
      <c r="UER54" s="329" t="s">
        <v>164</v>
      </c>
      <c r="UES54" s="329" t="s">
        <v>164</v>
      </c>
      <c r="UET54" s="329" t="s">
        <v>164</v>
      </c>
      <c r="UEU54" s="329" t="s">
        <v>164</v>
      </c>
      <c r="UEV54" s="329" t="s">
        <v>164</v>
      </c>
      <c r="UEW54" s="329" t="s">
        <v>164</v>
      </c>
      <c r="UEX54" s="329" t="s">
        <v>164</v>
      </c>
      <c r="UEY54" s="329" t="s">
        <v>164</v>
      </c>
      <c r="UEZ54" s="329" t="s">
        <v>164</v>
      </c>
      <c r="UFA54" s="329" t="s">
        <v>164</v>
      </c>
      <c r="UFB54" s="329" t="s">
        <v>164</v>
      </c>
      <c r="UFC54" s="329" t="s">
        <v>164</v>
      </c>
      <c r="UFD54" s="329" t="s">
        <v>164</v>
      </c>
      <c r="UFE54" s="329" t="s">
        <v>164</v>
      </c>
      <c r="UFF54" s="329" t="s">
        <v>164</v>
      </c>
      <c r="UFG54" s="329" t="s">
        <v>164</v>
      </c>
      <c r="UFH54" s="329" t="s">
        <v>164</v>
      </c>
      <c r="UFI54" s="329" t="s">
        <v>164</v>
      </c>
      <c r="UFJ54" s="329" t="s">
        <v>164</v>
      </c>
      <c r="UFK54" s="329" t="s">
        <v>164</v>
      </c>
      <c r="UFL54" s="329" t="s">
        <v>164</v>
      </c>
      <c r="UFM54" s="329" t="s">
        <v>164</v>
      </c>
      <c r="UFN54" s="329" t="s">
        <v>164</v>
      </c>
      <c r="UFO54" s="329" t="s">
        <v>164</v>
      </c>
      <c r="UFP54" s="329" t="s">
        <v>164</v>
      </c>
      <c r="UFQ54" s="329" t="s">
        <v>164</v>
      </c>
      <c r="UFR54" s="329" t="s">
        <v>164</v>
      </c>
      <c r="UFS54" s="329" t="s">
        <v>164</v>
      </c>
      <c r="UFT54" s="329" t="s">
        <v>164</v>
      </c>
      <c r="UFU54" s="329" t="s">
        <v>164</v>
      </c>
      <c r="UFV54" s="329" t="s">
        <v>164</v>
      </c>
      <c r="UFW54" s="329" t="s">
        <v>164</v>
      </c>
      <c r="UFX54" s="329" t="s">
        <v>164</v>
      </c>
      <c r="UFY54" s="329" t="s">
        <v>164</v>
      </c>
      <c r="UFZ54" s="329" t="s">
        <v>164</v>
      </c>
      <c r="UGA54" s="329" t="s">
        <v>164</v>
      </c>
      <c r="UGB54" s="329" t="s">
        <v>164</v>
      </c>
      <c r="UGC54" s="329" t="s">
        <v>164</v>
      </c>
      <c r="UGD54" s="329" t="s">
        <v>164</v>
      </c>
      <c r="UGE54" s="329" t="s">
        <v>164</v>
      </c>
      <c r="UGF54" s="329" t="s">
        <v>164</v>
      </c>
      <c r="UGG54" s="329" t="s">
        <v>164</v>
      </c>
      <c r="UGH54" s="329" t="s">
        <v>164</v>
      </c>
      <c r="UGI54" s="329" t="s">
        <v>164</v>
      </c>
      <c r="UGJ54" s="329" t="s">
        <v>164</v>
      </c>
      <c r="UGK54" s="329" t="s">
        <v>164</v>
      </c>
      <c r="UGL54" s="329" t="s">
        <v>164</v>
      </c>
      <c r="UGM54" s="329" t="s">
        <v>164</v>
      </c>
      <c r="UGN54" s="329" t="s">
        <v>164</v>
      </c>
      <c r="UGO54" s="329" t="s">
        <v>164</v>
      </c>
      <c r="UGP54" s="329" t="s">
        <v>164</v>
      </c>
      <c r="UGQ54" s="329" t="s">
        <v>164</v>
      </c>
      <c r="UGR54" s="329" t="s">
        <v>164</v>
      </c>
      <c r="UGS54" s="329" t="s">
        <v>164</v>
      </c>
      <c r="UGT54" s="329" t="s">
        <v>164</v>
      </c>
      <c r="UGU54" s="329" t="s">
        <v>164</v>
      </c>
      <c r="UGV54" s="329" t="s">
        <v>164</v>
      </c>
      <c r="UGW54" s="329" t="s">
        <v>164</v>
      </c>
      <c r="UGX54" s="329" t="s">
        <v>164</v>
      </c>
      <c r="UGY54" s="329" t="s">
        <v>164</v>
      </c>
      <c r="UGZ54" s="329" t="s">
        <v>164</v>
      </c>
      <c r="UHA54" s="329" t="s">
        <v>164</v>
      </c>
      <c r="UHB54" s="329" t="s">
        <v>164</v>
      </c>
      <c r="UHC54" s="329" t="s">
        <v>164</v>
      </c>
      <c r="UHD54" s="329" t="s">
        <v>164</v>
      </c>
      <c r="UHE54" s="329" t="s">
        <v>164</v>
      </c>
      <c r="UHF54" s="329" t="s">
        <v>164</v>
      </c>
      <c r="UHG54" s="329" t="s">
        <v>164</v>
      </c>
    </row>
    <row r="55" spans="1:14411" ht="26.25" customHeight="1" x14ac:dyDescent="0.2">
      <c r="A55" s="29" t="s">
        <v>144</v>
      </c>
      <c r="B55" s="29" t="s">
        <v>165</v>
      </c>
      <c r="C55" s="29"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14411" ht="26.25" customHeight="1" x14ac:dyDescent="0.2">
      <c r="A56" s="29" t="s">
        <v>144</v>
      </c>
      <c r="B56" s="29" t="s">
        <v>170</v>
      </c>
      <c r="C56" s="29"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14411" ht="26.25" customHeight="1" x14ac:dyDescent="0.2">
      <c r="A57" s="29" t="s">
        <v>68</v>
      </c>
      <c r="B57" s="29" t="s">
        <v>173</v>
      </c>
      <c r="C57" s="29" t="s">
        <v>174</v>
      </c>
      <c r="D57" s="29"/>
      <c r="E57" s="124" t="s">
        <v>67</v>
      </c>
      <c r="F57" s="124" t="s">
        <v>67</v>
      </c>
      <c r="G57" s="124" t="s">
        <v>67</v>
      </c>
      <c r="H57" s="124" t="s">
        <v>67</v>
      </c>
      <c r="I57" s="124">
        <v>0.37114999999999998</v>
      </c>
      <c r="J57" s="124">
        <v>0.66807000000000005</v>
      </c>
      <c r="K57" s="124">
        <v>0.74229999999999996</v>
      </c>
      <c r="L57" s="124">
        <v>1.11345E-2</v>
      </c>
      <c r="M57" s="124" t="s">
        <v>67</v>
      </c>
      <c r="N57" s="124" t="s">
        <v>67</v>
      </c>
      <c r="O57" s="124" t="s">
        <v>67</v>
      </c>
      <c r="P57" s="124" t="s">
        <v>67</v>
      </c>
      <c r="Q57" s="124" t="s">
        <v>67</v>
      </c>
      <c r="R57" s="124" t="s">
        <v>67</v>
      </c>
      <c r="S57" s="124" t="s">
        <v>67</v>
      </c>
      <c r="T57" s="124" t="s">
        <v>67</v>
      </c>
      <c r="U57" s="124" t="s">
        <v>67</v>
      </c>
      <c r="V57" s="124" t="s">
        <v>67</v>
      </c>
      <c r="W57" s="124" t="s">
        <v>67</v>
      </c>
      <c r="X57" s="124" t="s">
        <v>67</v>
      </c>
      <c r="Y57" s="124" t="s">
        <v>67</v>
      </c>
      <c r="Z57" s="124" t="s">
        <v>67</v>
      </c>
      <c r="AA57" s="124" t="s">
        <v>67</v>
      </c>
      <c r="AB57" s="124" t="s">
        <v>67</v>
      </c>
      <c r="AC57" s="124" t="s">
        <v>67</v>
      </c>
      <c r="AD57" s="124" t="s">
        <v>67</v>
      </c>
      <c r="AE57" s="27">
        <v>0</v>
      </c>
      <c r="AF57" s="29" t="s">
        <v>67</v>
      </c>
      <c r="AG57" s="29" t="s">
        <v>67</v>
      </c>
      <c r="AH57" s="29" t="s">
        <v>67</v>
      </c>
      <c r="AI57" s="29" t="s">
        <v>67</v>
      </c>
      <c r="AJ57" s="29" t="s">
        <v>67</v>
      </c>
      <c r="AK57" s="275">
        <v>2855</v>
      </c>
      <c r="AL57" s="29" t="s">
        <v>175</v>
      </c>
    </row>
    <row r="58" spans="1:14411" ht="26.25" customHeight="1" x14ac:dyDescent="0.2">
      <c r="A58" s="29" t="s">
        <v>68</v>
      </c>
      <c r="B58" s="29" t="s">
        <v>176</v>
      </c>
      <c r="C58" s="29" t="s">
        <v>177</v>
      </c>
      <c r="D58" s="29"/>
      <c r="E58" s="124" t="s">
        <v>67</v>
      </c>
      <c r="F58" s="124" t="s">
        <v>67</v>
      </c>
      <c r="G58" s="124" t="s">
        <v>67</v>
      </c>
      <c r="H58" s="124" t="s">
        <v>67</v>
      </c>
      <c r="I58" s="124">
        <v>8.7897210000000003E-3</v>
      </c>
      <c r="J58" s="124">
        <v>5.859814E-2</v>
      </c>
      <c r="K58" s="124">
        <v>0.11719628</v>
      </c>
      <c r="L58" s="124">
        <v>4.0432700000000003E-5</v>
      </c>
      <c r="M58" s="124" t="s">
        <v>67</v>
      </c>
      <c r="N58" s="124" t="s">
        <v>67</v>
      </c>
      <c r="O58" s="124" t="s">
        <v>67</v>
      </c>
      <c r="P58" s="124" t="s">
        <v>67</v>
      </c>
      <c r="Q58" s="124" t="s">
        <v>67</v>
      </c>
      <c r="R58" s="124" t="s">
        <v>67</v>
      </c>
      <c r="S58" s="124" t="s">
        <v>67</v>
      </c>
      <c r="T58" s="124" t="s">
        <v>67</v>
      </c>
      <c r="U58" s="124" t="s">
        <v>67</v>
      </c>
      <c r="V58" s="124" t="s">
        <v>67</v>
      </c>
      <c r="W58" s="124" t="s">
        <v>67</v>
      </c>
      <c r="X58" s="124" t="s">
        <v>67</v>
      </c>
      <c r="Y58" s="124" t="s">
        <v>67</v>
      </c>
      <c r="Z58" s="124" t="s">
        <v>67</v>
      </c>
      <c r="AA58" s="124" t="s">
        <v>67</v>
      </c>
      <c r="AB58" s="124" t="s">
        <v>67</v>
      </c>
      <c r="AC58" s="124" t="s">
        <v>67</v>
      </c>
      <c r="AD58" s="124" t="s">
        <v>67</v>
      </c>
      <c r="AE58" s="27">
        <v>0</v>
      </c>
      <c r="AF58" s="29" t="s">
        <v>67</v>
      </c>
      <c r="AG58" s="29" t="s">
        <v>67</v>
      </c>
      <c r="AH58" s="29" t="s">
        <v>67</v>
      </c>
      <c r="AI58" s="29" t="s">
        <v>67</v>
      </c>
      <c r="AJ58" s="29" t="s">
        <v>67</v>
      </c>
      <c r="AK58" s="124">
        <v>292.99070080000001</v>
      </c>
      <c r="AL58" s="29" t="s">
        <v>178</v>
      </c>
    </row>
    <row r="59" spans="1:14411" ht="26.25" customHeight="1" x14ac:dyDescent="0.2">
      <c r="A59" s="29" t="s">
        <v>68</v>
      </c>
      <c r="B59" s="29" t="s">
        <v>179</v>
      </c>
      <c r="C59" s="29" t="s">
        <v>180</v>
      </c>
      <c r="D59" s="29"/>
      <c r="E59" s="124" t="s">
        <v>67</v>
      </c>
      <c r="F59" s="124">
        <v>4.3212E-2</v>
      </c>
      <c r="G59" s="124" t="s">
        <v>67</v>
      </c>
      <c r="H59" s="124">
        <v>3.9999999999999998E-6</v>
      </c>
      <c r="I59" s="124">
        <v>0.16323960000000001</v>
      </c>
      <c r="J59" s="124">
        <v>0.21765280000000001</v>
      </c>
      <c r="K59" s="124">
        <v>0.27206599999999997</v>
      </c>
      <c r="L59" s="124">
        <v>2.9383130000000001E-3</v>
      </c>
      <c r="M59" s="124" t="s">
        <v>67</v>
      </c>
      <c r="N59" s="124">
        <v>2.2789999999999999</v>
      </c>
      <c r="O59" s="124" t="s">
        <v>72</v>
      </c>
      <c r="P59" s="124">
        <v>3.0000000000000001E-6</v>
      </c>
      <c r="Q59" s="124" t="s">
        <v>72</v>
      </c>
      <c r="R59" s="124">
        <v>8.5800000000000001E-2</v>
      </c>
      <c r="S59" s="124" t="s">
        <v>72</v>
      </c>
      <c r="T59" s="124" t="s">
        <v>72</v>
      </c>
      <c r="U59" s="124" t="s">
        <v>72</v>
      </c>
      <c r="V59" s="124">
        <v>4.3999999999999997E-2</v>
      </c>
      <c r="W59" s="124" t="s">
        <v>67</v>
      </c>
      <c r="X59" s="124" t="s">
        <v>67</v>
      </c>
      <c r="Y59" s="124" t="s">
        <v>67</v>
      </c>
      <c r="Z59" s="124" t="s">
        <v>67</v>
      </c>
      <c r="AA59" s="124" t="s">
        <v>67</v>
      </c>
      <c r="AB59" s="124" t="s">
        <v>67</v>
      </c>
      <c r="AC59" s="124" t="s">
        <v>67</v>
      </c>
      <c r="AD59" s="124" t="s">
        <v>67</v>
      </c>
      <c r="AE59" s="27"/>
      <c r="AF59" s="29" t="s">
        <v>67</v>
      </c>
      <c r="AG59" s="29" t="s">
        <v>67</v>
      </c>
      <c r="AH59" s="29" t="s">
        <v>67</v>
      </c>
      <c r="AI59" s="29" t="s">
        <v>67</v>
      </c>
      <c r="AJ59" s="29" t="s">
        <v>67</v>
      </c>
      <c r="AK59" s="29" t="s">
        <v>72</v>
      </c>
      <c r="AL59" s="29"/>
    </row>
    <row r="60" spans="1:14411" ht="26.25" customHeight="1" x14ac:dyDescent="0.2">
      <c r="A60" s="29" t="s">
        <v>68</v>
      </c>
      <c r="B60" s="29" t="s">
        <v>181</v>
      </c>
      <c r="C60" s="29" t="s">
        <v>182</v>
      </c>
      <c r="D60" s="29"/>
      <c r="E60" s="124" t="s">
        <v>67</v>
      </c>
      <c r="F60" s="124" t="s">
        <v>67</v>
      </c>
      <c r="G60" s="124" t="s">
        <v>67</v>
      </c>
      <c r="H60" s="124" t="s">
        <v>67</v>
      </c>
      <c r="I60" s="124" t="s">
        <v>72</v>
      </c>
      <c r="J60" s="124" t="s">
        <v>72</v>
      </c>
      <c r="K60" s="124" t="s">
        <v>72</v>
      </c>
      <c r="L60" s="124" t="s">
        <v>67</v>
      </c>
      <c r="M60" s="124" t="s">
        <v>67</v>
      </c>
      <c r="N60" s="124" t="s">
        <v>67</v>
      </c>
      <c r="O60" s="124" t="s">
        <v>67</v>
      </c>
      <c r="P60" s="124" t="s">
        <v>67</v>
      </c>
      <c r="Q60" s="124" t="s">
        <v>67</v>
      </c>
      <c r="R60" s="124" t="s">
        <v>67</v>
      </c>
      <c r="S60" s="124" t="s">
        <v>67</v>
      </c>
      <c r="T60" s="124" t="s">
        <v>67</v>
      </c>
      <c r="U60" s="124" t="s">
        <v>67</v>
      </c>
      <c r="V60" s="124" t="s">
        <v>67</v>
      </c>
      <c r="W60" s="124" t="s">
        <v>67</v>
      </c>
      <c r="X60" s="124" t="s">
        <v>67</v>
      </c>
      <c r="Y60" s="124" t="s">
        <v>67</v>
      </c>
      <c r="Z60" s="124" t="s">
        <v>67</v>
      </c>
      <c r="AA60" s="124" t="s">
        <v>67</v>
      </c>
      <c r="AB60" s="124" t="s">
        <v>67</v>
      </c>
      <c r="AC60" s="124" t="s">
        <v>67</v>
      </c>
      <c r="AD60" s="124" t="s">
        <v>67</v>
      </c>
      <c r="AE60" s="27">
        <v>0</v>
      </c>
      <c r="AF60" s="29" t="s">
        <v>67</v>
      </c>
      <c r="AG60" s="29" t="s">
        <v>67</v>
      </c>
      <c r="AH60" s="29" t="s">
        <v>67</v>
      </c>
      <c r="AI60" s="29" t="s">
        <v>67</v>
      </c>
      <c r="AJ60" s="29" t="s">
        <v>67</v>
      </c>
      <c r="AK60" s="29" t="s">
        <v>72</v>
      </c>
      <c r="AL60" s="29" t="s">
        <v>183</v>
      </c>
    </row>
    <row r="61" spans="1:14411" ht="26.25" customHeight="1" x14ac:dyDescent="0.25">
      <c r="A61" s="329" t="s">
        <v>68</v>
      </c>
      <c r="B61" s="329" t="s">
        <v>184</v>
      </c>
      <c r="C61" s="329" t="s">
        <v>185</v>
      </c>
      <c r="D61" s="329">
        <v>0</v>
      </c>
      <c r="E61" s="329" t="s">
        <v>67</v>
      </c>
      <c r="F61" s="329" t="s">
        <v>67</v>
      </c>
      <c r="G61" s="329" t="s">
        <v>67</v>
      </c>
      <c r="H61" s="329" t="s">
        <v>67</v>
      </c>
      <c r="I61" s="329" t="s">
        <v>72</v>
      </c>
      <c r="J61" s="329" t="s">
        <v>72</v>
      </c>
      <c r="K61" s="329" t="s">
        <v>72</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t="s">
        <v>72</v>
      </c>
      <c r="AL61" s="329" t="s">
        <v>186</v>
      </c>
    </row>
    <row r="62" spans="1:14411" ht="26.25" customHeight="1" x14ac:dyDescent="0.2">
      <c r="A62" s="29" t="s">
        <v>68</v>
      </c>
      <c r="B62" s="29" t="s">
        <v>187</v>
      </c>
      <c r="C62" s="29" t="s">
        <v>188</v>
      </c>
      <c r="D62" s="29"/>
      <c r="E62" s="124" t="s">
        <v>67</v>
      </c>
      <c r="F62" s="124" t="s">
        <v>67</v>
      </c>
      <c r="G62" s="124" t="s">
        <v>67</v>
      </c>
      <c r="H62" s="124" t="s">
        <v>67</v>
      </c>
      <c r="I62" s="124" t="s">
        <v>72</v>
      </c>
      <c r="J62" s="124" t="s">
        <v>72</v>
      </c>
      <c r="K62" s="124" t="s">
        <v>72</v>
      </c>
      <c r="L62" s="124" t="s">
        <v>67</v>
      </c>
      <c r="M62" s="124" t="s">
        <v>67</v>
      </c>
      <c r="N62" s="124" t="s">
        <v>67</v>
      </c>
      <c r="O62" s="124" t="s">
        <v>67</v>
      </c>
      <c r="P62" s="124" t="s">
        <v>67</v>
      </c>
      <c r="Q62" s="124" t="s">
        <v>67</v>
      </c>
      <c r="R62" s="124" t="s">
        <v>67</v>
      </c>
      <c r="S62" s="124" t="s">
        <v>67</v>
      </c>
      <c r="T62" s="124" t="s">
        <v>67</v>
      </c>
      <c r="U62" s="124" t="s">
        <v>67</v>
      </c>
      <c r="V62" s="124" t="s">
        <v>67</v>
      </c>
      <c r="W62" s="124" t="s">
        <v>67</v>
      </c>
      <c r="X62" s="124" t="s">
        <v>67</v>
      </c>
      <c r="Y62" s="124" t="s">
        <v>67</v>
      </c>
      <c r="Z62" s="124" t="s">
        <v>67</v>
      </c>
      <c r="AA62" s="124" t="s">
        <v>67</v>
      </c>
      <c r="AB62" s="124" t="s">
        <v>67</v>
      </c>
      <c r="AC62" s="124" t="s">
        <v>67</v>
      </c>
      <c r="AD62" s="124" t="s">
        <v>67</v>
      </c>
      <c r="AE62" s="27">
        <v>0</v>
      </c>
      <c r="AF62" s="29" t="s">
        <v>67</v>
      </c>
      <c r="AG62" s="29" t="s">
        <v>67</v>
      </c>
      <c r="AH62" s="29" t="s">
        <v>67</v>
      </c>
      <c r="AI62" s="29" t="s">
        <v>67</v>
      </c>
      <c r="AJ62" s="29" t="s">
        <v>67</v>
      </c>
      <c r="AK62" s="29" t="s">
        <v>72</v>
      </c>
      <c r="AL62" s="29" t="s">
        <v>189</v>
      </c>
    </row>
    <row r="63" spans="1:14411" ht="26.25" customHeight="1" x14ac:dyDescent="0.2">
      <c r="A63" s="29" t="s">
        <v>68</v>
      </c>
      <c r="B63" s="29" t="s">
        <v>190</v>
      </c>
      <c r="C63" s="29" t="s">
        <v>191</v>
      </c>
      <c r="D63" s="29"/>
      <c r="E63" s="124" t="s">
        <v>94</v>
      </c>
      <c r="F63" s="124" t="s">
        <v>94</v>
      </c>
      <c r="G63" s="124" t="s">
        <v>94</v>
      </c>
      <c r="H63" s="124" t="s">
        <v>94</v>
      </c>
      <c r="I63" s="124" t="s">
        <v>94</v>
      </c>
      <c r="J63" s="124" t="s">
        <v>94</v>
      </c>
      <c r="K63" s="124" t="s">
        <v>94</v>
      </c>
      <c r="L63" s="124" t="s">
        <v>94</v>
      </c>
      <c r="M63" s="124" t="s">
        <v>94</v>
      </c>
      <c r="N63" s="124" t="s">
        <v>94</v>
      </c>
      <c r="O63" s="124" t="s">
        <v>94</v>
      </c>
      <c r="P63" s="124" t="s">
        <v>94</v>
      </c>
      <c r="Q63" s="124" t="s">
        <v>94</v>
      </c>
      <c r="R63" s="124" t="s">
        <v>94</v>
      </c>
      <c r="S63" s="124" t="s">
        <v>94</v>
      </c>
      <c r="T63" s="124" t="s">
        <v>94</v>
      </c>
      <c r="U63" s="124" t="s">
        <v>94</v>
      </c>
      <c r="V63" s="124" t="s">
        <v>94</v>
      </c>
      <c r="W63" s="124" t="s">
        <v>94</v>
      </c>
      <c r="X63" s="124" t="s">
        <v>94</v>
      </c>
      <c r="Y63" s="124" t="s">
        <v>94</v>
      </c>
      <c r="Z63" s="124" t="s">
        <v>94</v>
      </c>
      <c r="AA63" s="124" t="s">
        <v>94</v>
      </c>
      <c r="AB63" s="124" t="s">
        <v>94</v>
      </c>
      <c r="AC63" s="124" t="s">
        <v>94</v>
      </c>
      <c r="AD63" s="124" t="s">
        <v>94</v>
      </c>
      <c r="AE63" s="27"/>
      <c r="AF63" s="29" t="s">
        <v>94</v>
      </c>
      <c r="AG63" s="29" t="s">
        <v>94</v>
      </c>
      <c r="AH63" s="29" t="s">
        <v>94</v>
      </c>
      <c r="AI63" s="29" t="s">
        <v>94</v>
      </c>
      <c r="AJ63" s="29" t="s">
        <v>94</v>
      </c>
      <c r="AK63" s="29" t="s">
        <v>94</v>
      </c>
      <c r="AL63" s="29" t="s">
        <v>192</v>
      </c>
    </row>
    <row r="64" spans="1:14411" ht="26.25" customHeight="1" x14ac:dyDescent="0.2">
      <c r="A64" s="29" t="s">
        <v>68</v>
      </c>
      <c r="B64" s="29" t="s">
        <v>193</v>
      </c>
      <c r="C64" s="29" t="s">
        <v>194</v>
      </c>
      <c r="D64" s="29"/>
      <c r="E64" s="124" t="s">
        <v>72</v>
      </c>
      <c r="F64" s="124" t="s">
        <v>72</v>
      </c>
      <c r="G64" s="124" t="s">
        <v>72</v>
      </c>
      <c r="H64" s="124" t="s">
        <v>72</v>
      </c>
      <c r="I64" s="124" t="s">
        <v>72</v>
      </c>
      <c r="J64" s="124" t="s">
        <v>72</v>
      </c>
      <c r="K64" s="124" t="s">
        <v>72</v>
      </c>
      <c r="L64" s="124" t="s">
        <v>72</v>
      </c>
      <c r="M64" s="124" t="s">
        <v>72</v>
      </c>
      <c r="N64" s="124" t="s">
        <v>67</v>
      </c>
      <c r="O64" s="124" t="s">
        <v>67</v>
      </c>
      <c r="P64" s="124" t="s">
        <v>67</v>
      </c>
      <c r="Q64" s="124" t="s">
        <v>67</v>
      </c>
      <c r="R64" s="124" t="s">
        <v>67</v>
      </c>
      <c r="S64" s="124" t="s">
        <v>67</v>
      </c>
      <c r="T64" s="124" t="s">
        <v>67</v>
      </c>
      <c r="U64" s="124" t="s">
        <v>67</v>
      </c>
      <c r="V64" s="124" t="s">
        <v>67</v>
      </c>
      <c r="W64" s="124" t="s">
        <v>67</v>
      </c>
      <c r="X64" s="124" t="s">
        <v>67</v>
      </c>
      <c r="Y64" s="124" t="s">
        <v>67</v>
      </c>
      <c r="Z64" s="124" t="s">
        <v>67</v>
      </c>
      <c r="AA64" s="124" t="s">
        <v>67</v>
      </c>
      <c r="AB64" s="124" t="s">
        <v>67</v>
      </c>
      <c r="AC64" s="124" t="s">
        <v>67</v>
      </c>
      <c r="AD64" s="124" t="s">
        <v>67</v>
      </c>
      <c r="AE64" s="27"/>
      <c r="AF64" s="29" t="s">
        <v>67</v>
      </c>
      <c r="AG64" s="29" t="s">
        <v>67</v>
      </c>
      <c r="AH64" s="29" t="s">
        <v>67</v>
      </c>
      <c r="AI64" s="29" t="s">
        <v>67</v>
      </c>
      <c r="AJ64" s="29" t="s">
        <v>67</v>
      </c>
      <c r="AK64" s="29" t="s">
        <v>72</v>
      </c>
      <c r="AL64" s="29" t="s">
        <v>195</v>
      </c>
    </row>
    <row r="65" spans="1:38" ht="26.25" customHeight="1" x14ac:dyDescent="0.2">
      <c r="A65" s="29" t="s">
        <v>68</v>
      </c>
      <c r="B65" s="29" t="s">
        <v>196</v>
      </c>
      <c r="C65" s="29" t="s">
        <v>197</v>
      </c>
      <c r="D65" s="29"/>
      <c r="E65" s="124" t="s">
        <v>72</v>
      </c>
      <c r="F65" s="124" t="s">
        <v>72</v>
      </c>
      <c r="G65" s="124" t="s">
        <v>72</v>
      </c>
      <c r="H65" s="124" t="s">
        <v>72</v>
      </c>
      <c r="I65" s="124" t="s">
        <v>72</v>
      </c>
      <c r="J65" s="124" t="s">
        <v>72</v>
      </c>
      <c r="K65" s="124" t="s">
        <v>72</v>
      </c>
      <c r="L65" s="124" t="s">
        <v>72</v>
      </c>
      <c r="M65" s="124" t="s">
        <v>72</v>
      </c>
      <c r="N65" s="124" t="s">
        <v>67</v>
      </c>
      <c r="O65" s="124" t="s">
        <v>67</v>
      </c>
      <c r="P65" s="124" t="s">
        <v>67</v>
      </c>
      <c r="Q65" s="124" t="s">
        <v>67</v>
      </c>
      <c r="R65" s="124" t="s">
        <v>67</v>
      </c>
      <c r="S65" s="124" t="s">
        <v>67</v>
      </c>
      <c r="T65" s="124" t="s">
        <v>67</v>
      </c>
      <c r="U65" s="124" t="s">
        <v>67</v>
      </c>
      <c r="V65" s="124" t="s">
        <v>67</v>
      </c>
      <c r="W65" s="124" t="s">
        <v>67</v>
      </c>
      <c r="X65" s="124" t="s">
        <v>67</v>
      </c>
      <c r="Y65" s="124" t="s">
        <v>67</v>
      </c>
      <c r="Z65" s="124" t="s">
        <v>67</v>
      </c>
      <c r="AA65" s="124" t="s">
        <v>67</v>
      </c>
      <c r="AB65" s="124" t="s">
        <v>67</v>
      </c>
      <c r="AC65" s="124" t="s">
        <v>67</v>
      </c>
      <c r="AD65" s="124" t="s">
        <v>67</v>
      </c>
      <c r="AE65" s="27"/>
      <c r="AF65" s="29" t="s">
        <v>67</v>
      </c>
      <c r="AG65" s="29" t="s">
        <v>67</v>
      </c>
      <c r="AH65" s="29" t="s">
        <v>67</v>
      </c>
      <c r="AI65" s="29" t="s">
        <v>67</v>
      </c>
      <c r="AJ65" s="29" t="s">
        <v>67</v>
      </c>
      <c r="AK65" s="29" t="s">
        <v>72</v>
      </c>
      <c r="AL65" s="29" t="s">
        <v>198</v>
      </c>
    </row>
    <row r="66" spans="1:38" ht="26.25" customHeight="1" x14ac:dyDescent="0.2">
      <c r="A66" s="29" t="s">
        <v>68</v>
      </c>
      <c r="B66" s="29" t="s">
        <v>199</v>
      </c>
      <c r="C66" s="29" t="s">
        <v>200</v>
      </c>
      <c r="D66" s="29"/>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x14ac:dyDescent="0.2">
      <c r="A67" s="29" t="s">
        <v>68</v>
      </c>
      <c r="B67" s="29" t="s">
        <v>201</v>
      </c>
      <c r="C67" s="29" t="s">
        <v>202</v>
      </c>
      <c r="D67" s="29"/>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x14ac:dyDescent="0.2">
      <c r="A68" s="29" t="s">
        <v>68</v>
      </c>
      <c r="B68" s="29" t="s">
        <v>203</v>
      </c>
      <c r="C68" s="29" t="s">
        <v>204</v>
      </c>
      <c r="D68" s="29"/>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x14ac:dyDescent="0.2">
      <c r="A69" s="29" t="s">
        <v>68</v>
      </c>
      <c r="B69" s="29" t="s">
        <v>205</v>
      </c>
      <c r="C69" s="29" t="s">
        <v>206</v>
      </c>
      <c r="D69" s="29"/>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x14ac:dyDescent="0.2">
      <c r="A70" s="29" t="s">
        <v>68</v>
      </c>
      <c r="B70" s="29" t="s">
        <v>207</v>
      </c>
      <c r="C70" s="29" t="s">
        <v>208</v>
      </c>
      <c r="D70" s="29"/>
      <c r="E70" s="124" t="s">
        <v>72</v>
      </c>
      <c r="F70" s="124">
        <v>5.0900000000000001E-4</v>
      </c>
      <c r="G70" s="124" t="s">
        <v>72</v>
      </c>
      <c r="H70" s="124">
        <v>7.4660000000000004E-2</v>
      </c>
      <c r="I70" s="124">
        <v>9.8999999999999999E-4</v>
      </c>
      <c r="J70" s="124">
        <v>1.32E-3</v>
      </c>
      <c r="K70" s="124">
        <v>1.65E-3</v>
      </c>
      <c r="L70" s="124">
        <v>1.7819999999999999E-5</v>
      </c>
      <c r="M70" s="124" t="s">
        <v>72</v>
      </c>
      <c r="N70" s="124" t="s">
        <v>67</v>
      </c>
      <c r="O70" s="124" t="s">
        <v>67</v>
      </c>
      <c r="P70" s="124" t="s">
        <v>67</v>
      </c>
      <c r="Q70" s="124" t="s">
        <v>67</v>
      </c>
      <c r="R70" s="124" t="s">
        <v>67</v>
      </c>
      <c r="S70" s="124" t="s">
        <v>67</v>
      </c>
      <c r="T70" s="124" t="s">
        <v>67</v>
      </c>
      <c r="U70" s="124" t="s">
        <v>67</v>
      </c>
      <c r="V70" s="124" t="s">
        <v>67</v>
      </c>
      <c r="W70" s="124" t="s">
        <v>67</v>
      </c>
      <c r="X70" s="124" t="s">
        <v>67</v>
      </c>
      <c r="Y70" s="124" t="s">
        <v>67</v>
      </c>
      <c r="Z70" s="124" t="s">
        <v>67</v>
      </c>
      <c r="AA70" s="124" t="s">
        <v>67</v>
      </c>
      <c r="AB70" s="124" t="s">
        <v>67</v>
      </c>
      <c r="AC70" s="124" t="s">
        <v>67</v>
      </c>
      <c r="AD70" s="124" t="s">
        <v>67</v>
      </c>
      <c r="AE70" s="27"/>
      <c r="AF70" s="29" t="s">
        <v>67</v>
      </c>
      <c r="AG70" s="29" t="s">
        <v>67</v>
      </c>
      <c r="AH70" s="29" t="s">
        <v>67</v>
      </c>
      <c r="AI70" s="29" t="s">
        <v>67</v>
      </c>
      <c r="AJ70" s="29" t="s">
        <v>67</v>
      </c>
      <c r="AK70" s="29" t="s">
        <v>72</v>
      </c>
      <c r="AL70" s="29" t="s">
        <v>209</v>
      </c>
    </row>
    <row r="71" spans="1:38" ht="26.25" customHeight="1" x14ac:dyDescent="0.2">
      <c r="A71" s="29" t="s">
        <v>68</v>
      </c>
      <c r="B71" s="29" t="s">
        <v>210</v>
      </c>
      <c r="C71" s="29" t="s">
        <v>211</v>
      </c>
      <c r="D71" s="29"/>
      <c r="E71" s="124" t="s">
        <v>94</v>
      </c>
      <c r="F71" s="124" t="s">
        <v>94</v>
      </c>
      <c r="G71" s="124" t="s">
        <v>94</v>
      </c>
      <c r="H71" s="124" t="s">
        <v>94</v>
      </c>
      <c r="I71" s="124" t="s">
        <v>94</v>
      </c>
      <c r="J71" s="124" t="s">
        <v>94</v>
      </c>
      <c r="K71" s="124" t="s">
        <v>94</v>
      </c>
      <c r="L71" s="124" t="s">
        <v>94</v>
      </c>
      <c r="M71" s="124" t="s">
        <v>94</v>
      </c>
      <c r="N71" s="124" t="s">
        <v>94</v>
      </c>
      <c r="O71" s="124" t="s">
        <v>94</v>
      </c>
      <c r="P71" s="124" t="s">
        <v>94</v>
      </c>
      <c r="Q71" s="124" t="s">
        <v>94</v>
      </c>
      <c r="R71" s="124" t="s">
        <v>94</v>
      </c>
      <c r="S71" s="124" t="s">
        <v>94</v>
      </c>
      <c r="T71" s="124" t="s">
        <v>94</v>
      </c>
      <c r="U71" s="124" t="s">
        <v>94</v>
      </c>
      <c r="V71" s="124" t="s">
        <v>94</v>
      </c>
      <c r="W71" s="124" t="s">
        <v>94</v>
      </c>
      <c r="X71" s="124" t="s">
        <v>94</v>
      </c>
      <c r="Y71" s="124" t="s">
        <v>94</v>
      </c>
      <c r="Z71" s="124" t="s">
        <v>94</v>
      </c>
      <c r="AA71" s="124" t="s">
        <v>94</v>
      </c>
      <c r="AB71" s="124" t="s">
        <v>94</v>
      </c>
      <c r="AC71" s="124" t="s">
        <v>94</v>
      </c>
      <c r="AD71" s="124" t="s">
        <v>94</v>
      </c>
      <c r="AE71" s="27"/>
      <c r="AF71" s="29" t="s">
        <v>94</v>
      </c>
      <c r="AG71" s="29" t="s">
        <v>94</v>
      </c>
      <c r="AH71" s="29" t="s">
        <v>94</v>
      </c>
      <c r="AI71" s="29" t="s">
        <v>94</v>
      </c>
      <c r="AJ71" s="29" t="s">
        <v>94</v>
      </c>
      <c r="AK71" s="29" t="s">
        <v>94</v>
      </c>
      <c r="AL71" s="29" t="s">
        <v>94</v>
      </c>
    </row>
    <row r="72" spans="1:38" ht="26.25" customHeight="1" x14ac:dyDescent="0.2">
      <c r="A72" s="29" t="s">
        <v>68</v>
      </c>
      <c r="B72" s="29" t="s">
        <v>212</v>
      </c>
      <c r="C72" s="29" t="s">
        <v>213</v>
      </c>
      <c r="D72" s="29"/>
      <c r="E72" s="124" t="s">
        <v>72</v>
      </c>
      <c r="F72" s="124">
        <v>1.2585000000000001E-2</v>
      </c>
      <c r="G72" s="124" t="s">
        <v>72</v>
      </c>
      <c r="H72" s="124" t="s">
        <v>72</v>
      </c>
      <c r="I72" s="124">
        <v>1.1745999999999999E-2</v>
      </c>
      <c r="J72" s="124">
        <v>1.5102000000000001E-2</v>
      </c>
      <c r="K72" s="124">
        <v>2.5170000000000001E-2</v>
      </c>
      <c r="L72" s="281">
        <v>4.2285600000000001E-3</v>
      </c>
      <c r="M72" s="124" t="s">
        <v>72</v>
      </c>
      <c r="N72" s="124">
        <v>0.38594000000000001</v>
      </c>
      <c r="O72" s="124">
        <v>1.678E-3</v>
      </c>
      <c r="P72" s="124">
        <v>8.3899999999999999E-3</v>
      </c>
      <c r="Q72" s="124">
        <v>3.356E-2</v>
      </c>
      <c r="R72" s="124">
        <v>0.37755</v>
      </c>
      <c r="S72" s="124">
        <v>5.8729999999999997E-3</v>
      </c>
      <c r="T72" s="124">
        <v>1.1745999999999999E-2</v>
      </c>
      <c r="U72" s="124">
        <v>1.678E-3</v>
      </c>
      <c r="V72" s="124">
        <v>0.33560000000000001</v>
      </c>
      <c r="W72" s="124">
        <v>0.25169999999999998</v>
      </c>
      <c r="X72" s="124" t="s">
        <v>72</v>
      </c>
      <c r="Y72" s="124" t="s">
        <v>72</v>
      </c>
      <c r="Z72" s="124" t="s">
        <v>72</v>
      </c>
      <c r="AA72" s="124" t="s">
        <v>72</v>
      </c>
      <c r="AB72" s="124">
        <v>4.0272000000000002E-2</v>
      </c>
      <c r="AC72" s="124">
        <v>2.5170000000000001E-3</v>
      </c>
      <c r="AD72" s="124">
        <v>0.20974999999999999</v>
      </c>
      <c r="AE72" s="27">
        <v>0</v>
      </c>
      <c r="AF72" s="29" t="s">
        <v>67</v>
      </c>
      <c r="AG72" s="29" t="s">
        <v>67</v>
      </c>
      <c r="AH72" s="29" t="s">
        <v>67</v>
      </c>
      <c r="AI72" s="29" t="s">
        <v>67</v>
      </c>
      <c r="AJ72" s="29" t="s">
        <v>67</v>
      </c>
      <c r="AK72" s="29">
        <v>83.9</v>
      </c>
      <c r="AL72" s="29" t="s">
        <v>214</v>
      </c>
    </row>
    <row r="73" spans="1:38" ht="26.25" customHeight="1" x14ac:dyDescent="0.2">
      <c r="A73" s="29" t="s">
        <v>68</v>
      </c>
      <c r="B73" s="29" t="s">
        <v>215</v>
      </c>
      <c r="C73" s="29" t="s">
        <v>216</v>
      </c>
      <c r="D73" s="29"/>
      <c r="E73" s="124" t="s">
        <v>94</v>
      </c>
      <c r="F73" s="124" t="s">
        <v>94</v>
      </c>
      <c r="G73" s="124" t="s">
        <v>94</v>
      </c>
      <c r="H73" s="124" t="s">
        <v>94</v>
      </c>
      <c r="I73" s="124" t="s">
        <v>94</v>
      </c>
      <c r="J73" s="124" t="s">
        <v>94</v>
      </c>
      <c r="K73" s="124" t="s">
        <v>94</v>
      </c>
      <c r="L73" s="124" t="s">
        <v>94</v>
      </c>
      <c r="M73" s="124" t="s">
        <v>94</v>
      </c>
      <c r="N73" s="124" t="s">
        <v>94</v>
      </c>
      <c r="O73" s="124" t="s">
        <v>94</v>
      </c>
      <c r="P73" s="124" t="s">
        <v>94</v>
      </c>
      <c r="Q73" s="124" t="s">
        <v>94</v>
      </c>
      <c r="R73" s="124" t="s">
        <v>94</v>
      </c>
      <c r="S73" s="124" t="s">
        <v>94</v>
      </c>
      <c r="T73" s="124" t="s">
        <v>94</v>
      </c>
      <c r="U73" s="124" t="s">
        <v>94</v>
      </c>
      <c r="V73" s="124" t="s">
        <v>94</v>
      </c>
      <c r="W73" s="124" t="s">
        <v>94</v>
      </c>
      <c r="X73" s="124" t="s">
        <v>94</v>
      </c>
      <c r="Y73" s="124" t="s">
        <v>94</v>
      </c>
      <c r="Z73" s="124" t="s">
        <v>94</v>
      </c>
      <c r="AA73" s="124" t="s">
        <v>94</v>
      </c>
      <c r="AB73" s="124" t="s">
        <v>94</v>
      </c>
      <c r="AC73" s="124" t="s">
        <v>94</v>
      </c>
      <c r="AD73" s="124" t="s">
        <v>94</v>
      </c>
      <c r="AE73" s="27"/>
      <c r="AF73" s="29" t="s">
        <v>94</v>
      </c>
      <c r="AG73" s="29" t="s">
        <v>94</v>
      </c>
      <c r="AH73" s="29" t="s">
        <v>94</v>
      </c>
      <c r="AI73" s="29" t="s">
        <v>94</v>
      </c>
      <c r="AJ73" s="29" t="s">
        <v>94</v>
      </c>
      <c r="AK73" s="29" t="s">
        <v>94</v>
      </c>
      <c r="AL73" s="29" t="s">
        <v>94</v>
      </c>
    </row>
    <row r="74" spans="1:38" ht="26.25" customHeight="1" x14ac:dyDescent="0.2">
      <c r="A74" s="29" t="s">
        <v>68</v>
      </c>
      <c r="B74" s="29" t="s">
        <v>217</v>
      </c>
      <c r="C74" s="29" t="s">
        <v>218</v>
      </c>
      <c r="D74" s="29"/>
      <c r="E74" s="124" t="s">
        <v>94</v>
      </c>
      <c r="F74" s="124" t="s">
        <v>94</v>
      </c>
      <c r="G74" s="124" t="s">
        <v>94</v>
      </c>
      <c r="H74" s="124" t="s">
        <v>94</v>
      </c>
      <c r="I74" s="124" t="s">
        <v>94</v>
      </c>
      <c r="J74" s="124" t="s">
        <v>94</v>
      </c>
      <c r="K74" s="124" t="s">
        <v>94</v>
      </c>
      <c r="L74" s="124" t="s">
        <v>94</v>
      </c>
      <c r="M74" s="124" t="s">
        <v>94</v>
      </c>
      <c r="N74" s="124" t="s">
        <v>94</v>
      </c>
      <c r="O74" s="124" t="s">
        <v>94</v>
      </c>
      <c r="P74" s="124" t="s">
        <v>94</v>
      </c>
      <c r="Q74" s="124" t="s">
        <v>94</v>
      </c>
      <c r="R74" s="124" t="s">
        <v>94</v>
      </c>
      <c r="S74" s="124" t="s">
        <v>94</v>
      </c>
      <c r="T74" s="124" t="s">
        <v>94</v>
      </c>
      <c r="U74" s="124" t="s">
        <v>94</v>
      </c>
      <c r="V74" s="124" t="s">
        <v>94</v>
      </c>
      <c r="W74" s="124" t="s">
        <v>94</v>
      </c>
      <c r="X74" s="124" t="s">
        <v>94</v>
      </c>
      <c r="Y74" s="124" t="s">
        <v>94</v>
      </c>
      <c r="Z74" s="124" t="s">
        <v>94</v>
      </c>
      <c r="AA74" s="124" t="s">
        <v>94</v>
      </c>
      <c r="AB74" s="124" t="s">
        <v>94</v>
      </c>
      <c r="AC74" s="124" t="s">
        <v>94</v>
      </c>
      <c r="AD74" s="124" t="s">
        <v>94</v>
      </c>
      <c r="AE74" s="27"/>
      <c r="AF74" s="29" t="s">
        <v>94</v>
      </c>
      <c r="AG74" s="29" t="s">
        <v>94</v>
      </c>
      <c r="AH74" s="29" t="s">
        <v>94</v>
      </c>
      <c r="AI74" s="29" t="s">
        <v>94</v>
      </c>
      <c r="AJ74" s="29" t="s">
        <v>94</v>
      </c>
      <c r="AK74" s="29" t="s">
        <v>94</v>
      </c>
      <c r="AL74" s="29" t="s">
        <v>94</v>
      </c>
    </row>
    <row r="75" spans="1:38" ht="26.25" customHeight="1" x14ac:dyDescent="0.2">
      <c r="A75" s="29" t="s">
        <v>68</v>
      </c>
      <c r="B75" s="29" t="s">
        <v>219</v>
      </c>
      <c r="C75" s="29" t="s">
        <v>220</v>
      </c>
      <c r="D75" s="29"/>
      <c r="E75" s="124" t="s">
        <v>94</v>
      </c>
      <c r="F75" s="124" t="s">
        <v>94</v>
      </c>
      <c r="G75" s="124" t="s">
        <v>94</v>
      </c>
      <c r="H75" s="124" t="s">
        <v>94</v>
      </c>
      <c r="I75" s="124" t="s">
        <v>94</v>
      </c>
      <c r="J75" s="124" t="s">
        <v>94</v>
      </c>
      <c r="K75" s="124" t="s">
        <v>94</v>
      </c>
      <c r="L75" s="124" t="s">
        <v>94</v>
      </c>
      <c r="M75" s="124" t="s">
        <v>94</v>
      </c>
      <c r="N75" s="124" t="s">
        <v>94</v>
      </c>
      <c r="O75" s="124" t="s">
        <v>94</v>
      </c>
      <c r="P75" s="124" t="s">
        <v>94</v>
      </c>
      <c r="Q75" s="124" t="s">
        <v>94</v>
      </c>
      <c r="R75" s="124" t="s">
        <v>94</v>
      </c>
      <c r="S75" s="124" t="s">
        <v>94</v>
      </c>
      <c r="T75" s="124" t="s">
        <v>94</v>
      </c>
      <c r="U75" s="124" t="s">
        <v>94</v>
      </c>
      <c r="V75" s="124" t="s">
        <v>94</v>
      </c>
      <c r="W75" s="124" t="s">
        <v>94</v>
      </c>
      <c r="X75" s="124" t="s">
        <v>94</v>
      </c>
      <c r="Y75" s="124" t="s">
        <v>94</v>
      </c>
      <c r="Z75" s="124" t="s">
        <v>94</v>
      </c>
      <c r="AA75" s="124" t="s">
        <v>94</v>
      </c>
      <c r="AB75" s="124" t="s">
        <v>94</v>
      </c>
      <c r="AC75" s="124" t="s">
        <v>94</v>
      </c>
      <c r="AD75" s="124" t="s">
        <v>94</v>
      </c>
      <c r="AE75" s="27"/>
      <c r="AF75" s="29" t="s">
        <v>94</v>
      </c>
      <c r="AG75" s="29" t="s">
        <v>94</v>
      </c>
      <c r="AH75" s="29" t="s">
        <v>94</v>
      </c>
      <c r="AI75" s="29" t="s">
        <v>94</v>
      </c>
      <c r="AJ75" s="29" t="s">
        <v>94</v>
      </c>
      <c r="AK75" s="29" t="s">
        <v>94</v>
      </c>
      <c r="AL75" s="29" t="s">
        <v>94</v>
      </c>
    </row>
    <row r="76" spans="1:38" ht="26.25" customHeight="1" x14ac:dyDescent="0.2">
      <c r="A76" s="29" t="s">
        <v>68</v>
      </c>
      <c r="B76" s="29" t="s">
        <v>221</v>
      </c>
      <c r="C76" s="29" t="s">
        <v>222</v>
      </c>
      <c r="D76" s="29"/>
      <c r="E76" s="124" t="s">
        <v>94</v>
      </c>
      <c r="F76" s="124" t="s">
        <v>94</v>
      </c>
      <c r="G76" s="124" t="s">
        <v>94</v>
      </c>
      <c r="H76" s="124" t="s">
        <v>94</v>
      </c>
      <c r="I76" s="124" t="s">
        <v>94</v>
      </c>
      <c r="J76" s="124" t="s">
        <v>94</v>
      </c>
      <c r="K76" s="124" t="s">
        <v>94</v>
      </c>
      <c r="L76" s="124" t="s">
        <v>94</v>
      </c>
      <c r="M76" s="124" t="s">
        <v>94</v>
      </c>
      <c r="N76" s="124" t="s">
        <v>94</v>
      </c>
      <c r="O76" s="124" t="s">
        <v>94</v>
      </c>
      <c r="P76" s="124" t="s">
        <v>94</v>
      </c>
      <c r="Q76" s="124" t="s">
        <v>94</v>
      </c>
      <c r="R76" s="124" t="s">
        <v>94</v>
      </c>
      <c r="S76" s="124" t="s">
        <v>94</v>
      </c>
      <c r="T76" s="124" t="s">
        <v>94</v>
      </c>
      <c r="U76" s="124" t="s">
        <v>94</v>
      </c>
      <c r="V76" s="124" t="s">
        <v>94</v>
      </c>
      <c r="W76" s="124" t="s">
        <v>94</v>
      </c>
      <c r="X76" s="124" t="s">
        <v>94</v>
      </c>
      <c r="Y76" s="124" t="s">
        <v>94</v>
      </c>
      <c r="Z76" s="124" t="s">
        <v>94</v>
      </c>
      <c r="AA76" s="124" t="s">
        <v>94</v>
      </c>
      <c r="AB76" s="124" t="s">
        <v>94</v>
      </c>
      <c r="AC76" s="124" t="s">
        <v>94</v>
      </c>
      <c r="AD76" s="124" t="s">
        <v>94</v>
      </c>
      <c r="AE76" s="27"/>
      <c r="AF76" s="29" t="s">
        <v>94</v>
      </c>
      <c r="AG76" s="29" t="s">
        <v>94</v>
      </c>
      <c r="AH76" s="29" t="s">
        <v>94</v>
      </c>
      <c r="AI76" s="29" t="s">
        <v>94</v>
      </c>
      <c r="AJ76" s="29" t="s">
        <v>94</v>
      </c>
      <c r="AK76" s="29" t="s">
        <v>94</v>
      </c>
      <c r="AL76" s="29" t="s">
        <v>94</v>
      </c>
    </row>
    <row r="77" spans="1:38" ht="26.25" customHeight="1" x14ac:dyDescent="0.2">
      <c r="A77" s="29" t="s">
        <v>68</v>
      </c>
      <c r="B77" s="29" t="s">
        <v>223</v>
      </c>
      <c r="C77" s="29" t="s">
        <v>224</v>
      </c>
      <c r="D77" s="29"/>
      <c r="E77" s="124" t="s">
        <v>94</v>
      </c>
      <c r="F77" s="124" t="s">
        <v>94</v>
      </c>
      <c r="G77" s="124" t="s">
        <v>94</v>
      </c>
      <c r="H77" s="124" t="s">
        <v>94</v>
      </c>
      <c r="I77" s="124" t="s">
        <v>94</v>
      </c>
      <c r="J77" s="124" t="s">
        <v>94</v>
      </c>
      <c r="K77" s="124" t="s">
        <v>94</v>
      </c>
      <c r="L77" s="124" t="s">
        <v>94</v>
      </c>
      <c r="M77" s="124" t="s">
        <v>94</v>
      </c>
      <c r="N77" s="124" t="s">
        <v>94</v>
      </c>
      <c r="O77" s="124" t="s">
        <v>94</v>
      </c>
      <c r="P77" s="124" t="s">
        <v>94</v>
      </c>
      <c r="Q77" s="124" t="s">
        <v>94</v>
      </c>
      <c r="R77" s="124" t="s">
        <v>94</v>
      </c>
      <c r="S77" s="124" t="s">
        <v>94</v>
      </c>
      <c r="T77" s="124" t="s">
        <v>94</v>
      </c>
      <c r="U77" s="124" t="s">
        <v>94</v>
      </c>
      <c r="V77" s="124" t="s">
        <v>94</v>
      </c>
      <c r="W77" s="124" t="s">
        <v>94</v>
      </c>
      <c r="X77" s="124" t="s">
        <v>94</v>
      </c>
      <c r="Y77" s="124" t="s">
        <v>94</v>
      </c>
      <c r="Z77" s="124" t="s">
        <v>94</v>
      </c>
      <c r="AA77" s="124" t="s">
        <v>94</v>
      </c>
      <c r="AB77" s="124" t="s">
        <v>94</v>
      </c>
      <c r="AC77" s="124" t="s">
        <v>94</v>
      </c>
      <c r="AD77" s="124" t="s">
        <v>94</v>
      </c>
      <c r="AE77" s="27"/>
      <c r="AF77" s="29" t="s">
        <v>94</v>
      </c>
      <c r="AG77" s="29" t="s">
        <v>94</v>
      </c>
      <c r="AH77" s="29" t="s">
        <v>94</v>
      </c>
      <c r="AI77" s="29" t="s">
        <v>94</v>
      </c>
      <c r="AJ77" s="29" t="s">
        <v>94</v>
      </c>
      <c r="AK77" s="29" t="s">
        <v>94</v>
      </c>
      <c r="AL77" s="29" t="s">
        <v>94</v>
      </c>
    </row>
    <row r="78" spans="1:38" ht="26.25" customHeight="1" x14ac:dyDescent="0.2">
      <c r="A78" s="29" t="s">
        <v>68</v>
      </c>
      <c r="B78" s="29" t="s">
        <v>225</v>
      </c>
      <c r="C78" s="29" t="s">
        <v>226</v>
      </c>
      <c r="D78" s="29"/>
      <c r="E78" s="124" t="s">
        <v>94</v>
      </c>
      <c r="F78" s="124" t="s">
        <v>94</v>
      </c>
      <c r="G78" s="124" t="s">
        <v>94</v>
      </c>
      <c r="H78" s="124" t="s">
        <v>94</v>
      </c>
      <c r="I78" s="124" t="s">
        <v>94</v>
      </c>
      <c r="J78" s="124" t="s">
        <v>94</v>
      </c>
      <c r="K78" s="124" t="s">
        <v>94</v>
      </c>
      <c r="L78" s="124" t="s">
        <v>94</v>
      </c>
      <c r="M78" s="124" t="s">
        <v>94</v>
      </c>
      <c r="N78" s="124" t="s">
        <v>94</v>
      </c>
      <c r="O78" s="124" t="s">
        <v>94</v>
      </c>
      <c r="P78" s="124" t="s">
        <v>94</v>
      </c>
      <c r="Q78" s="124" t="s">
        <v>94</v>
      </c>
      <c r="R78" s="124" t="s">
        <v>94</v>
      </c>
      <c r="S78" s="124" t="s">
        <v>94</v>
      </c>
      <c r="T78" s="124" t="s">
        <v>94</v>
      </c>
      <c r="U78" s="124" t="s">
        <v>94</v>
      </c>
      <c r="V78" s="124" t="s">
        <v>94</v>
      </c>
      <c r="W78" s="124" t="s">
        <v>94</v>
      </c>
      <c r="X78" s="124" t="s">
        <v>94</v>
      </c>
      <c r="Y78" s="124" t="s">
        <v>94</v>
      </c>
      <c r="Z78" s="124" t="s">
        <v>94</v>
      </c>
      <c r="AA78" s="124" t="s">
        <v>94</v>
      </c>
      <c r="AB78" s="124" t="s">
        <v>94</v>
      </c>
      <c r="AC78" s="124" t="s">
        <v>94</v>
      </c>
      <c r="AD78" s="124" t="s">
        <v>94</v>
      </c>
      <c r="AE78" s="27"/>
      <c r="AF78" s="29" t="s">
        <v>94</v>
      </c>
      <c r="AG78" s="29" t="s">
        <v>94</v>
      </c>
      <c r="AH78" s="29" t="s">
        <v>94</v>
      </c>
      <c r="AI78" s="29" t="s">
        <v>94</v>
      </c>
      <c r="AJ78" s="29" t="s">
        <v>94</v>
      </c>
      <c r="AK78" s="29" t="s">
        <v>94</v>
      </c>
      <c r="AL78" s="29" t="s">
        <v>94</v>
      </c>
    </row>
    <row r="79" spans="1:38" ht="26.25" customHeight="1" x14ac:dyDescent="0.2">
      <c r="A79" s="29" t="s">
        <v>68</v>
      </c>
      <c r="B79" s="29" t="s">
        <v>227</v>
      </c>
      <c r="C79" s="29" t="s">
        <v>228</v>
      </c>
      <c r="D79" s="29"/>
      <c r="E79" s="124" t="s">
        <v>94</v>
      </c>
      <c r="F79" s="124" t="s">
        <v>94</v>
      </c>
      <c r="G79" s="124" t="s">
        <v>94</v>
      </c>
      <c r="H79" s="124" t="s">
        <v>94</v>
      </c>
      <c r="I79" s="124" t="s">
        <v>94</v>
      </c>
      <c r="J79" s="124" t="s">
        <v>94</v>
      </c>
      <c r="K79" s="124" t="s">
        <v>94</v>
      </c>
      <c r="L79" s="124" t="s">
        <v>94</v>
      </c>
      <c r="M79" s="124" t="s">
        <v>94</v>
      </c>
      <c r="N79" s="124" t="s">
        <v>94</v>
      </c>
      <c r="O79" s="124" t="s">
        <v>94</v>
      </c>
      <c r="P79" s="124" t="s">
        <v>94</v>
      </c>
      <c r="Q79" s="124" t="s">
        <v>94</v>
      </c>
      <c r="R79" s="124" t="s">
        <v>94</v>
      </c>
      <c r="S79" s="124" t="s">
        <v>94</v>
      </c>
      <c r="T79" s="124" t="s">
        <v>94</v>
      </c>
      <c r="U79" s="124" t="s">
        <v>94</v>
      </c>
      <c r="V79" s="124" t="s">
        <v>94</v>
      </c>
      <c r="W79" s="124" t="s">
        <v>94</v>
      </c>
      <c r="X79" s="124" t="s">
        <v>94</v>
      </c>
      <c r="Y79" s="124" t="s">
        <v>94</v>
      </c>
      <c r="Z79" s="124" t="s">
        <v>94</v>
      </c>
      <c r="AA79" s="124" t="s">
        <v>94</v>
      </c>
      <c r="AB79" s="124" t="s">
        <v>94</v>
      </c>
      <c r="AC79" s="124" t="s">
        <v>94</v>
      </c>
      <c r="AD79" s="124" t="s">
        <v>94</v>
      </c>
      <c r="AE79" s="27"/>
      <c r="AF79" s="29" t="s">
        <v>94</v>
      </c>
      <c r="AG79" s="29" t="s">
        <v>94</v>
      </c>
      <c r="AH79" s="29" t="s">
        <v>94</v>
      </c>
      <c r="AI79" s="29" t="s">
        <v>94</v>
      </c>
      <c r="AJ79" s="29" t="s">
        <v>94</v>
      </c>
      <c r="AK79" s="29" t="s">
        <v>94</v>
      </c>
      <c r="AL79" s="29" t="s">
        <v>94</v>
      </c>
    </row>
    <row r="80" spans="1:38" ht="26.25" customHeight="1" x14ac:dyDescent="0.2">
      <c r="A80" s="29" t="s">
        <v>68</v>
      </c>
      <c r="B80" s="29" t="s">
        <v>229</v>
      </c>
      <c r="C80" s="29" t="s">
        <v>230</v>
      </c>
      <c r="D80" s="29"/>
      <c r="E80" s="124" t="s">
        <v>94</v>
      </c>
      <c r="F80" s="124" t="s">
        <v>94</v>
      </c>
      <c r="G80" s="124" t="s">
        <v>94</v>
      </c>
      <c r="H80" s="124" t="s">
        <v>94</v>
      </c>
      <c r="I80" s="124" t="s">
        <v>94</v>
      </c>
      <c r="J80" s="124" t="s">
        <v>94</v>
      </c>
      <c r="K80" s="124" t="s">
        <v>94</v>
      </c>
      <c r="L80" s="124" t="s">
        <v>94</v>
      </c>
      <c r="M80" s="124" t="s">
        <v>94</v>
      </c>
      <c r="N80" s="124" t="s">
        <v>94</v>
      </c>
      <c r="O80" s="124" t="s">
        <v>94</v>
      </c>
      <c r="P80" s="124" t="s">
        <v>94</v>
      </c>
      <c r="Q80" s="124" t="s">
        <v>94</v>
      </c>
      <c r="R80" s="124" t="s">
        <v>94</v>
      </c>
      <c r="S80" s="124" t="s">
        <v>94</v>
      </c>
      <c r="T80" s="124" t="s">
        <v>94</v>
      </c>
      <c r="U80" s="124" t="s">
        <v>94</v>
      </c>
      <c r="V80" s="124" t="s">
        <v>94</v>
      </c>
      <c r="W80" s="124" t="s">
        <v>94</v>
      </c>
      <c r="X80" s="124" t="s">
        <v>94</v>
      </c>
      <c r="Y80" s="124" t="s">
        <v>94</v>
      </c>
      <c r="Z80" s="124" t="s">
        <v>94</v>
      </c>
      <c r="AA80" s="124" t="s">
        <v>94</v>
      </c>
      <c r="AB80" s="124" t="s">
        <v>94</v>
      </c>
      <c r="AC80" s="124" t="s">
        <v>94</v>
      </c>
      <c r="AD80" s="124" t="s">
        <v>94</v>
      </c>
      <c r="AE80" s="27"/>
      <c r="AF80" s="29" t="s">
        <v>94</v>
      </c>
      <c r="AG80" s="29" t="s">
        <v>94</v>
      </c>
      <c r="AH80" s="29" t="s">
        <v>94</v>
      </c>
      <c r="AI80" s="29" t="s">
        <v>94</v>
      </c>
      <c r="AJ80" s="29" t="s">
        <v>94</v>
      </c>
      <c r="AK80" s="29" t="s">
        <v>94</v>
      </c>
      <c r="AL80" s="29" t="s">
        <v>94</v>
      </c>
    </row>
    <row r="81" spans="1:38" ht="26.25" customHeight="1" x14ac:dyDescent="0.2">
      <c r="A81" s="29" t="s">
        <v>68</v>
      </c>
      <c r="B81" s="29" t="s">
        <v>231</v>
      </c>
      <c r="C81" s="29" t="s">
        <v>232</v>
      </c>
      <c r="D81" s="29"/>
      <c r="E81" s="124" t="s">
        <v>94</v>
      </c>
      <c r="F81" s="124" t="s">
        <v>94</v>
      </c>
      <c r="G81" s="124" t="s">
        <v>94</v>
      </c>
      <c r="H81" s="124" t="s">
        <v>94</v>
      </c>
      <c r="I81" s="124" t="s">
        <v>94</v>
      </c>
      <c r="J81" s="124" t="s">
        <v>94</v>
      </c>
      <c r="K81" s="124" t="s">
        <v>94</v>
      </c>
      <c r="L81" s="124" t="s">
        <v>94</v>
      </c>
      <c r="M81" s="124" t="s">
        <v>94</v>
      </c>
      <c r="N81" s="124" t="s">
        <v>94</v>
      </c>
      <c r="O81" s="124" t="s">
        <v>94</v>
      </c>
      <c r="P81" s="124" t="s">
        <v>94</v>
      </c>
      <c r="Q81" s="124" t="s">
        <v>94</v>
      </c>
      <c r="R81" s="124" t="s">
        <v>94</v>
      </c>
      <c r="S81" s="124" t="s">
        <v>94</v>
      </c>
      <c r="T81" s="124" t="s">
        <v>94</v>
      </c>
      <c r="U81" s="124" t="s">
        <v>94</v>
      </c>
      <c r="V81" s="124" t="s">
        <v>94</v>
      </c>
      <c r="W81" s="124" t="s">
        <v>94</v>
      </c>
      <c r="X81" s="124" t="s">
        <v>94</v>
      </c>
      <c r="Y81" s="124" t="s">
        <v>94</v>
      </c>
      <c r="Z81" s="124" t="s">
        <v>94</v>
      </c>
      <c r="AA81" s="124" t="s">
        <v>94</v>
      </c>
      <c r="AB81" s="124" t="s">
        <v>94</v>
      </c>
      <c r="AC81" s="124" t="s">
        <v>94</v>
      </c>
      <c r="AD81" s="124" t="s">
        <v>94</v>
      </c>
      <c r="AE81" s="27"/>
      <c r="AF81" s="29" t="s">
        <v>94</v>
      </c>
      <c r="AG81" s="29" t="s">
        <v>94</v>
      </c>
      <c r="AH81" s="29" t="s">
        <v>94</v>
      </c>
      <c r="AI81" s="29" t="s">
        <v>94</v>
      </c>
      <c r="AJ81" s="29" t="s">
        <v>94</v>
      </c>
      <c r="AK81" s="29" t="s">
        <v>94</v>
      </c>
      <c r="AL81" s="29" t="s">
        <v>63</v>
      </c>
    </row>
    <row r="82" spans="1:38" ht="26.25" customHeight="1" x14ac:dyDescent="0.2">
      <c r="A82" s="29" t="s">
        <v>233</v>
      </c>
      <c r="B82" s="29" t="s">
        <v>234</v>
      </c>
      <c r="C82" s="29" t="s">
        <v>235</v>
      </c>
      <c r="D82" s="29"/>
      <c r="E82" s="124" t="s">
        <v>67</v>
      </c>
      <c r="F82" s="124">
        <v>8.843</v>
      </c>
      <c r="G82" s="124" t="s">
        <v>67</v>
      </c>
      <c r="H82" s="124" t="s">
        <v>67</v>
      </c>
      <c r="I82" s="124" t="s">
        <v>67</v>
      </c>
      <c r="J82" s="124" t="s">
        <v>67</v>
      </c>
      <c r="K82" s="124" t="s">
        <v>67</v>
      </c>
      <c r="L82" s="124" t="s">
        <v>67</v>
      </c>
      <c r="M82" s="124" t="s">
        <v>67</v>
      </c>
      <c r="N82" s="124" t="s">
        <v>67</v>
      </c>
      <c r="O82" s="124" t="s">
        <v>67</v>
      </c>
      <c r="P82" s="124" t="s">
        <v>67</v>
      </c>
      <c r="Q82" s="124" t="s">
        <v>67</v>
      </c>
      <c r="R82" s="124" t="s">
        <v>67</v>
      </c>
      <c r="S82" s="124" t="s">
        <v>67</v>
      </c>
      <c r="T82" s="124" t="s">
        <v>67</v>
      </c>
      <c r="U82" s="124" t="s">
        <v>67</v>
      </c>
      <c r="V82" s="124" t="s">
        <v>67</v>
      </c>
      <c r="W82" s="124" t="s">
        <v>67</v>
      </c>
      <c r="X82" s="124" t="s">
        <v>67</v>
      </c>
      <c r="Y82" s="124" t="s">
        <v>67</v>
      </c>
      <c r="Z82" s="124" t="s">
        <v>67</v>
      </c>
      <c r="AA82" s="124" t="s">
        <v>67</v>
      </c>
      <c r="AB82" s="124" t="s">
        <v>67</v>
      </c>
      <c r="AC82" s="124" t="s">
        <v>67</v>
      </c>
      <c r="AD82" s="124" t="s">
        <v>67</v>
      </c>
      <c r="AE82" s="27"/>
      <c r="AF82" s="29" t="s">
        <v>67</v>
      </c>
      <c r="AG82" s="29" t="s">
        <v>67</v>
      </c>
      <c r="AH82" s="29" t="s">
        <v>67</v>
      </c>
      <c r="AI82" s="29" t="s">
        <v>67</v>
      </c>
      <c r="AJ82" s="29" t="s">
        <v>67</v>
      </c>
      <c r="AK82" s="29">
        <v>3706299</v>
      </c>
      <c r="AL82" s="29" t="s">
        <v>236</v>
      </c>
    </row>
    <row r="83" spans="1:38" ht="26.25" customHeight="1" x14ac:dyDescent="0.2">
      <c r="A83" s="29" t="s">
        <v>68</v>
      </c>
      <c r="B83" s="29" t="s">
        <v>237</v>
      </c>
      <c r="C83" s="29" t="s">
        <v>238</v>
      </c>
      <c r="D83" s="29"/>
      <c r="E83" s="124" t="s">
        <v>67</v>
      </c>
      <c r="F83" s="124">
        <v>9.5934030545135089E-4</v>
      </c>
      <c r="G83" s="124" t="s">
        <v>67</v>
      </c>
      <c r="H83" s="124" t="s">
        <v>67</v>
      </c>
      <c r="I83" s="124">
        <v>5.9958769090709424E-5</v>
      </c>
      <c r="J83" s="124">
        <v>1.1991753818141888E-3</v>
      </c>
      <c r="K83" s="124">
        <v>8.9938153636064146E-3</v>
      </c>
      <c r="L83" s="124">
        <v>3.4176498381704373E-6</v>
      </c>
      <c r="M83" s="124" t="s">
        <v>67</v>
      </c>
      <c r="N83" s="124" t="s">
        <v>67</v>
      </c>
      <c r="O83" s="124" t="s">
        <v>67</v>
      </c>
      <c r="P83" s="124" t="s">
        <v>67</v>
      </c>
      <c r="Q83" s="124" t="s">
        <v>67</v>
      </c>
      <c r="R83" s="124" t="s">
        <v>67</v>
      </c>
      <c r="S83" s="124" t="s">
        <v>67</v>
      </c>
      <c r="T83" s="124" t="s">
        <v>67</v>
      </c>
      <c r="U83" s="124" t="s">
        <v>67</v>
      </c>
      <c r="V83" s="124" t="s">
        <v>67</v>
      </c>
      <c r="W83" s="124" t="s">
        <v>67</v>
      </c>
      <c r="X83" s="124" t="s">
        <v>67</v>
      </c>
      <c r="Y83" s="124" t="s">
        <v>67</v>
      </c>
      <c r="Z83" s="124" t="s">
        <v>67</v>
      </c>
      <c r="AA83" s="124" t="s">
        <v>67</v>
      </c>
      <c r="AB83" s="124" t="s">
        <v>67</v>
      </c>
      <c r="AC83" s="124" t="s">
        <v>67</v>
      </c>
      <c r="AD83" s="124" t="s">
        <v>67</v>
      </c>
      <c r="AE83" s="27"/>
      <c r="AF83" s="29" t="s">
        <v>67</v>
      </c>
      <c r="AG83" s="29" t="s">
        <v>67</v>
      </c>
      <c r="AH83" s="29" t="s">
        <v>67</v>
      </c>
      <c r="AI83" s="29" t="s">
        <v>67</v>
      </c>
      <c r="AJ83" s="29" t="s">
        <v>67</v>
      </c>
      <c r="AK83" s="29">
        <v>59.958769090709431</v>
      </c>
      <c r="AL83" s="29" t="s">
        <v>239</v>
      </c>
    </row>
    <row r="84" spans="1:38" ht="26.25" customHeight="1" x14ac:dyDescent="0.2">
      <c r="A84" s="29" t="s">
        <v>68</v>
      </c>
      <c r="B84" s="29" t="s">
        <v>240</v>
      </c>
      <c r="C84" s="29" t="s">
        <v>241</v>
      </c>
      <c r="D84" s="29"/>
      <c r="E84" s="124" t="s">
        <v>67</v>
      </c>
      <c r="F84" s="124">
        <v>1.0012391905153295E-2</v>
      </c>
      <c r="G84" s="124" t="s">
        <v>67</v>
      </c>
      <c r="H84" s="124" t="s">
        <v>67</v>
      </c>
      <c r="I84" s="124">
        <v>1.8484415824898394E-4</v>
      </c>
      <c r="J84" s="124">
        <v>9.2422079124491964E-4</v>
      </c>
      <c r="K84" s="124">
        <v>3.6968831649796786E-3</v>
      </c>
      <c r="L84" s="124">
        <v>2.4029740572367911E-9</v>
      </c>
      <c r="M84" s="124">
        <v>7.316747930688946E-4</v>
      </c>
      <c r="N84" s="124" t="s">
        <v>67</v>
      </c>
      <c r="O84" s="124" t="s">
        <v>67</v>
      </c>
      <c r="P84" s="124" t="s">
        <v>67</v>
      </c>
      <c r="Q84" s="124" t="s">
        <v>67</v>
      </c>
      <c r="R84" s="124" t="s">
        <v>67</v>
      </c>
      <c r="S84" s="124" t="s">
        <v>67</v>
      </c>
      <c r="T84" s="124" t="s">
        <v>67</v>
      </c>
      <c r="U84" s="124" t="s">
        <v>67</v>
      </c>
      <c r="V84" s="124" t="s">
        <v>67</v>
      </c>
      <c r="W84" s="124" t="s">
        <v>67</v>
      </c>
      <c r="X84" s="124" t="s">
        <v>67</v>
      </c>
      <c r="Y84" s="124" t="s">
        <v>67</v>
      </c>
      <c r="Z84" s="124" t="s">
        <v>67</v>
      </c>
      <c r="AA84" s="124" t="s">
        <v>67</v>
      </c>
      <c r="AB84" s="124" t="s">
        <v>67</v>
      </c>
      <c r="AC84" s="124" t="s">
        <v>67</v>
      </c>
      <c r="AD84" s="124" t="s">
        <v>67</v>
      </c>
      <c r="AE84" s="27"/>
      <c r="AF84" s="29" t="s">
        <v>67</v>
      </c>
      <c r="AG84" s="29" t="s">
        <v>67</v>
      </c>
      <c r="AH84" s="29" t="s">
        <v>67</v>
      </c>
      <c r="AI84" s="29" t="s">
        <v>67</v>
      </c>
      <c r="AJ84" s="29" t="s">
        <v>67</v>
      </c>
      <c r="AK84" s="29">
        <v>77.018399270409972</v>
      </c>
      <c r="AL84" s="29" t="s">
        <v>239</v>
      </c>
    </row>
    <row r="85" spans="1:38" ht="26.25" customHeight="1" x14ac:dyDescent="0.2">
      <c r="A85" s="29" t="s">
        <v>233</v>
      </c>
      <c r="B85" s="29" t="s">
        <v>242</v>
      </c>
      <c r="C85" s="29" t="s">
        <v>243</v>
      </c>
      <c r="D85" s="29"/>
      <c r="E85" s="124" t="s">
        <v>67</v>
      </c>
      <c r="F85" s="124" t="s">
        <v>72</v>
      </c>
      <c r="G85" s="124" t="s">
        <v>67</v>
      </c>
      <c r="H85" s="124" t="s">
        <v>67</v>
      </c>
      <c r="I85" s="124" t="s">
        <v>67</v>
      </c>
      <c r="J85" s="124" t="s">
        <v>67</v>
      </c>
      <c r="K85" s="124" t="s">
        <v>67</v>
      </c>
      <c r="L85" s="124" t="s">
        <v>67</v>
      </c>
      <c r="M85" s="124" t="s">
        <v>67</v>
      </c>
      <c r="N85" s="124" t="s">
        <v>67</v>
      </c>
      <c r="O85" s="124" t="s">
        <v>67</v>
      </c>
      <c r="P85" s="124" t="s">
        <v>67</v>
      </c>
      <c r="Q85" s="124" t="s">
        <v>67</v>
      </c>
      <c r="R85" s="124" t="s">
        <v>67</v>
      </c>
      <c r="S85" s="124" t="s">
        <v>67</v>
      </c>
      <c r="T85" s="124" t="s">
        <v>67</v>
      </c>
      <c r="U85" s="124" t="s">
        <v>67</v>
      </c>
      <c r="V85" s="124" t="s">
        <v>67</v>
      </c>
      <c r="W85" s="124" t="s">
        <v>67</v>
      </c>
      <c r="X85" s="124" t="s">
        <v>67</v>
      </c>
      <c r="Y85" s="124" t="s">
        <v>67</v>
      </c>
      <c r="Z85" s="124" t="s">
        <v>67</v>
      </c>
      <c r="AA85" s="124" t="s">
        <v>67</v>
      </c>
      <c r="AB85" s="124" t="s">
        <v>67</v>
      </c>
      <c r="AC85" s="124" t="s">
        <v>67</v>
      </c>
      <c r="AD85" s="124" t="s">
        <v>67</v>
      </c>
      <c r="AE85" s="27"/>
      <c r="AF85" s="29" t="s">
        <v>67</v>
      </c>
      <c r="AG85" s="29" t="s">
        <v>67</v>
      </c>
      <c r="AH85" s="29" t="s">
        <v>67</v>
      </c>
      <c r="AI85" s="29" t="s">
        <v>67</v>
      </c>
      <c r="AJ85" s="29" t="s">
        <v>67</v>
      </c>
      <c r="AK85" s="29" t="s">
        <v>72</v>
      </c>
      <c r="AL85" s="29" t="s">
        <v>244</v>
      </c>
    </row>
    <row r="86" spans="1:38" ht="26.25" customHeight="1" x14ac:dyDescent="0.2">
      <c r="A86" s="29" t="s">
        <v>233</v>
      </c>
      <c r="B86" s="29" t="s">
        <v>245</v>
      </c>
      <c r="C86" s="29" t="s">
        <v>246</v>
      </c>
      <c r="D86" s="29"/>
      <c r="E86" s="124" t="s">
        <v>67</v>
      </c>
      <c r="F86" s="124">
        <v>2.59287</v>
      </c>
      <c r="G86" s="124" t="s">
        <v>67</v>
      </c>
      <c r="H86" s="124" t="s">
        <v>67</v>
      </c>
      <c r="I86" s="124" t="s">
        <v>67</v>
      </c>
      <c r="J86" s="124" t="s">
        <v>67</v>
      </c>
      <c r="K86" s="124" t="s">
        <v>67</v>
      </c>
      <c r="L86" s="124" t="s">
        <v>67</v>
      </c>
      <c r="M86" s="124" t="s">
        <v>67</v>
      </c>
      <c r="N86" s="124" t="s">
        <v>67</v>
      </c>
      <c r="O86" s="124" t="s">
        <v>67</v>
      </c>
      <c r="P86" s="124" t="s">
        <v>67</v>
      </c>
      <c r="Q86" s="124" t="s">
        <v>67</v>
      </c>
      <c r="R86" s="124" t="s">
        <v>67</v>
      </c>
      <c r="S86" s="124" t="s">
        <v>67</v>
      </c>
      <c r="T86" s="124" t="s">
        <v>67</v>
      </c>
      <c r="U86" s="124" t="s">
        <v>67</v>
      </c>
      <c r="V86" s="124" t="s">
        <v>67</v>
      </c>
      <c r="W86" s="124" t="s">
        <v>67</v>
      </c>
      <c r="X86" s="124" t="s">
        <v>67</v>
      </c>
      <c r="Y86" s="124" t="s">
        <v>67</v>
      </c>
      <c r="Z86" s="124" t="s">
        <v>67</v>
      </c>
      <c r="AA86" s="124" t="s">
        <v>67</v>
      </c>
      <c r="AB86" s="124" t="s">
        <v>67</v>
      </c>
      <c r="AC86" s="124" t="s">
        <v>67</v>
      </c>
      <c r="AD86" s="124" t="s">
        <v>67</v>
      </c>
      <c r="AE86" s="27"/>
      <c r="AF86" s="29" t="s">
        <v>67</v>
      </c>
      <c r="AG86" s="29" t="s">
        <v>67</v>
      </c>
      <c r="AH86" s="29" t="s">
        <v>67</v>
      </c>
      <c r="AI86" s="29" t="s">
        <v>67</v>
      </c>
      <c r="AJ86" s="29" t="s">
        <v>67</v>
      </c>
      <c r="AK86" s="29">
        <v>0</v>
      </c>
      <c r="AL86" s="29" t="s">
        <v>247</v>
      </c>
    </row>
    <row r="87" spans="1:38" ht="26.25" customHeight="1" x14ac:dyDescent="0.2">
      <c r="A87" s="29" t="s">
        <v>233</v>
      </c>
      <c r="B87" s="29" t="s">
        <v>248</v>
      </c>
      <c r="C87" s="29" t="s">
        <v>249</v>
      </c>
      <c r="D87" s="29"/>
      <c r="E87" s="124" t="s">
        <v>67</v>
      </c>
      <c r="F87" s="124" t="s">
        <v>72</v>
      </c>
      <c r="G87" s="124" t="s">
        <v>67</v>
      </c>
      <c r="H87" s="124" t="s">
        <v>67</v>
      </c>
      <c r="I87" s="124" t="s">
        <v>67</v>
      </c>
      <c r="J87" s="124" t="s">
        <v>67</v>
      </c>
      <c r="K87" s="124" t="s">
        <v>67</v>
      </c>
      <c r="L87" s="124" t="s">
        <v>67</v>
      </c>
      <c r="M87" s="124" t="s">
        <v>67</v>
      </c>
      <c r="N87" s="124" t="s">
        <v>67</v>
      </c>
      <c r="O87" s="124" t="s">
        <v>67</v>
      </c>
      <c r="P87" s="124" t="s">
        <v>67</v>
      </c>
      <c r="Q87" s="124" t="s">
        <v>67</v>
      </c>
      <c r="R87" s="124" t="s">
        <v>67</v>
      </c>
      <c r="S87" s="124" t="s">
        <v>67</v>
      </c>
      <c r="T87" s="124" t="s">
        <v>67</v>
      </c>
      <c r="U87" s="124" t="s">
        <v>67</v>
      </c>
      <c r="V87" s="124" t="s">
        <v>67</v>
      </c>
      <c r="W87" s="124" t="s">
        <v>67</v>
      </c>
      <c r="X87" s="124" t="s">
        <v>67</v>
      </c>
      <c r="Y87" s="124" t="s">
        <v>67</v>
      </c>
      <c r="Z87" s="124" t="s">
        <v>67</v>
      </c>
      <c r="AA87" s="124" t="s">
        <v>67</v>
      </c>
      <c r="AB87" s="124" t="s">
        <v>67</v>
      </c>
      <c r="AC87" s="124" t="s">
        <v>67</v>
      </c>
      <c r="AD87" s="124" t="s">
        <v>67</v>
      </c>
      <c r="AE87" s="27"/>
      <c r="AF87" s="29" t="s">
        <v>67</v>
      </c>
      <c r="AG87" s="29" t="s">
        <v>67</v>
      </c>
      <c r="AH87" s="29" t="s">
        <v>67</v>
      </c>
      <c r="AI87" s="29" t="s">
        <v>67</v>
      </c>
      <c r="AJ87" s="29" t="s">
        <v>67</v>
      </c>
      <c r="AK87" s="29" t="s">
        <v>72</v>
      </c>
      <c r="AL87" s="29" t="s">
        <v>72</v>
      </c>
    </row>
    <row r="88" spans="1:38" ht="26.25" customHeight="1" x14ac:dyDescent="0.2">
      <c r="A88" s="29" t="s">
        <v>233</v>
      </c>
      <c r="B88" s="29" t="s">
        <v>250</v>
      </c>
      <c r="C88" s="29" t="s">
        <v>251</v>
      </c>
      <c r="D88" s="29"/>
      <c r="E88" s="124" t="s">
        <v>67</v>
      </c>
      <c r="F88" s="124" t="s">
        <v>72</v>
      </c>
      <c r="G88" s="124" t="s">
        <v>67</v>
      </c>
      <c r="H88" s="124" t="s">
        <v>67</v>
      </c>
      <c r="I88" s="124" t="s">
        <v>67</v>
      </c>
      <c r="J88" s="124" t="s">
        <v>67</v>
      </c>
      <c r="K88" s="124" t="s">
        <v>67</v>
      </c>
      <c r="L88" s="124" t="s">
        <v>67</v>
      </c>
      <c r="M88" s="124" t="s">
        <v>67</v>
      </c>
      <c r="N88" s="124" t="s">
        <v>67</v>
      </c>
      <c r="O88" s="124" t="s">
        <v>67</v>
      </c>
      <c r="P88" s="124" t="s">
        <v>67</v>
      </c>
      <c r="Q88" s="124" t="s">
        <v>67</v>
      </c>
      <c r="R88" s="124" t="s">
        <v>67</v>
      </c>
      <c r="S88" s="124" t="s">
        <v>67</v>
      </c>
      <c r="T88" s="124" t="s">
        <v>67</v>
      </c>
      <c r="U88" s="124" t="s">
        <v>67</v>
      </c>
      <c r="V88" s="124" t="s">
        <v>67</v>
      </c>
      <c r="W88" s="124" t="s">
        <v>67</v>
      </c>
      <c r="X88" s="124" t="s">
        <v>67</v>
      </c>
      <c r="Y88" s="124" t="s">
        <v>67</v>
      </c>
      <c r="Z88" s="124" t="s">
        <v>67</v>
      </c>
      <c r="AA88" s="124" t="s">
        <v>67</v>
      </c>
      <c r="AB88" s="124" t="s">
        <v>67</v>
      </c>
      <c r="AC88" s="124" t="s">
        <v>67</v>
      </c>
      <c r="AD88" s="124" t="s">
        <v>67</v>
      </c>
      <c r="AE88" s="27"/>
      <c r="AF88" s="29" t="s">
        <v>67</v>
      </c>
      <c r="AG88" s="29" t="s">
        <v>67</v>
      </c>
      <c r="AH88" s="29" t="s">
        <v>67</v>
      </c>
      <c r="AI88" s="29" t="s">
        <v>67</v>
      </c>
      <c r="AJ88" s="29" t="s">
        <v>67</v>
      </c>
      <c r="AK88" s="29" t="s">
        <v>72</v>
      </c>
      <c r="AL88" s="29" t="s">
        <v>252</v>
      </c>
    </row>
    <row r="89" spans="1:38" ht="26.25" customHeight="1" x14ac:dyDescent="0.2">
      <c r="A89" s="29" t="s">
        <v>233</v>
      </c>
      <c r="B89" s="29" t="s">
        <v>253</v>
      </c>
      <c r="C89" s="29" t="s">
        <v>254</v>
      </c>
      <c r="D89" s="29"/>
      <c r="E89" s="124" t="s">
        <v>67</v>
      </c>
      <c r="F89" s="124" t="s">
        <v>72</v>
      </c>
      <c r="G89" s="124" t="s">
        <v>67</v>
      </c>
      <c r="H89" s="124" t="s">
        <v>67</v>
      </c>
      <c r="I89" s="124" t="s">
        <v>67</v>
      </c>
      <c r="J89" s="124" t="s">
        <v>67</v>
      </c>
      <c r="K89" s="124" t="s">
        <v>67</v>
      </c>
      <c r="L89" s="124" t="s">
        <v>67</v>
      </c>
      <c r="M89" s="124" t="s">
        <v>67</v>
      </c>
      <c r="N89" s="124" t="s">
        <v>67</v>
      </c>
      <c r="O89" s="124" t="s">
        <v>67</v>
      </c>
      <c r="P89" s="124" t="s">
        <v>67</v>
      </c>
      <c r="Q89" s="124" t="s">
        <v>67</v>
      </c>
      <c r="R89" s="124" t="s">
        <v>67</v>
      </c>
      <c r="S89" s="124" t="s">
        <v>67</v>
      </c>
      <c r="T89" s="124" t="s">
        <v>67</v>
      </c>
      <c r="U89" s="124" t="s">
        <v>67</v>
      </c>
      <c r="V89" s="124" t="s">
        <v>67</v>
      </c>
      <c r="W89" s="124" t="s">
        <v>67</v>
      </c>
      <c r="X89" s="124" t="s">
        <v>67</v>
      </c>
      <c r="Y89" s="124" t="s">
        <v>67</v>
      </c>
      <c r="Z89" s="124" t="s">
        <v>67</v>
      </c>
      <c r="AA89" s="124" t="s">
        <v>67</v>
      </c>
      <c r="AB89" s="124" t="s">
        <v>67</v>
      </c>
      <c r="AC89" s="124" t="s">
        <v>67</v>
      </c>
      <c r="AD89" s="124" t="s">
        <v>67</v>
      </c>
      <c r="AE89" s="27"/>
      <c r="AF89" s="29" t="s">
        <v>67</v>
      </c>
      <c r="AG89" s="29" t="s">
        <v>67</v>
      </c>
      <c r="AH89" s="29" t="s">
        <v>67</v>
      </c>
      <c r="AI89" s="29" t="s">
        <v>67</v>
      </c>
      <c r="AJ89" s="29" t="s">
        <v>67</v>
      </c>
      <c r="AK89" s="29" t="s">
        <v>72</v>
      </c>
      <c r="AL89" s="29" t="s">
        <v>255</v>
      </c>
    </row>
    <row r="90" spans="1:38" s="32" customFormat="1" ht="26.25" customHeight="1" x14ac:dyDescent="0.2">
      <c r="A90" s="29" t="s">
        <v>233</v>
      </c>
      <c r="B90" s="29" t="s">
        <v>256</v>
      </c>
      <c r="C90" s="29" t="s">
        <v>257</v>
      </c>
      <c r="D90" s="29"/>
      <c r="E90" s="124" t="s">
        <v>72</v>
      </c>
      <c r="F90" s="124" t="s">
        <v>72</v>
      </c>
      <c r="G90" s="124" t="s">
        <v>72</v>
      </c>
      <c r="H90" s="124" t="s">
        <v>67</v>
      </c>
      <c r="I90" s="124" t="s">
        <v>72</v>
      </c>
      <c r="J90" s="124" t="s">
        <v>72</v>
      </c>
      <c r="K90" s="124" t="s">
        <v>72</v>
      </c>
      <c r="L90" s="124" t="s">
        <v>67</v>
      </c>
      <c r="M90" s="124" t="s">
        <v>72</v>
      </c>
      <c r="N90" s="124" t="s">
        <v>72</v>
      </c>
      <c r="O90" s="124" t="s">
        <v>72</v>
      </c>
      <c r="P90" s="124" t="s">
        <v>72</v>
      </c>
      <c r="Q90" s="124" t="s">
        <v>72</v>
      </c>
      <c r="R90" s="124" t="s">
        <v>72</v>
      </c>
      <c r="S90" s="124" t="s">
        <v>72</v>
      </c>
      <c r="T90" s="124" t="s">
        <v>72</v>
      </c>
      <c r="U90" s="124" t="s">
        <v>67</v>
      </c>
      <c r="V90" s="124" t="s">
        <v>72</v>
      </c>
      <c r="W90" s="124" t="s">
        <v>67</v>
      </c>
      <c r="X90" s="124" t="s">
        <v>67</v>
      </c>
      <c r="Y90" s="124" t="s">
        <v>67</v>
      </c>
      <c r="Z90" s="124" t="s">
        <v>67</v>
      </c>
      <c r="AA90" s="124" t="s">
        <v>67</v>
      </c>
      <c r="AB90" s="124" t="s">
        <v>67</v>
      </c>
      <c r="AC90" s="124" t="s">
        <v>67</v>
      </c>
      <c r="AD90" s="124" t="s">
        <v>67</v>
      </c>
      <c r="AE90" s="27"/>
      <c r="AF90" s="29" t="s">
        <v>67</v>
      </c>
      <c r="AG90" s="29" t="s">
        <v>67</v>
      </c>
      <c r="AH90" s="29" t="s">
        <v>67</v>
      </c>
      <c r="AI90" s="29" t="s">
        <v>67</v>
      </c>
      <c r="AJ90" s="29" t="s">
        <v>67</v>
      </c>
      <c r="AK90" s="29" t="s">
        <v>72</v>
      </c>
      <c r="AL90" s="29" t="s">
        <v>258</v>
      </c>
    </row>
    <row r="91" spans="1:38" ht="26.25" customHeight="1" x14ac:dyDescent="0.2">
      <c r="A91" s="29" t="s">
        <v>233</v>
      </c>
      <c r="B91" s="29" t="s">
        <v>259</v>
      </c>
      <c r="C91" s="29" t="s">
        <v>260</v>
      </c>
      <c r="D91" s="29"/>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x14ac:dyDescent="0.2">
      <c r="A92" s="29" t="s">
        <v>68</v>
      </c>
      <c r="B92" s="29" t="s">
        <v>261</v>
      </c>
      <c r="C92" s="29" t="s">
        <v>262</v>
      </c>
      <c r="D92" s="29"/>
      <c r="E92" s="124" t="s">
        <v>94</v>
      </c>
      <c r="F92" s="124" t="s">
        <v>94</v>
      </c>
      <c r="G92" s="124" t="s">
        <v>94</v>
      </c>
      <c r="H92" s="124" t="s">
        <v>94</v>
      </c>
      <c r="I92" s="124" t="s">
        <v>94</v>
      </c>
      <c r="J92" s="124" t="s">
        <v>94</v>
      </c>
      <c r="K92" s="124" t="s">
        <v>94</v>
      </c>
      <c r="L92" s="124" t="s">
        <v>94</v>
      </c>
      <c r="M92" s="124" t="s">
        <v>94</v>
      </c>
      <c r="N92" s="124" t="s">
        <v>94</v>
      </c>
      <c r="O92" s="124" t="s">
        <v>94</v>
      </c>
      <c r="P92" s="124" t="s">
        <v>94</v>
      </c>
      <c r="Q92" s="124" t="s">
        <v>94</v>
      </c>
      <c r="R92" s="124" t="s">
        <v>94</v>
      </c>
      <c r="S92" s="124" t="s">
        <v>94</v>
      </c>
      <c r="T92" s="124" t="s">
        <v>94</v>
      </c>
      <c r="U92" s="124" t="s">
        <v>94</v>
      </c>
      <c r="V92" s="124" t="s">
        <v>94</v>
      </c>
      <c r="W92" s="124" t="s">
        <v>94</v>
      </c>
      <c r="X92" s="124" t="s">
        <v>94</v>
      </c>
      <c r="Y92" s="124" t="s">
        <v>94</v>
      </c>
      <c r="Z92" s="124" t="s">
        <v>94</v>
      </c>
      <c r="AA92" s="124" t="s">
        <v>94</v>
      </c>
      <c r="AB92" s="124" t="s">
        <v>94</v>
      </c>
      <c r="AC92" s="124" t="s">
        <v>94</v>
      </c>
      <c r="AD92" s="124" t="s">
        <v>94</v>
      </c>
      <c r="AE92" s="27"/>
      <c r="AF92" s="29" t="s">
        <v>94</v>
      </c>
      <c r="AG92" s="29" t="s">
        <v>94</v>
      </c>
      <c r="AH92" s="29" t="s">
        <v>94</v>
      </c>
      <c r="AI92" s="29" t="s">
        <v>94</v>
      </c>
      <c r="AJ92" s="29" t="s">
        <v>94</v>
      </c>
      <c r="AK92" s="29" t="s">
        <v>94</v>
      </c>
      <c r="AL92" s="29" t="s">
        <v>263</v>
      </c>
    </row>
    <row r="93" spans="1:38" ht="26.25" customHeight="1" x14ac:dyDescent="0.2">
      <c r="A93" s="29" t="s">
        <v>68</v>
      </c>
      <c r="B93" s="29" t="s">
        <v>264</v>
      </c>
      <c r="C93" s="29" t="s">
        <v>265</v>
      </c>
      <c r="D93" s="29"/>
      <c r="E93" s="124" t="s">
        <v>67</v>
      </c>
      <c r="F93" s="124" t="s">
        <v>72</v>
      </c>
      <c r="G93" s="124" t="s">
        <v>67</v>
      </c>
      <c r="H93" s="124" t="s">
        <v>67</v>
      </c>
      <c r="I93" s="124" t="s">
        <v>67</v>
      </c>
      <c r="J93" s="124" t="s">
        <v>72</v>
      </c>
      <c r="K93" s="124" t="s">
        <v>67</v>
      </c>
      <c r="L93" s="124" t="s">
        <v>67</v>
      </c>
      <c r="M93" s="124" t="s">
        <v>67</v>
      </c>
      <c r="N93" s="124" t="s">
        <v>67</v>
      </c>
      <c r="O93" s="124" t="s">
        <v>67</v>
      </c>
      <c r="P93" s="124" t="s">
        <v>67</v>
      </c>
      <c r="Q93" s="124" t="s">
        <v>67</v>
      </c>
      <c r="R93" s="124" t="s">
        <v>67</v>
      </c>
      <c r="S93" s="124" t="s">
        <v>67</v>
      </c>
      <c r="T93" s="124" t="s">
        <v>67</v>
      </c>
      <c r="U93" s="124" t="s">
        <v>67</v>
      </c>
      <c r="V93" s="124" t="s">
        <v>67</v>
      </c>
      <c r="W93" s="124" t="s">
        <v>67</v>
      </c>
      <c r="X93" s="124" t="s">
        <v>67</v>
      </c>
      <c r="Y93" s="124" t="s">
        <v>67</v>
      </c>
      <c r="Z93" s="124" t="s">
        <v>67</v>
      </c>
      <c r="AA93" s="124" t="s">
        <v>67</v>
      </c>
      <c r="AB93" s="124" t="s">
        <v>67</v>
      </c>
      <c r="AC93" s="124" t="s">
        <v>67</v>
      </c>
      <c r="AD93" s="124" t="s">
        <v>67</v>
      </c>
      <c r="AE93" s="27"/>
      <c r="AF93" s="29" t="s">
        <v>67</v>
      </c>
      <c r="AG93" s="29" t="s">
        <v>67</v>
      </c>
      <c r="AH93" s="29" t="s">
        <v>67</v>
      </c>
      <c r="AI93" s="29" t="s">
        <v>67</v>
      </c>
      <c r="AJ93" s="29" t="s">
        <v>67</v>
      </c>
      <c r="AK93" s="29" t="s">
        <v>72</v>
      </c>
      <c r="AL93" s="29" t="s">
        <v>266</v>
      </c>
    </row>
    <row r="94" spans="1:38" ht="26.25" customHeight="1" x14ac:dyDescent="0.2">
      <c r="A94" s="29" t="s">
        <v>68</v>
      </c>
      <c r="B94" s="29" t="s">
        <v>267</v>
      </c>
      <c r="C94" s="29" t="s">
        <v>268</v>
      </c>
      <c r="D94" s="29"/>
      <c r="E94" s="124" t="s">
        <v>67</v>
      </c>
      <c r="F94" s="124" t="s">
        <v>72</v>
      </c>
      <c r="G94" s="124" t="s">
        <v>67</v>
      </c>
      <c r="H94" s="124" t="s">
        <v>67</v>
      </c>
      <c r="I94" s="124" t="s">
        <v>72</v>
      </c>
      <c r="J94" s="124" t="s">
        <v>72</v>
      </c>
      <c r="K94" s="124" t="s">
        <v>72</v>
      </c>
      <c r="L94" s="124" t="s">
        <v>72</v>
      </c>
      <c r="M94" s="124" t="s">
        <v>67</v>
      </c>
      <c r="N94" s="124" t="s">
        <v>67</v>
      </c>
      <c r="O94" s="124" t="s">
        <v>67</v>
      </c>
      <c r="P94" s="124" t="s">
        <v>67</v>
      </c>
      <c r="Q94" s="124" t="s">
        <v>67</v>
      </c>
      <c r="R94" s="124" t="s">
        <v>67</v>
      </c>
      <c r="S94" s="124" t="s">
        <v>67</v>
      </c>
      <c r="T94" s="124" t="s">
        <v>67</v>
      </c>
      <c r="U94" s="124" t="s">
        <v>67</v>
      </c>
      <c r="V94" s="124" t="s">
        <v>67</v>
      </c>
      <c r="W94" s="124" t="s">
        <v>67</v>
      </c>
      <c r="X94" s="124" t="s">
        <v>67</v>
      </c>
      <c r="Y94" s="124" t="s">
        <v>67</v>
      </c>
      <c r="Z94" s="124" t="s">
        <v>67</v>
      </c>
      <c r="AA94" s="124" t="s">
        <v>67</v>
      </c>
      <c r="AB94" s="124" t="s">
        <v>67</v>
      </c>
      <c r="AC94" s="124" t="s">
        <v>67</v>
      </c>
      <c r="AD94" s="124" t="s">
        <v>67</v>
      </c>
      <c r="AE94" s="27"/>
      <c r="AF94" s="29" t="s">
        <v>67</v>
      </c>
      <c r="AG94" s="29" t="s">
        <v>67</v>
      </c>
      <c r="AH94" s="29" t="s">
        <v>67</v>
      </c>
      <c r="AI94" s="29" t="s">
        <v>67</v>
      </c>
      <c r="AJ94" s="29" t="s">
        <v>67</v>
      </c>
      <c r="AK94" s="29" t="s">
        <v>72</v>
      </c>
      <c r="AL94" s="29"/>
    </row>
    <row r="95" spans="1:38" ht="26.25" customHeight="1" x14ac:dyDescent="0.2">
      <c r="A95" s="29" t="s">
        <v>68</v>
      </c>
      <c r="B95" s="29" t="s">
        <v>269</v>
      </c>
      <c r="C95" s="29" t="s">
        <v>270</v>
      </c>
      <c r="D95" s="29"/>
      <c r="E95" s="124" t="s">
        <v>67</v>
      </c>
      <c r="F95" s="124" t="s">
        <v>72</v>
      </c>
      <c r="G95" s="124" t="s">
        <v>67</v>
      </c>
      <c r="H95" s="124" t="s">
        <v>67</v>
      </c>
      <c r="I95" s="124" t="s">
        <v>72</v>
      </c>
      <c r="J95" s="124" t="s">
        <v>72</v>
      </c>
      <c r="K95" s="124" t="s">
        <v>72</v>
      </c>
      <c r="L95" s="124" t="s">
        <v>67</v>
      </c>
      <c r="M95" s="124" t="s">
        <v>67</v>
      </c>
      <c r="N95" s="124" t="s">
        <v>67</v>
      </c>
      <c r="O95" s="124" t="s">
        <v>67</v>
      </c>
      <c r="P95" s="124" t="s">
        <v>67</v>
      </c>
      <c r="Q95" s="124" t="s">
        <v>67</v>
      </c>
      <c r="R95" s="124" t="s">
        <v>67</v>
      </c>
      <c r="S95" s="124" t="s">
        <v>67</v>
      </c>
      <c r="T95" s="124" t="s">
        <v>67</v>
      </c>
      <c r="U95" s="124" t="s">
        <v>67</v>
      </c>
      <c r="V95" s="124" t="s">
        <v>67</v>
      </c>
      <c r="W95" s="124" t="s">
        <v>67</v>
      </c>
      <c r="X95" s="124" t="s">
        <v>67</v>
      </c>
      <c r="Y95" s="124" t="s">
        <v>67</v>
      </c>
      <c r="Z95" s="124" t="s">
        <v>67</v>
      </c>
      <c r="AA95" s="124" t="s">
        <v>67</v>
      </c>
      <c r="AB95" s="124" t="s">
        <v>67</v>
      </c>
      <c r="AC95" s="124" t="s">
        <v>67</v>
      </c>
      <c r="AD95" s="124" t="s">
        <v>67</v>
      </c>
      <c r="AE95" s="27"/>
      <c r="AF95" s="29" t="s">
        <v>67</v>
      </c>
      <c r="AG95" s="29" t="s">
        <v>67</v>
      </c>
      <c r="AH95" s="29" t="s">
        <v>67</v>
      </c>
      <c r="AI95" s="29" t="s">
        <v>67</v>
      </c>
      <c r="AJ95" s="29" t="s">
        <v>67</v>
      </c>
      <c r="AK95" s="29" t="s">
        <v>72</v>
      </c>
      <c r="AL95" s="29" t="s">
        <v>271</v>
      </c>
    </row>
    <row r="96" spans="1:38" ht="26.25" customHeight="1" x14ac:dyDescent="0.2">
      <c r="A96" s="29" t="s">
        <v>68</v>
      </c>
      <c r="B96" s="29" t="s">
        <v>272</v>
      </c>
      <c r="C96" s="29" t="s">
        <v>273</v>
      </c>
      <c r="D96" s="29"/>
      <c r="E96" s="124" t="s">
        <v>94</v>
      </c>
      <c r="F96" s="124" t="s">
        <v>94</v>
      </c>
      <c r="G96" s="124" t="s">
        <v>94</v>
      </c>
      <c r="H96" s="124" t="s">
        <v>94</v>
      </c>
      <c r="I96" s="124" t="s">
        <v>94</v>
      </c>
      <c r="J96" s="124" t="s">
        <v>94</v>
      </c>
      <c r="K96" s="124" t="s">
        <v>94</v>
      </c>
      <c r="L96" s="124" t="s">
        <v>94</v>
      </c>
      <c r="M96" s="124" t="s">
        <v>94</v>
      </c>
      <c r="N96" s="124" t="s">
        <v>94</v>
      </c>
      <c r="O96" s="124" t="s">
        <v>94</v>
      </c>
      <c r="P96" s="124" t="s">
        <v>94</v>
      </c>
      <c r="Q96" s="124" t="s">
        <v>94</v>
      </c>
      <c r="R96" s="124" t="s">
        <v>94</v>
      </c>
      <c r="S96" s="124" t="s">
        <v>94</v>
      </c>
      <c r="T96" s="124" t="s">
        <v>94</v>
      </c>
      <c r="U96" s="124" t="s">
        <v>94</v>
      </c>
      <c r="V96" s="124" t="s">
        <v>94</v>
      </c>
      <c r="W96" s="124" t="s">
        <v>94</v>
      </c>
      <c r="X96" s="124" t="s">
        <v>94</v>
      </c>
      <c r="Y96" s="124" t="s">
        <v>94</v>
      </c>
      <c r="Z96" s="124" t="s">
        <v>94</v>
      </c>
      <c r="AA96" s="124" t="s">
        <v>94</v>
      </c>
      <c r="AB96" s="124" t="s">
        <v>94</v>
      </c>
      <c r="AC96" s="124" t="s">
        <v>94</v>
      </c>
      <c r="AD96" s="124" t="s">
        <v>94</v>
      </c>
      <c r="AE96" s="27"/>
      <c r="AF96" s="29" t="s">
        <v>94</v>
      </c>
      <c r="AG96" s="29" t="s">
        <v>94</v>
      </c>
      <c r="AH96" s="29" t="s">
        <v>94</v>
      </c>
      <c r="AI96" s="29" t="s">
        <v>94</v>
      </c>
      <c r="AJ96" s="29" t="s">
        <v>94</v>
      </c>
      <c r="AK96" s="29" t="s">
        <v>94</v>
      </c>
      <c r="AL96" s="29" t="s">
        <v>94</v>
      </c>
    </row>
    <row r="97" spans="1:38" ht="26.25" customHeight="1" x14ac:dyDescent="0.2">
      <c r="A97" s="29" t="s">
        <v>68</v>
      </c>
      <c r="B97" s="29" t="s">
        <v>274</v>
      </c>
      <c r="C97" s="29" t="s">
        <v>275</v>
      </c>
      <c r="D97" s="29"/>
      <c r="E97" s="124" t="s">
        <v>67</v>
      </c>
      <c r="F97" s="124" t="s">
        <v>67</v>
      </c>
      <c r="G97" s="124" t="s">
        <v>67</v>
      </c>
      <c r="H97" s="124" t="s">
        <v>67</v>
      </c>
      <c r="I97" s="124" t="s">
        <v>67</v>
      </c>
      <c r="J97" s="124" t="s">
        <v>67</v>
      </c>
      <c r="K97" s="124" t="s">
        <v>67</v>
      </c>
      <c r="L97" s="124" t="s">
        <v>67</v>
      </c>
      <c r="M97" s="124" t="s">
        <v>67</v>
      </c>
      <c r="N97" s="124" t="s">
        <v>67</v>
      </c>
      <c r="O97" s="124" t="s">
        <v>67</v>
      </c>
      <c r="P97" s="124">
        <v>3.7060000000000003E-2</v>
      </c>
      <c r="Q97" s="124" t="s">
        <v>67</v>
      </c>
      <c r="R97" s="124" t="s">
        <v>67</v>
      </c>
      <c r="S97" s="124" t="s">
        <v>67</v>
      </c>
      <c r="T97" s="124" t="s">
        <v>67</v>
      </c>
      <c r="U97" s="124" t="s">
        <v>67</v>
      </c>
      <c r="V97" s="124" t="s">
        <v>67</v>
      </c>
      <c r="W97" s="124" t="s">
        <v>67</v>
      </c>
      <c r="X97" s="124" t="s">
        <v>67</v>
      </c>
      <c r="Y97" s="124" t="s">
        <v>67</v>
      </c>
      <c r="Z97" s="124" t="s">
        <v>67</v>
      </c>
      <c r="AA97" s="124" t="s">
        <v>67</v>
      </c>
      <c r="AB97" s="124" t="s">
        <v>67</v>
      </c>
      <c r="AC97" s="124" t="s">
        <v>67</v>
      </c>
      <c r="AD97" s="124" t="s">
        <v>72</v>
      </c>
      <c r="AE97" s="27"/>
      <c r="AF97" s="29" t="s">
        <v>67</v>
      </c>
      <c r="AG97" s="29" t="s">
        <v>67</v>
      </c>
      <c r="AH97" s="29" t="s">
        <v>67</v>
      </c>
      <c r="AI97" s="29" t="s">
        <v>67</v>
      </c>
      <c r="AJ97" s="29" t="s">
        <v>67</v>
      </c>
      <c r="AK97" s="29">
        <v>3706299</v>
      </c>
      <c r="AL97" s="29" t="s">
        <v>236</v>
      </c>
    </row>
    <row r="98" spans="1:38" ht="26.25" customHeight="1" x14ac:dyDescent="0.2">
      <c r="A98" s="373" t="s">
        <v>68</v>
      </c>
      <c r="B98" s="373" t="s">
        <v>276</v>
      </c>
      <c r="C98" s="373" t="s">
        <v>277</v>
      </c>
      <c r="D98" s="373"/>
      <c r="E98" s="124" t="s">
        <v>94</v>
      </c>
      <c r="F98" s="124" t="s">
        <v>94</v>
      </c>
      <c r="G98" s="124" t="s">
        <v>94</v>
      </c>
      <c r="H98" s="124" t="s">
        <v>94</v>
      </c>
      <c r="I98" s="124" t="s">
        <v>94</v>
      </c>
      <c r="J98" s="124" t="s">
        <v>94</v>
      </c>
      <c r="K98" s="124" t="s">
        <v>94</v>
      </c>
      <c r="L98" s="124" t="s">
        <v>94</v>
      </c>
      <c r="M98" s="124" t="s">
        <v>94</v>
      </c>
      <c r="N98" s="124" t="s">
        <v>94</v>
      </c>
      <c r="O98" s="124" t="s">
        <v>94</v>
      </c>
      <c r="P98" s="124" t="s">
        <v>94</v>
      </c>
      <c r="Q98" s="124" t="s">
        <v>94</v>
      </c>
      <c r="R98" s="124" t="s">
        <v>94</v>
      </c>
      <c r="S98" s="124" t="s">
        <v>94</v>
      </c>
      <c r="T98" s="124" t="s">
        <v>94</v>
      </c>
      <c r="U98" s="124" t="s">
        <v>94</v>
      </c>
      <c r="V98" s="124" t="s">
        <v>94</v>
      </c>
      <c r="W98" s="124" t="s">
        <v>94</v>
      </c>
      <c r="X98" s="124" t="s">
        <v>94</v>
      </c>
      <c r="Y98" s="124" t="s">
        <v>94</v>
      </c>
      <c r="Z98" s="124" t="s">
        <v>94</v>
      </c>
      <c r="AA98" s="124" t="s">
        <v>94</v>
      </c>
      <c r="AB98" s="124" t="s">
        <v>94</v>
      </c>
      <c r="AC98" s="124" t="s">
        <v>94</v>
      </c>
      <c r="AD98" s="124" t="s">
        <v>94</v>
      </c>
      <c r="AE98" s="27"/>
      <c r="AF98" s="29" t="s">
        <v>94</v>
      </c>
      <c r="AG98" s="29" t="s">
        <v>94</v>
      </c>
      <c r="AH98" s="29" t="s">
        <v>94</v>
      </c>
      <c r="AI98" s="29" t="s">
        <v>94</v>
      </c>
      <c r="AJ98" s="29" t="s">
        <v>94</v>
      </c>
      <c r="AK98" s="29" t="s">
        <v>94</v>
      </c>
      <c r="AL98" s="29" t="s">
        <v>94</v>
      </c>
    </row>
    <row r="99" spans="1:38" ht="26.25" customHeight="1" x14ac:dyDescent="0.2">
      <c r="A99" s="359" t="s">
        <v>278</v>
      </c>
      <c r="B99" s="359" t="s">
        <v>279</v>
      </c>
      <c r="C99" s="359" t="s">
        <v>280</v>
      </c>
      <c r="D99" s="359">
        <v>0</v>
      </c>
      <c r="E99" s="406">
        <v>0.30743900000000002</v>
      </c>
      <c r="F99" s="406">
        <v>10.608829999999999</v>
      </c>
      <c r="G99" s="406" t="s">
        <v>67</v>
      </c>
      <c r="H99" s="406">
        <v>8.4589189999999999</v>
      </c>
      <c r="I99" s="407">
        <v>0.20707300000000001</v>
      </c>
      <c r="J99" s="407">
        <v>0.318185</v>
      </c>
      <c r="K99" s="407">
        <v>0.69697699999999996</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836.95</v>
      </c>
      <c r="AL99" s="359" t="s">
        <v>281</v>
      </c>
    </row>
    <row r="100" spans="1:38" ht="26.25" customHeight="1" x14ac:dyDescent="0.2">
      <c r="A100" s="359" t="s">
        <v>278</v>
      </c>
      <c r="B100" s="359" t="s">
        <v>282</v>
      </c>
      <c r="C100" s="359" t="s">
        <v>283</v>
      </c>
      <c r="D100" s="359">
        <v>0</v>
      </c>
      <c r="E100" s="406">
        <v>0.43757699999999999</v>
      </c>
      <c r="F100" s="406">
        <v>12.43704</v>
      </c>
      <c r="G100" s="406" t="s">
        <v>67</v>
      </c>
      <c r="H100" s="408">
        <v>11.35084</v>
      </c>
      <c r="I100" s="406">
        <v>0.15869900000000001</v>
      </c>
      <c r="J100" s="406">
        <v>0.24293999999999999</v>
      </c>
      <c r="K100" s="406">
        <v>0.52615900000000004</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1461.518</v>
      </c>
      <c r="AL100" s="359" t="s">
        <v>281</v>
      </c>
    </row>
    <row r="101" spans="1:38" ht="26.25" customHeight="1" x14ac:dyDescent="0.2">
      <c r="A101" s="359" t="s">
        <v>278</v>
      </c>
      <c r="B101" s="359" t="s">
        <v>284</v>
      </c>
      <c r="C101" s="359" t="s">
        <v>285</v>
      </c>
      <c r="D101" s="359">
        <v>0</v>
      </c>
      <c r="E101" s="406">
        <v>3.0999999999999999E-3</v>
      </c>
      <c r="F101" s="406">
        <v>6.4808000000000004E-2</v>
      </c>
      <c r="G101" s="406" t="s">
        <v>67</v>
      </c>
      <c r="H101" s="406">
        <v>9.5038999999999998E-2</v>
      </c>
      <c r="I101" s="410">
        <v>7.4700000000000005E-4</v>
      </c>
      <c r="J101" s="410">
        <v>2.2420000000000001E-3</v>
      </c>
      <c r="K101" s="410">
        <v>5.2310000000000004E-3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68.179040000000001</v>
      </c>
      <c r="AL101" s="359" t="s">
        <v>281</v>
      </c>
    </row>
    <row r="102" spans="1:38" ht="26.25" customHeight="1" x14ac:dyDescent="0.2">
      <c r="A102" s="359" t="s">
        <v>278</v>
      </c>
      <c r="B102" s="359" t="s">
        <v>286</v>
      </c>
      <c r="C102" s="359" t="s">
        <v>287</v>
      </c>
      <c r="D102" s="359">
        <v>0</v>
      </c>
      <c r="E102" s="406">
        <v>0.312502</v>
      </c>
      <c r="F102" s="406">
        <v>0.94208800000000004</v>
      </c>
      <c r="G102" s="406" t="s">
        <v>67</v>
      </c>
      <c r="H102" s="406">
        <v>9.6008800000000001</v>
      </c>
      <c r="I102" s="411">
        <v>1.1173000000000001E-2</v>
      </c>
      <c r="J102" s="412">
        <v>0.24838099999999999</v>
      </c>
      <c r="K102" s="412">
        <v>1.6092709999999999</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2303.8719999999998</v>
      </c>
      <c r="AL102" s="359" t="s">
        <v>281</v>
      </c>
    </row>
    <row r="103" spans="1:38" ht="26.25" customHeight="1" x14ac:dyDescent="0.2">
      <c r="A103" s="349" t="s">
        <v>278</v>
      </c>
      <c r="B103" s="349" t="s">
        <v>288</v>
      </c>
      <c r="C103" s="349" t="s">
        <v>289</v>
      </c>
      <c r="D103" s="349"/>
      <c r="E103" s="413" t="s">
        <v>94</v>
      </c>
      <c r="F103" s="413" t="s">
        <v>94</v>
      </c>
      <c r="G103" s="413" t="s">
        <v>94</v>
      </c>
      <c r="H103" s="413" t="s">
        <v>94</v>
      </c>
      <c r="I103" s="413" t="s">
        <v>94</v>
      </c>
      <c r="J103" s="413" t="s">
        <v>94</v>
      </c>
      <c r="K103" s="413" t="s">
        <v>94</v>
      </c>
      <c r="L103" s="413" t="s">
        <v>94</v>
      </c>
      <c r="M103" s="413" t="s">
        <v>94</v>
      </c>
      <c r="N103" s="413" t="s">
        <v>94</v>
      </c>
      <c r="O103" s="413" t="s">
        <v>94</v>
      </c>
      <c r="P103" s="413" t="s">
        <v>94</v>
      </c>
      <c r="Q103" s="413" t="s">
        <v>94</v>
      </c>
      <c r="R103" s="413" t="s">
        <v>94</v>
      </c>
      <c r="S103" s="413" t="s">
        <v>94</v>
      </c>
      <c r="T103" s="413" t="s">
        <v>94</v>
      </c>
      <c r="U103" s="413" t="s">
        <v>94</v>
      </c>
      <c r="V103" s="413" t="s">
        <v>94</v>
      </c>
      <c r="W103" s="413" t="s">
        <v>94</v>
      </c>
      <c r="X103" s="413" t="s">
        <v>94</v>
      </c>
      <c r="Y103" s="413" t="s">
        <v>94</v>
      </c>
      <c r="Z103" s="413" t="s">
        <v>94</v>
      </c>
      <c r="AA103" s="413" t="s">
        <v>94</v>
      </c>
      <c r="AB103" s="413" t="s">
        <v>94</v>
      </c>
      <c r="AC103" s="413" t="s">
        <v>94</v>
      </c>
      <c r="AD103" s="413" t="s">
        <v>94</v>
      </c>
      <c r="AE103" s="413"/>
      <c r="AF103" s="413" t="s">
        <v>94</v>
      </c>
      <c r="AG103" s="413" t="s">
        <v>94</v>
      </c>
      <c r="AH103" s="413" t="s">
        <v>94</v>
      </c>
      <c r="AI103" s="413" t="s">
        <v>94</v>
      </c>
      <c r="AJ103" s="413" t="s">
        <v>94</v>
      </c>
      <c r="AK103" s="413" t="s">
        <v>94</v>
      </c>
      <c r="AL103" s="359" t="s">
        <v>281</v>
      </c>
    </row>
    <row r="104" spans="1:38" ht="26.25" customHeight="1" x14ac:dyDescent="0.2">
      <c r="A104" s="359" t="s">
        <v>278</v>
      </c>
      <c r="B104" s="359" t="s">
        <v>290</v>
      </c>
      <c r="C104" s="359" t="s">
        <v>291</v>
      </c>
      <c r="D104" s="359">
        <v>0</v>
      </c>
      <c r="E104" s="406">
        <v>4.5800000000000002E-4</v>
      </c>
      <c r="F104" s="406">
        <v>3.375E-3</v>
      </c>
      <c r="G104" s="406" t="s">
        <v>67</v>
      </c>
      <c r="H104" s="406">
        <v>1.1390000000000001E-2</v>
      </c>
      <c r="I104" s="406">
        <v>6.3E-5</v>
      </c>
      <c r="J104" s="406">
        <v>1.8900000000000001E-4</v>
      </c>
      <c r="K104" s="406">
        <v>4.4099999999999999E-4</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5.75</v>
      </c>
      <c r="AL104" s="359" t="s">
        <v>281</v>
      </c>
    </row>
    <row r="105" spans="1:38" ht="26.25" customHeight="1" x14ac:dyDescent="0.2">
      <c r="A105" s="359" t="s">
        <v>278</v>
      </c>
      <c r="B105" s="359" t="s">
        <v>292</v>
      </c>
      <c r="C105" s="359" t="s">
        <v>293</v>
      </c>
      <c r="D105" s="359">
        <v>0</v>
      </c>
      <c r="E105" s="406">
        <v>6.9280000000000001E-3</v>
      </c>
      <c r="F105" s="406">
        <v>0.54600300000000002</v>
      </c>
      <c r="G105" s="406" t="s">
        <v>67</v>
      </c>
      <c r="H105" s="406">
        <v>0.60485900000000004</v>
      </c>
      <c r="I105" s="406">
        <v>7.9340000000000001E-3</v>
      </c>
      <c r="J105" s="406">
        <v>1.2468E-2</v>
      </c>
      <c r="K105" s="406">
        <v>2.7203000000000001E-2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81.242000000000004</v>
      </c>
      <c r="AL105" s="359" t="s">
        <v>281</v>
      </c>
    </row>
    <row r="106" spans="1:38" ht="26.25" customHeight="1" x14ac:dyDescent="0.2">
      <c r="A106" s="349" t="s">
        <v>278</v>
      </c>
      <c r="B106" s="349" t="s">
        <v>294</v>
      </c>
      <c r="C106" s="349" t="s">
        <v>295</v>
      </c>
      <c r="D106" s="349"/>
      <c r="E106" s="413" t="s">
        <v>94</v>
      </c>
      <c r="F106" s="413" t="s">
        <v>94</v>
      </c>
      <c r="G106" s="413" t="s">
        <v>94</v>
      </c>
      <c r="H106" s="413" t="s">
        <v>94</v>
      </c>
      <c r="I106" s="413" t="s">
        <v>94</v>
      </c>
      <c r="J106" s="413" t="s">
        <v>94</v>
      </c>
      <c r="K106" s="413" t="s">
        <v>94</v>
      </c>
      <c r="L106" s="413" t="s">
        <v>94</v>
      </c>
      <c r="M106" s="413" t="s">
        <v>94</v>
      </c>
      <c r="N106" s="413" t="s">
        <v>94</v>
      </c>
      <c r="O106" s="413" t="s">
        <v>94</v>
      </c>
      <c r="P106" s="413" t="s">
        <v>94</v>
      </c>
      <c r="Q106" s="413" t="s">
        <v>94</v>
      </c>
      <c r="R106" s="413" t="s">
        <v>94</v>
      </c>
      <c r="S106" s="413" t="s">
        <v>94</v>
      </c>
      <c r="T106" s="413" t="s">
        <v>94</v>
      </c>
      <c r="U106" s="413" t="s">
        <v>94</v>
      </c>
      <c r="V106" s="413" t="s">
        <v>94</v>
      </c>
      <c r="W106" s="413" t="s">
        <v>94</v>
      </c>
      <c r="X106" s="413" t="s">
        <v>94</v>
      </c>
      <c r="Y106" s="413" t="s">
        <v>94</v>
      </c>
      <c r="Z106" s="413" t="s">
        <v>94</v>
      </c>
      <c r="AA106" s="413" t="s">
        <v>94</v>
      </c>
      <c r="AB106" s="413" t="s">
        <v>94</v>
      </c>
      <c r="AC106" s="413" t="s">
        <v>94</v>
      </c>
      <c r="AD106" s="413" t="s">
        <v>94</v>
      </c>
      <c r="AE106" s="413"/>
      <c r="AF106" s="413" t="s">
        <v>94</v>
      </c>
      <c r="AG106" s="413" t="s">
        <v>94</v>
      </c>
      <c r="AH106" s="413" t="s">
        <v>94</v>
      </c>
      <c r="AI106" s="413" t="s">
        <v>94</v>
      </c>
      <c r="AJ106" s="413" t="s">
        <v>94</v>
      </c>
      <c r="AK106" s="413" t="s">
        <v>94</v>
      </c>
      <c r="AL106" s="359" t="s">
        <v>281</v>
      </c>
    </row>
    <row r="107" spans="1:38" ht="26.25" customHeight="1" x14ac:dyDescent="0.2">
      <c r="A107" s="359" t="s">
        <v>278</v>
      </c>
      <c r="B107" s="359" t="s">
        <v>296</v>
      </c>
      <c r="C107" s="359" t="s">
        <v>297</v>
      </c>
      <c r="D107" s="359">
        <v>0</v>
      </c>
      <c r="E107" s="406">
        <v>3.1833E-2</v>
      </c>
      <c r="F107" s="406">
        <v>0.91935599999999995</v>
      </c>
      <c r="G107" s="406" t="s">
        <v>67</v>
      </c>
      <c r="H107" s="406">
        <v>0.75525699999999996</v>
      </c>
      <c r="I107" s="406">
        <v>1.6716000000000002E-2</v>
      </c>
      <c r="J107" s="406">
        <v>0.22287399999999999</v>
      </c>
      <c r="K107" s="406">
        <v>1.0586519999999999</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5571.8519999999999</v>
      </c>
      <c r="AL107" s="359" t="s">
        <v>281</v>
      </c>
    </row>
    <row r="108" spans="1:38" ht="26.25" customHeight="1" x14ac:dyDescent="0.2">
      <c r="A108" s="359" t="s">
        <v>278</v>
      </c>
      <c r="B108" s="359" t="s">
        <v>298</v>
      </c>
      <c r="C108" s="359" t="s">
        <v>448</v>
      </c>
      <c r="D108" s="359">
        <v>0</v>
      </c>
      <c r="E108" s="406">
        <v>4.3771999999999998E-2</v>
      </c>
      <c r="F108" s="406">
        <v>1.2894049999999999</v>
      </c>
      <c r="G108" s="406" t="s">
        <v>67</v>
      </c>
      <c r="H108" s="406">
        <v>1.255404</v>
      </c>
      <c r="I108" s="406">
        <v>2.3878E-2</v>
      </c>
      <c r="J108" s="406">
        <v>0.23877899999999999</v>
      </c>
      <c r="K108" s="406">
        <v>0.47755799999999998</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11938.939</v>
      </c>
      <c r="AL108" s="359" t="s">
        <v>281</v>
      </c>
    </row>
    <row r="109" spans="1:38" ht="26.25" customHeight="1" x14ac:dyDescent="0.2">
      <c r="A109" s="359" t="s">
        <v>278</v>
      </c>
      <c r="B109" s="359" t="s">
        <v>300</v>
      </c>
      <c r="C109" s="359" t="s">
        <v>301</v>
      </c>
      <c r="D109" s="359">
        <v>0</v>
      </c>
      <c r="E109" s="406">
        <v>2.7E-4</v>
      </c>
      <c r="F109" s="406">
        <v>4.2189999999999997E-3</v>
      </c>
      <c r="G109" s="406" t="s">
        <v>67</v>
      </c>
      <c r="H109" s="406">
        <v>7.7710000000000001E-3</v>
      </c>
      <c r="I109" s="406">
        <v>1.73E-4</v>
      </c>
      <c r="J109" s="406">
        <v>9.4899999999999997E-4</v>
      </c>
      <c r="K109" s="406">
        <v>9.4899999999999997E-4</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8.6273660000000003</v>
      </c>
      <c r="AL109" s="359" t="s">
        <v>281</v>
      </c>
    </row>
    <row r="110" spans="1:38" ht="26.25" customHeight="1" x14ac:dyDescent="0.2">
      <c r="A110" s="359" t="s">
        <v>278</v>
      </c>
      <c r="B110" s="359" t="s">
        <v>302</v>
      </c>
      <c r="C110" s="359" t="s">
        <v>303</v>
      </c>
      <c r="D110" s="359">
        <v>0</v>
      </c>
      <c r="E110" s="406">
        <v>2.4600000000000002E-4</v>
      </c>
      <c r="F110" s="406">
        <v>5.1216999999999999E-2</v>
      </c>
      <c r="G110" s="406" t="s">
        <v>67</v>
      </c>
      <c r="H110" s="406">
        <v>1.025E-2</v>
      </c>
      <c r="I110" s="406">
        <v>1.2080000000000001E-3</v>
      </c>
      <c r="J110" s="406">
        <v>8.9409999999999993E-3</v>
      </c>
      <c r="K110" s="406">
        <v>8.9409999999999993E-3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104.7389</v>
      </c>
      <c r="AL110" s="359" t="s">
        <v>281</v>
      </c>
    </row>
    <row r="111" spans="1:38" ht="26.25" customHeight="1" x14ac:dyDescent="0.2">
      <c r="A111" s="359" t="s">
        <v>278</v>
      </c>
      <c r="B111" s="359" t="s">
        <v>304</v>
      </c>
      <c r="C111" s="359" t="s">
        <v>305</v>
      </c>
      <c r="D111" s="359">
        <v>0</v>
      </c>
      <c r="E111" s="406">
        <v>7.3666999999999996E-2</v>
      </c>
      <c r="F111" s="406">
        <v>1.25759</v>
      </c>
      <c r="G111" s="406" t="s">
        <v>67</v>
      </c>
      <c r="H111" s="406">
        <v>1.2632209999999999</v>
      </c>
      <c r="I111" s="406">
        <v>2.8770000000000002E-3</v>
      </c>
      <c r="J111" s="406">
        <v>5.7540000000000004E-3</v>
      </c>
      <c r="K111" s="406">
        <v>1.2945999999999999E-2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719.20680000000004</v>
      </c>
      <c r="AL111" s="359" t="s">
        <v>281</v>
      </c>
    </row>
    <row r="112" spans="1:38" ht="26.25" customHeight="1" x14ac:dyDescent="0.2">
      <c r="A112" s="359" t="s">
        <v>278</v>
      </c>
      <c r="B112" s="359" t="s">
        <v>306</v>
      </c>
      <c r="C112" s="359" t="s">
        <v>449</v>
      </c>
      <c r="D112" s="359">
        <v>0</v>
      </c>
      <c r="E112" s="406">
        <v>9.92</v>
      </c>
      <c r="F112" s="406" t="s">
        <v>67</v>
      </c>
      <c r="G112" s="406" t="s">
        <v>67</v>
      </c>
      <c r="H112" s="406">
        <v>16.457129999999999</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248</v>
      </c>
      <c r="AL112" s="359" t="s">
        <v>308</v>
      </c>
    </row>
    <row r="113" spans="1:38" ht="26.25" customHeight="1" x14ac:dyDescent="0.2">
      <c r="A113" s="359" t="s">
        <v>278</v>
      </c>
      <c r="B113" s="359" t="s">
        <v>309</v>
      </c>
      <c r="C113" s="359" t="s">
        <v>450</v>
      </c>
      <c r="D113" s="359">
        <v>0</v>
      </c>
      <c r="E113" s="406">
        <v>3.8949859999999998</v>
      </c>
      <c r="F113" s="406">
        <v>9.3195689999999995</v>
      </c>
      <c r="G113" s="406" t="s">
        <v>67</v>
      </c>
      <c r="H113" s="406">
        <v>14.40639</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80.621039999999994</v>
      </c>
      <c r="AL113" s="359" t="s">
        <v>311</v>
      </c>
    </row>
    <row r="114" spans="1:38" ht="26.25" customHeight="1" x14ac:dyDescent="0.2">
      <c r="A114" s="359" t="s">
        <v>278</v>
      </c>
      <c r="B114" s="359" t="s">
        <v>312</v>
      </c>
      <c r="C114" s="359" t="s">
        <v>313</v>
      </c>
      <c r="D114" s="359">
        <v>0</v>
      </c>
      <c r="E114" s="406">
        <v>5.7809999999999997E-3</v>
      </c>
      <c r="F114" s="406" t="s">
        <v>72</v>
      </c>
      <c r="G114" s="406" t="s">
        <v>67</v>
      </c>
      <c r="H114" s="406">
        <v>1.9654999999999999E-2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151.18870000000001</v>
      </c>
      <c r="AL114" s="359" t="s">
        <v>314</v>
      </c>
    </row>
    <row r="115" spans="1:38" ht="26.25" customHeight="1" x14ac:dyDescent="0.2">
      <c r="A115" s="359" t="s">
        <v>278</v>
      </c>
      <c r="B115" s="359"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x14ac:dyDescent="0.2">
      <c r="A116" s="359" t="s">
        <v>278</v>
      </c>
      <c r="B116" s="359" t="s">
        <v>318</v>
      </c>
      <c r="C116" s="359" t="s">
        <v>319</v>
      </c>
      <c r="D116" s="359">
        <v>0</v>
      </c>
      <c r="E116" s="406">
        <v>1.7065360000000001</v>
      </c>
      <c r="F116" s="406">
        <v>0.30983500000000003</v>
      </c>
      <c r="G116" s="406" t="s">
        <v>67</v>
      </c>
      <c r="H116" s="406">
        <v>4.5450400000000002</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45.515799999999999</v>
      </c>
      <c r="AL116" s="359" t="s">
        <v>320</v>
      </c>
    </row>
    <row r="117" spans="1:38" ht="26.25" customHeight="1" x14ac:dyDescent="0.2">
      <c r="A117" s="359" t="s">
        <v>278</v>
      </c>
      <c r="B117" s="359" t="s">
        <v>321</v>
      </c>
      <c r="C117" s="359" t="s">
        <v>322</v>
      </c>
      <c r="D117" s="359">
        <v>0</v>
      </c>
      <c r="E117" s="406" t="s">
        <v>72</v>
      </c>
      <c r="F117" s="406" t="s">
        <v>72</v>
      </c>
      <c r="G117" s="406" t="s">
        <v>67</v>
      </c>
      <c r="H117" s="406" t="s">
        <v>72</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t="s">
        <v>72</v>
      </c>
      <c r="AL117" s="438" t="s">
        <v>323</v>
      </c>
    </row>
    <row r="118" spans="1:38" ht="26.25" customHeight="1" x14ac:dyDescent="0.2">
      <c r="A118" s="349" t="s">
        <v>324</v>
      </c>
      <c r="B118" s="349" t="s">
        <v>325</v>
      </c>
      <c r="C118" s="349"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x14ac:dyDescent="0.2">
      <c r="A119" s="359" t="s">
        <v>278</v>
      </c>
      <c r="B119" s="359" t="s">
        <v>327</v>
      </c>
      <c r="C119" s="359" t="s">
        <v>328</v>
      </c>
      <c r="D119" s="359">
        <v>0</v>
      </c>
      <c r="E119" s="406" t="s">
        <v>67</v>
      </c>
      <c r="F119" s="406" t="s">
        <v>67</v>
      </c>
      <c r="G119" s="406" t="s">
        <v>67</v>
      </c>
      <c r="H119" s="406" t="s">
        <v>67</v>
      </c>
      <c r="I119" s="406" t="s">
        <v>72</v>
      </c>
      <c r="J119" s="406" t="s">
        <v>72</v>
      </c>
      <c r="K119" s="406" t="s">
        <v>72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t="s">
        <v>72</v>
      </c>
      <c r="AL119" s="439" t="s">
        <v>329</v>
      </c>
    </row>
    <row r="120" spans="1:38" ht="26.25" customHeight="1" x14ac:dyDescent="0.2">
      <c r="A120" s="349" t="s">
        <v>324</v>
      </c>
      <c r="B120" s="349" t="s">
        <v>330</v>
      </c>
      <c r="C120" s="349" t="s">
        <v>331</v>
      </c>
      <c r="D120" s="349"/>
      <c r="E120" s="413" t="s">
        <v>94</v>
      </c>
      <c r="F120" s="413" t="s">
        <v>94</v>
      </c>
      <c r="G120" s="413" t="s">
        <v>94</v>
      </c>
      <c r="H120" s="413" t="s">
        <v>94</v>
      </c>
      <c r="I120" s="413" t="s">
        <v>94</v>
      </c>
      <c r="J120" s="413" t="s">
        <v>94</v>
      </c>
      <c r="K120" s="413" t="s">
        <v>94</v>
      </c>
      <c r="L120" s="413" t="s">
        <v>94</v>
      </c>
      <c r="M120" s="413" t="s">
        <v>94</v>
      </c>
      <c r="N120" s="413" t="s">
        <v>94</v>
      </c>
      <c r="O120" s="413" t="s">
        <v>94</v>
      </c>
      <c r="P120" s="413" t="s">
        <v>94</v>
      </c>
      <c r="Q120" s="413" t="s">
        <v>94</v>
      </c>
      <c r="R120" s="413" t="s">
        <v>94</v>
      </c>
      <c r="S120" s="413" t="s">
        <v>94</v>
      </c>
      <c r="T120" s="413" t="s">
        <v>94</v>
      </c>
      <c r="U120" s="413" t="s">
        <v>94</v>
      </c>
      <c r="V120" s="413" t="s">
        <v>94</v>
      </c>
      <c r="W120" s="413" t="s">
        <v>94</v>
      </c>
      <c r="X120" s="413" t="s">
        <v>94</v>
      </c>
      <c r="Y120" s="413" t="s">
        <v>94</v>
      </c>
      <c r="Z120" s="413" t="s">
        <v>94</v>
      </c>
      <c r="AA120" s="413" t="s">
        <v>94</v>
      </c>
      <c r="AB120" s="413" t="s">
        <v>94</v>
      </c>
      <c r="AC120" s="413" t="s">
        <v>94</v>
      </c>
      <c r="AD120" s="413" t="s">
        <v>94</v>
      </c>
      <c r="AE120" s="413"/>
      <c r="AF120" s="413" t="s">
        <v>94</v>
      </c>
      <c r="AG120" s="413" t="s">
        <v>94</v>
      </c>
      <c r="AH120" s="413" t="s">
        <v>94</v>
      </c>
      <c r="AI120" s="413" t="s">
        <v>94</v>
      </c>
      <c r="AJ120" s="413" t="s">
        <v>94</v>
      </c>
      <c r="AK120" s="413" t="s">
        <v>94</v>
      </c>
      <c r="AL120" s="357" t="s">
        <v>94</v>
      </c>
    </row>
    <row r="121" spans="1:38" ht="26.25" customHeight="1" x14ac:dyDescent="0.2">
      <c r="A121" s="359" t="s">
        <v>278</v>
      </c>
      <c r="B121" s="359" t="s">
        <v>332</v>
      </c>
      <c r="C121" s="359" t="s">
        <v>333</v>
      </c>
      <c r="D121" s="359">
        <v>0</v>
      </c>
      <c r="E121" s="406" t="s">
        <v>67</v>
      </c>
      <c r="F121" s="406" t="s">
        <v>72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t="s">
        <v>72</v>
      </c>
      <c r="AL121" s="440" t="s">
        <v>334</v>
      </c>
    </row>
    <row r="122" spans="1:38" ht="26.25" customHeight="1" x14ac:dyDescent="0.2">
      <c r="A122" s="349" t="s">
        <v>324</v>
      </c>
      <c r="B122" s="349" t="s">
        <v>335</v>
      </c>
      <c r="C122" s="349" t="s">
        <v>336</v>
      </c>
      <c r="D122" s="349"/>
      <c r="E122" s="413" t="s">
        <v>67</v>
      </c>
      <c r="F122" s="413" t="s">
        <v>67</v>
      </c>
      <c r="G122" s="413" t="s">
        <v>67</v>
      </c>
      <c r="H122" s="413" t="s">
        <v>67</v>
      </c>
      <c r="I122" s="413" t="s">
        <v>67</v>
      </c>
      <c r="J122" s="413" t="s">
        <v>67</v>
      </c>
      <c r="K122" s="413" t="s">
        <v>67</v>
      </c>
      <c r="L122" s="413" t="s">
        <v>67</v>
      </c>
      <c r="M122" s="413" t="s">
        <v>67</v>
      </c>
      <c r="N122" s="413" t="s">
        <v>67</v>
      </c>
      <c r="O122" s="413" t="s">
        <v>67</v>
      </c>
      <c r="P122" s="413" t="s">
        <v>67</v>
      </c>
      <c r="Q122" s="413" t="s">
        <v>67</v>
      </c>
      <c r="R122" s="413" t="s">
        <v>67</v>
      </c>
      <c r="S122" s="413" t="s">
        <v>67</v>
      </c>
      <c r="T122" s="413" t="s">
        <v>67</v>
      </c>
      <c r="U122" s="413" t="s">
        <v>67</v>
      </c>
      <c r="V122" s="413" t="s">
        <v>67</v>
      </c>
      <c r="W122" s="413" t="s">
        <v>67</v>
      </c>
      <c r="X122" s="413" t="s">
        <v>67</v>
      </c>
      <c r="Y122" s="413" t="s">
        <v>67</v>
      </c>
      <c r="Z122" s="413" t="s">
        <v>67</v>
      </c>
      <c r="AA122" s="413" t="s">
        <v>67</v>
      </c>
      <c r="AB122" s="413" t="s">
        <v>67</v>
      </c>
      <c r="AC122" s="414">
        <v>13.62</v>
      </c>
      <c r="AD122" s="413" t="s">
        <v>67</v>
      </c>
      <c r="AE122" s="441"/>
      <c r="AF122" s="413" t="s">
        <v>67</v>
      </c>
      <c r="AG122" s="413" t="s">
        <v>67</v>
      </c>
      <c r="AH122" s="413" t="s">
        <v>67</v>
      </c>
      <c r="AI122" s="413" t="s">
        <v>67</v>
      </c>
      <c r="AJ122" s="413" t="s">
        <v>67</v>
      </c>
      <c r="AK122" s="413">
        <v>4.0000000000000001E-3</v>
      </c>
      <c r="AL122" s="349" t="s">
        <v>337</v>
      </c>
    </row>
    <row r="123" spans="1:38" ht="26.25" customHeight="1" x14ac:dyDescent="0.2">
      <c r="A123" s="374" t="s">
        <v>324</v>
      </c>
      <c r="B123" s="374" t="s">
        <v>338</v>
      </c>
      <c r="C123" s="374"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x14ac:dyDescent="0.2">
      <c r="A124" s="29" t="s">
        <v>324</v>
      </c>
      <c r="B124" s="29" t="s">
        <v>340</v>
      </c>
      <c r="C124" s="29"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x14ac:dyDescent="0.2">
      <c r="A125" s="29" t="s">
        <v>342</v>
      </c>
      <c r="B125" s="29" t="s">
        <v>343</v>
      </c>
      <c r="C125" s="29" t="s">
        <v>344</v>
      </c>
      <c r="D125" s="29"/>
      <c r="E125" s="124" t="s">
        <v>67</v>
      </c>
      <c r="F125" s="124">
        <v>0.41482588999999997</v>
      </c>
      <c r="G125" s="124" t="s">
        <v>67</v>
      </c>
      <c r="H125" s="124" t="s">
        <v>67</v>
      </c>
      <c r="I125" s="124" t="s">
        <v>72</v>
      </c>
      <c r="J125" s="124" t="s">
        <v>72</v>
      </c>
      <c r="K125" s="124" t="s">
        <v>72</v>
      </c>
      <c r="L125" s="124" t="s">
        <v>67</v>
      </c>
      <c r="M125" s="124" t="s">
        <v>67</v>
      </c>
      <c r="N125" s="124" t="s">
        <v>67</v>
      </c>
      <c r="O125" s="124" t="s">
        <v>67</v>
      </c>
      <c r="P125" s="124" t="s">
        <v>67</v>
      </c>
      <c r="Q125" s="124" t="s">
        <v>67</v>
      </c>
      <c r="R125" s="124" t="s">
        <v>67</v>
      </c>
      <c r="S125" s="124" t="s">
        <v>67</v>
      </c>
      <c r="T125" s="124" t="s">
        <v>67</v>
      </c>
      <c r="U125" s="124" t="s">
        <v>67</v>
      </c>
      <c r="V125" s="124" t="s">
        <v>67</v>
      </c>
      <c r="W125" s="124" t="s">
        <v>67</v>
      </c>
      <c r="X125" s="124" t="s">
        <v>67</v>
      </c>
      <c r="Y125" s="124" t="s">
        <v>67</v>
      </c>
      <c r="Z125" s="124" t="s">
        <v>67</v>
      </c>
      <c r="AA125" s="124" t="s">
        <v>67</v>
      </c>
      <c r="AB125" s="124" t="s">
        <v>67</v>
      </c>
      <c r="AC125" s="124" t="s">
        <v>67</v>
      </c>
      <c r="AD125" s="124" t="s">
        <v>67</v>
      </c>
      <c r="AE125" s="27">
        <v>0</v>
      </c>
      <c r="AF125" s="29" t="s">
        <v>67</v>
      </c>
      <c r="AG125" s="29" t="s">
        <v>67</v>
      </c>
      <c r="AH125" s="29" t="s">
        <v>67</v>
      </c>
      <c r="AI125" s="29" t="s">
        <v>67</v>
      </c>
      <c r="AJ125" s="29" t="s">
        <v>67</v>
      </c>
      <c r="AK125" s="124">
        <v>41.153362080000001</v>
      </c>
      <c r="AL125" s="29" t="s">
        <v>345</v>
      </c>
    </row>
    <row r="126" spans="1:38" ht="26.25" customHeight="1" x14ac:dyDescent="0.2">
      <c r="A126" s="29" t="s">
        <v>342</v>
      </c>
      <c r="B126" s="29" t="s">
        <v>346</v>
      </c>
      <c r="C126" s="29" t="s">
        <v>347</v>
      </c>
      <c r="D126" s="29"/>
      <c r="E126" s="124" t="s">
        <v>72</v>
      </c>
      <c r="F126" s="124" t="s">
        <v>72</v>
      </c>
      <c r="G126" s="124" t="s">
        <v>72</v>
      </c>
      <c r="H126" s="124">
        <v>5.5011399999999998E-4</v>
      </c>
      <c r="I126" s="124" t="s">
        <v>72</v>
      </c>
      <c r="J126" s="124" t="s">
        <v>72</v>
      </c>
      <c r="K126" s="124" t="s">
        <v>72</v>
      </c>
      <c r="L126" s="124" t="s">
        <v>72</v>
      </c>
      <c r="M126" s="124" t="s">
        <v>72</v>
      </c>
      <c r="N126" s="124" t="s">
        <v>67</v>
      </c>
      <c r="O126" s="124" t="s">
        <v>67</v>
      </c>
      <c r="P126" s="124" t="s">
        <v>67</v>
      </c>
      <c r="Q126" s="124" t="s">
        <v>67</v>
      </c>
      <c r="R126" s="124" t="s">
        <v>67</v>
      </c>
      <c r="S126" s="124" t="s">
        <v>67</v>
      </c>
      <c r="T126" s="124" t="s">
        <v>67</v>
      </c>
      <c r="U126" s="124" t="s">
        <v>67</v>
      </c>
      <c r="V126" s="124" t="s">
        <v>67</v>
      </c>
      <c r="W126" s="124" t="s">
        <v>67</v>
      </c>
      <c r="X126" s="124" t="s">
        <v>67</v>
      </c>
      <c r="Y126" s="124" t="s">
        <v>67</v>
      </c>
      <c r="Z126" s="124" t="s">
        <v>67</v>
      </c>
      <c r="AA126" s="124" t="s">
        <v>67</v>
      </c>
      <c r="AB126" s="124" t="s">
        <v>67</v>
      </c>
      <c r="AC126" s="124" t="s">
        <v>67</v>
      </c>
      <c r="AD126" s="124" t="s">
        <v>67</v>
      </c>
      <c r="AE126" s="27">
        <v>0</v>
      </c>
      <c r="AF126" s="29" t="s">
        <v>67</v>
      </c>
      <c r="AG126" s="29" t="s">
        <v>67</v>
      </c>
      <c r="AH126" s="29" t="s">
        <v>67</v>
      </c>
      <c r="AI126" s="29" t="s">
        <v>67</v>
      </c>
      <c r="AJ126" s="29" t="s">
        <v>67</v>
      </c>
      <c r="AK126" s="124">
        <v>2.2921429739999999</v>
      </c>
      <c r="AL126" s="29" t="s">
        <v>348</v>
      </c>
    </row>
    <row r="127" spans="1:38" ht="26.25" customHeight="1" x14ac:dyDescent="0.2">
      <c r="A127" s="29" t="s">
        <v>342</v>
      </c>
      <c r="B127" s="29" t="s">
        <v>349</v>
      </c>
      <c r="C127" s="29" t="s">
        <v>350</v>
      </c>
      <c r="D127" s="29"/>
      <c r="E127" s="124" t="s">
        <v>94</v>
      </c>
      <c r="F127" s="124" t="s">
        <v>94</v>
      </c>
      <c r="G127" s="124" t="s">
        <v>94</v>
      </c>
      <c r="H127" s="124" t="s">
        <v>94</v>
      </c>
      <c r="I127" s="124" t="s">
        <v>94</v>
      </c>
      <c r="J127" s="124" t="s">
        <v>94</v>
      </c>
      <c r="K127" s="124" t="s">
        <v>94</v>
      </c>
      <c r="L127" s="124" t="s">
        <v>94</v>
      </c>
      <c r="M127" s="124" t="s">
        <v>94</v>
      </c>
      <c r="N127" s="124" t="s">
        <v>94</v>
      </c>
      <c r="O127" s="124" t="s">
        <v>94</v>
      </c>
      <c r="P127" s="124" t="s">
        <v>94</v>
      </c>
      <c r="Q127" s="124" t="s">
        <v>94</v>
      </c>
      <c r="R127" s="124" t="s">
        <v>94</v>
      </c>
      <c r="S127" s="124" t="s">
        <v>94</v>
      </c>
      <c r="T127" s="124" t="s">
        <v>94</v>
      </c>
      <c r="U127" s="124" t="s">
        <v>94</v>
      </c>
      <c r="V127" s="124" t="s">
        <v>94</v>
      </c>
      <c r="W127" s="124" t="s">
        <v>94</v>
      </c>
      <c r="X127" s="124" t="s">
        <v>94</v>
      </c>
      <c r="Y127" s="124" t="s">
        <v>94</v>
      </c>
      <c r="Z127" s="124" t="s">
        <v>94</v>
      </c>
      <c r="AA127" s="124" t="s">
        <v>94</v>
      </c>
      <c r="AB127" s="124" t="s">
        <v>94</v>
      </c>
      <c r="AC127" s="124" t="s">
        <v>94</v>
      </c>
      <c r="AD127" s="124" t="s">
        <v>94</v>
      </c>
      <c r="AE127" s="27" t="s">
        <v>94</v>
      </c>
      <c r="AF127" s="29" t="s">
        <v>94</v>
      </c>
      <c r="AG127" s="29" t="s">
        <v>94</v>
      </c>
      <c r="AH127" s="29" t="s">
        <v>94</v>
      </c>
      <c r="AI127" s="29" t="s">
        <v>94</v>
      </c>
      <c r="AJ127" s="29" t="s">
        <v>94</v>
      </c>
      <c r="AK127" s="124" t="s">
        <v>94</v>
      </c>
      <c r="AL127" s="29" t="s">
        <v>351</v>
      </c>
    </row>
    <row r="128" spans="1:38" ht="26.25" customHeight="1" x14ac:dyDescent="0.2">
      <c r="A128" s="29" t="s">
        <v>342</v>
      </c>
      <c r="B128" s="29" t="s">
        <v>352</v>
      </c>
      <c r="C128" s="29" t="s">
        <v>353</v>
      </c>
      <c r="D128" s="29"/>
      <c r="E128" s="124">
        <v>4.5000000000000001E-6</v>
      </c>
      <c r="F128" s="124">
        <v>4.9999999999999998E-8</v>
      </c>
      <c r="G128" s="124">
        <v>4.25E-6</v>
      </c>
      <c r="H128" s="124">
        <v>7.4999999999999993E-9</v>
      </c>
      <c r="I128" s="124">
        <v>2.3E-5</v>
      </c>
      <c r="J128" s="124">
        <v>3.4249999999999999E-5</v>
      </c>
      <c r="K128" s="124" t="s">
        <v>94</v>
      </c>
      <c r="L128" s="124">
        <v>8.0500000000000002E-7</v>
      </c>
      <c r="M128" s="124">
        <v>1.75E-6</v>
      </c>
      <c r="N128" s="124">
        <v>2.5999999999999998E-4</v>
      </c>
      <c r="O128" s="124">
        <v>8.4999999999999999E-6</v>
      </c>
      <c r="P128" s="124">
        <v>6.9999999999999999E-6</v>
      </c>
      <c r="Q128" s="124">
        <v>5.3499999999999996E-6</v>
      </c>
      <c r="R128" s="124">
        <v>4.6250000000000002E-7</v>
      </c>
      <c r="S128" s="124">
        <v>2.325E-7</v>
      </c>
      <c r="T128" s="124">
        <v>2.9999999999999999E-7</v>
      </c>
      <c r="U128" s="124">
        <v>2.9249999999999999E-5</v>
      </c>
      <c r="V128" s="124">
        <v>2.2500000000000001E-6</v>
      </c>
      <c r="W128" s="124">
        <v>8.7500000000000008E-3</v>
      </c>
      <c r="X128" s="124">
        <v>1.05E-8</v>
      </c>
      <c r="Y128" s="124">
        <v>8.0000000000000005E-9</v>
      </c>
      <c r="Z128" s="124">
        <v>7.7499999999999999E-9</v>
      </c>
      <c r="AA128" s="124">
        <v>2.9E-11</v>
      </c>
      <c r="AB128" s="124">
        <v>2.6279E-8</v>
      </c>
      <c r="AC128" s="124">
        <v>5.0000000000000004E-6</v>
      </c>
      <c r="AD128" s="124">
        <v>1.325E-5</v>
      </c>
      <c r="AE128" s="27">
        <v>0</v>
      </c>
      <c r="AF128" s="29" t="s">
        <v>67</v>
      </c>
      <c r="AG128" s="29" t="s">
        <v>67</v>
      </c>
      <c r="AH128" s="29" t="s">
        <v>67</v>
      </c>
      <c r="AI128" s="29" t="s">
        <v>67</v>
      </c>
      <c r="AJ128" s="29" t="s">
        <v>67</v>
      </c>
      <c r="AK128" s="124">
        <v>2.5000000000000001E-3</v>
      </c>
      <c r="AL128" s="29" t="s">
        <v>354</v>
      </c>
    </row>
    <row r="129" spans="1:38" ht="26.25" customHeight="1" x14ac:dyDescent="0.2">
      <c r="A129" s="29" t="s">
        <v>342</v>
      </c>
      <c r="B129" s="29" t="s">
        <v>355</v>
      </c>
      <c r="C129" s="29" t="s">
        <v>356</v>
      </c>
      <c r="D129" s="29"/>
      <c r="E129" s="124" t="s">
        <v>94</v>
      </c>
      <c r="F129" s="124" t="s">
        <v>94</v>
      </c>
      <c r="G129" s="124" t="s">
        <v>94</v>
      </c>
      <c r="H129" s="124" t="s">
        <v>94</v>
      </c>
      <c r="I129" s="124" t="s">
        <v>94</v>
      </c>
      <c r="J129" s="124" t="s">
        <v>94</v>
      </c>
      <c r="K129" s="124" t="s">
        <v>94</v>
      </c>
      <c r="L129" s="124" t="s">
        <v>94</v>
      </c>
      <c r="M129" s="124" t="s">
        <v>94</v>
      </c>
      <c r="N129" s="124" t="s">
        <v>94</v>
      </c>
      <c r="O129" s="124" t="s">
        <v>94</v>
      </c>
      <c r="P129" s="124" t="s">
        <v>94</v>
      </c>
      <c r="Q129" s="124" t="s">
        <v>94</v>
      </c>
      <c r="R129" s="124" t="s">
        <v>94</v>
      </c>
      <c r="S129" s="124" t="s">
        <v>94</v>
      </c>
      <c r="T129" s="124" t="s">
        <v>94</v>
      </c>
      <c r="U129" s="124" t="s">
        <v>94</v>
      </c>
      <c r="V129" s="124" t="s">
        <v>94</v>
      </c>
      <c r="W129" s="124" t="s">
        <v>94</v>
      </c>
      <c r="X129" s="124" t="s">
        <v>94</v>
      </c>
      <c r="Y129" s="124" t="s">
        <v>94</v>
      </c>
      <c r="Z129" s="124" t="s">
        <v>94</v>
      </c>
      <c r="AA129" s="124" t="s">
        <v>94</v>
      </c>
      <c r="AB129" s="124" t="s">
        <v>94</v>
      </c>
      <c r="AC129" s="124" t="s">
        <v>94</v>
      </c>
      <c r="AD129" s="124" t="s">
        <v>94</v>
      </c>
      <c r="AE129" s="27" t="s">
        <v>94</v>
      </c>
      <c r="AF129" s="29" t="s">
        <v>94</v>
      </c>
      <c r="AG129" s="29" t="s">
        <v>94</v>
      </c>
      <c r="AH129" s="29" t="s">
        <v>94</v>
      </c>
      <c r="AI129" s="29" t="s">
        <v>94</v>
      </c>
      <c r="AJ129" s="29" t="s">
        <v>94</v>
      </c>
      <c r="AK129" s="124" t="s">
        <v>94</v>
      </c>
      <c r="AL129" s="29" t="s">
        <v>354</v>
      </c>
    </row>
    <row r="130" spans="1:38" ht="26.25" customHeight="1" x14ac:dyDescent="0.2">
      <c r="A130" s="29" t="s">
        <v>342</v>
      </c>
      <c r="B130" s="29" t="s">
        <v>357</v>
      </c>
      <c r="C130" s="29" t="s">
        <v>358</v>
      </c>
      <c r="D130" s="29"/>
      <c r="E130" s="124">
        <v>2.2881519999999999E-3</v>
      </c>
      <c r="F130" s="124">
        <v>1.9462443999999999E-2</v>
      </c>
      <c r="G130" s="124">
        <v>1.2361300000000001E-4</v>
      </c>
      <c r="H130" s="124" t="s">
        <v>72</v>
      </c>
      <c r="I130" s="124">
        <v>1.05202E-5</v>
      </c>
      <c r="J130" s="124">
        <v>1.8410399999999999E-5</v>
      </c>
      <c r="K130" s="124">
        <v>2.63006E-5</v>
      </c>
      <c r="L130" s="124">
        <v>3.6820799999999998E-7</v>
      </c>
      <c r="M130" s="124">
        <v>1.8410400000000001E-4</v>
      </c>
      <c r="N130" s="124">
        <v>3.4190779999999999E-3</v>
      </c>
      <c r="O130" s="124">
        <v>2.6300599999999998E-4</v>
      </c>
      <c r="P130" s="124">
        <v>1.4728300000000001E-4</v>
      </c>
      <c r="Q130" s="124">
        <v>4.2080999999999999E-5</v>
      </c>
      <c r="R130" s="124" t="s">
        <v>72</v>
      </c>
      <c r="S130" s="124" t="s">
        <v>72</v>
      </c>
      <c r="T130" s="124">
        <v>3.6820800000000002E-4</v>
      </c>
      <c r="U130" s="124" t="s">
        <v>72</v>
      </c>
      <c r="V130" s="124" t="s">
        <v>72</v>
      </c>
      <c r="W130" s="124">
        <v>0.92052100000000003</v>
      </c>
      <c r="X130" s="124" t="s">
        <v>72</v>
      </c>
      <c r="Y130" s="124" t="s">
        <v>72</v>
      </c>
      <c r="Z130" s="124" t="s">
        <v>72</v>
      </c>
      <c r="AA130" s="124" t="s">
        <v>72</v>
      </c>
      <c r="AB130" s="124">
        <v>5.26012E-5</v>
      </c>
      <c r="AC130" s="124">
        <v>5.2601200000000004E-6</v>
      </c>
      <c r="AD130" s="124" t="s">
        <v>72</v>
      </c>
      <c r="AE130" s="27">
        <v>0</v>
      </c>
      <c r="AF130" s="29" t="s">
        <v>67</v>
      </c>
      <c r="AG130" s="29" t="s">
        <v>67</v>
      </c>
      <c r="AH130" s="29" t="s">
        <v>67</v>
      </c>
      <c r="AI130" s="29" t="s">
        <v>67</v>
      </c>
      <c r="AJ130" s="29" t="s">
        <v>67</v>
      </c>
      <c r="AK130" s="124">
        <v>2.6300599999999998</v>
      </c>
      <c r="AL130" s="29" t="s">
        <v>354</v>
      </c>
    </row>
    <row r="131" spans="1:38" ht="26.25" customHeight="1" x14ac:dyDescent="0.2">
      <c r="A131" s="29" t="s">
        <v>342</v>
      </c>
      <c r="B131" s="29" t="s">
        <v>359</v>
      </c>
      <c r="C131" s="29" t="s">
        <v>360</v>
      </c>
      <c r="D131" s="29"/>
      <c r="E131" s="124">
        <v>1.44034E-5</v>
      </c>
      <c r="F131" s="124">
        <v>5.6013199999999998E-6</v>
      </c>
      <c r="G131" s="124">
        <v>8.8020699999999996E-6</v>
      </c>
      <c r="H131" s="124" t="s">
        <v>72</v>
      </c>
      <c r="I131" s="124">
        <v>7.9138599999999995E-6</v>
      </c>
      <c r="J131" s="124">
        <v>1.19628E-5</v>
      </c>
      <c r="K131" s="124">
        <v>1.8404299999999999E-5</v>
      </c>
      <c r="L131" s="124">
        <v>4.2329900000000001E-7</v>
      </c>
      <c r="M131" s="124">
        <v>1.20028E-5</v>
      </c>
      <c r="N131" s="124">
        <v>2.8806799999999999E-4</v>
      </c>
      <c r="O131" s="124">
        <v>2.4005599999999999E-5</v>
      </c>
      <c r="P131" s="124">
        <v>4.3210200000000002E-4</v>
      </c>
      <c r="Q131" s="124">
        <v>8.0018799999999997E-7</v>
      </c>
      <c r="R131" s="124">
        <v>3.2007499999999998E-6</v>
      </c>
      <c r="S131" s="124">
        <v>4.8011299999999999E-5</v>
      </c>
      <c r="T131" s="124">
        <v>2.4005600000000001E-6</v>
      </c>
      <c r="U131" s="124" t="s">
        <v>72</v>
      </c>
      <c r="V131" s="124" t="s">
        <v>72</v>
      </c>
      <c r="W131" s="124">
        <v>3.2007500000000001E-4</v>
      </c>
      <c r="X131" s="124" t="s">
        <v>72</v>
      </c>
      <c r="Y131" s="124" t="s">
        <v>72</v>
      </c>
      <c r="Z131" s="124" t="s">
        <v>72</v>
      </c>
      <c r="AA131" s="124" t="s">
        <v>72</v>
      </c>
      <c r="AB131" s="124">
        <v>3.2007500000000001E-7</v>
      </c>
      <c r="AC131" s="124">
        <v>8.0018799999999997E-7</v>
      </c>
      <c r="AD131" s="124">
        <v>1.6003799999999999E-7</v>
      </c>
      <c r="AE131" s="27">
        <v>0</v>
      </c>
      <c r="AF131" s="29" t="s">
        <v>67</v>
      </c>
      <c r="AG131" s="29" t="s">
        <v>67</v>
      </c>
      <c r="AH131" s="29" t="s">
        <v>67</v>
      </c>
      <c r="AI131" s="29" t="s">
        <v>67</v>
      </c>
      <c r="AJ131" s="29" t="s">
        <v>67</v>
      </c>
      <c r="AK131" s="124">
        <v>8.0018799999999994E-3</v>
      </c>
      <c r="AL131" s="29" t="s">
        <v>354</v>
      </c>
    </row>
    <row r="132" spans="1:38" ht="26.25" customHeight="1" x14ac:dyDescent="0.2">
      <c r="A132" s="29" t="s">
        <v>342</v>
      </c>
      <c r="B132" s="29" t="s">
        <v>361</v>
      </c>
      <c r="C132" s="29" t="s">
        <v>362</v>
      </c>
      <c r="D132" s="29"/>
      <c r="E132" s="124" t="s">
        <v>94</v>
      </c>
      <c r="F132" s="124" t="s">
        <v>94</v>
      </c>
      <c r="G132" s="124" t="s">
        <v>94</v>
      </c>
      <c r="H132" s="124" t="s">
        <v>94</v>
      </c>
      <c r="I132" s="124" t="s">
        <v>94</v>
      </c>
      <c r="J132" s="124" t="s">
        <v>94</v>
      </c>
      <c r="K132" s="124" t="s">
        <v>94</v>
      </c>
      <c r="L132" s="124" t="s">
        <v>94</v>
      </c>
      <c r="M132" s="124" t="s">
        <v>94</v>
      </c>
      <c r="N132" s="124" t="s">
        <v>94</v>
      </c>
      <c r="O132" s="124" t="s">
        <v>94</v>
      </c>
      <c r="P132" s="124" t="s">
        <v>94</v>
      </c>
      <c r="Q132" s="124" t="s">
        <v>94</v>
      </c>
      <c r="R132" s="124" t="s">
        <v>94</v>
      </c>
      <c r="S132" s="124" t="s">
        <v>94</v>
      </c>
      <c r="T132" s="124" t="s">
        <v>94</v>
      </c>
      <c r="U132" s="124" t="s">
        <v>94</v>
      </c>
      <c r="V132" s="124" t="s">
        <v>94</v>
      </c>
      <c r="W132" s="124" t="s">
        <v>94</v>
      </c>
      <c r="X132" s="124" t="s">
        <v>94</v>
      </c>
      <c r="Y132" s="124" t="s">
        <v>94</v>
      </c>
      <c r="Z132" s="124" t="s">
        <v>94</v>
      </c>
      <c r="AA132" s="124" t="s">
        <v>94</v>
      </c>
      <c r="AB132" s="124" t="s">
        <v>94</v>
      </c>
      <c r="AC132" s="124" t="s">
        <v>94</v>
      </c>
      <c r="AD132" s="124" t="s">
        <v>94</v>
      </c>
      <c r="AE132" s="27"/>
      <c r="AF132" s="29" t="s">
        <v>94</v>
      </c>
      <c r="AG132" s="29" t="s">
        <v>94</v>
      </c>
      <c r="AH132" s="29" t="s">
        <v>94</v>
      </c>
      <c r="AI132" s="29" t="s">
        <v>94</v>
      </c>
      <c r="AJ132" s="29" t="s">
        <v>94</v>
      </c>
      <c r="AK132" s="124" t="s">
        <v>94</v>
      </c>
      <c r="AL132" s="29" t="s">
        <v>363</v>
      </c>
    </row>
    <row r="133" spans="1:38" ht="26.25" customHeight="1" x14ac:dyDescent="0.2">
      <c r="A133" s="29" t="s">
        <v>342</v>
      </c>
      <c r="B133" s="29" t="s">
        <v>364</v>
      </c>
      <c r="C133" s="29" t="s">
        <v>365</v>
      </c>
      <c r="D133" s="29"/>
      <c r="E133" s="124" t="s">
        <v>94</v>
      </c>
      <c r="F133" s="124" t="s">
        <v>94</v>
      </c>
      <c r="G133" s="124" t="s">
        <v>94</v>
      </c>
      <c r="H133" s="124" t="s">
        <v>94</v>
      </c>
      <c r="I133" s="124" t="s">
        <v>94</v>
      </c>
      <c r="J133" s="124" t="s">
        <v>94</v>
      </c>
      <c r="K133" s="124" t="s">
        <v>94</v>
      </c>
      <c r="L133" s="124" t="s">
        <v>94</v>
      </c>
      <c r="M133" s="124" t="s">
        <v>94</v>
      </c>
      <c r="N133" s="124" t="s">
        <v>94</v>
      </c>
      <c r="O133" s="124" t="s">
        <v>94</v>
      </c>
      <c r="P133" s="124" t="s">
        <v>94</v>
      </c>
      <c r="Q133" s="124" t="s">
        <v>94</v>
      </c>
      <c r="R133" s="124" t="s">
        <v>94</v>
      </c>
      <c r="S133" s="124" t="s">
        <v>94</v>
      </c>
      <c r="T133" s="124" t="s">
        <v>94</v>
      </c>
      <c r="U133" s="124" t="s">
        <v>94</v>
      </c>
      <c r="V133" s="124" t="s">
        <v>94</v>
      </c>
      <c r="W133" s="124" t="s">
        <v>94</v>
      </c>
      <c r="X133" s="124" t="s">
        <v>94</v>
      </c>
      <c r="Y133" s="124" t="s">
        <v>94</v>
      </c>
      <c r="Z133" s="124" t="s">
        <v>94</v>
      </c>
      <c r="AA133" s="124" t="s">
        <v>94</v>
      </c>
      <c r="AB133" s="124" t="s">
        <v>94</v>
      </c>
      <c r="AC133" s="124" t="s">
        <v>94</v>
      </c>
      <c r="AD133" s="124" t="s">
        <v>94</v>
      </c>
      <c r="AE133" s="27"/>
      <c r="AF133" s="29" t="s">
        <v>94</v>
      </c>
      <c r="AG133" s="29" t="s">
        <v>94</v>
      </c>
      <c r="AH133" s="29" t="s">
        <v>94</v>
      </c>
      <c r="AI133" s="29" t="s">
        <v>94</v>
      </c>
      <c r="AJ133" s="29" t="s">
        <v>94</v>
      </c>
      <c r="AK133" s="124" t="s">
        <v>94</v>
      </c>
      <c r="AL133" s="29" t="s">
        <v>366</v>
      </c>
    </row>
    <row r="134" spans="1:38" ht="26.25" customHeight="1" x14ac:dyDescent="0.2">
      <c r="A134" s="29" t="s">
        <v>342</v>
      </c>
      <c r="B134" s="29" t="s">
        <v>367</v>
      </c>
      <c r="C134" s="29" t="s">
        <v>368</v>
      </c>
      <c r="D134" s="29"/>
      <c r="E134" s="124" t="s">
        <v>94</v>
      </c>
      <c r="F134" s="124" t="s">
        <v>94</v>
      </c>
      <c r="G134" s="124" t="s">
        <v>94</v>
      </c>
      <c r="H134" s="124" t="s">
        <v>94</v>
      </c>
      <c r="I134" s="124" t="s">
        <v>94</v>
      </c>
      <c r="J134" s="124" t="s">
        <v>94</v>
      </c>
      <c r="K134" s="124" t="s">
        <v>94</v>
      </c>
      <c r="L134" s="124" t="s">
        <v>94</v>
      </c>
      <c r="M134" s="124" t="s">
        <v>94</v>
      </c>
      <c r="N134" s="124" t="s">
        <v>94</v>
      </c>
      <c r="O134" s="124" t="s">
        <v>94</v>
      </c>
      <c r="P134" s="124" t="s">
        <v>94</v>
      </c>
      <c r="Q134" s="124" t="s">
        <v>94</v>
      </c>
      <c r="R134" s="124" t="s">
        <v>94</v>
      </c>
      <c r="S134" s="124" t="s">
        <v>94</v>
      </c>
      <c r="T134" s="124" t="s">
        <v>94</v>
      </c>
      <c r="U134" s="124" t="s">
        <v>94</v>
      </c>
      <c r="V134" s="124" t="s">
        <v>94</v>
      </c>
      <c r="W134" s="124" t="s">
        <v>94</v>
      </c>
      <c r="X134" s="124" t="s">
        <v>94</v>
      </c>
      <c r="Y134" s="124" t="s">
        <v>94</v>
      </c>
      <c r="Z134" s="124" t="s">
        <v>94</v>
      </c>
      <c r="AA134" s="124" t="s">
        <v>94</v>
      </c>
      <c r="AB134" s="124" t="s">
        <v>94</v>
      </c>
      <c r="AC134" s="124" t="s">
        <v>94</v>
      </c>
      <c r="AD134" s="124" t="s">
        <v>94</v>
      </c>
      <c r="AE134" s="27"/>
      <c r="AF134" s="29" t="s">
        <v>94</v>
      </c>
      <c r="AG134" s="29" t="s">
        <v>94</v>
      </c>
      <c r="AH134" s="29" t="s">
        <v>94</v>
      </c>
      <c r="AI134" s="29" t="s">
        <v>94</v>
      </c>
      <c r="AJ134" s="29" t="s">
        <v>94</v>
      </c>
      <c r="AK134" s="124" t="s">
        <v>94</v>
      </c>
      <c r="AL134" s="29" t="s">
        <v>63</v>
      </c>
    </row>
    <row r="135" spans="1:38" ht="26.25" customHeight="1" x14ac:dyDescent="0.2">
      <c r="A135" s="29" t="s">
        <v>342</v>
      </c>
      <c r="B135" s="29" t="s">
        <v>369</v>
      </c>
      <c r="C135" s="29" t="s">
        <v>370</v>
      </c>
      <c r="D135" s="29" t="s">
        <v>164</v>
      </c>
      <c r="E135" s="124">
        <v>0.16209891000000001</v>
      </c>
      <c r="F135" s="124">
        <v>6.2698635000000003E-2</v>
      </c>
      <c r="G135" s="124">
        <v>5.6071949999999997E-3</v>
      </c>
      <c r="H135" s="124" t="s">
        <v>72</v>
      </c>
      <c r="I135" s="124">
        <v>0.213583155</v>
      </c>
      <c r="J135" s="124">
        <v>0.22989499499999999</v>
      </c>
      <c r="K135" s="124">
        <v>0.23652168000000001</v>
      </c>
      <c r="L135" s="124">
        <v>8.9704925000000005E-2</v>
      </c>
      <c r="M135" s="124">
        <v>2.845906335</v>
      </c>
      <c r="N135" s="124">
        <v>2.4977505000000001E-2</v>
      </c>
      <c r="O135" s="124">
        <v>5.0974499999999999E-3</v>
      </c>
      <c r="P135" s="124" t="s">
        <v>72</v>
      </c>
      <c r="Q135" s="124">
        <v>2.0899544999999999E-2</v>
      </c>
      <c r="R135" s="124">
        <v>5.0974500000000003E-4</v>
      </c>
      <c r="S135" s="124">
        <v>1.01949E-2</v>
      </c>
      <c r="T135" s="124" t="s">
        <v>72</v>
      </c>
      <c r="U135" s="124">
        <v>3.568215E-3</v>
      </c>
      <c r="V135" s="124">
        <v>0.893582985</v>
      </c>
      <c r="W135" s="124">
        <v>0.509745</v>
      </c>
      <c r="X135" s="124">
        <v>0.118770585</v>
      </c>
      <c r="Y135" s="124">
        <v>0.23601193500000001</v>
      </c>
      <c r="Z135" s="124">
        <v>0.28953516000000001</v>
      </c>
      <c r="AA135" s="124" t="s">
        <v>72</v>
      </c>
      <c r="AB135" s="124" t="s">
        <v>72</v>
      </c>
      <c r="AC135" s="124" t="s">
        <v>72</v>
      </c>
      <c r="AD135" s="124" t="s">
        <v>72</v>
      </c>
      <c r="AE135" s="27">
        <v>0</v>
      </c>
      <c r="AF135" s="29" t="s">
        <v>67</v>
      </c>
      <c r="AG135" s="29" t="s">
        <v>67</v>
      </c>
      <c r="AH135" s="29" t="s">
        <v>67</v>
      </c>
      <c r="AI135" s="29" t="s">
        <v>67</v>
      </c>
      <c r="AJ135" s="29" t="s">
        <v>67</v>
      </c>
      <c r="AK135" s="124">
        <v>50.974499999999999</v>
      </c>
      <c r="AL135" s="29" t="s">
        <v>371</v>
      </c>
    </row>
    <row r="136" spans="1:38" ht="26.25" customHeight="1" x14ac:dyDescent="0.2">
      <c r="A136" s="29" t="s">
        <v>342</v>
      </c>
      <c r="B136" s="29" t="s">
        <v>372</v>
      </c>
      <c r="C136" s="29" t="s">
        <v>373</v>
      </c>
      <c r="D136" s="29"/>
      <c r="E136" s="124" t="s">
        <v>67</v>
      </c>
      <c r="F136" s="124">
        <v>4.6071050000000002E-3</v>
      </c>
      <c r="G136" s="124" t="s">
        <v>67</v>
      </c>
      <c r="H136" s="124">
        <v>0.74082680000000001</v>
      </c>
      <c r="I136" s="124" t="s">
        <v>67</v>
      </c>
      <c r="J136" s="124" t="s">
        <v>67</v>
      </c>
      <c r="K136" s="124" t="s">
        <v>67</v>
      </c>
      <c r="L136" s="124" t="s">
        <v>67</v>
      </c>
      <c r="M136" s="124" t="s">
        <v>67</v>
      </c>
      <c r="N136" s="124" t="s">
        <v>67</v>
      </c>
      <c r="O136" s="124" t="s">
        <v>67</v>
      </c>
      <c r="P136" s="124" t="s">
        <v>67</v>
      </c>
      <c r="Q136" s="124" t="s">
        <v>67</v>
      </c>
      <c r="R136" s="124" t="s">
        <v>67</v>
      </c>
      <c r="S136" s="124" t="s">
        <v>67</v>
      </c>
      <c r="T136" s="124" t="s">
        <v>67</v>
      </c>
      <c r="U136" s="124" t="s">
        <v>67</v>
      </c>
      <c r="V136" s="124" t="s">
        <v>67</v>
      </c>
      <c r="W136" s="124" t="s">
        <v>67</v>
      </c>
      <c r="X136" s="124" t="s">
        <v>67</v>
      </c>
      <c r="Y136" s="124" t="s">
        <v>67</v>
      </c>
      <c r="Z136" s="124" t="s">
        <v>67</v>
      </c>
      <c r="AA136" s="124" t="s">
        <v>67</v>
      </c>
      <c r="AB136" s="124" t="s">
        <v>67</v>
      </c>
      <c r="AC136" s="124" t="s">
        <v>67</v>
      </c>
      <c r="AD136" s="124" t="s">
        <v>67</v>
      </c>
      <c r="AE136" s="27">
        <v>0</v>
      </c>
      <c r="AF136" s="29" t="s">
        <v>67</v>
      </c>
      <c r="AG136" s="29" t="s">
        <v>67</v>
      </c>
      <c r="AH136" s="29" t="s">
        <v>67</v>
      </c>
      <c r="AI136" s="29" t="s">
        <v>67</v>
      </c>
      <c r="AJ136" s="29" t="s">
        <v>67</v>
      </c>
      <c r="AK136" s="124">
        <v>307.14030000000002</v>
      </c>
      <c r="AL136" s="29" t="s">
        <v>374</v>
      </c>
    </row>
    <row r="137" spans="1:38" ht="26.25" customHeight="1" x14ac:dyDescent="0.2">
      <c r="A137" s="29" t="s">
        <v>342</v>
      </c>
      <c r="B137" s="29" t="s">
        <v>375</v>
      </c>
      <c r="C137" s="29" t="s">
        <v>376</v>
      </c>
      <c r="D137" s="29" t="s">
        <v>377</v>
      </c>
      <c r="E137" s="124" t="s">
        <v>67</v>
      </c>
      <c r="F137" s="124" t="s">
        <v>71</v>
      </c>
      <c r="G137" s="124" t="s">
        <v>67</v>
      </c>
      <c r="H137" s="124" t="s">
        <v>67</v>
      </c>
      <c r="I137" s="124" t="s">
        <v>67</v>
      </c>
      <c r="J137" s="124" t="s">
        <v>67</v>
      </c>
      <c r="K137" s="124" t="s">
        <v>67</v>
      </c>
      <c r="L137" s="124" t="s">
        <v>67</v>
      </c>
      <c r="M137" s="124" t="s">
        <v>67</v>
      </c>
      <c r="N137" s="124" t="s">
        <v>67</v>
      </c>
      <c r="O137" s="124" t="s">
        <v>67</v>
      </c>
      <c r="P137" s="124" t="s">
        <v>67</v>
      </c>
      <c r="Q137" s="124" t="s">
        <v>67</v>
      </c>
      <c r="R137" s="124" t="s">
        <v>67</v>
      </c>
      <c r="S137" s="124" t="s">
        <v>67</v>
      </c>
      <c r="T137" s="124" t="s">
        <v>67</v>
      </c>
      <c r="U137" s="124" t="s">
        <v>67</v>
      </c>
      <c r="V137" s="124" t="s">
        <v>67</v>
      </c>
      <c r="W137" s="124" t="s">
        <v>67</v>
      </c>
      <c r="X137" s="124" t="s">
        <v>67</v>
      </c>
      <c r="Y137" s="124" t="s">
        <v>67</v>
      </c>
      <c r="Z137" s="124" t="s">
        <v>67</v>
      </c>
      <c r="AA137" s="124" t="s">
        <v>67</v>
      </c>
      <c r="AB137" s="124" t="s">
        <v>67</v>
      </c>
      <c r="AC137" s="124" t="s">
        <v>67</v>
      </c>
      <c r="AD137" s="124" t="s">
        <v>67</v>
      </c>
      <c r="AE137" s="27"/>
      <c r="AF137" s="29" t="s">
        <v>67</v>
      </c>
      <c r="AG137" s="29" t="s">
        <v>67</v>
      </c>
      <c r="AH137" s="29" t="s">
        <v>67</v>
      </c>
      <c r="AI137" s="29" t="s">
        <v>67</v>
      </c>
      <c r="AJ137" s="29" t="s">
        <v>67</v>
      </c>
      <c r="AK137" s="124" t="s">
        <v>71</v>
      </c>
      <c r="AL137" s="29" t="s">
        <v>378</v>
      </c>
    </row>
    <row r="138" spans="1:38" ht="26.25" customHeight="1" x14ac:dyDescent="0.2">
      <c r="A138" s="29" t="s">
        <v>342</v>
      </c>
      <c r="B138" s="29" t="s">
        <v>379</v>
      </c>
      <c r="C138" s="29" t="s">
        <v>380</v>
      </c>
      <c r="D138" s="29" t="s">
        <v>377</v>
      </c>
      <c r="E138" s="124" t="s">
        <v>67</v>
      </c>
      <c r="F138" s="124" t="s">
        <v>67</v>
      </c>
      <c r="G138" s="124" t="s">
        <v>67</v>
      </c>
      <c r="H138" s="124" t="s">
        <v>71</v>
      </c>
      <c r="I138" s="124" t="s">
        <v>67</v>
      </c>
      <c r="J138" s="124" t="s">
        <v>67</v>
      </c>
      <c r="K138" s="124" t="s">
        <v>67</v>
      </c>
      <c r="L138" s="124" t="s">
        <v>67</v>
      </c>
      <c r="M138" s="124" t="s">
        <v>67</v>
      </c>
      <c r="N138" s="124" t="s">
        <v>67</v>
      </c>
      <c r="O138" s="124" t="s">
        <v>67</v>
      </c>
      <c r="P138" s="124" t="s">
        <v>67</v>
      </c>
      <c r="Q138" s="124" t="s">
        <v>67</v>
      </c>
      <c r="R138" s="124" t="s">
        <v>67</v>
      </c>
      <c r="S138" s="124" t="s">
        <v>67</v>
      </c>
      <c r="T138" s="124" t="s">
        <v>67</v>
      </c>
      <c r="U138" s="124" t="s">
        <v>67</v>
      </c>
      <c r="V138" s="124" t="s">
        <v>67</v>
      </c>
      <c r="W138" s="124" t="s">
        <v>67</v>
      </c>
      <c r="X138" s="124" t="s">
        <v>67</v>
      </c>
      <c r="Y138" s="124" t="s">
        <v>67</v>
      </c>
      <c r="Z138" s="124" t="s">
        <v>67</v>
      </c>
      <c r="AA138" s="124" t="s">
        <v>67</v>
      </c>
      <c r="AB138" s="124" t="s">
        <v>67</v>
      </c>
      <c r="AC138" s="124" t="s">
        <v>67</v>
      </c>
      <c r="AD138" s="124" t="s">
        <v>67</v>
      </c>
      <c r="AE138" s="27">
        <v>0</v>
      </c>
      <c r="AF138" s="29" t="s">
        <v>67</v>
      </c>
      <c r="AG138" s="29" t="s">
        <v>67</v>
      </c>
      <c r="AH138" s="29" t="s">
        <v>67</v>
      </c>
      <c r="AI138" s="29" t="s">
        <v>67</v>
      </c>
      <c r="AJ138" s="29" t="s">
        <v>67</v>
      </c>
      <c r="AK138" s="124">
        <v>463.01675</v>
      </c>
      <c r="AL138" s="29" t="s">
        <v>381</v>
      </c>
    </row>
    <row r="139" spans="1:38" ht="26.25" customHeight="1" x14ac:dyDescent="0.2">
      <c r="A139" s="29" t="s">
        <v>342</v>
      </c>
      <c r="B139" s="29" t="s">
        <v>382</v>
      </c>
      <c r="C139" s="29" t="s">
        <v>383</v>
      </c>
      <c r="D139" s="29"/>
      <c r="E139" s="124" t="s">
        <v>72</v>
      </c>
      <c r="F139" s="124" t="s">
        <v>72</v>
      </c>
      <c r="G139" s="124" t="s">
        <v>72</v>
      </c>
      <c r="H139" s="124" t="s">
        <v>72</v>
      </c>
      <c r="I139" s="124">
        <v>0.18322072</v>
      </c>
      <c r="J139" s="124">
        <v>0.18322072</v>
      </c>
      <c r="K139" s="124">
        <v>0.18322072</v>
      </c>
      <c r="L139" s="124" t="s">
        <v>72</v>
      </c>
      <c r="M139" s="124" t="s">
        <v>72</v>
      </c>
      <c r="N139" s="124">
        <v>6.4205299999999996E-4</v>
      </c>
      <c r="O139" s="124">
        <v>1.297943E-3</v>
      </c>
      <c r="P139" s="124">
        <v>1.297943E-3</v>
      </c>
      <c r="Q139" s="124">
        <v>2.0599289999999998E-3</v>
      </c>
      <c r="R139" s="124">
        <v>1.9676709999999998E-3</v>
      </c>
      <c r="S139" s="124">
        <v>4.5641320000000003E-3</v>
      </c>
      <c r="T139" s="124" t="s">
        <v>72</v>
      </c>
      <c r="U139" s="124" t="s">
        <v>72</v>
      </c>
      <c r="V139" s="124" t="s">
        <v>72</v>
      </c>
      <c r="W139" s="124">
        <v>1.8498952289999999</v>
      </c>
      <c r="X139" s="124" t="s">
        <v>72</v>
      </c>
      <c r="Y139" s="124" t="s">
        <v>72</v>
      </c>
      <c r="Z139" s="124" t="s">
        <v>72</v>
      </c>
      <c r="AA139" s="124" t="s">
        <v>72</v>
      </c>
      <c r="AB139" s="124" t="s">
        <v>72</v>
      </c>
      <c r="AC139" s="124" t="s">
        <v>72</v>
      </c>
      <c r="AD139" s="124" t="s">
        <v>72</v>
      </c>
      <c r="AE139" s="27" t="s">
        <v>168</v>
      </c>
      <c r="AF139" s="29" t="s">
        <v>67</v>
      </c>
      <c r="AG139" s="29" t="s">
        <v>67</v>
      </c>
      <c r="AH139" s="29" t="s">
        <v>67</v>
      </c>
      <c r="AI139" s="29" t="s">
        <v>67</v>
      </c>
      <c r="AJ139" s="29" t="s">
        <v>67</v>
      </c>
      <c r="AK139" s="124">
        <v>2412.6857279999999</v>
      </c>
      <c r="AL139" s="29" t="s">
        <v>384</v>
      </c>
    </row>
    <row r="140" spans="1:38" ht="26.25" customHeight="1" x14ac:dyDescent="0.2">
      <c r="A140" s="29" t="s">
        <v>385</v>
      </c>
      <c r="B140" s="29" t="s">
        <v>386</v>
      </c>
      <c r="C140" s="29" t="s">
        <v>387</v>
      </c>
      <c r="D140" s="29"/>
      <c r="E140" s="124" t="s">
        <v>72</v>
      </c>
      <c r="F140" s="124" t="s">
        <v>72</v>
      </c>
      <c r="G140" s="124" t="s">
        <v>67</v>
      </c>
      <c r="H140" s="124" t="s">
        <v>72</v>
      </c>
      <c r="I140" s="124" t="s">
        <v>67</v>
      </c>
      <c r="J140" s="124" t="s">
        <v>67</v>
      </c>
      <c r="K140" s="124" t="s">
        <v>67</v>
      </c>
      <c r="L140" s="124" t="s">
        <v>67</v>
      </c>
      <c r="M140" s="124" t="s">
        <v>67</v>
      </c>
      <c r="N140" s="124" t="s">
        <v>67</v>
      </c>
      <c r="O140" s="124" t="s">
        <v>67</v>
      </c>
      <c r="P140" s="124" t="s">
        <v>67</v>
      </c>
      <c r="Q140" s="124" t="s">
        <v>67</v>
      </c>
      <c r="R140" s="124" t="s">
        <v>67</v>
      </c>
      <c r="S140" s="124" t="s">
        <v>67</v>
      </c>
      <c r="T140" s="124" t="s">
        <v>67</v>
      </c>
      <c r="U140" s="124" t="s">
        <v>67</v>
      </c>
      <c r="V140" s="124" t="s">
        <v>67</v>
      </c>
      <c r="W140" s="124" t="s">
        <v>67</v>
      </c>
      <c r="X140" s="124" t="s">
        <v>67</v>
      </c>
      <c r="Y140" s="124" t="s">
        <v>67</v>
      </c>
      <c r="Z140" s="124" t="s">
        <v>67</v>
      </c>
      <c r="AA140" s="124" t="s">
        <v>67</v>
      </c>
      <c r="AB140" s="124" t="s">
        <v>67</v>
      </c>
      <c r="AC140" s="124" t="s">
        <v>67</v>
      </c>
      <c r="AD140" s="124" t="s">
        <v>67</v>
      </c>
      <c r="AE140" s="27" t="s">
        <v>168</v>
      </c>
      <c r="AF140" s="29" t="s">
        <v>67</v>
      </c>
      <c r="AG140" s="29" t="s">
        <v>67</v>
      </c>
      <c r="AH140" s="29" t="s">
        <v>67</v>
      </c>
      <c r="AI140" s="29" t="s">
        <v>67</v>
      </c>
      <c r="AJ140" s="29" t="s">
        <v>67</v>
      </c>
      <c r="AK140" s="124" t="s">
        <v>72</v>
      </c>
      <c r="AL140" s="29" t="s">
        <v>388</v>
      </c>
    </row>
    <row r="141" spans="1:38" s="10" customFormat="1" ht="37.5" customHeight="1" x14ac:dyDescent="0.2">
      <c r="A141" s="33"/>
      <c r="B141" s="34" t="s">
        <v>389</v>
      </c>
      <c r="C141" s="35" t="s">
        <v>390</v>
      </c>
      <c r="D141" s="33" t="s">
        <v>391</v>
      </c>
      <c r="E141" s="186">
        <f>SUM(E14:E140)</f>
        <v>163.2224977395642</v>
      </c>
      <c r="F141" s="186">
        <f t="shared" ref="F141:AD141" si="0">SUM(F14:F140)</f>
        <v>138.12621721248695</v>
      </c>
      <c r="G141" s="186">
        <f t="shared" si="0"/>
        <v>223.37279641274256</v>
      </c>
      <c r="H141" s="186">
        <f t="shared" si="0"/>
        <v>69.775177591431657</v>
      </c>
      <c r="I141" s="186">
        <f t="shared" si="0"/>
        <v>19.945018454721474</v>
      </c>
      <c r="J141" s="186">
        <f t="shared" si="0"/>
        <v>23.502729178588105</v>
      </c>
      <c r="K141" s="186">
        <f t="shared" si="0"/>
        <v>29.29964396707091</v>
      </c>
      <c r="L141" s="186">
        <f t="shared" si="0"/>
        <v>2.7196911836554949</v>
      </c>
      <c r="M141" s="186">
        <f t="shared" si="0"/>
        <v>418.62454044097905</v>
      </c>
      <c r="N141" s="186">
        <f t="shared" si="0"/>
        <v>11.627414418509177</v>
      </c>
      <c r="O141" s="186">
        <f t="shared" si="0"/>
        <v>0.2539997412433686</v>
      </c>
      <c r="P141" s="186">
        <f t="shared" si="0"/>
        <v>0.55467034149989303</v>
      </c>
      <c r="Q141" s="186">
        <f t="shared" si="0"/>
        <v>0.87395466003804545</v>
      </c>
      <c r="R141" s="186">
        <f t="shared" si="0"/>
        <v>3.459403494581748</v>
      </c>
      <c r="S141" s="186">
        <f t="shared" si="0"/>
        <v>7.9774711571694175</v>
      </c>
      <c r="T141" s="186">
        <f t="shared" si="0"/>
        <v>38.848950132717057</v>
      </c>
      <c r="U141" s="186">
        <f t="shared" si="0"/>
        <v>0.40405773372679477</v>
      </c>
      <c r="V141" s="186">
        <f t="shared" si="0"/>
        <v>23.462047732742029</v>
      </c>
      <c r="W141" s="186">
        <f t="shared" si="0"/>
        <v>24.504056762899999</v>
      </c>
      <c r="X141" s="186">
        <f t="shared" si="0"/>
        <v>6.2344410786779232</v>
      </c>
      <c r="Y141" s="186">
        <f t="shared" si="0"/>
        <v>7.3937756978926572</v>
      </c>
      <c r="Z141" s="186">
        <f t="shared" si="0"/>
        <v>3.1280549711852004</v>
      </c>
      <c r="AA141" s="186">
        <f t="shared" si="0"/>
        <v>2.6587601485571666</v>
      </c>
      <c r="AB141" s="186">
        <f t="shared" si="0"/>
        <v>18.782852139038134</v>
      </c>
      <c r="AC141" s="186">
        <f t="shared" si="0"/>
        <v>13.736537286656137</v>
      </c>
      <c r="AD141" s="186">
        <f t="shared" si="0"/>
        <v>6.8347359332537314</v>
      </c>
      <c r="AE141" s="37"/>
      <c r="AF141" s="36"/>
      <c r="AG141" s="36"/>
      <c r="AH141" s="36"/>
      <c r="AI141" s="36"/>
      <c r="AJ141" s="36"/>
      <c r="AK141" s="36"/>
      <c r="AL141" s="38"/>
    </row>
    <row r="142" spans="1:38" ht="15" customHeight="1" x14ac:dyDescent="0.25">
      <c r="A142" s="39"/>
      <c r="B142" s="40"/>
      <c r="C142" s="41"/>
      <c r="D142" s="42"/>
      <c r="E142"/>
      <c r="F142"/>
      <c r="G142"/>
      <c r="H142"/>
      <c r="I142"/>
      <c r="J142"/>
      <c r="K142"/>
      <c r="L142"/>
      <c r="M142"/>
      <c r="N142"/>
      <c r="O142" s="43"/>
      <c r="P142" s="43"/>
      <c r="Q142" s="43"/>
      <c r="R142" s="43"/>
      <c r="S142" s="43"/>
      <c r="T142" s="43"/>
      <c r="U142" s="43"/>
      <c r="V142" s="43"/>
      <c r="W142" s="43"/>
      <c r="X142" s="43"/>
      <c r="Y142" s="43"/>
      <c r="Z142" s="43"/>
      <c r="AA142" s="43"/>
      <c r="AB142" s="43"/>
      <c r="AC142" s="43"/>
      <c r="AD142" s="43"/>
      <c r="AE142" s="44"/>
      <c r="AF142" s="45"/>
      <c r="AG142" s="45"/>
      <c r="AH142" s="45"/>
      <c r="AI142" s="45"/>
      <c r="AJ142" s="45"/>
      <c r="AK142" s="45"/>
      <c r="AL142" s="40"/>
    </row>
    <row r="143" spans="1:38" ht="26.25" customHeight="1" x14ac:dyDescent="0.2">
      <c r="A143" s="46"/>
      <c r="B143" s="47" t="s">
        <v>392</v>
      </c>
      <c r="C143" s="48" t="s">
        <v>393</v>
      </c>
      <c r="D143" s="49" t="s">
        <v>394</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63</v>
      </c>
    </row>
    <row r="144" spans="1:38" ht="26.25" customHeight="1" x14ac:dyDescent="0.2">
      <c r="A144" s="46"/>
      <c r="B144" s="47" t="s">
        <v>395</v>
      </c>
      <c r="C144" s="48" t="s">
        <v>396</v>
      </c>
      <c r="D144" s="49" t="s">
        <v>394</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63</v>
      </c>
    </row>
    <row r="145" spans="1:38" ht="26.25" customHeight="1" x14ac:dyDescent="0.2">
      <c r="A145" s="46"/>
      <c r="B145" s="47" t="s">
        <v>397</v>
      </c>
      <c r="C145" s="48" t="s">
        <v>398</v>
      </c>
      <c r="D145" s="49" t="s">
        <v>394</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63</v>
      </c>
    </row>
    <row r="146" spans="1:38" ht="26.25" customHeight="1" x14ac:dyDescent="0.2">
      <c r="A146" s="46"/>
      <c r="B146" s="47" t="s">
        <v>399</v>
      </c>
      <c r="C146" s="48" t="s">
        <v>400</v>
      </c>
      <c r="D146" s="49" t="s">
        <v>394</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63</v>
      </c>
    </row>
    <row r="147" spans="1:38" ht="26.25" customHeight="1" x14ac:dyDescent="0.2">
      <c r="A147" s="46"/>
      <c r="B147" s="47" t="s">
        <v>401</v>
      </c>
      <c r="C147" s="48" t="s">
        <v>402</v>
      </c>
      <c r="D147" s="49" t="s">
        <v>394</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63</v>
      </c>
    </row>
    <row r="148" spans="1:38" ht="26.25" customHeight="1" x14ac:dyDescent="0.2">
      <c r="A148" s="46"/>
      <c r="B148" s="47" t="s">
        <v>403</v>
      </c>
      <c r="C148" s="48" t="s">
        <v>404</v>
      </c>
      <c r="D148" s="49" t="s">
        <v>394</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110</v>
      </c>
    </row>
    <row r="149" spans="1:38" ht="26.25" customHeight="1" x14ac:dyDescent="0.2">
      <c r="A149" s="46"/>
      <c r="B149" s="47" t="s">
        <v>405</v>
      </c>
      <c r="C149" s="48" t="s">
        <v>406</v>
      </c>
      <c r="D149" s="49" t="s">
        <v>394</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110</v>
      </c>
    </row>
    <row r="150" spans="1:38" ht="15" customHeight="1" x14ac:dyDescent="0.25">
      <c r="A150" s="52"/>
      <c r="B150" s="53"/>
      <c r="C150" s="53"/>
      <c r="D150" s="42"/>
      <c r="E150"/>
      <c r="F150"/>
      <c r="G150"/>
      <c r="H150"/>
      <c r="I150"/>
      <c r="J150"/>
      <c r="K150"/>
      <c r="L150"/>
      <c r="M150"/>
      <c r="N150"/>
      <c r="O150" s="42"/>
      <c r="P150" s="42"/>
      <c r="Q150" s="42"/>
      <c r="R150" s="42"/>
      <c r="S150" s="42"/>
      <c r="T150" s="42"/>
      <c r="U150" s="42"/>
      <c r="V150" s="42"/>
      <c r="W150" s="42"/>
      <c r="X150" s="42"/>
      <c r="Y150" s="42"/>
      <c r="Z150" s="42"/>
      <c r="AA150" s="42"/>
      <c r="AB150" s="42"/>
      <c r="AC150" s="42"/>
      <c r="AD150" s="42"/>
      <c r="AE150" s="54"/>
      <c r="AF150" s="42"/>
      <c r="AG150" s="42"/>
      <c r="AH150" s="42"/>
      <c r="AI150" s="42"/>
      <c r="AJ150" s="42"/>
      <c r="AK150" s="42"/>
      <c r="AL150" s="55"/>
    </row>
    <row r="151" spans="1:38" ht="26.25" customHeight="1" x14ac:dyDescent="0.2">
      <c r="A151" s="56"/>
      <c r="B151" s="57" t="s">
        <v>407</v>
      </c>
      <c r="C151" s="58" t="s">
        <v>408</v>
      </c>
      <c r="D151" s="56"/>
      <c r="E151" s="59"/>
      <c r="F151" s="59"/>
      <c r="G151" s="59"/>
      <c r="H151" s="59"/>
      <c r="I151" s="59"/>
      <c r="J151" s="59"/>
      <c r="K151" s="59"/>
      <c r="L151" s="59"/>
      <c r="M151" s="59"/>
      <c r="N151" s="59"/>
      <c r="O151" s="59"/>
      <c r="P151" s="59"/>
      <c r="Q151" s="59"/>
      <c r="R151" s="59"/>
      <c r="S151" s="59"/>
      <c r="T151" s="59"/>
      <c r="U151" s="59"/>
      <c r="V151" s="59"/>
      <c r="W151" s="59"/>
      <c r="X151" s="59"/>
      <c r="Y151" s="59"/>
      <c r="Z151" s="59"/>
      <c r="AA151" s="59"/>
      <c r="AB151" s="59"/>
      <c r="AC151" s="59"/>
      <c r="AD151" s="59"/>
      <c r="AE151" s="60"/>
      <c r="AF151" s="59"/>
      <c r="AG151" s="59"/>
      <c r="AH151" s="59"/>
      <c r="AI151" s="59"/>
      <c r="AJ151" s="59"/>
      <c r="AK151" s="59"/>
      <c r="AL151" s="57"/>
    </row>
    <row r="152" spans="1:38" ht="37.5" customHeight="1" x14ac:dyDescent="0.2">
      <c r="A152" s="61"/>
      <c r="B152" s="62" t="s">
        <v>409</v>
      </c>
      <c r="C152" s="63" t="s">
        <v>410</v>
      </c>
      <c r="D152" s="61" t="s">
        <v>411</v>
      </c>
      <c r="E152" s="64">
        <f t="shared" ref="E152:AD152" si="1">E141 + E151 + IF(AND(OR($B$4="AT",$B$4="BE",$B$4="CH",$B$4="GB",$B$4="IE",$B$4="LT",$B$4="LU",$B$4="NL"),SUM(E143:E149)&gt;0),SUM(E143:E149)-SUM(E27:E33),0)</f>
        <v>163.2224977395642</v>
      </c>
      <c r="F152" s="64">
        <f t="shared" si="1"/>
        <v>138.12621721248695</v>
      </c>
      <c r="G152" s="64">
        <f t="shared" si="1"/>
        <v>223.37279641274256</v>
      </c>
      <c r="H152" s="64">
        <f t="shared" si="1"/>
        <v>69.775177591431657</v>
      </c>
      <c r="I152" s="64">
        <f t="shared" si="1"/>
        <v>19.945018454721474</v>
      </c>
      <c r="J152" s="64">
        <f t="shared" si="1"/>
        <v>23.502729178588105</v>
      </c>
      <c r="K152" s="64">
        <f t="shared" si="1"/>
        <v>29.29964396707091</v>
      </c>
      <c r="L152" s="64">
        <f t="shared" si="1"/>
        <v>2.7196911836554949</v>
      </c>
      <c r="M152" s="64">
        <f t="shared" si="1"/>
        <v>418.62454044097905</v>
      </c>
      <c r="N152" s="64">
        <f t="shared" si="1"/>
        <v>11.627414418509177</v>
      </c>
      <c r="O152" s="64">
        <f t="shared" si="1"/>
        <v>0.2539997412433686</v>
      </c>
      <c r="P152" s="64">
        <f t="shared" si="1"/>
        <v>0.55467034149989303</v>
      </c>
      <c r="Q152" s="64">
        <f t="shared" si="1"/>
        <v>0.87395466003804545</v>
      </c>
      <c r="R152" s="64">
        <f t="shared" si="1"/>
        <v>3.459403494581748</v>
      </c>
      <c r="S152" s="64">
        <f t="shared" si="1"/>
        <v>7.9774711571694175</v>
      </c>
      <c r="T152" s="64">
        <f t="shared" si="1"/>
        <v>38.848950132717057</v>
      </c>
      <c r="U152" s="64">
        <f t="shared" si="1"/>
        <v>0.40405773372679477</v>
      </c>
      <c r="V152" s="64">
        <f t="shared" si="1"/>
        <v>23.462047732742029</v>
      </c>
      <c r="W152" s="64">
        <f t="shared" si="1"/>
        <v>24.504056762899999</v>
      </c>
      <c r="X152" s="64">
        <f t="shared" si="1"/>
        <v>6.2344410786779232</v>
      </c>
      <c r="Y152" s="64">
        <f t="shared" si="1"/>
        <v>7.3937756978926572</v>
      </c>
      <c r="Z152" s="64">
        <f t="shared" si="1"/>
        <v>3.1280549711852004</v>
      </c>
      <c r="AA152" s="64">
        <f t="shared" si="1"/>
        <v>2.6587601485571666</v>
      </c>
      <c r="AB152" s="64">
        <f t="shared" si="1"/>
        <v>18.782852139038134</v>
      </c>
      <c r="AC152" s="64">
        <f t="shared" si="1"/>
        <v>13.736537286656137</v>
      </c>
      <c r="AD152" s="64">
        <f t="shared" si="1"/>
        <v>6.8347359332537314</v>
      </c>
      <c r="AE152" s="51"/>
      <c r="AF152" s="64"/>
      <c r="AG152" s="64"/>
      <c r="AH152" s="64"/>
      <c r="AI152" s="64"/>
      <c r="AJ152" s="64"/>
      <c r="AK152" s="64"/>
      <c r="AL152" s="65"/>
    </row>
    <row r="153" spans="1:38" ht="26.25" customHeight="1" x14ac:dyDescent="0.2">
      <c r="A153" s="56"/>
      <c r="B153" s="57" t="s">
        <v>412</v>
      </c>
      <c r="C153" s="58" t="s">
        <v>413</v>
      </c>
      <c r="D153" s="56" t="s">
        <v>414</v>
      </c>
      <c r="E153" s="59"/>
      <c r="F153" s="59"/>
      <c r="G153" s="59"/>
      <c r="H153" s="59"/>
      <c r="I153" s="59"/>
      <c r="J153" s="59"/>
      <c r="K153" s="59"/>
      <c r="L153" s="59"/>
      <c r="M153" s="59"/>
      <c r="N153" s="59"/>
      <c r="O153" s="59"/>
      <c r="P153" s="59"/>
      <c r="Q153" s="59"/>
      <c r="R153" s="59"/>
      <c r="S153" s="59"/>
      <c r="T153" s="59"/>
      <c r="U153" s="59"/>
      <c r="V153" s="59"/>
      <c r="W153" s="59"/>
      <c r="X153" s="59"/>
      <c r="Y153" s="59"/>
      <c r="Z153" s="59"/>
      <c r="AA153" s="59"/>
      <c r="AB153" s="59"/>
      <c r="AC153" s="59"/>
      <c r="AD153" s="59"/>
      <c r="AE153" s="60"/>
      <c r="AF153" s="59"/>
      <c r="AG153" s="59"/>
      <c r="AH153" s="59"/>
      <c r="AI153" s="59"/>
      <c r="AJ153" s="59"/>
      <c r="AK153" s="59"/>
      <c r="AL153" s="57"/>
    </row>
    <row r="154" spans="1:38" ht="37.5" customHeight="1" x14ac:dyDescent="0.2">
      <c r="A154" s="61"/>
      <c r="B154" s="62" t="s">
        <v>415</v>
      </c>
      <c r="C154" s="63" t="s">
        <v>416</v>
      </c>
      <c r="D154" s="61" t="s">
        <v>417</v>
      </c>
      <c r="E154" s="64">
        <f>E141 + E153 - IF(OR($B$6=2005,$B$6&gt;=2020),SUM(E99:E122),0) + IF(AND(OR($B$4="AT",$B$4="BE",$B$4="CH",$B$4="GB",$B$4="IE",$B$4="LT",$B$4="LU",$B$4="NL"),SUM(E143:E149)&gt;0),SUM(E143:E149)-SUM(E27:E33),0)</f>
        <v>163.2224977395642</v>
      </c>
      <c r="F154" s="64">
        <f>F141 + F153 - IF(OR($B$6=2005,$B$6&gt;=2020),SUM(F99:F122),0) + IF(AND(OR($B$4="AT",$B$4="BE",$B$4="CH",$B$4="GB",$B$4="IE",$B$4="LT",$B$4="LU",$B$4="NL"),SUM(F143:F149)&gt;0),SUM(F143:F149)-SUM(F27:F33),0)</f>
        <v>138.12621721248695</v>
      </c>
      <c r="G154" s="64">
        <f t="shared" ref="G154:AD154" si="2">G141 + G153 + IF(AND(OR($B$4="AT",$B$4="BE",$B$4="CH",$B$4="GB",$B$4="IE",$B$4="LT",$B$4="LU",$B$4="NL"),SUM(G143:G149)&gt;0),SUM(G143:G149)-SUM(G27:G33),0)</f>
        <v>223.37279641274256</v>
      </c>
      <c r="H154" s="64">
        <f t="shared" si="2"/>
        <v>69.775177591431657</v>
      </c>
      <c r="I154" s="64">
        <f t="shared" si="2"/>
        <v>19.945018454721474</v>
      </c>
      <c r="J154" s="64">
        <f t="shared" si="2"/>
        <v>23.502729178588105</v>
      </c>
      <c r="K154" s="64">
        <f t="shared" si="2"/>
        <v>29.29964396707091</v>
      </c>
      <c r="L154" s="64">
        <f t="shared" si="2"/>
        <v>2.7196911836554949</v>
      </c>
      <c r="M154" s="64">
        <f t="shared" si="2"/>
        <v>418.62454044097905</v>
      </c>
      <c r="N154" s="64">
        <f t="shared" si="2"/>
        <v>11.627414418509177</v>
      </c>
      <c r="O154" s="64">
        <f t="shared" si="2"/>
        <v>0.2539997412433686</v>
      </c>
      <c r="P154" s="64">
        <f t="shared" si="2"/>
        <v>0.55467034149989303</v>
      </c>
      <c r="Q154" s="64">
        <f t="shared" si="2"/>
        <v>0.87395466003804545</v>
      </c>
      <c r="R154" s="64">
        <f t="shared" si="2"/>
        <v>3.459403494581748</v>
      </c>
      <c r="S154" s="64">
        <f t="shared" si="2"/>
        <v>7.9774711571694175</v>
      </c>
      <c r="T154" s="64">
        <f t="shared" si="2"/>
        <v>38.848950132717057</v>
      </c>
      <c r="U154" s="64">
        <f t="shared" si="2"/>
        <v>0.40405773372679477</v>
      </c>
      <c r="V154" s="64">
        <f t="shared" si="2"/>
        <v>23.462047732742029</v>
      </c>
      <c r="W154" s="64">
        <f t="shared" si="2"/>
        <v>24.504056762899999</v>
      </c>
      <c r="X154" s="64">
        <f t="shared" si="2"/>
        <v>6.2344410786779232</v>
      </c>
      <c r="Y154" s="64">
        <f t="shared" si="2"/>
        <v>7.3937756978926572</v>
      </c>
      <c r="Z154" s="64">
        <f t="shared" si="2"/>
        <v>3.1280549711852004</v>
      </c>
      <c r="AA154" s="64">
        <f t="shared" si="2"/>
        <v>2.6587601485571666</v>
      </c>
      <c r="AB154" s="64">
        <f t="shared" si="2"/>
        <v>18.782852139038134</v>
      </c>
      <c r="AC154" s="64">
        <f t="shared" si="2"/>
        <v>13.736537286656137</v>
      </c>
      <c r="AD154" s="64">
        <f t="shared" si="2"/>
        <v>6.8347359332537314</v>
      </c>
      <c r="AE154" s="66"/>
      <c r="AF154" s="64"/>
      <c r="AG154" s="64"/>
      <c r="AH154" s="64"/>
      <c r="AI154" s="64"/>
      <c r="AJ154" s="64"/>
      <c r="AK154" s="64"/>
      <c r="AL154" s="65"/>
    </row>
    <row r="155" spans="1:38" ht="15" customHeight="1" x14ac:dyDescent="0.25">
      <c r="A155" s="52"/>
      <c r="B155" s="53"/>
      <c r="C155" s="53"/>
      <c r="D155" s="42"/>
      <c r="E155"/>
      <c r="F155"/>
      <c r="G155"/>
      <c r="H155"/>
      <c r="I155"/>
      <c r="J155"/>
      <c r="K155"/>
      <c r="L155"/>
      <c r="M155"/>
      <c r="N155"/>
      <c r="O155" s="42"/>
      <c r="P155" s="42"/>
      <c r="Q155" s="42"/>
      <c r="R155" s="42"/>
      <c r="S155" s="42"/>
      <c r="T155" s="42"/>
      <c r="U155" s="42"/>
      <c r="V155" s="42"/>
      <c r="W155" s="42"/>
      <c r="X155" s="42"/>
      <c r="Y155" s="42"/>
      <c r="Z155" s="42"/>
      <c r="AA155" s="42"/>
      <c r="AB155" s="42"/>
      <c r="AC155" s="42"/>
      <c r="AD155" s="42"/>
      <c r="AE155" s="54"/>
      <c r="AF155" s="42"/>
      <c r="AG155" s="42"/>
      <c r="AH155" s="42"/>
      <c r="AI155" s="42"/>
      <c r="AJ155" s="42"/>
      <c r="AK155" s="42"/>
      <c r="AL155" s="55"/>
    </row>
    <row r="156" spans="1:38" ht="26.25" customHeight="1" x14ac:dyDescent="0.2">
      <c r="A156" s="67" t="s">
        <v>418</v>
      </c>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9"/>
      <c r="AF156" s="68"/>
      <c r="AG156" s="68"/>
      <c r="AH156" s="68"/>
      <c r="AI156" s="68"/>
      <c r="AJ156" s="68"/>
      <c r="AK156" s="68"/>
      <c r="AL156" s="70"/>
    </row>
    <row r="157" spans="1:38" ht="26.25" customHeight="1" x14ac:dyDescent="0.2">
      <c r="A157" s="71" t="s">
        <v>419</v>
      </c>
      <c r="B157" s="71" t="s">
        <v>420</v>
      </c>
      <c r="C157" s="72" t="s">
        <v>421</v>
      </c>
      <c r="D157" s="73"/>
      <c r="E157" s="74">
        <v>1.7132290560000001</v>
      </c>
      <c r="F157" s="74">
        <v>6.6923010000000005E-2</v>
      </c>
      <c r="G157" s="74">
        <v>0.13384602000000001</v>
      </c>
      <c r="H157" s="74" t="s">
        <v>72</v>
      </c>
      <c r="I157" s="74">
        <v>2.6769204000000001E-2</v>
      </c>
      <c r="J157" s="74">
        <v>2.6769204000000001E-2</v>
      </c>
      <c r="K157" s="74">
        <v>2.6769204000000001E-2</v>
      </c>
      <c r="L157" s="74">
        <v>4.0153806E-3</v>
      </c>
      <c r="M157" s="74">
        <v>0.14723062200000001</v>
      </c>
      <c r="N157" s="74" t="s">
        <v>72</v>
      </c>
      <c r="O157" s="74" t="s">
        <v>72</v>
      </c>
      <c r="P157" s="74" t="s">
        <v>72</v>
      </c>
      <c r="Q157" s="74" t="s">
        <v>72</v>
      </c>
      <c r="R157" s="74" t="s">
        <v>72</v>
      </c>
      <c r="S157" s="74" t="s">
        <v>72</v>
      </c>
      <c r="T157" s="74" t="s">
        <v>72</v>
      </c>
      <c r="U157" s="74" t="s">
        <v>72</v>
      </c>
      <c r="V157" s="74" t="s">
        <v>72</v>
      </c>
      <c r="W157" s="74" t="s">
        <v>72</v>
      </c>
      <c r="X157" s="74" t="s">
        <v>72</v>
      </c>
      <c r="Y157" s="74" t="s">
        <v>72</v>
      </c>
      <c r="Z157" s="74" t="s">
        <v>72</v>
      </c>
      <c r="AA157" s="74" t="s">
        <v>72</v>
      </c>
      <c r="AB157" s="74" t="s">
        <v>72</v>
      </c>
      <c r="AC157" s="74" t="s">
        <v>72</v>
      </c>
      <c r="AD157" s="74" t="s">
        <v>72</v>
      </c>
      <c r="AE157" s="51"/>
      <c r="AF157" s="74">
        <v>5902.6094820000008</v>
      </c>
      <c r="AG157" s="74" t="s">
        <v>94</v>
      </c>
      <c r="AH157" s="74" t="s">
        <v>94</v>
      </c>
      <c r="AI157" s="74" t="s">
        <v>94</v>
      </c>
      <c r="AJ157" s="74" t="s">
        <v>94</v>
      </c>
      <c r="AK157" s="74" t="s">
        <v>94</v>
      </c>
      <c r="AL157" s="71" t="s">
        <v>63</v>
      </c>
    </row>
    <row r="158" spans="1:38" ht="26.25" customHeight="1" x14ac:dyDescent="0.2">
      <c r="A158" s="71" t="s">
        <v>419</v>
      </c>
      <c r="B158" s="71" t="s">
        <v>422</v>
      </c>
      <c r="C158" s="72" t="s">
        <v>423</v>
      </c>
      <c r="D158" s="73"/>
      <c r="E158" s="74">
        <v>2.2624355555555557E-3</v>
      </c>
      <c r="F158" s="74">
        <v>8.3177777777777777E-5</v>
      </c>
      <c r="G158" s="74">
        <v>1.3973866666666665E-4</v>
      </c>
      <c r="H158" s="74" t="s">
        <v>72</v>
      </c>
      <c r="I158" s="74">
        <v>2.495333333333333E-5</v>
      </c>
      <c r="J158" s="74">
        <v>2.495333333333333E-5</v>
      </c>
      <c r="K158" s="74">
        <v>2.495333333333333E-5</v>
      </c>
      <c r="L158" s="74">
        <v>2.495333333333333E-5</v>
      </c>
      <c r="M158" s="74">
        <v>8.3177777777777777E-5</v>
      </c>
      <c r="N158" s="74" t="s">
        <v>72</v>
      </c>
      <c r="O158" s="74" t="s">
        <v>72</v>
      </c>
      <c r="P158" s="74" t="s">
        <v>72</v>
      </c>
      <c r="Q158" s="74" t="s">
        <v>72</v>
      </c>
      <c r="R158" s="74" t="s">
        <v>72</v>
      </c>
      <c r="S158" s="74" t="s">
        <v>72</v>
      </c>
      <c r="T158" s="74" t="s">
        <v>72</v>
      </c>
      <c r="U158" s="74" t="s">
        <v>72</v>
      </c>
      <c r="V158" s="74" t="s">
        <v>72</v>
      </c>
      <c r="W158" s="74" t="s">
        <v>72</v>
      </c>
      <c r="X158" s="74" t="s">
        <v>72</v>
      </c>
      <c r="Y158" s="74" t="s">
        <v>72</v>
      </c>
      <c r="Z158" s="74" t="s">
        <v>72</v>
      </c>
      <c r="AA158" s="74" t="s">
        <v>72</v>
      </c>
      <c r="AB158" s="74" t="s">
        <v>72</v>
      </c>
      <c r="AC158" s="74" t="s">
        <v>72</v>
      </c>
      <c r="AD158" s="74" t="s">
        <v>72</v>
      </c>
      <c r="AE158" s="51"/>
      <c r="AF158" s="74">
        <v>0.16635555555555556</v>
      </c>
      <c r="AG158" s="74" t="s">
        <v>94</v>
      </c>
      <c r="AH158" s="74" t="s">
        <v>94</v>
      </c>
      <c r="AI158" s="74" t="s">
        <v>94</v>
      </c>
      <c r="AJ158" s="74" t="s">
        <v>94</v>
      </c>
      <c r="AK158" s="74" t="s">
        <v>94</v>
      </c>
      <c r="AL158" s="71" t="s">
        <v>63</v>
      </c>
    </row>
    <row r="159" spans="1:38" ht="26.25" customHeight="1" x14ac:dyDescent="0.2">
      <c r="A159" s="71" t="s">
        <v>424</v>
      </c>
      <c r="B159" s="71" t="s">
        <v>425</v>
      </c>
      <c r="C159" s="72" t="s">
        <v>426</v>
      </c>
      <c r="D159" s="73"/>
      <c r="E159" s="74">
        <v>11.762179188054128</v>
      </c>
      <c r="F159" s="74">
        <v>0.41954269715352305</v>
      </c>
      <c r="G159" s="74">
        <v>0.74918338777414828</v>
      </c>
      <c r="H159" s="74">
        <v>1.0488567428838076E-4</v>
      </c>
      <c r="I159" s="74">
        <v>0.20977134857676152</v>
      </c>
      <c r="J159" s="74">
        <v>0.22475501633224451</v>
      </c>
      <c r="K159" s="74">
        <v>0.22475501633224451</v>
      </c>
      <c r="L159" s="74">
        <v>6.5029118058796076E-2</v>
      </c>
      <c r="M159" s="74">
        <v>1.1087914139057395</v>
      </c>
      <c r="N159" s="74">
        <v>1.9478768082127857E-2</v>
      </c>
      <c r="O159" s="74">
        <v>1.4983667755482965E-3</v>
      </c>
      <c r="P159" s="74">
        <v>4.4951003266448901E-3</v>
      </c>
      <c r="Q159" s="74">
        <v>5.9934671021931859E-3</v>
      </c>
      <c r="R159" s="74">
        <v>7.4918338777414826E-3</v>
      </c>
      <c r="S159" s="74">
        <v>0.13185627624825011</v>
      </c>
      <c r="T159" s="74">
        <v>0.14983667755482966</v>
      </c>
      <c r="U159" s="74">
        <v>1.4983667755482965E-2</v>
      </c>
      <c r="V159" s="74">
        <v>0.17980401306579558</v>
      </c>
      <c r="W159" s="74">
        <v>8.3485999999999999E-4</v>
      </c>
      <c r="X159" s="74">
        <v>4.4951003266448901E-3</v>
      </c>
      <c r="Y159" s="74">
        <v>7.4918338777414826E-3</v>
      </c>
      <c r="Z159" s="74" t="s">
        <v>72</v>
      </c>
      <c r="AA159" s="74" t="s">
        <v>72</v>
      </c>
      <c r="AB159" s="74">
        <v>1.1986934204386374E-2</v>
      </c>
      <c r="AC159" s="74">
        <v>1.1986934204386372E-5</v>
      </c>
      <c r="AD159" s="74">
        <v>1.1387587494167053E-5</v>
      </c>
      <c r="AE159" s="51"/>
      <c r="AF159" s="74">
        <v>6422</v>
      </c>
      <c r="AG159" s="98" t="s">
        <v>94</v>
      </c>
      <c r="AH159" s="98" t="s">
        <v>94</v>
      </c>
      <c r="AI159" s="98" t="s">
        <v>94</v>
      </c>
      <c r="AJ159" s="98" t="s">
        <v>94</v>
      </c>
      <c r="AK159" s="98" t="s">
        <v>94</v>
      </c>
      <c r="AL159" s="71" t="s">
        <v>427</v>
      </c>
    </row>
    <row r="160" spans="1:38" ht="26.25" customHeight="1" x14ac:dyDescent="0.2">
      <c r="A160" s="71" t="s">
        <v>428</v>
      </c>
      <c r="B160" s="71" t="s">
        <v>429</v>
      </c>
      <c r="C160" s="72" t="s">
        <v>430</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74"/>
      <c r="AG160" s="74"/>
      <c r="AH160" s="74"/>
      <c r="AI160" s="74"/>
      <c r="AJ160" s="74"/>
      <c r="AK160" s="74"/>
      <c r="AL160" s="71"/>
    </row>
    <row r="161" spans="1:38" ht="26.25" customHeight="1" x14ac:dyDescent="0.2">
      <c r="A161" s="75" t="s">
        <v>428</v>
      </c>
      <c r="B161" s="75" t="s">
        <v>431</v>
      </c>
      <c r="C161" s="76" t="s">
        <v>432</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78"/>
      <c r="AG161" s="78"/>
      <c r="AH161" s="78"/>
      <c r="AI161" s="78"/>
      <c r="AJ161" s="78"/>
      <c r="AK161" s="78"/>
      <c r="AL161" s="75" t="s">
        <v>67</v>
      </c>
    </row>
    <row r="162" spans="1:38" ht="26.25" customHeight="1" x14ac:dyDescent="0.2">
      <c r="A162" s="79" t="s">
        <v>433</v>
      </c>
      <c r="B162" s="79" t="s">
        <v>434</v>
      </c>
      <c r="C162" s="80" t="s">
        <v>435</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82"/>
      <c r="AG162" s="82"/>
      <c r="AH162" s="82"/>
      <c r="AI162" s="82"/>
      <c r="AJ162" s="82"/>
      <c r="AK162" s="82"/>
      <c r="AL162" s="79" t="s">
        <v>192</v>
      </c>
    </row>
    <row r="163" spans="1:38" ht="26.25" customHeight="1" x14ac:dyDescent="0.2">
      <c r="A163" s="79" t="s">
        <v>433</v>
      </c>
      <c r="B163" s="79" t="s">
        <v>436</v>
      </c>
      <c r="C163" s="80" t="s">
        <v>437</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82"/>
      <c r="AG163" s="82"/>
      <c r="AH163" s="82"/>
      <c r="AI163" s="82"/>
      <c r="AJ163" s="82"/>
      <c r="AK163" s="82"/>
      <c r="AL163" s="79" t="s">
        <v>438</v>
      </c>
    </row>
    <row r="164" spans="1:38" ht="26.25" customHeight="1" x14ac:dyDescent="0.2">
      <c r="A164" s="79" t="s">
        <v>433</v>
      </c>
      <c r="B164" s="79" t="s">
        <v>439</v>
      </c>
      <c r="C164" s="80" t="s">
        <v>440</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82"/>
      <c r="AG164" s="82"/>
      <c r="AH164" s="82"/>
      <c r="AI164" s="82"/>
      <c r="AJ164" s="82"/>
      <c r="AK164" s="82"/>
      <c r="AL164" s="79"/>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87"/>
      <c r="AG165" s="87"/>
      <c r="AH165" s="87"/>
      <c r="AI165" s="87"/>
      <c r="AJ165" s="87"/>
      <c r="AK165" s="87"/>
      <c r="AL165" s="88"/>
    </row>
    <row r="166" spans="1:38" s="91" customFormat="1" ht="52.5" customHeight="1" x14ac:dyDescent="0.25">
      <c r="A166" s="485" t="s">
        <v>441</v>
      </c>
      <c r="B166" s="485"/>
      <c r="C166" s="485"/>
      <c r="D166" s="485"/>
      <c r="E166" s="485"/>
      <c r="F166" s="485"/>
      <c r="G166" s="485"/>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485" t="s">
        <v>442</v>
      </c>
      <c r="B167" s="485"/>
      <c r="C167" s="485"/>
      <c r="D167" s="485"/>
      <c r="E167" s="485"/>
      <c r="F167" s="485"/>
      <c r="G167" s="485"/>
      <c r="H167" s="89"/>
      <c r="I167" s="90"/>
      <c r="J167"/>
      <c r="K167"/>
      <c r="L167"/>
      <c r="M167" s="90"/>
      <c r="N167" s="90"/>
      <c r="O167" s="90"/>
      <c r="P167" s="90"/>
      <c r="Q167" s="90"/>
      <c r="R167" s="90"/>
      <c r="S167" s="90"/>
      <c r="T167" s="90"/>
      <c r="U167" s="90"/>
    </row>
    <row r="168" spans="1:38" s="94" customFormat="1" ht="26.25" customHeight="1" x14ac:dyDescent="0.25">
      <c r="A168" s="485" t="s">
        <v>443</v>
      </c>
      <c r="B168" s="485"/>
      <c r="C168" s="485"/>
      <c r="D168" s="485"/>
      <c r="E168" s="485"/>
      <c r="F168" s="485"/>
      <c r="G168" s="485"/>
      <c r="H168" s="89"/>
      <c r="I168" s="90"/>
      <c r="J168"/>
      <c r="K168"/>
      <c r="L168"/>
      <c r="M168" s="90"/>
      <c r="N168" s="90"/>
      <c r="O168" s="90"/>
      <c r="P168" s="90"/>
      <c r="Q168" s="90"/>
      <c r="R168" s="90"/>
      <c r="S168" s="90"/>
      <c r="T168" s="90"/>
      <c r="U168" s="90"/>
    </row>
    <row r="169" spans="1:38" s="91" customFormat="1" ht="26.25" customHeight="1" x14ac:dyDescent="0.25">
      <c r="A169" s="485" t="s">
        <v>444</v>
      </c>
      <c r="B169" s="485"/>
      <c r="C169" s="485"/>
      <c r="D169" s="485"/>
      <c r="E169" s="485"/>
      <c r="F169" s="485"/>
      <c r="G169" s="485"/>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485" t="s">
        <v>445</v>
      </c>
      <c r="B170" s="485"/>
      <c r="C170" s="485"/>
      <c r="D170" s="485"/>
      <c r="E170" s="485"/>
      <c r="F170" s="485"/>
      <c r="G170" s="485"/>
      <c r="H170" s="89"/>
      <c r="I170" s="90"/>
      <c r="J170"/>
      <c r="K170"/>
      <c r="L170"/>
      <c r="M170" s="90"/>
      <c r="N170" s="90"/>
      <c r="O170" s="90"/>
      <c r="P170" s="90"/>
      <c r="Q170" s="90"/>
      <c r="R170" s="90"/>
      <c r="S170" s="90"/>
      <c r="T170" s="90"/>
      <c r="U170" s="9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A15EB1-7249-4426-B7AB-F0A9B9B867EC}">
  <dimension ref="A1:AL170"/>
  <sheetViews>
    <sheetView zoomScaleNormal="100" workbookViewId="0">
      <pane xSplit="4" ySplit="13" topLeftCell="V44" activePane="bottomRight" state="frozen"/>
      <selection pane="topRight" activeCell="E1" sqref="E1"/>
      <selection pane="bottomLeft" activeCell="A14" sqref="A14"/>
      <selection pane="bottomRight" activeCell="AB5" sqref="AB5"/>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4" customWidth="1"/>
    <col min="25" max="25" width="8.7109375" style="4" customWidth="1"/>
    <col min="26" max="30" width="8.5703125" style="4" customWidth="1"/>
    <col min="31" max="31" width="2.28515625" style="4" customWidth="1"/>
    <col min="32" max="37" width="8.5703125" style="4" customWidth="1"/>
    <col min="38" max="38" width="25.7109375" style="4" customWidth="1"/>
    <col min="39" max="16384" width="8.7109375" style="4"/>
  </cols>
  <sheetData>
    <row r="1" spans="1:38" ht="22.9"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7" t="s">
        <v>6</v>
      </c>
      <c r="C5" s="8" t="s">
        <v>7</v>
      </c>
      <c r="R5" s="6"/>
      <c r="S5" s="6"/>
      <c r="T5" s="6"/>
      <c r="U5" s="6"/>
      <c r="V5" s="6"/>
    </row>
    <row r="6" spans="1:38" x14ac:dyDescent="0.2">
      <c r="A6" s="5" t="s">
        <v>8</v>
      </c>
      <c r="B6" s="7">
        <v>1992</v>
      </c>
      <c r="C6" s="8" t="s">
        <v>9</v>
      </c>
      <c r="R6" s="9"/>
      <c r="S6" s="9"/>
      <c r="T6" s="9"/>
      <c r="U6" s="9"/>
      <c r="V6" s="9"/>
    </row>
    <row r="7" spans="1:38" x14ac:dyDescent="0.2">
      <c r="A7" s="5" t="s">
        <v>10</v>
      </c>
      <c r="B7" s="7" t="s">
        <v>11</v>
      </c>
      <c r="C7" s="8" t="s">
        <v>12</v>
      </c>
      <c r="R7" s="6"/>
      <c r="S7" s="6"/>
      <c r="T7" s="6"/>
      <c r="U7" s="6"/>
      <c r="V7" s="6"/>
    </row>
    <row r="8" spans="1:38" x14ac:dyDescent="0.2">
      <c r="A8" s="10"/>
      <c r="B8" s="2"/>
      <c r="C8" s="3"/>
      <c r="R8" s="6"/>
      <c r="S8" s="6"/>
      <c r="T8" s="6"/>
      <c r="U8" s="6"/>
      <c r="V8" s="6"/>
      <c r="AF8" s="9"/>
    </row>
    <row r="9" spans="1:38" ht="13.5" thickBot="1" x14ac:dyDescent="0.25">
      <c r="A9" s="11"/>
      <c r="B9" s="12"/>
      <c r="C9" s="13"/>
      <c r="D9" s="14"/>
      <c r="E9" s="14"/>
      <c r="F9" s="14"/>
      <c r="G9" s="14"/>
      <c r="H9" s="14"/>
      <c r="I9" s="14"/>
      <c r="J9" s="14"/>
      <c r="K9" s="14"/>
      <c r="L9" s="14"/>
      <c r="M9" s="14"/>
      <c r="N9" s="14"/>
      <c r="O9" s="14"/>
      <c r="P9" s="14"/>
      <c r="Q9" s="14"/>
      <c r="R9" s="6"/>
      <c r="S9" s="6"/>
      <c r="T9" s="6"/>
      <c r="U9" s="6"/>
      <c r="V9" s="6"/>
      <c r="AF9" s="9"/>
    </row>
    <row r="10" spans="1:38" s="6" customFormat="1" ht="37.5" customHeight="1" thickBot="1" x14ac:dyDescent="0.25">
      <c r="A10" s="501" t="str">
        <f>B4&amp;": "&amp;B5&amp;": "&amp;B6</f>
        <v>LT: 13.02.2026: 1992</v>
      </c>
      <c r="B10" s="503" t="s">
        <v>13</v>
      </c>
      <c r="C10" s="504"/>
      <c r="D10" s="505"/>
      <c r="E10" s="492" t="s">
        <v>14</v>
      </c>
      <c r="F10" s="493"/>
      <c r="G10" s="493"/>
      <c r="H10" s="494"/>
      <c r="I10" s="492" t="s">
        <v>15</v>
      </c>
      <c r="J10" s="493"/>
      <c r="K10" s="493"/>
      <c r="L10" s="494"/>
      <c r="M10" s="514" t="s">
        <v>16</v>
      </c>
      <c r="N10" s="492" t="s">
        <v>17</v>
      </c>
      <c r="O10" s="493"/>
      <c r="P10" s="494"/>
      <c r="Q10" s="492" t="s">
        <v>18</v>
      </c>
      <c r="R10" s="493"/>
      <c r="S10" s="493"/>
      <c r="T10" s="493"/>
      <c r="U10" s="493"/>
      <c r="V10" s="494"/>
      <c r="W10" s="492" t="s">
        <v>19</v>
      </c>
      <c r="X10" s="493"/>
      <c r="Y10" s="493"/>
      <c r="Z10" s="493"/>
      <c r="AA10" s="493"/>
      <c r="AB10" s="493"/>
      <c r="AC10" s="493"/>
      <c r="AD10" s="494"/>
      <c r="AE10" s="15"/>
      <c r="AF10" s="492" t="s">
        <v>20</v>
      </c>
      <c r="AG10" s="493"/>
      <c r="AH10" s="493"/>
      <c r="AI10" s="493"/>
      <c r="AJ10" s="493"/>
      <c r="AK10" s="493"/>
      <c r="AL10" s="494"/>
    </row>
    <row r="11" spans="1:38" ht="15" customHeight="1" thickBot="1" x14ac:dyDescent="0.25">
      <c r="A11" s="502"/>
      <c r="B11" s="506"/>
      <c r="C11" s="507"/>
      <c r="D11" s="508"/>
      <c r="E11" s="495"/>
      <c r="F11" s="496"/>
      <c r="G11" s="496"/>
      <c r="H11" s="497"/>
      <c r="I11" s="495"/>
      <c r="J11" s="496"/>
      <c r="K11" s="496"/>
      <c r="L11" s="497"/>
      <c r="M11" s="515"/>
      <c r="N11" s="495"/>
      <c r="O11" s="496"/>
      <c r="P11" s="497"/>
      <c r="Q11" s="495"/>
      <c r="R11" s="496"/>
      <c r="S11" s="496"/>
      <c r="T11" s="496"/>
      <c r="U11" s="496"/>
      <c r="V11" s="497"/>
      <c r="W11" s="16"/>
      <c r="X11" s="511" t="s">
        <v>21</v>
      </c>
      <c r="Y11" s="512"/>
      <c r="Z11" s="512"/>
      <c r="AA11" s="512"/>
      <c r="AB11" s="513"/>
      <c r="AC11" s="17"/>
      <c r="AD11" s="18"/>
      <c r="AE11" s="19"/>
      <c r="AF11" s="495"/>
      <c r="AG11" s="496"/>
      <c r="AH11" s="496"/>
      <c r="AI11" s="496"/>
      <c r="AJ11" s="496"/>
      <c r="AK11" s="496"/>
      <c r="AL11" s="497"/>
    </row>
    <row r="12" spans="1:38" ht="52.5" customHeight="1" thickBot="1" x14ac:dyDescent="0.25">
      <c r="A12" s="502"/>
      <c r="B12" s="506"/>
      <c r="C12" s="507"/>
      <c r="D12" s="508"/>
      <c r="E12" s="20" t="s">
        <v>22</v>
      </c>
      <c r="F12" s="20" t="s">
        <v>23</v>
      </c>
      <c r="G12" s="20" t="s">
        <v>24</v>
      </c>
      <c r="H12" s="20" t="s">
        <v>25</v>
      </c>
      <c r="I12" s="20" t="s">
        <v>26</v>
      </c>
      <c r="J12" s="21" t="s">
        <v>27</v>
      </c>
      <c r="K12" s="21" t="s">
        <v>28</v>
      </c>
      <c r="L12" s="22" t="s">
        <v>29</v>
      </c>
      <c r="M12" s="20" t="s">
        <v>30</v>
      </c>
      <c r="N12" s="21" t="s">
        <v>31</v>
      </c>
      <c r="O12" s="21" t="s">
        <v>32</v>
      </c>
      <c r="P12" s="21" t="s">
        <v>33</v>
      </c>
      <c r="Q12" s="21" t="s">
        <v>34</v>
      </c>
      <c r="R12" s="21" t="s">
        <v>35</v>
      </c>
      <c r="S12" s="21" t="s">
        <v>36</v>
      </c>
      <c r="T12" s="21" t="s">
        <v>37</v>
      </c>
      <c r="U12" s="21" t="s">
        <v>38</v>
      </c>
      <c r="V12" s="21" t="s">
        <v>39</v>
      </c>
      <c r="W12" s="20" t="s">
        <v>40</v>
      </c>
      <c r="X12" s="20" t="s">
        <v>41</v>
      </c>
      <c r="Y12" s="20" t="s">
        <v>42</v>
      </c>
      <c r="Z12" s="20" t="s">
        <v>43</v>
      </c>
      <c r="AA12" s="20" t="s">
        <v>44</v>
      </c>
      <c r="AB12" s="20" t="s">
        <v>45</v>
      </c>
      <c r="AC12" s="21" t="s">
        <v>46</v>
      </c>
      <c r="AD12" s="21" t="s">
        <v>47</v>
      </c>
      <c r="AE12" s="23"/>
      <c r="AF12" s="20" t="s">
        <v>48</v>
      </c>
      <c r="AG12" s="20" t="s">
        <v>49</v>
      </c>
      <c r="AH12" s="20" t="s">
        <v>50</v>
      </c>
      <c r="AI12" s="20" t="s">
        <v>51</v>
      </c>
      <c r="AJ12" s="20" t="s">
        <v>52</v>
      </c>
      <c r="AK12" s="20" t="s">
        <v>53</v>
      </c>
      <c r="AL12" s="24" t="s">
        <v>54</v>
      </c>
    </row>
    <row r="13" spans="1:38" ht="37.5" customHeight="1" thickBot="1" x14ac:dyDescent="0.25">
      <c r="A13" s="25" t="s">
        <v>55</v>
      </c>
      <c r="B13" s="25" t="s">
        <v>56</v>
      </c>
      <c r="C13" s="26" t="s">
        <v>57</v>
      </c>
      <c r="D13" s="25" t="s">
        <v>58</v>
      </c>
      <c r="E13" s="25" t="s">
        <v>59</v>
      </c>
      <c r="F13" s="25" t="s">
        <v>59</v>
      </c>
      <c r="G13" s="25" t="s">
        <v>59</v>
      </c>
      <c r="H13" s="25" t="s">
        <v>59</v>
      </c>
      <c r="I13" s="25" t="s">
        <v>59</v>
      </c>
      <c r="J13" s="25" t="s">
        <v>59</v>
      </c>
      <c r="K13" s="25" t="s">
        <v>59</v>
      </c>
      <c r="L13" s="25" t="s">
        <v>59</v>
      </c>
      <c r="M13" s="25" t="s">
        <v>59</v>
      </c>
      <c r="N13" s="25" t="s">
        <v>60</v>
      </c>
      <c r="O13" s="25" t="s">
        <v>60</v>
      </c>
      <c r="P13" s="25" t="s">
        <v>60</v>
      </c>
      <c r="Q13" s="25" t="s">
        <v>60</v>
      </c>
      <c r="R13" s="25" t="s">
        <v>60</v>
      </c>
      <c r="S13" s="25" t="s">
        <v>60</v>
      </c>
      <c r="T13" s="25" t="s">
        <v>60</v>
      </c>
      <c r="U13" s="25" t="s">
        <v>60</v>
      </c>
      <c r="V13" s="25" t="s">
        <v>60</v>
      </c>
      <c r="W13" s="25" t="s">
        <v>61</v>
      </c>
      <c r="X13" s="25" t="s">
        <v>60</v>
      </c>
      <c r="Y13" s="25" t="s">
        <v>60</v>
      </c>
      <c r="Z13" s="25" t="s">
        <v>60</v>
      </c>
      <c r="AA13" s="25" t="s">
        <v>60</v>
      </c>
      <c r="AB13" s="25" t="s">
        <v>60</v>
      </c>
      <c r="AC13" s="25" t="s">
        <v>62</v>
      </c>
      <c r="AD13" s="25" t="s">
        <v>62</v>
      </c>
      <c r="AE13" s="27"/>
      <c r="AF13" s="25" t="s">
        <v>63</v>
      </c>
      <c r="AG13" s="25" t="s">
        <v>63</v>
      </c>
      <c r="AH13" s="25" t="s">
        <v>63</v>
      </c>
      <c r="AI13" s="25" t="s">
        <v>63</v>
      </c>
      <c r="AJ13" s="25" t="s">
        <v>63</v>
      </c>
      <c r="AK13" s="25"/>
      <c r="AL13" s="28"/>
    </row>
    <row r="14" spans="1:38" ht="26.25" customHeight="1" x14ac:dyDescent="0.25">
      <c r="A14" s="329" t="s">
        <v>64</v>
      </c>
      <c r="B14" s="329" t="s">
        <v>65</v>
      </c>
      <c r="C14" s="329" t="s">
        <v>66</v>
      </c>
      <c r="D14" s="329">
        <v>0</v>
      </c>
      <c r="E14" s="329">
        <v>13.62717</v>
      </c>
      <c r="F14" s="329">
        <v>0.50231700000000001</v>
      </c>
      <c r="G14" s="329">
        <v>61.105699999999999</v>
      </c>
      <c r="H14" s="329">
        <v>0</v>
      </c>
      <c r="I14" s="329">
        <v>1.5079279999999999</v>
      </c>
      <c r="J14" s="329">
        <v>1.9264749999999999</v>
      </c>
      <c r="K14" s="329">
        <v>2.2282690000000001</v>
      </c>
      <c r="L14" s="329">
        <v>6.2444E-2</v>
      </c>
      <c r="M14" s="329">
        <v>4.1383400000000004</v>
      </c>
      <c r="N14" s="329">
        <v>0.57345000000000002</v>
      </c>
      <c r="O14" s="329">
        <v>4.4776000000000003E-2</v>
      </c>
      <c r="P14" s="329">
        <v>3.1334000000000001E-2</v>
      </c>
      <c r="Q14" s="329">
        <v>0.161191</v>
      </c>
      <c r="R14" s="329">
        <v>0.62580999999999998</v>
      </c>
      <c r="S14" s="329">
        <v>0.27330300000000002</v>
      </c>
      <c r="T14" s="329">
        <v>12.755649999999999</v>
      </c>
      <c r="U14" s="329">
        <v>6.6069000000000003E-2</v>
      </c>
      <c r="V14" s="329">
        <v>2.9878879999999999</v>
      </c>
      <c r="W14" s="329">
        <v>0.57043999999999995</v>
      </c>
      <c r="X14" s="329">
        <v>2.8108000000000001E-2</v>
      </c>
      <c r="Y14" s="329">
        <v>3.9843999999999997E-2</v>
      </c>
      <c r="Z14" s="329">
        <v>1.7867000000000001E-2</v>
      </c>
      <c r="AA14" s="329">
        <v>1.2633E-2</v>
      </c>
      <c r="AB14" s="329">
        <v>9.8451999999999998E-2</v>
      </c>
      <c r="AC14" s="329">
        <v>1.1183999999999999E-2</v>
      </c>
      <c r="AD14" s="329">
        <v>0.249251</v>
      </c>
      <c r="AE14" s="329">
        <v>0</v>
      </c>
      <c r="AF14" s="329">
        <v>54835</v>
      </c>
      <c r="AG14" s="329">
        <v>1466</v>
      </c>
      <c r="AH14" s="329">
        <v>58080</v>
      </c>
      <c r="AI14" s="329">
        <v>900</v>
      </c>
      <c r="AJ14" s="329">
        <v>0</v>
      </c>
      <c r="AK14" s="329" t="s">
        <v>67</v>
      </c>
      <c r="AL14" s="329" t="s">
        <v>63</v>
      </c>
    </row>
    <row r="15" spans="1:38" ht="26.25" customHeight="1" x14ac:dyDescent="0.25">
      <c r="A15" s="329" t="s">
        <v>68</v>
      </c>
      <c r="B15" s="329" t="s">
        <v>69</v>
      </c>
      <c r="C15" s="329" t="s">
        <v>70</v>
      </c>
      <c r="D15" s="329">
        <v>0</v>
      </c>
      <c r="E15" s="329">
        <v>1.350463</v>
      </c>
      <c r="F15" s="329" t="s">
        <v>71</v>
      </c>
      <c r="G15" s="329">
        <v>8.7873549999999998</v>
      </c>
      <c r="H15" s="329">
        <v>3.1909999999999998E-3</v>
      </c>
      <c r="I15" s="329">
        <v>0.159548</v>
      </c>
      <c r="J15" s="329">
        <v>0.26228800000000002</v>
      </c>
      <c r="K15" s="329">
        <v>0.34790500000000002</v>
      </c>
      <c r="L15" s="329">
        <v>9.6310000000000007E-3</v>
      </c>
      <c r="M15" s="329">
        <v>0.111971</v>
      </c>
      <c r="N15" s="329">
        <v>3.9009000000000002E-2</v>
      </c>
      <c r="O15" s="329">
        <v>2.0989000000000001E-2</v>
      </c>
      <c r="P15" s="329">
        <v>4.1749999999999999E-3</v>
      </c>
      <c r="Q15" s="329">
        <v>2.7392E-2</v>
      </c>
      <c r="R15" s="329">
        <v>0.13473099999999999</v>
      </c>
      <c r="S15" s="329">
        <v>9.5568E-2</v>
      </c>
      <c r="T15" s="329">
        <v>4.9473890000000003</v>
      </c>
      <c r="U15" s="329">
        <v>2.2848E-2</v>
      </c>
      <c r="V15" s="329">
        <v>0.416514</v>
      </c>
      <c r="W15" s="329">
        <v>1.5855000000000001E-2</v>
      </c>
      <c r="X15" s="331">
        <v>4.0899999999999998E-6</v>
      </c>
      <c r="Y15" s="331">
        <v>3.04E-5</v>
      </c>
      <c r="Z15" s="331">
        <v>3.8500000000000004E-6</v>
      </c>
      <c r="AA15" s="331">
        <v>3.8500000000000004E-6</v>
      </c>
      <c r="AB15" s="331">
        <v>4.2200000000000003E-5</v>
      </c>
      <c r="AC15" s="329" t="s">
        <v>72</v>
      </c>
      <c r="AD15" s="329" t="s">
        <v>72</v>
      </c>
      <c r="AE15" s="329">
        <v>0</v>
      </c>
      <c r="AF15" s="329">
        <v>12451</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0.40510099999999999</v>
      </c>
      <c r="F16" s="329">
        <v>9.1069999999999998E-2</v>
      </c>
      <c r="G16" s="329">
        <v>4.0889999999999998E-3</v>
      </c>
      <c r="H16" s="329">
        <v>1.3799999999999999E-4</v>
      </c>
      <c r="I16" s="329">
        <v>5.0000000000000001E-3</v>
      </c>
      <c r="J16" s="329">
        <v>5.0000000000000001E-3</v>
      </c>
      <c r="K16" s="329">
        <v>5.0000000000000001E-3</v>
      </c>
      <c r="L16" s="329">
        <v>0</v>
      </c>
      <c r="M16" s="329">
        <v>7.3543999999999998E-2</v>
      </c>
      <c r="N16" s="329">
        <v>0</v>
      </c>
      <c r="O16" s="331">
        <v>9.7999999999999993E-6</v>
      </c>
      <c r="P16" s="329">
        <v>0</v>
      </c>
      <c r="Q16" s="329">
        <v>0</v>
      </c>
      <c r="R16" s="331">
        <v>4.8999999999999998E-5</v>
      </c>
      <c r="S16" s="329">
        <v>1.6659999999999999E-3</v>
      </c>
      <c r="T16" s="331">
        <v>6.86E-5</v>
      </c>
      <c r="U16" s="331">
        <v>9.7999999999999993E-6</v>
      </c>
      <c r="V16" s="329">
        <v>9.7999999999999997E-4</v>
      </c>
      <c r="W16" s="329">
        <v>0</v>
      </c>
      <c r="X16" s="331">
        <v>2.94E-5</v>
      </c>
      <c r="Y16" s="331">
        <v>4.8999999999999998E-5</v>
      </c>
      <c r="Z16" s="329">
        <v>0</v>
      </c>
      <c r="AA16" s="329">
        <v>0</v>
      </c>
      <c r="AB16" s="331">
        <v>7.8399999999999995E-5</v>
      </c>
      <c r="AC16" s="329">
        <v>0</v>
      </c>
      <c r="AD16" s="329">
        <v>0</v>
      </c>
      <c r="AE16" s="329">
        <v>0</v>
      </c>
      <c r="AF16" s="329">
        <v>640</v>
      </c>
      <c r="AG16" s="329">
        <v>0</v>
      </c>
      <c r="AH16" s="329">
        <v>598</v>
      </c>
      <c r="AI16" s="329">
        <v>0</v>
      </c>
      <c r="AJ16" s="329" t="s">
        <v>67</v>
      </c>
      <c r="AK16" s="329" t="s">
        <v>67</v>
      </c>
      <c r="AL16" s="329" t="s">
        <v>63</v>
      </c>
    </row>
    <row r="17" spans="1:38" ht="26.25" customHeight="1" thickBot="1" x14ac:dyDescent="0.25">
      <c r="A17" s="29" t="s">
        <v>68</v>
      </c>
      <c r="B17" s="29" t="s">
        <v>75</v>
      </c>
      <c r="C17" s="29"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29"/>
    </row>
    <row r="18" spans="1:38" ht="26.25" customHeight="1" thickBot="1" x14ac:dyDescent="0.25">
      <c r="A18" s="29" t="s">
        <v>68</v>
      </c>
      <c r="B18" s="29" t="s">
        <v>78</v>
      </c>
      <c r="C18" s="29"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29"/>
    </row>
    <row r="19" spans="1:38" ht="26.25" customHeight="1" x14ac:dyDescent="0.25">
      <c r="A19" s="329" t="s">
        <v>68</v>
      </c>
      <c r="B19" s="329" t="s">
        <v>80</v>
      </c>
      <c r="C19" s="329" t="s">
        <v>81</v>
      </c>
      <c r="D19" s="329">
        <v>0</v>
      </c>
      <c r="E19" s="329">
        <v>0.304282</v>
      </c>
      <c r="F19" s="329">
        <v>6.8370000000000002E-3</v>
      </c>
      <c r="G19" s="329">
        <v>0.58354600000000001</v>
      </c>
      <c r="H19" s="329">
        <v>0</v>
      </c>
      <c r="I19" s="329">
        <v>1.6851000000000001E-2</v>
      </c>
      <c r="J19" s="329">
        <v>2.2068999999999998E-2</v>
      </c>
      <c r="K19" s="329">
        <v>2.2068999999999998E-2</v>
      </c>
      <c r="L19" s="331">
        <v>6.4599999999999998E-5</v>
      </c>
      <c r="M19" s="329">
        <v>9.6652000000000002E-2</v>
      </c>
      <c r="N19" s="329">
        <v>5.2220000000000001E-3</v>
      </c>
      <c r="O19" s="329">
        <v>1.5699999999999999E-4</v>
      </c>
      <c r="P19" s="329">
        <v>3.1799999999999998E-4</v>
      </c>
      <c r="Q19" s="329">
        <v>8.4099999999999995E-4</v>
      </c>
      <c r="R19" s="329">
        <v>1.0437999999999999E-2</v>
      </c>
      <c r="S19" s="329">
        <v>1.5659999999999999E-3</v>
      </c>
      <c r="T19" s="329">
        <v>0.104365</v>
      </c>
      <c r="U19" s="331">
        <v>8.14E-5</v>
      </c>
      <c r="V19" s="329">
        <v>2.6129999999999999E-3</v>
      </c>
      <c r="W19" s="329">
        <v>5.2180000000000004E-3</v>
      </c>
      <c r="X19" s="331">
        <v>9.9099999999999991E-7</v>
      </c>
      <c r="Y19" s="331">
        <v>7.8299999999999996E-6</v>
      </c>
      <c r="Z19" s="331">
        <v>8.8700000000000004E-7</v>
      </c>
      <c r="AA19" s="331">
        <v>7.8299999999999996E-7</v>
      </c>
      <c r="AB19" s="331">
        <v>1.0499999999999999E-5</v>
      </c>
      <c r="AC19" s="329">
        <v>1.15E-4</v>
      </c>
      <c r="AD19" s="331">
        <v>6.7799999999999998E-8</v>
      </c>
      <c r="AE19" s="329">
        <v>0</v>
      </c>
      <c r="AF19" s="329">
        <v>521.82000000000005</v>
      </c>
      <c r="AG19" s="329">
        <v>0</v>
      </c>
      <c r="AH19" s="329">
        <v>2658.9270000000001</v>
      </c>
      <c r="AI19" s="329">
        <v>0</v>
      </c>
      <c r="AJ19" s="329" t="s">
        <v>72</v>
      </c>
      <c r="AK19" s="329" t="s">
        <v>67</v>
      </c>
      <c r="AL19" s="329" t="s">
        <v>63</v>
      </c>
    </row>
    <row r="20" spans="1:38" ht="26.25" customHeight="1" x14ac:dyDescent="0.25">
      <c r="A20" s="329" t="s">
        <v>68</v>
      </c>
      <c r="B20" s="329" t="s">
        <v>82</v>
      </c>
      <c r="C20" s="329" t="s">
        <v>83</v>
      </c>
      <c r="D20" s="329">
        <v>0</v>
      </c>
      <c r="E20" s="329">
        <v>0.30676599999999998</v>
      </c>
      <c r="F20" s="329">
        <v>8.1550000000000008E-3</v>
      </c>
      <c r="G20" s="329">
        <v>0.85259700000000005</v>
      </c>
      <c r="H20" s="329">
        <v>0</v>
      </c>
      <c r="I20" s="329">
        <v>2.4060000000000002E-2</v>
      </c>
      <c r="J20" s="329">
        <v>3.1692999999999999E-2</v>
      </c>
      <c r="K20" s="329">
        <v>3.1704999999999997E-2</v>
      </c>
      <c r="L20" s="331">
        <v>8.6199999999999995E-5</v>
      </c>
      <c r="M20" s="329">
        <v>9.5995999999999998E-2</v>
      </c>
      <c r="N20" s="329">
        <v>7.6610000000000003E-3</v>
      </c>
      <c r="O20" s="329">
        <v>2.32E-4</v>
      </c>
      <c r="P20" s="329">
        <v>2.9599999999999998E-4</v>
      </c>
      <c r="Q20" s="329">
        <v>1.049E-3</v>
      </c>
      <c r="R20" s="329">
        <v>1.5268E-2</v>
      </c>
      <c r="S20" s="329">
        <v>2.32E-3</v>
      </c>
      <c r="T20" s="329">
        <v>0.152554</v>
      </c>
      <c r="U20" s="329">
        <v>1.0399999999999999E-4</v>
      </c>
      <c r="V20" s="329">
        <v>4.0879999999999996E-3</v>
      </c>
      <c r="W20" s="331">
        <v>1.1999999999999999E-7</v>
      </c>
      <c r="X20" s="331">
        <v>3.1399999999999998E-5</v>
      </c>
      <c r="Y20" s="331">
        <v>5.94E-5</v>
      </c>
      <c r="Z20" s="331">
        <v>1.63E-5</v>
      </c>
      <c r="AA20" s="331">
        <v>1.31E-5</v>
      </c>
      <c r="AB20" s="329">
        <v>1.2E-4</v>
      </c>
      <c r="AC20" s="329">
        <v>1.83E-4</v>
      </c>
      <c r="AD20" s="329">
        <v>7.927E-3</v>
      </c>
      <c r="AE20" s="329">
        <v>0</v>
      </c>
      <c r="AF20" s="329">
        <v>762.66</v>
      </c>
      <c r="AG20" s="329">
        <v>0</v>
      </c>
      <c r="AH20" s="329">
        <v>2153</v>
      </c>
      <c r="AI20" s="329">
        <v>3</v>
      </c>
      <c r="AJ20" s="329" t="s">
        <v>72</v>
      </c>
      <c r="AK20" s="329" t="s">
        <v>67</v>
      </c>
      <c r="AL20" s="329" t="s">
        <v>63</v>
      </c>
    </row>
    <row r="21" spans="1:38" ht="26.25" customHeight="1" x14ac:dyDescent="0.25">
      <c r="A21" s="329" t="s">
        <v>68</v>
      </c>
      <c r="B21" s="329" t="s">
        <v>446</v>
      </c>
      <c r="C21" s="329" t="s">
        <v>447</v>
      </c>
      <c r="D21" s="329">
        <v>0</v>
      </c>
      <c r="E21" s="329">
        <v>0.80298999999999998</v>
      </c>
      <c r="F21" s="329">
        <v>2.5758E-2</v>
      </c>
      <c r="G21" s="329">
        <v>2.7399239999999998</v>
      </c>
      <c r="H21" s="329">
        <v>0</v>
      </c>
      <c r="I21" s="329">
        <v>9.0664999999999996E-2</v>
      </c>
      <c r="J21" s="329">
        <v>0.112412</v>
      </c>
      <c r="K21" s="329">
        <v>0.11415599999999999</v>
      </c>
      <c r="L21" s="329">
        <v>2.3189999999999999E-3</v>
      </c>
      <c r="M21" s="329">
        <v>0.381469</v>
      </c>
      <c r="N21" s="329">
        <v>8.6764999999999995E-2</v>
      </c>
      <c r="O21" s="329">
        <v>1.013E-3</v>
      </c>
      <c r="P21" s="329">
        <v>7.182E-3</v>
      </c>
      <c r="Q21" s="329">
        <v>2.1394E-2</v>
      </c>
      <c r="R21" s="329">
        <v>4.1112000000000003E-2</v>
      </c>
      <c r="S21" s="329">
        <v>8.3326999999999998E-2</v>
      </c>
      <c r="T21" s="329">
        <v>0.40047199999999999</v>
      </c>
      <c r="U21" s="329">
        <v>7.1260000000000004E-3</v>
      </c>
      <c r="V21" s="329">
        <v>9.3667E-2</v>
      </c>
      <c r="W21" s="329">
        <v>3.8744000000000001E-2</v>
      </c>
      <c r="X21" s="329">
        <v>3.7500000000000001E-4</v>
      </c>
      <c r="Y21" s="329">
        <v>1.073E-3</v>
      </c>
      <c r="Z21" s="329">
        <v>5.13E-4</v>
      </c>
      <c r="AA21" s="329">
        <v>3.8699999999999997E-4</v>
      </c>
      <c r="AB21" s="329">
        <v>2.3479999999999998E-3</v>
      </c>
      <c r="AC21" s="329">
        <v>8.43E-4</v>
      </c>
      <c r="AD21" s="329">
        <v>6.8326999999999999E-2</v>
      </c>
      <c r="AE21" s="329">
        <v>0</v>
      </c>
      <c r="AF21" s="329">
        <v>1926.72</v>
      </c>
      <c r="AG21" s="329">
        <v>401.92</v>
      </c>
      <c r="AH21" s="329">
        <v>5480</v>
      </c>
      <c r="AI21" s="329">
        <v>34</v>
      </c>
      <c r="AJ21" s="329" t="s">
        <v>72</v>
      </c>
      <c r="AK21" s="329" t="s">
        <v>67</v>
      </c>
      <c r="AL21" s="329" t="s">
        <v>63</v>
      </c>
    </row>
    <row r="22" spans="1:38" ht="26.25" customHeight="1" thickBot="1" x14ac:dyDescent="0.3">
      <c r="A22" s="329" t="s">
        <v>68</v>
      </c>
      <c r="B22" s="329" t="s">
        <v>84</v>
      </c>
      <c r="C22" s="329" t="s">
        <v>85</v>
      </c>
      <c r="D22" s="329">
        <v>0</v>
      </c>
      <c r="E22" s="329">
        <v>2.3342160000000001</v>
      </c>
      <c r="F22" s="329">
        <v>6.8252999999999994E-2</v>
      </c>
      <c r="G22" s="329">
        <v>6.1047840000000004</v>
      </c>
      <c r="H22" s="329">
        <v>0</v>
      </c>
      <c r="I22" s="329">
        <v>0.14704999999999999</v>
      </c>
      <c r="J22" s="329">
        <v>0.16120799999999999</v>
      </c>
      <c r="K22" s="329">
        <v>0.168101</v>
      </c>
      <c r="L22" s="329">
        <v>8.2290000000000002E-3</v>
      </c>
      <c r="M22" s="329">
        <v>2.4510019999999999</v>
      </c>
      <c r="N22" s="329">
        <v>0.31042399999999998</v>
      </c>
      <c r="O22" s="329">
        <v>1.2872E-2</v>
      </c>
      <c r="P22" s="329">
        <v>8.2507999999999998E-2</v>
      </c>
      <c r="Q22" s="329">
        <v>4.4226000000000001E-2</v>
      </c>
      <c r="R22" s="329">
        <v>9.6178E-2</v>
      </c>
      <c r="S22" s="329">
        <v>0.107863</v>
      </c>
      <c r="T22" s="329">
        <v>0.23078899999999999</v>
      </c>
      <c r="U22" s="329">
        <v>3.8077E-2</v>
      </c>
      <c r="V22" s="329">
        <v>0.83944300000000005</v>
      </c>
      <c r="W22" s="329">
        <v>0.18374599999999999</v>
      </c>
      <c r="X22" s="329">
        <v>2.2235000000000001E-2</v>
      </c>
      <c r="Y22" s="329">
        <v>2.9411E-2</v>
      </c>
      <c r="Z22" s="329">
        <v>1.5398999999999999E-2</v>
      </c>
      <c r="AA22" s="329">
        <v>1.0267999999999999E-2</v>
      </c>
      <c r="AB22" s="329">
        <v>7.7313999999999994E-2</v>
      </c>
      <c r="AC22" s="329">
        <v>7.5940000000000001E-3</v>
      </c>
      <c r="AD22" s="329">
        <v>0.42772199999999999</v>
      </c>
      <c r="AE22" s="329">
        <v>0</v>
      </c>
      <c r="AF22" s="329">
        <v>9232.2000000000007</v>
      </c>
      <c r="AG22" s="329">
        <v>1688.08</v>
      </c>
      <c r="AH22" s="329">
        <v>2824</v>
      </c>
      <c r="AI22" s="329">
        <v>20</v>
      </c>
      <c r="AJ22" s="329">
        <v>0</v>
      </c>
      <c r="AK22" s="329" t="s">
        <v>67</v>
      </c>
      <c r="AL22" s="329" t="s">
        <v>63</v>
      </c>
    </row>
    <row r="23" spans="1:38" ht="26.25" customHeight="1" thickBot="1" x14ac:dyDescent="0.25">
      <c r="A23" s="29" t="s">
        <v>86</v>
      </c>
      <c r="B23" s="29" t="s">
        <v>87</v>
      </c>
      <c r="C23" s="29" t="s">
        <v>88</v>
      </c>
      <c r="D23" s="29"/>
      <c r="E23" s="29">
        <v>2.2936871947394155</v>
      </c>
      <c r="F23" s="29">
        <v>2.5053560128778622</v>
      </c>
      <c r="G23" s="29">
        <v>0.28376603335628048</v>
      </c>
      <c r="H23" s="29">
        <v>5.5559469193131538E-4</v>
      </c>
      <c r="I23" s="29">
        <v>0.17493994521906961</v>
      </c>
      <c r="J23" s="29">
        <v>0.18370722910139298</v>
      </c>
      <c r="K23" s="29">
        <v>0.18370722910139298</v>
      </c>
      <c r="L23" s="29">
        <v>0.11513161996192001</v>
      </c>
      <c r="M23" s="29">
        <v>6.9523370392015664</v>
      </c>
      <c r="N23" s="29">
        <v>0.78741228072997937</v>
      </c>
      <c r="O23" s="29">
        <v>7.9440251016459995E-4</v>
      </c>
      <c r="P23" s="29" t="s">
        <v>72</v>
      </c>
      <c r="Q23" s="29" t="s">
        <v>72</v>
      </c>
      <c r="R23" s="29">
        <v>3.1776100406583998E-3</v>
      </c>
      <c r="S23" s="29">
        <v>0.13504842672798198</v>
      </c>
      <c r="T23" s="29">
        <v>5.5608175711522011E-3</v>
      </c>
      <c r="U23" s="29">
        <v>7.9440251016459995E-4</v>
      </c>
      <c r="V23" s="29">
        <v>7.944025101645999E-2</v>
      </c>
      <c r="W23" s="29" t="s">
        <v>67</v>
      </c>
      <c r="X23" s="29">
        <v>2.4831167039724555E-3</v>
      </c>
      <c r="Y23" s="29">
        <v>3.8721033773443441E-3</v>
      </c>
      <c r="Z23" s="29" t="s">
        <v>67</v>
      </c>
      <c r="AA23" s="29" t="s">
        <v>67</v>
      </c>
      <c r="AB23" s="29">
        <v>6.3552200813167996E-3</v>
      </c>
      <c r="AC23" s="29" t="s">
        <v>67</v>
      </c>
      <c r="AD23" s="29" t="s">
        <v>67</v>
      </c>
      <c r="AE23" s="27"/>
      <c r="AF23" s="29">
        <v>3202</v>
      </c>
      <c r="AG23" s="29" t="s">
        <v>67</v>
      </c>
      <c r="AH23" s="29" t="s">
        <v>67</v>
      </c>
      <c r="AI23" s="29" t="s">
        <v>67</v>
      </c>
      <c r="AJ23" s="29" t="s">
        <v>67</v>
      </c>
      <c r="AK23" s="29" t="s">
        <v>67</v>
      </c>
      <c r="AL23" s="29" t="s">
        <v>63</v>
      </c>
    </row>
    <row r="24" spans="1:38" ht="26.25" customHeight="1" thickBot="1" x14ac:dyDescent="0.3">
      <c r="A24" s="459" t="s">
        <v>68</v>
      </c>
      <c r="B24" s="459" t="s">
        <v>89</v>
      </c>
      <c r="C24" s="459" t="s">
        <v>90</v>
      </c>
      <c r="D24" s="459">
        <v>0</v>
      </c>
      <c r="E24" s="459">
        <v>1.609937</v>
      </c>
      <c r="F24" s="459">
        <v>5.6536999999999997E-2</v>
      </c>
      <c r="G24" s="459">
        <v>4.4937290000000001</v>
      </c>
      <c r="H24" s="459">
        <v>0</v>
      </c>
      <c r="I24" s="459">
        <v>0.212557</v>
      </c>
      <c r="J24" s="459">
        <v>0.255193</v>
      </c>
      <c r="K24" s="459">
        <v>0.26037700000000003</v>
      </c>
      <c r="L24" s="459">
        <v>8.6899999999999998E-3</v>
      </c>
      <c r="M24" s="459">
        <v>0.70755000000000001</v>
      </c>
      <c r="N24" s="459">
        <v>0.13725799999999999</v>
      </c>
      <c r="O24" s="459">
        <v>2.4169999999999999E-3</v>
      </c>
      <c r="P24" s="459">
        <v>1.0407E-2</v>
      </c>
      <c r="Q24" s="459">
        <v>1.1972E-2</v>
      </c>
      <c r="R24" s="459">
        <v>9.2214000000000004E-2</v>
      </c>
      <c r="S24" s="459">
        <v>2.478E-2</v>
      </c>
      <c r="T24" s="459">
        <v>0.77482099999999998</v>
      </c>
      <c r="U24" s="459">
        <v>2.8010000000000001E-3</v>
      </c>
      <c r="V24" s="459">
        <v>0.19476199999999999</v>
      </c>
      <c r="W24" s="459">
        <v>0.167736</v>
      </c>
      <c r="X24" s="459">
        <v>1.5828999999999999E-2</v>
      </c>
      <c r="Y24" s="459">
        <v>2.1746999999999999E-2</v>
      </c>
      <c r="Z24" s="459">
        <v>1.0302E-2</v>
      </c>
      <c r="AA24" s="459">
        <v>7.0980000000000001E-3</v>
      </c>
      <c r="AB24" s="459">
        <v>5.4976999999999998E-2</v>
      </c>
      <c r="AC24" s="459">
        <v>3.14E-3</v>
      </c>
      <c r="AD24" s="459">
        <v>0.16218299999999999</v>
      </c>
      <c r="AE24" s="459">
        <v>0</v>
      </c>
      <c r="AF24" s="459">
        <v>3813.6</v>
      </c>
      <c r="AG24" s="459">
        <v>954</v>
      </c>
      <c r="AH24" s="459">
        <v>9229.0730000000003</v>
      </c>
      <c r="AI24" s="459">
        <v>342</v>
      </c>
      <c r="AJ24" s="459" t="s">
        <v>72</v>
      </c>
      <c r="AK24" s="459" t="s">
        <v>67</v>
      </c>
      <c r="AL24" s="459" t="s">
        <v>63</v>
      </c>
    </row>
    <row r="25" spans="1:38" ht="26.25" customHeight="1" thickBot="1" x14ac:dyDescent="0.25">
      <c r="A25" s="29" t="s">
        <v>91</v>
      </c>
      <c r="B25" s="29" t="s">
        <v>92</v>
      </c>
      <c r="C25" s="29" t="s">
        <v>93</v>
      </c>
      <c r="D25" s="29"/>
      <c r="E25" s="29">
        <v>8.8169991000000003E-2</v>
      </c>
      <c r="F25" s="29">
        <v>1.5369081E-2</v>
      </c>
      <c r="G25" s="29">
        <v>6.7947515999999993E-3</v>
      </c>
      <c r="H25" s="29" t="s">
        <v>67</v>
      </c>
      <c r="I25" s="29">
        <v>7.2800909999999998E-4</v>
      </c>
      <c r="J25" s="29">
        <v>7.2800909999999998E-4</v>
      </c>
      <c r="K25" s="29">
        <v>7.2800909999999998E-4</v>
      </c>
      <c r="L25" s="29">
        <v>1.0920136499999999E-4</v>
      </c>
      <c r="M25" s="29">
        <v>9.5450082000000006E-2</v>
      </c>
      <c r="N25" s="29" t="s">
        <v>67</v>
      </c>
      <c r="O25" s="29" t="s">
        <v>67</v>
      </c>
      <c r="P25" s="29" t="s">
        <v>67</v>
      </c>
      <c r="Q25" s="29" t="s">
        <v>67</v>
      </c>
      <c r="R25" s="29" t="s">
        <v>67</v>
      </c>
      <c r="S25" s="29" t="s">
        <v>67</v>
      </c>
      <c r="T25" s="29" t="s">
        <v>67</v>
      </c>
      <c r="U25" s="29" t="s">
        <v>67</v>
      </c>
      <c r="V25" s="29" t="s">
        <v>67</v>
      </c>
      <c r="W25" s="29" t="s">
        <v>67</v>
      </c>
      <c r="X25" s="29" t="s">
        <v>67</v>
      </c>
      <c r="Y25" s="29" t="s">
        <v>67</v>
      </c>
      <c r="Z25" s="29" t="s">
        <v>67</v>
      </c>
      <c r="AA25" s="29" t="s">
        <v>67</v>
      </c>
      <c r="AB25" s="29" t="s">
        <v>67</v>
      </c>
      <c r="AC25" s="29" t="s">
        <v>67</v>
      </c>
      <c r="AD25" s="29" t="s">
        <v>67</v>
      </c>
      <c r="AE25" s="27"/>
      <c r="AF25" s="29">
        <v>8.0889900000000008</v>
      </c>
      <c r="AG25" s="29" t="s">
        <v>94</v>
      </c>
      <c r="AH25" s="29" t="s">
        <v>94</v>
      </c>
      <c r="AI25" s="29" t="s">
        <v>94</v>
      </c>
      <c r="AJ25" s="29" t="s">
        <v>94</v>
      </c>
      <c r="AK25" s="29" t="s">
        <v>94</v>
      </c>
      <c r="AL25" s="29" t="s">
        <v>63</v>
      </c>
    </row>
    <row r="26" spans="1:38" ht="26.25" customHeight="1" thickBot="1" x14ac:dyDescent="0.25">
      <c r="A26" s="29" t="s">
        <v>91</v>
      </c>
      <c r="B26" s="29" t="s">
        <v>95</v>
      </c>
      <c r="C26" s="29" t="s">
        <v>96</v>
      </c>
      <c r="D26" s="29"/>
      <c r="E26" s="29">
        <v>5.8908996923076919E-3</v>
      </c>
      <c r="F26" s="29">
        <v>1.6174633846153847E-3</v>
      </c>
      <c r="G26" s="29">
        <v>4.5821907692307696E-4</v>
      </c>
      <c r="H26" s="29" t="s">
        <v>67</v>
      </c>
      <c r="I26" s="29">
        <v>5.1367384615384617E-5</v>
      </c>
      <c r="J26" s="29">
        <v>5.1367384615384617E-5</v>
      </c>
      <c r="K26" s="29">
        <v>5.1367384615384617E-5</v>
      </c>
      <c r="L26" s="29">
        <v>2.2458000000000004E-5</v>
      </c>
      <c r="M26" s="29">
        <v>6.2591881846153843E-2</v>
      </c>
      <c r="N26" s="29" t="s">
        <v>67</v>
      </c>
      <c r="O26" s="29" t="s">
        <v>67</v>
      </c>
      <c r="P26" s="29" t="s">
        <v>67</v>
      </c>
      <c r="Q26" s="29" t="s">
        <v>67</v>
      </c>
      <c r="R26" s="29" t="s">
        <v>67</v>
      </c>
      <c r="S26" s="29" t="s">
        <v>67</v>
      </c>
      <c r="T26" s="29" t="s">
        <v>67</v>
      </c>
      <c r="U26" s="29" t="s">
        <v>67</v>
      </c>
      <c r="V26" s="29" t="s">
        <v>67</v>
      </c>
      <c r="W26" s="29" t="s">
        <v>67</v>
      </c>
      <c r="X26" s="29">
        <v>2.6003999999999999E-7</v>
      </c>
      <c r="Y26" s="29">
        <v>3.7824000000000003E-7</v>
      </c>
      <c r="Z26" s="29">
        <v>1.84392E-7</v>
      </c>
      <c r="AA26" s="29">
        <v>4.20792E-7</v>
      </c>
      <c r="AB26" s="29">
        <v>1.2434639999999999E-6</v>
      </c>
      <c r="AC26" s="29" t="s">
        <v>67</v>
      </c>
      <c r="AD26" s="29" t="s">
        <v>67</v>
      </c>
      <c r="AE26" s="27"/>
      <c r="AF26" s="29">
        <v>0.56095384615384614</v>
      </c>
      <c r="AG26" s="29" t="s">
        <v>94</v>
      </c>
      <c r="AH26" s="29" t="s">
        <v>94</v>
      </c>
      <c r="AI26" s="29" t="s">
        <v>94</v>
      </c>
      <c r="AJ26" s="29" t="s">
        <v>94</v>
      </c>
      <c r="AK26" s="29" t="s">
        <v>94</v>
      </c>
      <c r="AL26" s="29" t="s">
        <v>63</v>
      </c>
    </row>
    <row r="27" spans="1:38" ht="26.25" customHeight="1" thickBot="1" x14ac:dyDescent="0.25">
      <c r="A27" s="29" t="s">
        <v>97</v>
      </c>
      <c r="B27" s="29" t="s">
        <v>98</v>
      </c>
      <c r="C27" s="29" t="s">
        <v>99</v>
      </c>
      <c r="D27" s="29"/>
      <c r="E27" s="29">
        <v>23.261826213220402</v>
      </c>
      <c r="F27" s="29">
        <v>11.500706009058412</v>
      </c>
      <c r="G27" s="29">
        <v>1.0744096866548853</v>
      </c>
      <c r="H27" s="29">
        <v>1.2083430506560329E-2</v>
      </c>
      <c r="I27" s="29">
        <v>4.8368265111883114E-2</v>
      </c>
      <c r="J27" s="29">
        <v>4.8368265111883114E-2</v>
      </c>
      <c r="K27" s="29">
        <v>4.8368265111883114E-2</v>
      </c>
      <c r="L27" s="29">
        <v>1.7198766295630465E-2</v>
      </c>
      <c r="M27" s="29">
        <v>122.97393581987595</v>
      </c>
      <c r="N27" s="29">
        <v>8.3616211859524918E-4</v>
      </c>
      <c r="O27" s="29">
        <v>1.0441209060806976E-4</v>
      </c>
      <c r="P27" s="29">
        <v>4.5689694955351285E-3</v>
      </c>
      <c r="Q27" s="29">
        <v>1.568344843447774E-4</v>
      </c>
      <c r="R27" s="29">
        <v>3.3489093700045536E-3</v>
      </c>
      <c r="S27" s="29">
        <v>2.3888638018606857E-3</v>
      </c>
      <c r="T27" s="29">
        <v>1.1974938155027103E-3</v>
      </c>
      <c r="U27" s="29">
        <v>1.0484478747341531E-4</v>
      </c>
      <c r="V27" s="29">
        <v>1.7312370839073891E-2</v>
      </c>
      <c r="W27" s="29">
        <v>0.27384200000000003</v>
      </c>
      <c r="X27" s="29">
        <v>4.4541690568999995E-3</v>
      </c>
      <c r="Y27" s="29">
        <v>7.9559472417999998E-3</v>
      </c>
      <c r="Z27" s="29">
        <v>2.8587520522E-3</v>
      </c>
      <c r="AA27" s="29">
        <v>9.2002605514000003E-3</v>
      </c>
      <c r="AB27" s="29">
        <v>2.4469128902299998E-2</v>
      </c>
      <c r="AC27" s="29">
        <v>2.7384209999999998E-4</v>
      </c>
      <c r="AD27" s="29">
        <v>5.5840100000000001E-5</v>
      </c>
      <c r="AE27" s="27"/>
      <c r="AF27" s="29">
        <v>23245.534360272301</v>
      </c>
      <c r="AG27" s="29" t="s">
        <v>67</v>
      </c>
      <c r="AH27" s="223" t="s">
        <v>94</v>
      </c>
      <c r="AI27" s="223" t="s">
        <v>94</v>
      </c>
      <c r="AJ27" s="223" t="s">
        <v>94</v>
      </c>
      <c r="AK27" s="29" t="s">
        <v>67</v>
      </c>
      <c r="AL27" s="29" t="s">
        <v>63</v>
      </c>
    </row>
    <row r="28" spans="1:38" ht="26.25" customHeight="1" thickBot="1" x14ac:dyDescent="0.25">
      <c r="A28" s="29" t="s">
        <v>97</v>
      </c>
      <c r="B28" s="29" t="s">
        <v>100</v>
      </c>
      <c r="C28" s="29" t="s">
        <v>101</v>
      </c>
      <c r="D28" s="29"/>
      <c r="E28" s="29">
        <v>1.3316266262064438</v>
      </c>
      <c r="F28" s="29">
        <v>0.40968715425374719</v>
      </c>
      <c r="G28" s="29">
        <v>7.9955322084871716E-2</v>
      </c>
      <c r="H28" s="29">
        <v>5.7640480469329407E-4</v>
      </c>
      <c r="I28" s="29">
        <v>2.6254567350972268E-2</v>
      </c>
      <c r="J28" s="29">
        <v>2.6254567350972268E-2</v>
      </c>
      <c r="K28" s="29">
        <v>2.6254567350972268E-2</v>
      </c>
      <c r="L28" s="29">
        <v>1.4157165893350835E-2</v>
      </c>
      <c r="M28" s="29">
        <v>5.5877132092626338</v>
      </c>
      <c r="N28" s="29">
        <v>4.5986970942239969E-5</v>
      </c>
      <c r="O28" s="29">
        <v>5.665143188494545E-6</v>
      </c>
      <c r="P28" s="29">
        <v>2.6724077352087547E-4</v>
      </c>
      <c r="Q28" s="29">
        <v>8.6641711413127189E-6</v>
      </c>
      <c r="R28" s="29">
        <v>2.2456042176171798E-4</v>
      </c>
      <c r="S28" s="29">
        <v>1.5792723535960226E-4</v>
      </c>
      <c r="T28" s="29">
        <v>6.2652301289123745E-5</v>
      </c>
      <c r="U28" s="29">
        <v>5.9980559056363486E-6</v>
      </c>
      <c r="V28" s="29">
        <v>9.9966660594425156E-4</v>
      </c>
      <c r="W28" s="29">
        <v>1.2014800000000003E-2</v>
      </c>
      <c r="X28" s="29">
        <v>3.1974917190000002E-4</v>
      </c>
      <c r="Y28" s="29">
        <v>4.8751567709999998E-4</v>
      </c>
      <c r="Z28" s="29">
        <v>2.350616427E-4</v>
      </c>
      <c r="AA28" s="29">
        <v>5.1789585629999997E-4</v>
      </c>
      <c r="AB28" s="29">
        <v>1.5602223479999999E-3</v>
      </c>
      <c r="AC28" s="29">
        <v>1.2014800000000001E-5</v>
      </c>
      <c r="AD28" s="29">
        <v>1.2014800000000001E-5</v>
      </c>
      <c r="AE28" s="27"/>
      <c r="AF28" s="29">
        <v>1454.3753069879999</v>
      </c>
      <c r="AG28" s="29" t="s">
        <v>67</v>
      </c>
      <c r="AH28" s="29" t="s">
        <v>72</v>
      </c>
      <c r="AI28" s="223" t="s">
        <v>94</v>
      </c>
      <c r="AJ28" s="29" t="s">
        <v>67</v>
      </c>
      <c r="AK28" s="29" t="s">
        <v>67</v>
      </c>
      <c r="AL28" s="29" t="s">
        <v>63</v>
      </c>
    </row>
    <row r="29" spans="1:38" ht="26.25" customHeight="1" thickBot="1" x14ac:dyDescent="0.25">
      <c r="A29" s="29" t="s">
        <v>97</v>
      </c>
      <c r="B29" s="29" t="s">
        <v>102</v>
      </c>
      <c r="C29" s="29" t="s">
        <v>103</v>
      </c>
      <c r="D29" s="29"/>
      <c r="E29" s="29">
        <v>24.194534723720494</v>
      </c>
      <c r="F29" s="29">
        <v>3.9633600685911241</v>
      </c>
      <c r="G29" s="29">
        <v>2.226327066328003</v>
      </c>
      <c r="H29" s="29">
        <v>6.9510877702477327E-3</v>
      </c>
      <c r="I29" s="29">
        <v>0.96118774420552144</v>
      </c>
      <c r="J29" s="29">
        <v>0.96118774420552144</v>
      </c>
      <c r="K29" s="29">
        <v>0.96118774420552144</v>
      </c>
      <c r="L29" s="29">
        <v>0.48059387210276072</v>
      </c>
      <c r="M29" s="29">
        <v>8.4695517410436665</v>
      </c>
      <c r="N29" s="29">
        <v>4.1166455926152691E-4</v>
      </c>
      <c r="O29" s="29">
        <v>4.5118268547501643E-5</v>
      </c>
      <c r="P29" s="29">
        <v>3.5475950218636304E-3</v>
      </c>
      <c r="Q29" s="29">
        <v>8.0357005541630946E-5</v>
      </c>
      <c r="R29" s="29">
        <v>4.9334754127911386E-3</v>
      </c>
      <c r="S29" s="29">
        <v>3.3355283401480472E-3</v>
      </c>
      <c r="T29" s="29">
        <v>3.2866604749059173E-4</v>
      </c>
      <c r="U29" s="29">
        <v>7.0477473988258578E-5</v>
      </c>
      <c r="V29" s="29">
        <v>1.2389559371285374E-2</v>
      </c>
      <c r="W29" s="29">
        <v>0.16348289999999999</v>
      </c>
      <c r="X29" s="29">
        <v>2.3354716765000001E-3</v>
      </c>
      <c r="Y29" s="29">
        <v>1.4142578485600001E-2</v>
      </c>
      <c r="Z29" s="29">
        <v>1.5803358344500001E-2</v>
      </c>
      <c r="AA29" s="29">
        <v>3.6329559412000001E-3</v>
      </c>
      <c r="AB29" s="29">
        <v>3.5914364447800003E-2</v>
      </c>
      <c r="AC29" s="29">
        <v>2.8285399999999999E-5</v>
      </c>
      <c r="AD29" s="29">
        <v>2.8285399999999999E-5</v>
      </c>
      <c r="AE29" s="27"/>
      <c r="AF29" s="29">
        <v>25983.249231489899</v>
      </c>
      <c r="AG29" s="29" t="s">
        <v>67</v>
      </c>
      <c r="AH29" s="223" t="s">
        <v>94</v>
      </c>
      <c r="AI29" s="223" t="s">
        <v>94</v>
      </c>
      <c r="AJ29" s="223" t="s">
        <v>94</v>
      </c>
      <c r="AK29" s="29" t="s">
        <v>67</v>
      </c>
      <c r="AL29" s="29" t="s">
        <v>63</v>
      </c>
    </row>
    <row r="30" spans="1:38" ht="26.25" customHeight="1" thickBot="1" x14ac:dyDescent="0.25">
      <c r="A30" s="29" t="s">
        <v>97</v>
      </c>
      <c r="B30" s="29" t="s">
        <v>104</v>
      </c>
      <c r="C30" s="29" t="s">
        <v>105</v>
      </c>
      <c r="D30" s="29"/>
      <c r="E30" s="29">
        <v>4.4843289230535349E-2</v>
      </c>
      <c r="F30" s="29">
        <v>0.45099513923885687</v>
      </c>
      <c r="G30" s="29">
        <v>1.0741312576208596E-2</v>
      </c>
      <c r="H30" s="29">
        <v>2.9248408673810035E-4</v>
      </c>
      <c r="I30" s="29">
        <v>9.2273802082831653E-3</v>
      </c>
      <c r="J30" s="29">
        <v>9.2273802082831653E-3</v>
      </c>
      <c r="K30" s="29">
        <v>9.2273802082831653E-3</v>
      </c>
      <c r="L30" s="29">
        <v>1.0339659567479103E-3</v>
      </c>
      <c r="M30" s="29">
        <v>3.0594410851688849</v>
      </c>
      <c r="N30" s="29">
        <v>8.5930500609668793E-6</v>
      </c>
      <c r="O30" s="29">
        <v>1.0741312576208599E-6</v>
      </c>
      <c r="P30" s="29">
        <v>4.6724709706507398E-5</v>
      </c>
      <c r="Q30" s="29">
        <v>1.6111968864312895E-6</v>
      </c>
      <c r="R30" s="29">
        <v>3.3835134615057088E-5</v>
      </c>
      <c r="S30" s="29">
        <v>2.4167953296469342E-5</v>
      </c>
      <c r="T30" s="29">
        <v>1.2352509462639887E-5</v>
      </c>
      <c r="U30" s="29">
        <v>1.0741312576208599E-6</v>
      </c>
      <c r="V30" s="29">
        <v>1.7723165750744185E-4</v>
      </c>
      <c r="W30" s="29">
        <v>4.0549999999999996E-3</v>
      </c>
      <c r="X30" s="29">
        <v>6.1792795000000002E-5</v>
      </c>
      <c r="Y30" s="29">
        <v>1.132867909E-4</v>
      </c>
      <c r="Z30" s="29">
        <v>3.8620496900000001E-5</v>
      </c>
      <c r="AA30" s="29">
        <v>1.325970393E-4</v>
      </c>
      <c r="AB30" s="29">
        <v>3.462971221E-4</v>
      </c>
      <c r="AC30" s="29">
        <v>4.0551999999999997E-6</v>
      </c>
      <c r="AD30" s="29">
        <v>4.0551999999999997E-6</v>
      </c>
      <c r="AE30" s="27"/>
      <c r="AF30" s="29">
        <v>235.55920051999999</v>
      </c>
      <c r="AG30" s="29" t="s">
        <v>67</v>
      </c>
      <c r="AH30" s="29" t="s">
        <v>72</v>
      </c>
      <c r="AI30" s="223" t="s">
        <v>94</v>
      </c>
      <c r="AJ30" s="29" t="s">
        <v>67</v>
      </c>
      <c r="AK30" s="29" t="s">
        <v>67</v>
      </c>
      <c r="AL30" s="29" t="s">
        <v>63</v>
      </c>
    </row>
    <row r="31" spans="1:38" ht="26.25" customHeight="1" thickBot="1" x14ac:dyDescent="0.25">
      <c r="A31" s="29" t="s">
        <v>97</v>
      </c>
      <c r="B31" s="29" t="s">
        <v>106</v>
      </c>
      <c r="C31" s="29" t="s">
        <v>107</v>
      </c>
      <c r="D31" s="29"/>
      <c r="E31" s="29" t="s">
        <v>67</v>
      </c>
      <c r="F31" s="29">
        <v>1.7228739352047242</v>
      </c>
      <c r="G31" s="29" t="s">
        <v>67</v>
      </c>
      <c r="H31" s="29" t="s">
        <v>67</v>
      </c>
      <c r="I31" s="29" t="s">
        <v>67</v>
      </c>
      <c r="J31" s="29" t="s">
        <v>67</v>
      </c>
      <c r="K31" s="29" t="s">
        <v>67</v>
      </c>
      <c r="L31" s="29" t="s">
        <v>67</v>
      </c>
      <c r="M31" s="29" t="s">
        <v>67</v>
      </c>
      <c r="N31" s="29" t="s">
        <v>67</v>
      </c>
      <c r="O31" s="29" t="s">
        <v>67</v>
      </c>
      <c r="P31" s="29" t="s">
        <v>67</v>
      </c>
      <c r="Q31" s="29" t="s">
        <v>67</v>
      </c>
      <c r="R31" s="29" t="s">
        <v>67</v>
      </c>
      <c r="S31" s="29" t="s">
        <v>67</v>
      </c>
      <c r="T31" s="29" t="s">
        <v>67</v>
      </c>
      <c r="U31" s="29" t="s">
        <v>67</v>
      </c>
      <c r="V31" s="29" t="s">
        <v>67</v>
      </c>
      <c r="W31" s="29" t="s">
        <v>67</v>
      </c>
      <c r="X31" s="29" t="s">
        <v>67</v>
      </c>
      <c r="Y31" s="29" t="s">
        <v>67</v>
      </c>
      <c r="Z31" s="29" t="s">
        <v>67</v>
      </c>
      <c r="AA31" s="29" t="s">
        <v>67</v>
      </c>
      <c r="AB31" s="29" t="s">
        <v>67</v>
      </c>
      <c r="AC31" s="29" t="s">
        <v>67</v>
      </c>
      <c r="AD31" s="29" t="s">
        <v>67</v>
      </c>
      <c r="AE31" s="27"/>
      <c r="AF31" s="29">
        <v>79.942108658030705</v>
      </c>
      <c r="AG31" s="29" t="s">
        <v>67</v>
      </c>
      <c r="AH31" s="29" t="s">
        <v>67</v>
      </c>
      <c r="AI31" s="29" t="s">
        <v>67</v>
      </c>
      <c r="AJ31" s="29" t="s">
        <v>67</v>
      </c>
      <c r="AK31" s="29" t="s">
        <v>67</v>
      </c>
      <c r="AL31" s="29" t="s">
        <v>63</v>
      </c>
    </row>
    <row r="32" spans="1:38" ht="26.25" customHeight="1" thickBot="1" x14ac:dyDescent="0.25">
      <c r="A32" s="29" t="s">
        <v>97</v>
      </c>
      <c r="B32" s="29" t="s">
        <v>108</v>
      </c>
      <c r="C32" s="29" t="s">
        <v>109</v>
      </c>
      <c r="D32" s="29"/>
      <c r="E32" s="29" t="s">
        <v>67</v>
      </c>
      <c r="F32" s="29" t="s">
        <v>67</v>
      </c>
      <c r="G32" s="29" t="s">
        <v>67</v>
      </c>
      <c r="H32" s="29" t="s">
        <v>67</v>
      </c>
      <c r="I32" s="29">
        <v>0.1357953082610836</v>
      </c>
      <c r="J32" s="29">
        <v>0.25344134943623131</v>
      </c>
      <c r="K32" s="29">
        <v>0.33336406318861883</v>
      </c>
      <c r="L32" s="29">
        <v>1.3818910284504316E-2</v>
      </c>
      <c r="M32" s="29" t="s">
        <v>67</v>
      </c>
      <c r="N32" s="29">
        <v>0.34717044707654288</v>
      </c>
      <c r="O32" s="29">
        <v>1.6087073126262591E-3</v>
      </c>
      <c r="P32" s="29">
        <v>0</v>
      </c>
      <c r="Q32" s="29">
        <v>4.0086153055167995E-3</v>
      </c>
      <c r="R32" s="29">
        <v>0.12863630849940769</v>
      </c>
      <c r="S32" s="29">
        <v>2.8164966578296271</v>
      </c>
      <c r="T32" s="29">
        <v>2.0349909546652285E-2</v>
      </c>
      <c r="U32" s="29">
        <v>2.7159061652216715E-3</v>
      </c>
      <c r="V32" s="29">
        <v>1.0775996634116844</v>
      </c>
      <c r="W32" s="29" t="s">
        <v>72</v>
      </c>
      <c r="X32" s="29" t="s">
        <v>72</v>
      </c>
      <c r="Y32" s="29" t="s">
        <v>72</v>
      </c>
      <c r="Z32" s="29" t="s">
        <v>72</v>
      </c>
      <c r="AA32" s="29" t="s">
        <v>72</v>
      </c>
      <c r="AB32" s="29" t="s">
        <v>72</v>
      </c>
      <c r="AC32" s="29" t="s">
        <v>72</v>
      </c>
      <c r="AD32" s="29" t="s">
        <v>72</v>
      </c>
      <c r="AE32" s="27"/>
      <c r="AF32" s="29" t="s">
        <v>67</v>
      </c>
      <c r="AG32" s="29" t="s">
        <v>67</v>
      </c>
      <c r="AH32" s="29" t="s">
        <v>67</v>
      </c>
      <c r="AI32" s="29" t="s">
        <v>67</v>
      </c>
      <c r="AJ32" s="29" t="s">
        <v>67</v>
      </c>
      <c r="AK32" s="29">
        <v>12052.8735971427</v>
      </c>
      <c r="AL32" s="29" t="s">
        <v>110</v>
      </c>
    </row>
    <row r="33" spans="1:38" ht="26.25" customHeight="1" thickBot="1" x14ac:dyDescent="0.25">
      <c r="A33" s="29" t="s">
        <v>97</v>
      </c>
      <c r="B33" s="29" t="s">
        <v>111</v>
      </c>
      <c r="C33" s="29" t="s">
        <v>112</v>
      </c>
      <c r="D33" s="29"/>
      <c r="E33" s="29" t="s">
        <v>67</v>
      </c>
      <c r="F33" s="29" t="s">
        <v>67</v>
      </c>
      <c r="G33" s="29" t="s">
        <v>67</v>
      </c>
      <c r="H33" s="29" t="s">
        <v>67</v>
      </c>
      <c r="I33" s="29">
        <v>9.1197901583336724E-2</v>
      </c>
      <c r="J33" s="29">
        <v>0.16888500293210496</v>
      </c>
      <c r="K33" s="29">
        <v>0.33777000586420991</v>
      </c>
      <c r="L33" s="29">
        <v>3.5803620621606262E-3</v>
      </c>
      <c r="M33" s="29" t="s">
        <v>67</v>
      </c>
      <c r="N33" s="29" t="s">
        <v>72</v>
      </c>
      <c r="O33" s="29" t="s">
        <v>72</v>
      </c>
      <c r="P33" s="29" t="s">
        <v>72</v>
      </c>
      <c r="Q33" s="29" t="s">
        <v>72</v>
      </c>
      <c r="R33" s="29" t="s">
        <v>72</v>
      </c>
      <c r="S33" s="29" t="s">
        <v>72</v>
      </c>
      <c r="T33" s="29" t="s">
        <v>72</v>
      </c>
      <c r="U33" s="29" t="s">
        <v>72</v>
      </c>
      <c r="V33" s="29" t="s">
        <v>72</v>
      </c>
      <c r="W33" s="29" t="s">
        <v>72</v>
      </c>
      <c r="X33" s="29" t="s">
        <v>72</v>
      </c>
      <c r="Y33" s="29" t="s">
        <v>72</v>
      </c>
      <c r="Z33" s="29" t="s">
        <v>72</v>
      </c>
      <c r="AA33" s="29" t="s">
        <v>72</v>
      </c>
      <c r="AB33" s="29" t="s">
        <v>72</v>
      </c>
      <c r="AC33" s="29" t="s">
        <v>72</v>
      </c>
      <c r="AD33" s="29" t="s">
        <v>72</v>
      </c>
      <c r="AE33" s="27"/>
      <c r="AF33" s="29" t="s">
        <v>67</v>
      </c>
      <c r="AG33" s="29" t="s">
        <v>67</v>
      </c>
      <c r="AH33" s="29" t="s">
        <v>67</v>
      </c>
      <c r="AI33" s="29" t="s">
        <v>67</v>
      </c>
      <c r="AJ33" s="29" t="s">
        <v>67</v>
      </c>
      <c r="AK33" s="29">
        <v>12052.8735971427</v>
      </c>
      <c r="AL33" s="29" t="s">
        <v>110</v>
      </c>
    </row>
    <row r="34" spans="1:38" ht="26.25" customHeight="1" thickBot="1" x14ac:dyDescent="0.25">
      <c r="A34" s="29" t="s">
        <v>86</v>
      </c>
      <c r="B34" s="29" t="s">
        <v>113</v>
      </c>
      <c r="C34" s="29" t="s">
        <v>114</v>
      </c>
      <c r="D34" s="29"/>
      <c r="E34" s="29">
        <v>6.0328118811653448</v>
      </c>
      <c r="F34" s="29">
        <v>0.53535448945455832</v>
      </c>
      <c r="G34" s="29">
        <v>4.6051999092865219E-2</v>
      </c>
      <c r="H34" s="29">
        <v>8.0590998412514146E-4</v>
      </c>
      <c r="I34" s="29">
        <v>0.15772809689306341</v>
      </c>
      <c r="J34" s="29">
        <v>0.16578719673431483</v>
      </c>
      <c r="K34" s="29">
        <v>0.17499759655288788</v>
      </c>
      <c r="L34" s="29">
        <v>8.3595891353323607E-4</v>
      </c>
      <c r="M34" s="29">
        <v>1.2318909757341445</v>
      </c>
      <c r="N34" s="29" t="s">
        <v>72</v>
      </c>
      <c r="O34" s="29">
        <v>1.1512999773216307E-3</v>
      </c>
      <c r="P34" s="29" t="s">
        <v>72</v>
      </c>
      <c r="Q34" s="29" t="s">
        <v>72</v>
      </c>
      <c r="R34" s="29">
        <v>5.7564998866081541E-3</v>
      </c>
      <c r="S34" s="29">
        <v>0.19572099614467722</v>
      </c>
      <c r="T34" s="29">
        <v>8.0590998412514141E-3</v>
      </c>
      <c r="U34" s="29">
        <v>1.1512999773216307E-3</v>
      </c>
      <c r="V34" s="29">
        <v>0.11512999773216308</v>
      </c>
      <c r="W34" s="29" t="s">
        <v>72</v>
      </c>
      <c r="X34" s="29">
        <v>3.4538999319648918E-3</v>
      </c>
      <c r="Y34" s="29">
        <v>5.7564998866081541E-3</v>
      </c>
      <c r="Z34" s="29" t="s">
        <v>72</v>
      </c>
      <c r="AA34" s="29" t="s">
        <v>72</v>
      </c>
      <c r="AB34" s="29">
        <v>9.2103998185730455E-3</v>
      </c>
      <c r="AC34" s="29" t="s">
        <v>72</v>
      </c>
      <c r="AD34" s="29" t="s">
        <v>72</v>
      </c>
      <c r="AE34" s="27"/>
      <c r="AF34" s="29">
        <v>4929</v>
      </c>
      <c r="AG34" s="29" t="s">
        <v>67</v>
      </c>
      <c r="AH34" s="29" t="s">
        <v>67</v>
      </c>
      <c r="AI34" s="29" t="s">
        <v>67</v>
      </c>
      <c r="AJ34" s="29" t="s">
        <v>67</v>
      </c>
      <c r="AK34" s="29" t="s">
        <v>67</v>
      </c>
      <c r="AL34" s="29" t="s">
        <v>63</v>
      </c>
    </row>
    <row r="35" spans="1:38" s="31" customFormat="1" ht="26.25" customHeight="1" thickBot="1" x14ac:dyDescent="0.25">
      <c r="A35" s="29" t="s">
        <v>115</v>
      </c>
      <c r="B35" s="29" t="s">
        <v>116</v>
      </c>
      <c r="C35" s="29" t="s">
        <v>117</v>
      </c>
      <c r="D35" s="29"/>
      <c r="E35" s="29" t="s">
        <v>94</v>
      </c>
      <c r="F35" s="29" t="s">
        <v>94</v>
      </c>
      <c r="G35" s="29" t="s">
        <v>94</v>
      </c>
      <c r="H35" s="29" t="s">
        <v>94</v>
      </c>
      <c r="I35" s="29" t="s">
        <v>94</v>
      </c>
      <c r="J35" s="29" t="s">
        <v>94</v>
      </c>
      <c r="K35" s="29" t="s">
        <v>94</v>
      </c>
      <c r="L35" s="29" t="s">
        <v>94</v>
      </c>
      <c r="M35" s="29" t="s">
        <v>94</v>
      </c>
      <c r="N35" s="29" t="s">
        <v>94</v>
      </c>
      <c r="O35" s="29" t="s">
        <v>94</v>
      </c>
      <c r="P35" s="29" t="s">
        <v>94</v>
      </c>
      <c r="Q35" s="29" t="s">
        <v>94</v>
      </c>
      <c r="R35" s="29" t="s">
        <v>94</v>
      </c>
      <c r="S35" s="29" t="s">
        <v>94</v>
      </c>
      <c r="T35" s="29" t="s">
        <v>94</v>
      </c>
      <c r="U35" s="29" t="s">
        <v>94</v>
      </c>
      <c r="V35" s="29" t="s">
        <v>94</v>
      </c>
      <c r="W35" s="29" t="s">
        <v>94</v>
      </c>
      <c r="X35" s="29" t="s">
        <v>94</v>
      </c>
      <c r="Y35" s="29" t="s">
        <v>94</v>
      </c>
      <c r="Z35" s="29" t="s">
        <v>94</v>
      </c>
      <c r="AA35" s="29" t="s">
        <v>94</v>
      </c>
      <c r="AB35" s="29" t="s">
        <v>94</v>
      </c>
      <c r="AC35" s="29" t="s">
        <v>94</v>
      </c>
      <c r="AD35" s="29" t="s">
        <v>94</v>
      </c>
      <c r="AE35" s="27"/>
      <c r="AF35" s="29" t="s">
        <v>94</v>
      </c>
      <c r="AG35" s="29" t="s">
        <v>94</v>
      </c>
      <c r="AH35" s="29" t="s">
        <v>94</v>
      </c>
      <c r="AI35" s="29" t="s">
        <v>94</v>
      </c>
      <c r="AJ35" s="29" t="s">
        <v>94</v>
      </c>
      <c r="AK35" s="29" t="s">
        <v>94</v>
      </c>
      <c r="AL35" s="29" t="s">
        <v>63</v>
      </c>
    </row>
    <row r="36" spans="1:38" ht="26.25" customHeight="1" thickBot="1" x14ac:dyDescent="0.25">
      <c r="A36" s="29" t="s">
        <v>115</v>
      </c>
      <c r="B36" s="29" t="s">
        <v>118</v>
      </c>
      <c r="C36" s="29" t="s">
        <v>119</v>
      </c>
      <c r="D36" s="29"/>
      <c r="E36" s="29">
        <v>3.7629491367242175E-2</v>
      </c>
      <c r="F36" s="29">
        <v>2.7438170788614087E-3</v>
      </c>
      <c r="G36" s="29">
        <v>4.8996733551096589E-3</v>
      </c>
      <c r="H36" s="29">
        <v>6.8595426971535225E-7</v>
      </c>
      <c r="I36" s="29">
        <v>1.3719085394307043E-3</v>
      </c>
      <c r="J36" s="29">
        <v>1.4699020065328978E-3</v>
      </c>
      <c r="K36" s="29">
        <v>1.4699020065328978E-3</v>
      </c>
      <c r="L36" s="29">
        <v>4.2529164722351838E-4</v>
      </c>
      <c r="M36" s="29">
        <v>7.2515165655622953E-3</v>
      </c>
      <c r="N36" s="29">
        <v>1.2739150723285113E-4</v>
      </c>
      <c r="O36" s="29">
        <v>9.7993467102193186E-6</v>
      </c>
      <c r="P36" s="29">
        <v>2.9398040130657951E-5</v>
      </c>
      <c r="Q36" s="29">
        <v>3.9197386840877274E-5</v>
      </c>
      <c r="R36" s="29">
        <v>4.8996733551096591E-5</v>
      </c>
      <c r="S36" s="29">
        <v>8.6234251049929994E-4</v>
      </c>
      <c r="T36" s="29">
        <v>9.7993467102193183E-4</v>
      </c>
      <c r="U36" s="29">
        <v>9.7993467102193183E-5</v>
      </c>
      <c r="V36" s="29">
        <v>1.175921605226318E-3</v>
      </c>
      <c r="W36" s="29">
        <v>5.4600000000000002E-6</v>
      </c>
      <c r="X36" s="29">
        <v>2.9398040130657951E-5</v>
      </c>
      <c r="Y36" s="29">
        <v>4.8996733551096591E-5</v>
      </c>
      <c r="Z36" s="29" t="s">
        <v>72</v>
      </c>
      <c r="AA36" s="29" t="s">
        <v>72</v>
      </c>
      <c r="AB36" s="29">
        <v>7.8394773681754535E-5</v>
      </c>
      <c r="AC36" s="29">
        <v>7.8394773681754537E-8</v>
      </c>
      <c r="AD36" s="29">
        <v>7.4475034997666813E-8</v>
      </c>
      <c r="AE36" s="27"/>
      <c r="AF36" s="29">
        <v>42</v>
      </c>
      <c r="AG36" s="29" t="s">
        <v>94</v>
      </c>
      <c r="AH36" s="29" t="s">
        <v>94</v>
      </c>
      <c r="AI36" s="29" t="s">
        <v>94</v>
      </c>
      <c r="AJ36" s="29" t="s">
        <v>94</v>
      </c>
      <c r="AK36" s="29" t="s">
        <v>94</v>
      </c>
      <c r="AL36" s="29" t="s">
        <v>120</v>
      </c>
    </row>
    <row r="37" spans="1:38" ht="26.25" customHeight="1" thickBot="1" x14ac:dyDescent="0.25">
      <c r="A37" s="29" t="s">
        <v>86</v>
      </c>
      <c r="B37" s="29" t="s">
        <v>121</v>
      </c>
      <c r="C37" s="29" t="s">
        <v>122</v>
      </c>
      <c r="D37" s="29"/>
      <c r="E37" s="29">
        <v>0.10431</v>
      </c>
      <c r="F37" s="29">
        <v>2.1374999999999999E-4</v>
      </c>
      <c r="G37" s="29">
        <v>4.2749999999999998E-4</v>
      </c>
      <c r="H37" s="29">
        <v>1.2825E-4</v>
      </c>
      <c r="I37" s="29">
        <v>3.4200000000000002E-4</v>
      </c>
      <c r="J37" s="29">
        <v>3.4200000000000002E-4</v>
      </c>
      <c r="K37" s="29">
        <v>3.4200000000000002E-4</v>
      </c>
      <c r="L37" s="29" t="s">
        <v>94</v>
      </c>
      <c r="M37" s="29">
        <v>4.5315000000000001E-2</v>
      </c>
      <c r="N37" s="29" t="s">
        <v>67</v>
      </c>
      <c r="O37" s="29" t="s">
        <v>67</v>
      </c>
      <c r="P37" s="29" t="s">
        <v>67</v>
      </c>
      <c r="Q37" s="29" t="s">
        <v>67</v>
      </c>
      <c r="R37" s="29" t="s">
        <v>67</v>
      </c>
      <c r="S37" s="29" t="s">
        <v>67</v>
      </c>
      <c r="T37" s="29" t="s">
        <v>67</v>
      </c>
      <c r="U37" s="29" t="s">
        <v>67</v>
      </c>
      <c r="V37" s="29" t="s">
        <v>67</v>
      </c>
      <c r="W37" s="29" t="s">
        <v>67</v>
      </c>
      <c r="X37" s="29" t="s">
        <v>67</v>
      </c>
      <c r="Y37" s="29" t="s">
        <v>67</v>
      </c>
      <c r="Z37" s="29" t="s">
        <v>67</v>
      </c>
      <c r="AA37" s="29" t="s">
        <v>67</v>
      </c>
      <c r="AB37" s="29" t="s">
        <v>67</v>
      </c>
      <c r="AC37" s="29" t="s">
        <v>67</v>
      </c>
      <c r="AD37" s="29" t="s">
        <v>67</v>
      </c>
      <c r="AE37" s="27"/>
      <c r="AF37" s="29" t="s">
        <v>94</v>
      </c>
      <c r="AG37" s="29" t="s">
        <v>94</v>
      </c>
      <c r="AH37" s="29">
        <v>855</v>
      </c>
      <c r="AI37" s="29" t="s">
        <v>94</v>
      </c>
      <c r="AJ37" s="29" t="s">
        <v>94</v>
      </c>
      <c r="AK37" s="29" t="s">
        <v>94</v>
      </c>
      <c r="AL37" s="29" t="s">
        <v>63</v>
      </c>
    </row>
    <row r="38" spans="1:38" ht="26.25" customHeight="1" thickBot="1" x14ac:dyDescent="0.25">
      <c r="A38" s="29" t="s">
        <v>86</v>
      </c>
      <c r="B38" s="29" t="s">
        <v>123</v>
      </c>
      <c r="C38" s="29" t="s">
        <v>124</v>
      </c>
      <c r="D38" s="29"/>
      <c r="E38" s="29" t="s">
        <v>94</v>
      </c>
      <c r="F38" s="29" t="s">
        <v>94</v>
      </c>
      <c r="G38" s="29" t="s">
        <v>94</v>
      </c>
      <c r="H38" s="29" t="s">
        <v>94</v>
      </c>
      <c r="I38" s="29" t="s">
        <v>94</v>
      </c>
      <c r="J38" s="29" t="s">
        <v>94</v>
      </c>
      <c r="K38" s="29" t="s">
        <v>94</v>
      </c>
      <c r="L38" s="29" t="s">
        <v>94</v>
      </c>
      <c r="M38" s="29" t="s">
        <v>94</v>
      </c>
      <c r="N38" s="29" t="s">
        <v>94</v>
      </c>
      <c r="O38" s="29" t="s">
        <v>94</v>
      </c>
      <c r="P38" s="29" t="s">
        <v>94</v>
      </c>
      <c r="Q38" s="29" t="s">
        <v>94</v>
      </c>
      <c r="R38" s="29" t="s">
        <v>94</v>
      </c>
      <c r="S38" s="29" t="s">
        <v>94</v>
      </c>
      <c r="T38" s="29" t="s">
        <v>94</v>
      </c>
      <c r="U38" s="29" t="s">
        <v>94</v>
      </c>
      <c r="V38" s="29" t="s">
        <v>94</v>
      </c>
      <c r="W38" s="29" t="s">
        <v>94</v>
      </c>
      <c r="X38" s="29" t="s">
        <v>94</v>
      </c>
      <c r="Y38" s="29" t="s">
        <v>94</v>
      </c>
      <c r="Z38" s="29" t="s">
        <v>94</v>
      </c>
      <c r="AA38" s="29" t="s">
        <v>94</v>
      </c>
      <c r="AB38" s="29" t="s">
        <v>94</v>
      </c>
      <c r="AC38" s="29" t="s">
        <v>94</v>
      </c>
      <c r="AD38" s="29" t="s">
        <v>94</v>
      </c>
      <c r="AE38" s="27"/>
      <c r="AF38" s="29" t="s">
        <v>94</v>
      </c>
      <c r="AG38" s="29" t="s">
        <v>94</v>
      </c>
      <c r="AH38" s="29" t="s">
        <v>94</v>
      </c>
      <c r="AI38" s="29" t="s">
        <v>94</v>
      </c>
      <c r="AJ38" s="29" t="s">
        <v>94</v>
      </c>
      <c r="AK38" s="29" t="s">
        <v>94</v>
      </c>
      <c r="AL38" s="29" t="s">
        <v>63</v>
      </c>
    </row>
    <row r="39" spans="1:38" ht="26.25" customHeight="1" thickBot="1" x14ac:dyDescent="0.3">
      <c r="A39" s="329" t="s">
        <v>125</v>
      </c>
      <c r="B39" s="329" t="s">
        <v>126</v>
      </c>
      <c r="C39" s="329" t="s">
        <v>127</v>
      </c>
      <c r="D39" s="329">
        <v>0</v>
      </c>
      <c r="E39" s="329">
        <v>2.6499730000000001</v>
      </c>
      <c r="F39" s="329">
        <v>0.76258499999999996</v>
      </c>
      <c r="G39" s="329">
        <v>14.05982</v>
      </c>
      <c r="H39" s="329">
        <v>0</v>
      </c>
      <c r="I39" s="329">
        <v>1.042475</v>
      </c>
      <c r="J39" s="329">
        <v>1.12984</v>
      </c>
      <c r="K39" s="329">
        <v>1.193041</v>
      </c>
      <c r="L39" s="329">
        <v>9.4808000000000003E-2</v>
      </c>
      <c r="M39" s="329">
        <v>7.8686819999999997</v>
      </c>
      <c r="N39" s="329">
        <v>1.1896690000000001</v>
      </c>
      <c r="O39" s="329">
        <v>1.4544E-2</v>
      </c>
      <c r="P39" s="329">
        <v>7.8405000000000002E-2</v>
      </c>
      <c r="Q39" s="329">
        <v>0.137957</v>
      </c>
      <c r="R39" s="329">
        <v>0.13915</v>
      </c>
      <c r="S39" s="329">
        <v>0.52502800000000005</v>
      </c>
      <c r="T39" s="329">
        <v>0.65527800000000003</v>
      </c>
      <c r="U39" s="329">
        <v>5.0402000000000002E-2</v>
      </c>
      <c r="V39" s="329">
        <v>1.7161390000000001</v>
      </c>
      <c r="W39" s="329">
        <v>1.2082109999999999</v>
      </c>
      <c r="X39" s="329">
        <v>0.38921499999999998</v>
      </c>
      <c r="Y39" s="329">
        <v>0.48494100000000001</v>
      </c>
      <c r="Z39" s="329">
        <v>0.22076000000000001</v>
      </c>
      <c r="AA39" s="329">
        <v>0.17414399999999999</v>
      </c>
      <c r="AB39" s="329">
        <v>1.2690600000000001</v>
      </c>
      <c r="AC39" s="329">
        <v>1.1566E-2</v>
      </c>
      <c r="AD39" s="329">
        <v>1.3644750000000001</v>
      </c>
      <c r="AE39" s="329">
        <v>0</v>
      </c>
      <c r="AF39" s="329">
        <v>2592</v>
      </c>
      <c r="AG39" s="329">
        <v>8026</v>
      </c>
      <c r="AH39" s="329">
        <v>5952</v>
      </c>
      <c r="AI39" s="329">
        <v>1212</v>
      </c>
      <c r="AJ39" s="329" t="s">
        <v>72</v>
      </c>
      <c r="AK39" s="329" t="s">
        <v>67</v>
      </c>
      <c r="AL39" s="329" t="s">
        <v>63</v>
      </c>
    </row>
    <row r="40" spans="1:38" ht="26.25" customHeight="1" thickBot="1" x14ac:dyDescent="0.25">
      <c r="A40" s="29" t="s">
        <v>86</v>
      </c>
      <c r="B40" s="29" t="s">
        <v>128</v>
      </c>
      <c r="C40" s="29" t="s">
        <v>129</v>
      </c>
      <c r="D40" s="29"/>
      <c r="E40" s="29">
        <v>1.7517278732822721</v>
      </c>
      <c r="F40" s="29">
        <v>0.86168834271173689</v>
      </c>
      <c r="G40" s="29">
        <v>0.21831967489257642</v>
      </c>
      <c r="H40" s="29">
        <v>4.2745788960101889E-4</v>
      </c>
      <c r="I40" s="29">
        <v>0.11695188711110684</v>
      </c>
      <c r="J40" s="29">
        <v>0.12369717250210509</v>
      </c>
      <c r="K40" s="29">
        <v>0.12369717250210509</v>
      </c>
      <c r="L40" s="29">
        <v>7.7111736428606178E-2</v>
      </c>
      <c r="M40" s="29">
        <v>2.4369058791730924</v>
      </c>
      <c r="N40" s="29" t="s">
        <v>67</v>
      </c>
      <c r="O40" s="29">
        <v>5.6429510557641038E-4</v>
      </c>
      <c r="P40" s="29" t="s">
        <v>72</v>
      </c>
      <c r="Q40" s="29" t="s">
        <v>72</v>
      </c>
      <c r="R40" s="29">
        <v>2.2571804223056415E-3</v>
      </c>
      <c r="S40" s="29">
        <v>9.5930167947989753E-2</v>
      </c>
      <c r="T40" s="29">
        <v>3.9500657390348724E-3</v>
      </c>
      <c r="U40" s="29">
        <v>5.6429510557641038E-4</v>
      </c>
      <c r="V40" s="29">
        <v>5.642951055764104E-2</v>
      </c>
      <c r="W40" s="29" t="s">
        <v>67</v>
      </c>
      <c r="X40" s="29">
        <v>1.7228580687728278E-3</v>
      </c>
      <c r="Y40" s="29">
        <v>2.7915027758384551E-3</v>
      </c>
      <c r="Z40" s="29" t="s">
        <v>67</v>
      </c>
      <c r="AA40" s="29" t="s">
        <v>72</v>
      </c>
      <c r="AB40" s="29" t="s">
        <v>72</v>
      </c>
      <c r="AC40" s="29" t="s">
        <v>67</v>
      </c>
      <c r="AD40" s="29" t="s">
        <v>72</v>
      </c>
      <c r="AE40" s="27"/>
      <c r="AF40" s="29">
        <v>2257</v>
      </c>
      <c r="AG40" s="29" t="s">
        <v>67</v>
      </c>
      <c r="AH40" s="29" t="s">
        <v>67</v>
      </c>
      <c r="AI40" s="29" t="s">
        <v>67</v>
      </c>
      <c r="AJ40" s="29" t="s">
        <v>67</v>
      </c>
      <c r="AK40" s="29" t="s">
        <v>67</v>
      </c>
      <c r="AL40" s="29" t="s">
        <v>63</v>
      </c>
    </row>
    <row r="41" spans="1:38" ht="26.25" customHeight="1" thickBot="1" x14ac:dyDescent="0.25">
      <c r="A41" s="136" t="s">
        <v>125</v>
      </c>
      <c r="B41" s="136" t="s">
        <v>130</v>
      </c>
      <c r="C41" s="136" t="s">
        <v>131</v>
      </c>
      <c r="D41" s="136">
        <v>0</v>
      </c>
      <c r="E41" s="136">
        <v>2.0017369999999999</v>
      </c>
      <c r="F41" s="136">
        <v>5.7209909999999997</v>
      </c>
      <c r="G41" s="136">
        <v>6.4589040000000004</v>
      </c>
      <c r="H41" s="136">
        <v>7.2053000000000006E-2</v>
      </c>
      <c r="I41" s="136">
        <v>6.2504400000000002</v>
      </c>
      <c r="J41" s="136">
        <v>6.4311590000000001</v>
      </c>
      <c r="K41" s="136">
        <v>6.8670049999999998</v>
      </c>
      <c r="L41" s="136">
        <v>0.69974999999999998</v>
      </c>
      <c r="M41" s="136">
        <v>58.023200000000003</v>
      </c>
      <c r="N41" s="136">
        <v>0.95613700000000001</v>
      </c>
      <c r="O41" s="136">
        <v>2.5845E-2</v>
      </c>
      <c r="P41" s="136">
        <v>3.202E-2</v>
      </c>
      <c r="Q41" s="136">
        <v>1.9127000000000002E-2</v>
      </c>
      <c r="R41" s="136">
        <v>0.27097599999999999</v>
      </c>
      <c r="S41" s="136">
        <v>0.17183699999999999</v>
      </c>
      <c r="T41" s="136">
        <v>8.9144000000000001E-2</v>
      </c>
      <c r="U41" s="136">
        <v>1.3923E-2</v>
      </c>
      <c r="V41" s="136">
        <v>5.8996529999999998</v>
      </c>
      <c r="W41" s="136">
        <v>8.2515230000000006</v>
      </c>
      <c r="X41" s="136">
        <v>2.218788</v>
      </c>
      <c r="Y41" s="136">
        <v>2.400242</v>
      </c>
      <c r="Z41" s="136">
        <v>0.91803000000000001</v>
      </c>
      <c r="AA41" s="136">
        <v>1.0743050000000001</v>
      </c>
      <c r="AB41" s="136">
        <v>6.611364</v>
      </c>
      <c r="AC41" s="136">
        <v>4.9086999999999999E-2</v>
      </c>
      <c r="AD41" s="136">
        <v>0.77683500000000005</v>
      </c>
      <c r="AE41" s="136">
        <v>0</v>
      </c>
      <c r="AF41" s="136">
        <v>3558</v>
      </c>
      <c r="AG41" s="136">
        <v>4567</v>
      </c>
      <c r="AH41" s="136">
        <v>11485</v>
      </c>
      <c r="AI41" s="136">
        <v>9251</v>
      </c>
      <c r="AJ41" s="136" t="s">
        <v>72</v>
      </c>
      <c r="AK41" s="136" t="s">
        <v>67</v>
      </c>
      <c r="AL41" s="136" t="s">
        <v>63</v>
      </c>
    </row>
    <row r="42" spans="1:38" ht="26.25" customHeight="1" thickBot="1" x14ac:dyDescent="0.25">
      <c r="A42" s="29" t="s">
        <v>86</v>
      </c>
      <c r="B42" s="29" t="s">
        <v>132</v>
      </c>
      <c r="C42" s="29" t="s">
        <v>133</v>
      </c>
      <c r="D42" s="29"/>
      <c r="E42" s="29">
        <v>0.45288428463666081</v>
      </c>
      <c r="F42" s="29">
        <v>4.6872114659290927E-2</v>
      </c>
      <c r="G42" s="29">
        <v>5.671151297200102E-2</v>
      </c>
      <c r="H42" s="29">
        <v>1.1103847120945437E-4</v>
      </c>
      <c r="I42" s="29">
        <v>2.7450930852401308E-2</v>
      </c>
      <c r="J42" s="29">
        <v>2.9203117928086497E-2</v>
      </c>
      <c r="K42" s="29">
        <v>2.9203117928086497E-2</v>
      </c>
      <c r="L42" s="29">
        <v>1.8127030424943423E-2</v>
      </c>
      <c r="M42" s="29">
        <v>0.14954106110133267</v>
      </c>
      <c r="N42" s="29">
        <v>1.3532813678652253E-4</v>
      </c>
      <c r="O42" s="29">
        <v>1.3879808901181794E-4</v>
      </c>
      <c r="P42" s="29" t="s">
        <v>67</v>
      </c>
      <c r="Q42" s="29" t="s">
        <v>67</v>
      </c>
      <c r="R42" s="29">
        <v>5.5519235604727178E-4</v>
      </c>
      <c r="S42" s="29">
        <v>2.3595675132009053E-2</v>
      </c>
      <c r="T42" s="29">
        <v>9.7158662308272569E-4</v>
      </c>
      <c r="U42" s="29">
        <v>1.3879808901181794E-4</v>
      </c>
      <c r="V42" s="29">
        <v>1.3879808901181795E-2</v>
      </c>
      <c r="W42" s="29">
        <v>0</v>
      </c>
      <c r="X42" s="29">
        <v>4.1639426703545386E-4</v>
      </c>
      <c r="Y42" s="29">
        <v>6.9399044505908975E-4</v>
      </c>
      <c r="Z42" s="29" t="s">
        <v>67</v>
      </c>
      <c r="AA42" s="29" t="s">
        <v>67</v>
      </c>
      <c r="AB42" s="29">
        <v>0</v>
      </c>
      <c r="AC42" s="29">
        <v>0</v>
      </c>
      <c r="AD42" s="29" t="s">
        <v>67</v>
      </c>
      <c r="AE42" s="27"/>
      <c r="AF42" s="29">
        <v>552</v>
      </c>
      <c r="AG42" s="29" t="s">
        <v>67</v>
      </c>
      <c r="AH42" s="29" t="s">
        <v>67</v>
      </c>
      <c r="AI42" s="29" t="s">
        <v>67</v>
      </c>
      <c r="AJ42" s="29" t="s">
        <v>67</v>
      </c>
      <c r="AK42" s="29" t="s">
        <v>67</v>
      </c>
      <c r="AL42" s="29" t="s">
        <v>63</v>
      </c>
    </row>
    <row r="43" spans="1:38" ht="26.25" customHeight="1" thickBot="1" x14ac:dyDescent="0.3">
      <c r="A43" s="329" t="s">
        <v>125</v>
      </c>
      <c r="B43" s="329" t="s">
        <v>134</v>
      </c>
      <c r="C43" s="329" t="s">
        <v>135</v>
      </c>
      <c r="D43" s="329">
        <v>0</v>
      </c>
      <c r="E43" s="329">
        <v>0.29843599999999998</v>
      </c>
      <c r="F43" s="329">
        <v>5.2248000000000003E-2</v>
      </c>
      <c r="G43" s="329">
        <v>0.78721600000000003</v>
      </c>
      <c r="H43" s="329">
        <v>0</v>
      </c>
      <c r="I43" s="329">
        <v>5.6648999999999998E-2</v>
      </c>
      <c r="J43" s="329">
        <v>6.3131000000000007E-2</v>
      </c>
      <c r="K43" s="329">
        <v>6.5561999999999995E-2</v>
      </c>
      <c r="L43" s="329">
        <v>7.1630000000000001E-3</v>
      </c>
      <c r="M43" s="329">
        <v>0.335478</v>
      </c>
      <c r="N43" s="329">
        <v>3.9239000000000003E-2</v>
      </c>
      <c r="O43" s="329">
        <v>6.87E-4</v>
      </c>
      <c r="P43" s="329">
        <v>2.6930000000000001E-3</v>
      </c>
      <c r="Q43" s="329">
        <v>7.2389999999999998E-3</v>
      </c>
      <c r="R43" s="329">
        <v>1.1745999999999999E-2</v>
      </c>
      <c r="S43" s="329">
        <v>2.5159000000000001E-2</v>
      </c>
      <c r="T43" s="329">
        <v>9.5666000000000001E-2</v>
      </c>
      <c r="U43" s="329">
        <v>2.1700000000000001E-3</v>
      </c>
      <c r="V43" s="329">
        <v>6.8500000000000005E-2</v>
      </c>
      <c r="W43" s="329">
        <v>4.4839999999999998E-2</v>
      </c>
      <c r="X43" s="329">
        <v>1.0684000000000001E-2</v>
      </c>
      <c r="Y43" s="329">
        <v>1.3795E-2</v>
      </c>
      <c r="Z43" s="329">
        <v>5.9259999999999998E-3</v>
      </c>
      <c r="AA43" s="329">
        <v>4.7349999999999996E-3</v>
      </c>
      <c r="AB43" s="329">
        <v>3.5138999999999997E-2</v>
      </c>
      <c r="AC43" s="329">
        <v>1.0369999999999999E-3</v>
      </c>
      <c r="AD43" s="329">
        <v>3.4176999999999999E-2</v>
      </c>
      <c r="AE43" s="329">
        <v>0</v>
      </c>
      <c r="AF43" s="328">
        <v>534</v>
      </c>
      <c r="AG43" s="329">
        <v>201</v>
      </c>
      <c r="AH43" s="329">
        <v>1827</v>
      </c>
      <c r="AI43" s="329">
        <v>163</v>
      </c>
      <c r="AJ43" s="329" t="s">
        <v>72</v>
      </c>
      <c r="AK43" s="329" t="s">
        <v>67</v>
      </c>
      <c r="AL43" s="329" t="s">
        <v>63</v>
      </c>
    </row>
    <row r="44" spans="1:38" ht="26.25" customHeight="1" thickBot="1" x14ac:dyDescent="0.25">
      <c r="A44" s="29" t="s">
        <v>86</v>
      </c>
      <c r="B44" s="29" t="s">
        <v>136</v>
      </c>
      <c r="C44" s="29" t="s">
        <v>137</v>
      </c>
      <c r="D44" s="29"/>
      <c r="E44" s="29">
        <v>6.0875688578022542</v>
      </c>
      <c r="F44" s="29">
        <v>2.4392631892407222</v>
      </c>
      <c r="G44" s="29">
        <v>0.75954625528189046</v>
      </c>
      <c r="H44" s="29">
        <v>1.8014724000000001E-11</v>
      </c>
      <c r="I44" s="29">
        <v>0.39763674212964328</v>
      </c>
      <c r="J44" s="29">
        <v>0.42110398678641975</v>
      </c>
      <c r="K44" s="29">
        <v>0.42110398678641975</v>
      </c>
      <c r="L44" s="29">
        <v>0.27371759141117286</v>
      </c>
      <c r="M44" s="29">
        <v>7.0802592836774672</v>
      </c>
      <c r="N44" s="29">
        <v>0.10360776396457763</v>
      </c>
      <c r="O44" s="29">
        <v>1.9386391711469016E-3</v>
      </c>
      <c r="P44" s="29" t="s">
        <v>72</v>
      </c>
      <c r="Q44" s="29" t="s">
        <v>72</v>
      </c>
      <c r="R44" s="29">
        <v>7.7545566845876063E-3</v>
      </c>
      <c r="S44" s="29">
        <v>0.32956865909497313</v>
      </c>
      <c r="T44" s="29">
        <v>1.357047419802831E-2</v>
      </c>
      <c r="U44" s="29">
        <v>1.9386391711469016E-3</v>
      </c>
      <c r="V44" s="29">
        <v>0.19386391711469012</v>
      </c>
      <c r="W44" s="29" t="s">
        <v>67</v>
      </c>
      <c r="X44" s="29">
        <v>5.8956177859202678E-3</v>
      </c>
      <c r="Y44" s="29">
        <v>9.6134955832549423E-3</v>
      </c>
      <c r="Z44" s="29" t="s">
        <v>67</v>
      </c>
      <c r="AA44" s="29" t="s">
        <v>72</v>
      </c>
      <c r="AB44" s="29" t="s">
        <v>72</v>
      </c>
      <c r="AC44" s="29" t="s">
        <v>67</v>
      </c>
      <c r="AD44" s="29" t="s">
        <v>72</v>
      </c>
      <c r="AE44" s="27"/>
      <c r="AF44" s="29">
        <v>7744</v>
      </c>
      <c r="AG44" s="29" t="s">
        <v>67</v>
      </c>
      <c r="AH44" s="29" t="s">
        <v>67</v>
      </c>
      <c r="AI44" s="29" t="s">
        <v>67</v>
      </c>
      <c r="AJ44" s="29" t="s">
        <v>67</v>
      </c>
      <c r="AK44" s="29" t="s">
        <v>67</v>
      </c>
      <c r="AL44" s="29" t="s">
        <v>63</v>
      </c>
    </row>
    <row r="45" spans="1:38" ht="26.25" customHeight="1" thickBot="1" x14ac:dyDescent="0.25">
      <c r="A45" s="29" t="s">
        <v>86</v>
      </c>
      <c r="B45" s="29" t="s">
        <v>138</v>
      </c>
      <c r="C45" s="29" t="s">
        <v>139</v>
      </c>
      <c r="D45" s="29"/>
      <c r="E45" s="29">
        <v>2.3423999999999998E-4</v>
      </c>
      <c r="F45" s="29">
        <v>1.7079999999999999E-5</v>
      </c>
      <c r="G45" s="29">
        <v>3.0499999999999999E-5</v>
      </c>
      <c r="H45" s="29">
        <v>4.2699999999999995E-9</v>
      </c>
      <c r="I45" s="29">
        <v>8.5399999999999996E-6</v>
      </c>
      <c r="J45" s="29">
        <v>9.1499999999999988E-6</v>
      </c>
      <c r="K45" s="29">
        <v>9.1499999999999988E-6</v>
      </c>
      <c r="L45" s="29">
        <v>2.6473999999999998E-6</v>
      </c>
      <c r="M45" s="29">
        <v>4.5139999999999998E-5</v>
      </c>
      <c r="N45" s="29">
        <v>7.9299999999999997E-7</v>
      </c>
      <c r="O45" s="29">
        <v>6.1000000000000004E-8</v>
      </c>
      <c r="P45" s="29">
        <v>1.8299999999999998E-7</v>
      </c>
      <c r="Q45" s="29">
        <v>2.4400000000000001E-7</v>
      </c>
      <c r="R45" s="29">
        <v>3.0499999999999999E-7</v>
      </c>
      <c r="S45" s="29">
        <v>5.3679999999999993E-6</v>
      </c>
      <c r="T45" s="29">
        <v>6.1E-6</v>
      </c>
      <c r="U45" s="29">
        <v>6.0999999999999998E-7</v>
      </c>
      <c r="V45" s="29">
        <v>7.3199999999999994E-6</v>
      </c>
      <c r="W45" s="29" t="s">
        <v>67</v>
      </c>
      <c r="X45" s="29" t="s">
        <v>67</v>
      </c>
      <c r="Y45" s="29" t="s">
        <v>67</v>
      </c>
      <c r="Z45" s="29" t="s">
        <v>72</v>
      </c>
      <c r="AA45" s="29" t="s">
        <v>72</v>
      </c>
      <c r="AB45" s="29">
        <v>4.8800000000000003E-7</v>
      </c>
      <c r="AC45" s="29">
        <v>4.8799999999999997E-10</v>
      </c>
      <c r="AD45" s="29">
        <v>4.6359999999999998E-10</v>
      </c>
      <c r="AE45" s="27"/>
      <c r="AF45" s="29">
        <v>6.1</v>
      </c>
      <c r="AG45" s="29" t="s">
        <v>67</v>
      </c>
      <c r="AH45" s="29" t="s">
        <v>67</v>
      </c>
      <c r="AI45" s="29" t="s">
        <v>67</v>
      </c>
      <c r="AJ45" s="29" t="s">
        <v>67</v>
      </c>
      <c r="AK45" s="29" t="s">
        <v>67</v>
      </c>
      <c r="AL45" s="29" t="s">
        <v>63</v>
      </c>
    </row>
    <row r="46" spans="1:38" ht="26.25" customHeight="1" thickBot="1" x14ac:dyDescent="0.25">
      <c r="A46" s="29" t="s">
        <v>125</v>
      </c>
      <c r="B46" s="29" t="s">
        <v>140</v>
      </c>
      <c r="C46" s="29" t="s">
        <v>141</v>
      </c>
      <c r="D46" s="29"/>
      <c r="E46" s="29" t="s">
        <v>72</v>
      </c>
      <c r="F46" s="29" t="s">
        <v>72</v>
      </c>
      <c r="G46" s="29" t="s">
        <v>72</v>
      </c>
      <c r="H46" s="29" t="s">
        <v>72</v>
      </c>
      <c r="I46" s="29" t="s">
        <v>72</v>
      </c>
      <c r="J46" s="29" t="s">
        <v>72</v>
      </c>
      <c r="K46" s="29" t="s">
        <v>72</v>
      </c>
      <c r="L46" s="29" t="s">
        <v>72</v>
      </c>
      <c r="M46" s="29" t="s">
        <v>72</v>
      </c>
      <c r="N46" s="29" t="s">
        <v>72</v>
      </c>
      <c r="O46" s="29" t="s">
        <v>72</v>
      </c>
      <c r="P46" s="29" t="s">
        <v>72</v>
      </c>
      <c r="Q46" s="29" t="s">
        <v>72</v>
      </c>
      <c r="R46" s="29" t="s">
        <v>72</v>
      </c>
      <c r="S46" s="29" t="s">
        <v>72</v>
      </c>
      <c r="T46" s="29" t="s">
        <v>72</v>
      </c>
      <c r="U46" s="29" t="s">
        <v>72</v>
      </c>
      <c r="V46" s="29" t="s">
        <v>72</v>
      </c>
      <c r="W46" s="29" t="s">
        <v>72</v>
      </c>
      <c r="X46" s="29" t="s">
        <v>72</v>
      </c>
      <c r="Y46" s="29" t="s">
        <v>72</v>
      </c>
      <c r="Z46" s="29" t="s">
        <v>72</v>
      </c>
      <c r="AA46" s="29" t="s">
        <v>72</v>
      </c>
      <c r="AB46" s="29" t="s">
        <v>72</v>
      </c>
      <c r="AC46" s="29" t="s">
        <v>72</v>
      </c>
      <c r="AD46" s="29" t="s">
        <v>72</v>
      </c>
      <c r="AE46" s="27"/>
      <c r="AF46" s="29" t="s">
        <v>72</v>
      </c>
      <c r="AG46" s="29" t="s">
        <v>72</v>
      </c>
      <c r="AH46" s="29" t="s">
        <v>72</v>
      </c>
      <c r="AI46" s="29" t="s">
        <v>72</v>
      </c>
      <c r="AJ46" s="29" t="s">
        <v>72</v>
      </c>
      <c r="AK46" s="29" t="s">
        <v>72</v>
      </c>
      <c r="AL46" s="29" t="s">
        <v>63</v>
      </c>
    </row>
    <row r="47" spans="1:38" ht="26.25" customHeight="1" thickBot="1" x14ac:dyDescent="0.25">
      <c r="A47" s="29" t="s">
        <v>86</v>
      </c>
      <c r="B47" s="29" t="s">
        <v>142</v>
      </c>
      <c r="C47" s="29" t="s">
        <v>143</v>
      </c>
      <c r="D47" s="29"/>
      <c r="E47" s="29">
        <v>5.7430978124214235E-3</v>
      </c>
      <c r="F47" s="29">
        <v>5.9439275836057335E-4</v>
      </c>
      <c r="G47" s="29">
        <v>7.1916773696378106E-4</v>
      </c>
      <c r="H47" s="29">
        <v>1.4080965551923561E-6</v>
      </c>
      <c r="I47" s="29">
        <v>3.4810963037465431E-4</v>
      </c>
      <c r="J47" s="29">
        <v>3.7032939401558966E-4</v>
      </c>
      <c r="K47" s="29">
        <v>3.7032939401558966E-4</v>
      </c>
      <c r="L47" s="29">
        <v>2.4071410611013329E-4</v>
      </c>
      <c r="M47" s="29">
        <v>1.8963540357053057E-3</v>
      </c>
      <c r="N47" s="29">
        <v>1.7161176766406838E-6</v>
      </c>
      <c r="O47" s="29">
        <v>1.7601206939904452E-6</v>
      </c>
      <c r="P47" s="29" t="s">
        <v>67</v>
      </c>
      <c r="Q47" s="29" t="s">
        <v>67</v>
      </c>
      <c r="R47" s="29">
        <v>7.040482775961781E-6</v>
      </c>
      <c r="S47" s="29">
        <v>2.9922051797837568E-4</v>
      </c>
      <c r="T47" s="29">
        <v>1.2320844857933117E-5</v>
      </c>
      <c r="U47" s="29">
        <v>1.7601206939904452E-6</v>
      </c>
      <c r="V47" s="29">
        <v>1.7601206939904453E-4</v>
      </c>
      <c r="W47" s="29" t="s">
        <v>67</v>
      </c>
      <c r="X47" s="29">
        <v>5.2803620819713362E-6</v>
      </c>
      <c r="Y47" s="29">
        <v>8.8006034699522258E-6</v>
      </c>
      <c r="Z47" s="29" t="s">
        <v>72</v>
      </c>
      <c r="AA47" s="29" t="s">
        <v>72</v>
      </c>
      <c r="AB47" s="29">
        <v>1.4080965551923562E-5</v>
      </c>
      <c r="AC47" s="29" t="s">
        <v>67</v>
      </c>
      <c r="AD47" s="29" t="s">
        <v>67</v>
      </c>
      <c r="AE47" s="27"/>
      <c r="AF47" s="29">
        <v>7</v>
      </c>
      <c r="AG47" s="29" t="s">
        <v>67</v>
      </c>
      <c r="AH47" s="29" t="s">
        <v>67</v>
      </c>
      <c r="AI47" s="29" t="s">
        <v>67</v>
      </c>
      <c r="AJ47" s="29" t="s">
        <v>67</v>
      </c>
      <c r="AK47" s="29" t="s">
        <v>67</v>
      </c>
      <c r="AL47" s="29" t="s">
        <v>63</v>
      </c>
    </row>
    <row r="48" spans="1:38" ht="26.25" customHeight="1" thickBot="1" x14ac:dyDescent="0.25">
      <c r="A48" s="29" t="s">
        <v>144</v>
      </c>
      <c r="B48" s="29" t="s">
        <v>145</v>
      </c>
      <c r="C48" s="29" t="s">
        <v>146</v>
      </c>
      <c r="D48" s="29"/>
      <c r="E48" s="29" t="s">
        <v>67</v>
      </c>
      <c r="F48" s="29" t="s">
        <v>67</v>
      </c>
      <c r="G48" s="29" t="s">
        <v>67</v>
      </c>
      <c r="H48" s="29" t="s">
        <v>67</v>
      </c>
      <c r="I48" s="29">
        <v>9.1420000000000008E-3</v>
      </c>
      <c r="J48" s="29">
        <v>9.1416999999999998E-2</v>
      </c>
      <c r="K48" s="29">
        <v>0.228543</v>
      </c>
      <c r="L48" s="29" t="s">
        <v>67</v>
      </c>
      <c r="M48" s="29" t="s">
        <v>67</v>
      </c>
      <c r="N48" s="29" t="s">
        <v>67</v>
      </c>
      <c r="O48" s="29" t="s">
        <v>67</v>
      </c>
      <c r="P48" s="29" t="s">
        <v>67</v>
      </c>
      <c r="Q48" s="29" t="s">
        <v>67</v>
      </c>
      <c r="R48" s="29" t="s">
        <v>67</v>
      </c>
      <c r="S48" s="29" t="s">
        <v>67</v>
      </c>
      <c r="T48" s="29" t="s">
        <v>67</v>
      </c>
      <c r="U48" s="29" t="s">
        <v>67</v>
      </c>
      <c r="V48" s="29" t="s">
        <v>67</v>
      </c>
      <c r="W48" s="29" t="s">
        <v>67</v>
      </c>
      <c r="X48" s="29" t="s">
        <v>67</v>
      </c>
      <c r="Y48" s="29" t="s">
        <v>67</v>
      </c>
      <c r="Z48" s="29" t="s">
        <v>67</v>
      </c>
      <c r="AA48" s="29" t="s">
        <v>67</v>
      </c>
      <c r="AB48" s="29" t="s">
        <v>67</v>
      </c>
      <c r="AC48" s="29" t="s">
        <v>67</v>
      </c>
      <c r="AD48" s="29" t="s">
        <v>67</v>
      </c>
      <c r="AE48" s="27">
        <v>0</v>
      </c>
      <c r="AF48" s="29" t="s">
        <v>67</v>
      </c>
      <c r="AG48" s="29" t="s">
        <v>67</v>
      </c>
      <c r="AH48" s="29" t="s">
        <v>67</v>
      </c>
      <c r="AI48" s="29" t="s">
        <v>67</v>
      </c>
      <c r="AJ48" s="29" t="s">
        <v>67</v>
      </c>
      <c r="AK48" s="124">
        <v>0.65800000000000003</v>
      </c>
      <c r="AL48" s="29" t="s">
        <v>147</v>
      </c>
    </row>
    <row r="49" spans="1:38" ht="26.25" customHeight="1" thickBot="1" x14ac:dyDescent="0.25">
      <c r="A49" s="29" t="s">
        <v>144</v>
      </c>
      <c r="B49" s="29" t="s">
        <v>148</v>
      </c>
      <c r="C49" s="29" t="s">
        <v>149</v>
      </c>
      <c r="D49" s="29"/>
      <c r="E49" s="29" t="s">
        <v>94</v>
      </c>
      <c r="F49" s="29" t="s">
        <v>94</v>
      </c>
      <c r="G49" s="29" t="s">
        <v>94</v>
      </c>
      <c r="H49" s="29" t="s">
        <v>94</v>
      </c>
      <c r="I49" s="29" t="s">
        <v>94</v>
      </c>
      <c r="J49" s="29" t="s">
        <v>94</v>
      </c>
      <c r="K49" s="29" t="s">
        <v>94</v>
      </c>
      <c r="L49" s="29" t="s">
        <v>94</v>
      </c>
      <c r="M49" s="29" t="s">
        <v>94</v>
      </c>
      <c r="N49" s="29" t="s">
        <v>94</v>
      </c>
      <c r="O49" s="29" t="s">
        <v>94</v>
      </c>
      <c r="P49" s="29" t="s">
        <v>94</v>
      </c>
      <c r="Q49" s="29" t="s">
        <v>94</v>
      </c>
      <c r="R49" s="29" t="s">
        <v>94</v>
      </c>
      <c r="S49" s="29" t="s">
        <v>94</v>
      </c>
      <c r="T49" s="29" t="s">
        <v>94</v>
      </c>
      <c r="U49" s="29" t="s">
        <v>94</v>
      </c>
      <c r="V49" s="29" t="s">
        <v>94</v>
      </c>
      <c r="W49" s="29" t="s">
        <v>94</v>
      </c>
      <c r="X49" s="29" t="s">
        <v>94</v>
      </c>
      <c r="Y49" s="29" t="s">
        <v>94</v>
      </c>
      <c r="Z49" s="29" t="s">
        <v>94</v>
      </c>
      <c r="AA49" s="29" t="s">
        <v>94</v>
      </c>
      <c r="AB49" s="29" t="s">
        <v>94</v>
      </c>
      <c r="AC49" s="29" t="s">
        <v>94</v>
      </c>
      <c r="AD49" s="29" t="s">
        <v>94</v>
      </c>
      <c r="AE49" s="27" t="s">
        <v>94</v>
      </c>
      <c r="AF49" s="29" t="s">
        <v>94</v>
      </c>
      <c r="AG49" s="29" t="s">
        <v>94</v>
      </c>
      <c r="AH49" s="29" t="s">
        <v>94</v>
      </c>
      <c r="AI49" s="29" t="s">
        <v>94</v>
      </c>
      <c r="AJ49" s="29" t="s">
        <v>94</v>
      </c>
      <c r="AK49" s="124" t="s">
        <v>94</v>
      </c>
      <c r="AL49" s="29" t="s">
        <v>63</v>
      </c>
    </row>
    <row r="50" spans="1:38" ht="26.25" customHeight="1" thickBot="1" x14ac:dyDescent="0.25">
      <c r="A50" s="29" t="s">
        <v>144</v>
      </c>
      <c r="B50" s="29" t="s">
        <v>150</v>
      </c>
      <c r="C50" s="29" t="s">
        <v>151</v>
      </c>
      <c r="D50" s="29"/>
      <c r="E50" s="29" t="s">
        <v>94</v>
      </c>
      <c r="F50" s="29" t="s">
        <v>94</v>
      </c>
      <c r="G50" s="29" t="s">
        <v>94</v>
      </c>
      <c r="H50" s="29" t="s">
        <v>94</v>
      </c>
      <c r="I50" s="29" t="s">
        <v>94</v>
      </c>
      <c r="J50" s="29" t="s">
        <v>94</v>
      </c>
      <c r="K50" s="29" t="s">
        <v>94</v>
      </c>
      <c r="L50" s="29" t="s">
        <v>94</v>
      </c>
      <c r="M50" s="29" t="s">
        <v>94</v>
      </c>
      <c r="N50" s="29" t="s">
        <v>94</v>
      </c>
      <c r="O50" s="29" t="s">
        <v>94</v>
      </c>
      <c r="P50" s="29" t="s">
        <v>94</v>
      </c>
      <c r="Q50" s="29" t="s">
        <v>94</v>
      </c>
      <c r="R50" s="29" t="s">
        <v>94</v>
      </c>
      <c r="S50" s="29" t="s">
        <v>94</v>
      </c>
      <c r="T50" s="29" t="s">
        <v>94</v>
      </c>
      <c r="U50" s="29" t="s">
        <v>94</v>
      </c>
      <c r="V50" s="29" t="s">
        <v>94</v>
      </c>
      <c r="W50" s="29" t="s">
        <v>94</v>
      </c>
      <c r="X50" s="29" t="s">
        <v>94</v>
      </c>
      <c r="Y50" s="29" t="s">
        <v>94</v>
      </c>
      <c r="Z50" s="29" t="s">
        <v>94</v>
      </c>
      <c r="AA50" s="29" t="s">
        <v>94</v>
      </c>
      <c r="AB50" s="29" t="s">
        <v>94</v>
      </c>
      <c r="AC50" s="29" t="s">
        <v>94</v>
      </c>
      <c r="AD50" s="29" t="s">
        <v>94</v>
      </c>
      <c r="AE50" s="27" t="s">
        <v>94</v>
      </c>
      <c r="AF50" s="29" t="s">
        <v>94</v>
      </c>
      <c r="AG50" s="29" t="s">
        <v>94</v>
      </c>
      <c r="AH50" s="29" t="s">
        <v>94</v>
      </c>
      <c r="AI50" s="29" t="s">
        <v>94</v>
      </c>
      <c r="AJ50" s="29" t="s">
        <v>94</v>
      </c>
      <c r="AK50" s="124" t="s">
        <v>94</v>
      </c>
      <c r="AL50" s="29" t="s">
        <v>63</v>
      </c>
    </row>
    <row r="51" spans="1:38" ht="26.25" customHeight="1" thickBot="1" x14ac:dyDescent="0.25">
      <c r="A51" s="29" t="s">
        <v>144</v>
      </c>
      <c r="B51" s="29" t="s">
        <v>152</v>
      </c>
      <c r="C51" s="29" t="s">
        <v>153</v>
      </c>
      <c r="D51" s="29"/>
      <c r="E51" s="29" t="s">
        <v>67</v>
      </c>
      <c r="F51" s="29">
        <v>6.3E-3</v>
      </c>
      <c r="G51" s="29" t="s">
        <v>67</v>
      </c>
      <c r="H51" s="29" t="s">
        <v>67</v>
      </c>
      <c r="I51" s="29" t="s">
        <v>67</v>
      </c>
      <c r="J51" s="29" t="s">
        <v>67</v>
      </c>
      <c r="K51" s="29" t="s">
        <v>67</v>
      </c>
      <c r="L51" s="29" t="s">
        <v>67</v>
      </c>
      <c r="M51" s="29" t="s">
        <v>67</v>
      </c>
      <c r="N51" s="29" t="s">
        <v>67</v>
      </c>
      <c r="O51" s="29" t="s">
        <v>67</v>
      </c>
      <c r="P51" s="29" t="s">
        <v>67</v>
      </c>
      <c r="Q51" s="29" t="s">
        <v>67</v>
      </c>
      <c r="R51" s="29" t="s">
        <v>67</v>
      </c>
      <c r="S51" s="29" t="s">
        <v>67</v>
      </c>
      <c r="T51" s="29" t="s">
        <v>67</v>
      </c>
      <c r="U51" s="29" t="s">
        <v>67</v>
      </c>
      <c r="V51" s="29" t="s">
        <v>67</v>
      </c>
      <c r="W51" s="29" t="s">
        <v>67</v>
      </c>
      <c r="X51" s="29" t="s">
        <v>67</v>
      </c>
      <c r="Y51" s="29" t="s">
        <v>67</v>
      </c>
      <c r="Z51" s="29" t="s">
        <v>67</v>
      </c>
      <c r="AA51" s="29" t="s">
        <v>67</v>
      </c>
      <c r="AB51" s="29" t="s">
        <v>67</v>
      </c>
      <c r="AC51" s="29" t="s">
        <v>67</v>
      </c>
      <c r="AD51" s="29" t="s">
        <v>67</v>
      </c>
      <c r="AE51" s="27">
        <v>0</v>
      </c>
      <c r="AF51" s="29" t="s">
        <v>67</v>
      </c>
      <c r="AG51" s="29" t="s">
        <v>67</v>
      </c>
      <c r="AH51" s="29" t="s">
        <v>67</v>
      </c>
      <c r="AI51" s="29" t="s">
        <v>67</v>
      </c>
      <c r="AJ51" s="29" t="s">
        <v>72</v>
      </c>
      <c r="AK51" s="124">
        <v>6.3E-2</v>
      </c>
      <c r="AL51" s="29" t="s">
        <v>154</v>
      </c>
    </row>
    <row r="52" spans="1:38" ht="26.25" customHeight="1" x14ac:dyDescent="0.25">
      <c r="A52" s="329" t="s">
        <v>144</v>
      </c>
      <c r="B52" s="329" t="s">
        <v>155</v>
      </c>
      <c r="C52" s="329" t="s">
        <v>156</v>
      </c>
      <c r="D52" s="329">
        <v>0</v>
      </c>
      <c r="E52" s="329" t="s">
        <v>72</v>
      </c>
      <c r="F52" s="329">
        <v>32.866900000000001</v>
      </c>
      <c r="G52" s="329" t="s">
        <v>72</v>
      </c>
      <c r="H52" s="329" t="s">
        <v>71</v>
      </c>
      <c r="I52" s="329">
        <v>1.5899999999999999E-4</v>
      </c>
      <c r="J52" s="329">
        <v>3.9899999999999999E-4</v>
      </c>
      <c r="K52" s="329">
        <v>4.7800000000000002E-4</v>
      </c>
      <c r="L52" s="329" t="s">
        <v>72</v>
      </c>
      <c r="M52" s="329">
        <v>0.16347500000000001</v>
      </c>
      <c r="N52" s="329">
        <v>1.1962E-2</v>
      </c>
      <c r="O52" s="329">
        <v>1.9940000000000001E-3</v>
      </c>
      <c r="P52" s="329">
        <v>2.392E-3</v>
      </c>
      <c r="Q52" s="329">
        <v>3.9899999999999999E-4</v>
      </c>
      <c r="R52" s="329">
        <v>3.9899999999999999E-4</v>
      </c>
      <c r="S52" s="329">
        <v>4.7850000000000002E-3</v>
      </c>
      <c r="T52" s="329">
        <v>2.1132000000000001E-2</v>
      </c>
      <c r="U52" s="329">
        <v>3.9899999999999999E-4</v>
      </c>
      <c r="V52" s="329">
        <v>3.9870000000000001E-3</v>
      </c>
      <c r="W52" s="331">
        <v>4.7799999999999996E-9</v>
      </c>
      <c r="X52" s="331">
        <v>2.0000000000000002E-5</v>
      </c>
      <c r="Y52" s="331">
        <v>3.3699999999999999E-5</v>
      </c>
      <c r="Z52" s="331">
        <v>2.3099999999999999E-5</v>
      </c>
      <c r="AA52" s="331">
        <v>1.7399999999999999E-5</v>
      </c>
      <c r="AB52" s="331">
        <v>9.4199999999999999E-5</v>
      </c>
      <c r="AC52" s="329" t="s">
        <v>72</v>
      </c>
      <c r="AD52" s="329" t="s">
        <v>72</v>
      </c>
      <c r="AE52" s="329">
        <v>0</v>
      </c>
      <c r="AF52" s="329" t="s">
        <v>67</v>
      </c>
      <c r="AG52" s="329" t="s">
        <v>67</v>
      </c>
      <c r="AH52" s="329" t="s">
        <v>67</v>
      </c>
      <c r="AI52" s="329" t="s">
        <v>67</v>
      </c>
      <c r="AJ52" s="329">
        <v>918</v>
      </c>
      <c r="AK52" s="329">
        <v>3.987193</v>
      </c>
      <c r="AL52" s="329" t="s">
        <v>157</v>
      </c>
    </row>
    <row r="53" spans="1:38" ht="26.25" customHeight="1" x14ac:dyDescent="0.25">
      <c r="A53" s="328" t="s">
        <v>144</v>
      </c>
      <c r="B53" s="329" t="s">
        <v>158</v>
      </c>
      <c r="C53" s="329" t="s">
        <v>159</v>
      </c>
      <c r="D53" s="329">
        <v>0</v>
      </c>
      <c r="E53" s="329" t="s">
        <v>67</v>
      </c>
      <c r="F53" s="329">
        <v>2.9538989999999998</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28876</v>
      </c>
      <c r="AL53" s="329" t="s">
        <v>160</v>
      </c>
    </row>
    <row r="54" spans="1:38" ht="37.5" customHeight="1" thickBot="1" x14ac:dyDescent="0.3">
      <c r="A54" s="328" t="s">
        <v>144</v>
      </c>
      <c r="B54" s="329" t="s">
        <v>161</v>
      </c>
      <c r="C54" s="329" t="s">
        <v>162</v>
      </c>
      <c r="D54" s="329">
        <v>0</v>
      </c>
      <c r="E54" s="329" t="s">
        <v>67</v>
      </c>
      <c r="F54" s="329">
        <v>0.20147100000000001</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9.9246739999999996</v>
      </c>
      <c r="AL54" s="329" t="s">
        <v>163</v>
      </c>
    </row>
    <row r="55" spans="1:38" ht="26.25" customHeight="1" thickBot="1" x14ac:dyDescent="0.25">
      <c r="A55" s="29" t="s">
        <v>144</v>
      </c>
      <c r="B55" s="29" t="s">
        <v>165</v>
      </c>
      <c r="C55" s="29"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29" t="s">
        <v>144</v>
      </c>
      <c r="B56" s="29" t="s">
        <v>170</v>
      </c>
      <c r="C56" s="29"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29" t="s">
        <v>68</v>
      </c>
      <c r="B57" s="29" t="s">
        <v>173</v>
      </c>
      <c r="C57" s="29" t="s">
        <v>174</v>
      </c>
      <c r="D57" s="29"/>
      <c r="E57" s="29" t="s">
        <v>67</v>
      </c>
      <c r="F57" s="29" t="s">
        <v>67</v>
      </c>
      <c r="G57" s="29" t="s">
        <v>67</v>
      </c>
      <c r="H57" s="29" t="s">
        <v>67</v>
      </c>
      <c r="I57" s="29">
        <v>0.17764369999999999</v>
      </c>
      <c r="J57" s="29">
        <v>0.31975865999999997</v>
      </c>
      <c r="K57" s="29">
        <v>0.35528739999999998</v>
      </c>
      <c r="L57" s="29">
        <v>5.3293109999999998E-3</v>
      </c>
      <c r="M57" s="29" t="s">
        <v>67</v>
      </c>
      <c r="N57" s="29" t="s">
        <v>67</v>
      </c>
      <c r="O57" s="29" t="s">
        <v>67</v>
      </c>
      <c r="P57" s="29" t="s">
        <v>67</v>
      </c>
      <c r="Q57" s="29" t="s">
        <v>67</v>
      </c>
      <c r="R57" s="29" t="s">
        <v>67</v>
      </c>
      <c r="S57" s="29" t="s">
        <v>67</v>
      </c>
      <c r="T57" s="29" t="s">
        <v>67</v>
      </c>
      <c r="U57" s="29" t="s">
        <v>67</v>
      </c>
      <c r="V57" s="29" t="s">
        <v>67</v>
      </c>
      <c r="W57" s="29" t="s">
        <v>67</v>
      </c>
      <c r="X57" s="29" t="s">
        <v>67</v>
      </c>
      <c r="Y57" s="29" t="s">
        <v>67</v>
      </c>
      <c r="Z57" s="29" t="s">
        <v>67</v>
      </c>
      <c r="AA57" s="29" t="s">
        <v>67</v>
      </c>
      <c r="AB57" s="29" t="s">
        <v>67</v>
      </c>
      <c r="AC57" s="29" t="s">
        <v>67</v>
      </c>
      <c r="AD57" s="29" t="s">
        <v>67</v>
      </c>
      <c r="AE57" s="27">
        <v>0</v>
      </c>
      <c r="AF57" s="29" t="s">
        <v>67</v>
      </c>
      <c r="AG57" s="29" t="s">
        <v>67</v>
      </c>
      <c r="AH57" s="29" t="s">
        <v>67</v>
      </c>
      <c r="AI57" s="29" t="s">
        <v>67</v>
      </c>
      <c r="AJ57" s="29" t="s">
        <v>67</v>
      </c>
      <c r="AK57" s="29">
        <v>1366.49</v>
      </c>
      <c r="AL57" s="29" t="s">
        <v>175</v>
      </c>
    </row>
    <row r="58" spans="1:38" ht="26.25" customHeight="1" thickBot="1" x14ac:dyDescent="0.25">
      <c r="A58" s="29" t="s">
        <v>68</v>
      </c>
      <c r="B58" s="29" t="s">
        <v>176</v>
      </c>
      <c r="C58" s="29" t="s">
        <v>177</v>
      </c>
      <c r="D58" s="29"/>
      <c r="E58" s="29" t="s">
        <v>67</v>
      </c>
      <c r="F58" s="29" t="s">
        <v>67</v>
      </c>
      <c r="G58" s="29" t="s">
        <v>67</v>
      </c>
      <c r="H58" s="29" t="s">
        <v>67</v>
      </c>
      <c r="I58" s="29">
        <v>4.8822609999999997E-3</v>
      </c>
      <c r="J58" s="29">
        <v>3.2548406000000002E-2</v>
      </c>
      <c r="K58" s="29">
        <v>6.5096812000000004E-2</v>
      </c>
      <c r="L58" s="29">
        <v>2.2458400000000002E-5</v>
      </c>
      <c r="M58" s="29" t="s">
        <v>67</v>
      </c>
      <c r="N58" s="29" t="s">
        <v>67</v>
      </c>
      <c r="O58" s="29" t="s">
        <v>67</v>
      </c>
      <c r="P58" s="29" t="s">
        <v>67</v>
      </c>
      <c r="Q58" s="29" t="s">
        <v>67</v>
      </c>
      <c r="R58" s="29" t="s">
        <v>67</v>
      </c>
      <c r="S58" s="29" t="s">
        <v>67</v>
      </c>
      <c r="T58" s="29" t="s">
        <v>67</v>
      </c>
      <c r="U58" s="29" t="s">
        <v>67</v>
      </c>
      <c r="V58" s="29" t="s">
        <v>67</v>
      </c>
      <c r="W58" s="29" t="s">
        <v>67</v>
      </c>
      <c r="X58" s="29" t="s">
        <v>67</v>
      </c>
      <c r="Y58" s="29" t="s">
        <v>67</v>
      </c>
      <c r="Z58" s="29" t="s">
        <v>67</v>
      </c>
      <c r="AA58" s="29" t="s">
        <v>67</v>
      </c>
      <c r="AB58" s="29" t="s">
        <v>67</v>
      </c>
      <c r="AC58" s="29" t="s">
        <v>67</v>
      </c>
      <c r="AD58" s="29" t="s">
        <v>67</v>
      </c>
      <c r="AE58" s="27">
        <v>0</v>
      </c>
      <c r="AF58" s="29" t="s">
        <v>67</v>
      </c>
      <c r="AG58" s="29" t="s">
        <v>67</v>
      </c>
      <c r="AH58" s="29" t="s">
        <v>67</v>
      </c>
      <c r="AI58" s="29" t="s">
        <v>67</v>
      </c>
      <c r="AJ58" s="29" t="s">
        <v>67</v>
      </c>
      <c r="AK58" s="124">
        <v>162.74203059999999</v>
      </c>
      <c r="AL58" s="29" t="s">
        <v>178</v>
      </c>
    </row>
    <row r="59" spans="1:38" ht="26.25" customHeight="1" thickBot="1" x14ac:dyDescent="0.25">
      <c r="A59" s="29" t="s">
        <v>68</v>
      </c>
      <c r="B59" s="29" t="s">
        <v>179</v>
      </c>
      <c r="C59" s="29" t="s">
        <v>180</v>
      </c>
      <c r="D59" s="29"/>
      <c r="E59" s="29" t="s">
        <v>67</v>
      </c>
      <c r="F59" s="29">
        <v>6.8630000000000002E-3</v>
      </c>
      <c r="G59" s="29" t="s">
        <v>67</v>
      </c>
      <c r="H59" s="29">
        <v>5.0000000000000002E-5</v>
      </c>
      <c r="I59" s="29">
        <v>0.1369068</v>
      </c>
      <c r="J59" s="29">
        <v>0.18254239999999999</v>
      </c>
      <c r="K59" s="29">
        <v>0.22817799999999999</v>
      </c>
      <c r="L59" s="29">
        <v>2.4643220000000001E-3</v>
      </c>
      <c r="M59" s="29" t="s">
        <v>67</v>
      </c>
      <c r="N59" s="29">
        <v>0.35199999999999998</v>
      </c>
      <c r="O59" s="29" t="s">
        <v>72</v>
      </c>
      <c r="P59" s="29">
        <v>3.0000000000000001E-6</v>
      </c>
      <c r="Q59" s="29" t="s">
        <v>72</v>
      </c>
      <c r="R59" s="29" t="s">
        <v>72</v>
      </c>
      <c r="S59" s="29" t="s">
        <v>72</v>
      </c>
      <c r="T59" s="29" t="s">
        <v>72</v>
      </c>
      <c r="U59" s="29" t="s">
        <v>72</v>
      </c>
      <c r="V59" s="29" t="s">
        <v>72</v>
      </c>
      <c r="W59" s="29" t="s">
        <v>67</v>
      </c>
      <c r="X59" s="29" t="s">
        <v>67</v>
      </c>
      <c r="Y59" s="29" t="s">
        <v>67</v>
      </c>
      <c r="Z59" s="29" t="s">
        <v>67</v>
      </c>
      <c r="AA59" s="29" t="s">
        <v>67</v>
      </c>
      <c r="AB59" s="29" t="s">
        <v>67</v>
      </c>
      <c r="AC59" s="29" t="s">
        <v>67</v>
      </c>
      <c r="AD59" s="29" t="s">
        <v>67</v>
      </c>
      <c r="AE59" s="27"/>
      <c r="AF59" s="29" t="s">
        <v>67</v>
      </c>
      <c r="AG59" s="29" t="s">
        <v>67</v>
      </c>
      <c r="AH59" s="29" t="s">
        <v>67</v>
      </c>
      <c r="AI59" s="29" t="s">
        <v>67</v>
      </c>
      <c r="AJ59" s="29" t="s">
        <v>67</v>
      </c>
      <c r="AK59" s="29" t="s">
        <v>72</v>
      </c>
      <c r="AL59" s="29"/>
    </row>
    <row r="60" spans="1:38" ht="26.25" customHeight="1" thickBot="1" x14ac:dyDescent="0.25">
      <c r="A60" s="29" t="s">
        <v>68</v>
      </c>
      <c r="B60" s="29" t="s">
        <v>181</v>
      </c>
      <c r="C60" s="29" t="s">
        <v>182</v>
      </c>
      <c r="D60" s="29"/>
      <c r="E60" s="29" t="s">
        <v>67</v>
      </c>
      <c r="F60" s="29" t="s">
        <v>67</v>
      </c>
      <c r="G60" s="29" t="s">
        <v>67</v>
      </c>
      <c r="H60" s="29" t="s">
        <v>67</v>
      </c>
      <c r="I60" s="29" t="s">
        <v>72</v>
      </c>
      <c r="J60" s="29" t="s">
        <v>72</v>
      </c>
      <c r="K60" s="29" t="s">
        <v>72</v>
      </c>
      <c r="L60" s="29" t="s">
        <v>67</v>
      </c>
      <c r="M60" s="29" t="s">
        <v>67</v>
      </c>
      <c r="N60" s="29" t="s">
        <v>67</v>
      </c>
      <c r="O60" s="29" t="s">
        <v>67</v>
      </c>
      <c r="P60" s="29" t="s">
        <v>67</v>
      </c>
      <c r="Q60" s="29" t="s">
        <v>67</v>
      </c>
      <c r="R60" s="29" t="s">
        <v>67</v>
      </c>
      <c r="S60" s="29" t="s">
        <v>67</v>
      </c>
      <c r="T60" s="29" t="s">
        <v>67</v>
      </c>
      <c r="U60" s="29" t="s">
        <v>67</v>
      </c>
      <c r="V60" s="29" t="s">
        <v>67</v>
      </c>
      <c r="W60" s="29" t="s">
        <v>67</v>
      </c>
      <c r="X60" s="29" t="s">
        <v>67</v>
      </c>
      <c r="Y60" s="29" t="s">
        <v>67</v>
      </c>
      <c r="Z60" s="29" t="s">
        <v>67</v>
      </c>
      <c r="AA60" s="29" t="s">
        <v>67</v>
      </c>
      <c r="AB60" s="29" t="s">
        <v>67</v>
      </c>
      <c r="AC60" s="29" t="s">
        <v>67</v>
      </c>
      <c r="AD60" s="29" t="s">
        <v>67</v>
      </c>
      <c r="AE60" s="27">
        <v>0</v>
      </c>
      <c r="AF60" s="29" t="s">
        <v>67</v>
      </c>
      <c r="AG60" s="29" t="s">
        <v>67</v>
      </c>
      <c r="AH60" s="29" t="s">
        <v>67</v>
      </c>
      <c r="AI60" s="29" t="s">
        <v>67</v>
      </c>
      <c r="AJ60" s="29" t="s">
        <v>67</v>
      </c>
      <c r="AK60" s="29" t="s">
        <v>72</v>
      </c>
      <c r="AL60" s="29" t="s">
        <v>183</v>
      </c>
    </row>
    <row r="61" spans="1:38" ht="26.25" customHeight="1" thickBot="1" x14ac:dyDescent="0.3">
      <c r="A61" s="328" t="s">
        <v>68</v>
      </c>
      <c r="B61" s="329" t="s">
        <v>184</v>
      </c>
      <c r="C61" s="329" t="s">
        <v>185</v>
      </c>
      <c r="D61" s="329">
        <v>0</v>
      </c>
      <c r="E61" s="329" t="s">
        <v>67</v>
      </c>
      <c r="F61" s="329" t="s">
        <v>67</v>
      </c>
      <c r="G61" s="329" t="s">
        <v>67</v>
      </c>
      <c r="H61" s="329" t="s">
        <v>67</v>
      </c>
      <c r="I61" s="329" t="s">
        <v>72</v>
      </c>
      <c r="J61" s="329" t="s">
        <v>72</v>
      </c>
      <c r="K61" s="329" t="s">
        <v>72</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t="s">
        <v>72</v>
      </c>
      <c r="AL61" s="329" t="s">
        <v>186</v>
      </c>
    </row>
    <row r="62" spans="1:38" ht="26.25" customHeight="1" thickBot="1" x14ac:dyDescent="0.25">
      <c r="A62" s="29" t="s">
        <v>68</v>
      </c>
      <c r="B62" s="29" t="s">
        <v>187</v>
      </c>
      <c r="C62" s="29" t="s">
        <v>188</v>
      </c>
      <c r="D62" s="29"/>
      <c r="E62" s="29" t="s">
        <v>67</v>
      </c>
      <c r="F62" s="29" t="s">
        <v>67</v>
      </c>
      <c r="G62" s="29" t="s">
        <v>67</v>
      </c>
      <c r="H62" s="29" t="s">
        <v>67</v>
      </c>
      <c r="I62" s="29" t="s">
        <v>72</v>
      </c>
      <c r="J62" s="29" t="s">
        <v>72</v>
      </c>
      <c r="K62" s="29" t="s">
        <v>72</v>
      </c>
      <c r="L62" s="29" t="s">
        <v>67</v>
      </c>
      <c r="M62" s="29" t="s">
        <v>67</v>
      </c>
      <c r="N62" s="29" t="s">
        <v>67</v>
      </c>
      <c r="O62" s="29" t="s">
        <v>67</v>
      </c>
      <c r="P62" s="29" t="s">
        <v>67</v>
      </c>
      <c r="Q62" s="29" t="s">
        <v>67</v>
      </c>
      <c r="R62" s="29" t="s">
        <v>67</v>
      </c>
      <c r="S62" s="29" t="s">
        <v>67</v>
      </c>
      <c r="T62" s="29" t="s">
        <v>67</v>
      </c>
      <c r="U62" s="29" t="s">
        <v>67</v>
      </c>
      <c r="V62" s="29" t="s">
        <v>67</v>
      </c>
      <c r="W62" s="29" t="s">
        <v>67</v>
      </c>
      <c r="X62" s="29" t="s">
        <v>67</v>
      </c>
      <c r="Y62" s="29" t="s">
        <v>67</v>
      </c>
      <c r="Z62" s="29" t="s">
        <v>67</v>
      </c>
      <c r="AA62" s="29" t="s">
        <v>67</v>
      </c>
      <c r="AB62" s="29" t="s">
        <v>67</v>
      </c>
      <c r="AC62" s="29" t="s">
        <v>67</v>
      </c>
      <c r="AD62" s="29" t="s">
        <v>67</v>
      </c>
      <c r="AE62" s="27">
        <v>0</v>
      </c>
      <c r="AF62" s="29" t="s">
        <v>67</v>
      </c>
      <c r="AG62" s="29" t="s">
        <v>67</v>
      </c>
      <c r="AH62" s="29" t="s">
        <v>67</v>
      </c>
      <c r="AI62" s="29" t="s">
        <v>67</v>
      </c>
      <c r="AJ62" s="29" t="s">
        <v>67</v>
      </c>
      <c r="AK62" s="29" t="s">
        <v>72</v>
      </c>
      <c r="AL62" s="29" t="s">
        <v>189</v>
      </c>
    </row>
    <row r="63" spans="1:38" ht="26.25" customHeight="1" thickBot="1" x14ac:dyDescent="0.25">
      <c r="A63" s="29" t="s">
        <v>68</v>
      </c>
      <c r="B63" s="29" t="s">
        <v>190</v>
      </c>
      <c r="C63" s="29" t="s">
        <v>191</v>
      </c>
      <c r="D63" s="29"/>
      <c r="E63" s="29" t="s">
        <v>94</v>
      </c>
      <c r="F63" s="29" t="s">
        <v>94</v>
      </c>
      <c r="G63" s="29" t="s">
        <v>94</v>
      </c>
      <c r="H63" s="29" t="s">
        <v>94</v>
      </c>
      <c r="I63" s="29" t="s">
        <v>94</v>
      </c>
      <c r="J63" s="29" t="s">
        <v>94</v>
      </c>
      <c r="K63" s="29" t="s">
        <v>94</v>
      </c>
      <c r="L63" s="29" t="s">
        <v>94</v>
      </c>
      <c r="M63" s="29" t="s">
        <v>94</v>
      </c>
      <c r="N63" s="29" t="s">
        <v>94</v>
      </c>
      <c r="O63" s="29" t="s">
        <v>94</v>
      </c>
      <c r="P63" s="29" t="s">
        <v>94</v>
      </c>
      <c r="Q63" s="29" t="s">
        <v>94</v>
      </c>
      <c r="R63" s="29" t="s">
        <v>94</v>
      </c>
      <c r="S63" s="29" t="s">
        <v>94</v>
      </c>
      <c r="T63" s="29" t="s">
        <v>94</v>
      </c>
      <c r="U63" s="29" t="s">
        <v>94</v>
      </c>
      <c r="V63" s="29" t="s">
        <v>94</v>
      </c>
      <c r="W63" s="29" t="s">
        <v>94</v>
      </c>
      <c r="X63" s="29" t="s">
        <v>94</v>
      </c>
      <c r="Y63" s="29" t="s">
        <v>94</v>
      </c>
      <c r="Z63" s="29" t="s">
        <v>94</v>
      </c>
      <c r="AA63" s="29" t="s">
        <v>94</v>
      </c>
      <c r="AB63" s="29" t="s">
        <v>94</v>
      </c>
      <c r="AC63" s="29" t="s">
        <v>94</v>
      </c>
      <c r="AD63" s="29" t="s">
        <v>94</v>
      </c>
      <c r="AE63" s="27"/>
      <c r="AF63" s="29" t="s">
        <v>94</v>
      </c>
      <c r="AG63" s="29" t="s">
        <v>94</v>
      </c>
      <c r="AH63" s="29" t="s">
        <v>94</v>
      </c>
      <c r="AI63" s="29" t="s">
        <v>94</v>
      </c>
      <c r="AJ63" s="29" t="s">
        <v>94</v>
      </c>
      <c r="AK63" s="29" t="s">
        <v>94</v>
      </c>
      <c r="AL63" s="29" t="s">
        <v>192</v>
      </c>
    </row>
    <row r="64" spans="1:38" ht="26.25" customHeight="1" thickBot="1" x14ac:dyDescent="0.25">
      <c r="A64" s="29" t="s">
        <v>68</v>
      </c>
      <c r="B64" s="29" t="s">
        <v>193</v>
      </c>
      <c r="C64" s="29" t="s">
        <v>194</v>
      </c>
      <c r="D64" s="29"/>
      <c r="E64" s="29" t="s">
        <v>72</v>
      </c>
      <c r="F64" s="29" t="s">
        <v>72</v>
      </c>
      <c r="G64" s="29" t="s">
        <v>72</v>
      </c>
      <c r="H64" s="29" t="s">
        <v>72</v>
      </c>
      <c r="I64" s="29" t="s">
        <v>72</v>
      </c>
      <c r="J64" s="29" t="s">
        <v>72</v>
      </c>
      <c r="K64" s="29" t="s">
        <v>72</v>
      </c>
      <c r="L64" s="29" t="s">
        <v>72</v>
      </c>
      <c r="M64" s="29" t="s">
        <v>72</v>
      </c>
      <c r="N64" s="29" t="s">
        <v>67</v>
      </c>
      <c r="O64" s="29" t="s">
        <v>67</v>
      </c>
      <c r="P64" s="29" t="s">
        <v>67</v>
      </c>
      <c r="Q64" s="29" t="s">
        <v>67</v>
      </c>
      <c r="R64" s="29" t="s">
        <v>67</v>
      </c>
      <c r="S64" s="29" t="s">
        <v>67</v>
      </c>
      <c r="T64" s="29" t="s">
        <v>67</v>
      </c>
      <c r="U64" s="29" t="s">
        <v>67</v>
      </c>
      <c r="V64" s="29" t="s">
        <v>67</v>
      </c>
      <c r="W64" s="29" t="s">
        <v>67</v>
      </c>
      <c r="X64" s="29" t="s">
        <v>67</v>
      </c>
      <c r="Y64" s="29" t="s">
        <v>67</v>
      </c>
      <c r="Z64" s="29" t="s">
        <v>67</v>
      </c>
      <c r="AA64" s="29" t="s">
        <v>67</v>
      </c>
      <c r="AB64" s="29" t="s">
        <v>67</v>
      </c>
      <c r="AC64" s="29" t="s">
        <v>67</v>
      </c>
      <c r="AD64" s="29" t="s">
        <v>67</v>
      </c>
      <c r="AE64" s="27"/>
      <c r="AF64" s="29" t="s">
        <v>67</v>
      </c>
      <c r="AG64" s="29" t="s">
        <v>67</v>
      </c>
      <c r="AH64" s="29" t="s">
        <v>67</v>
      </c>
      <c r="AI64" s="29" t="s">
        <v>67</v>
      </c>
      <c r="AJ64" s="29" t="s">
        <v>67</v>
      </c>
      <c r="AK64" s="29" t="s">
        <v>72</v>
      </c>
      <c r="AL64" s="29" t="s">
        <v>195</v>
      </c>
    </row>
    <row r="65" spans="1:38" ht="26.25" customHeight="1" thickBot="1" x14ac:dyDescent="0.25">
      <c r="A65" s="29" t="s">
        <v>68</v>
      </c>
      <c r="B65" s="29" t="s">
        <v>196</v>
      </c>
      <c r="C65" s="29" t="s">
        <v>197</v>
      </c>
      <c r="D65" s="29"/>
      <c r="E65" s="29" t="s">
        <v>72</v>
      </c>
      <c r="F65" s="29" t="s">
        <v>72</v>
      </c>
      <c r="G65" s="29" t="s">
        <v>72</v>
      </c>
      <c r="H65" s="29" t="s">
        <v>72</v>
      </c>
      <c r="I65" s="29" t="s">
        <v>72</v>
      </c>
      <c r="J65" s="29" t="s">
        <v>72</v>
      </c>
      <c r="K65" s="29" t="s">
        <v>72</v>
      </c>
      <c r="L65" s="29" t="s">
        <v>72</v>
      </c>
      <c r="M65" s="29" t="s">
        <v>72</v>
      </c>
      <c r="N65" s="29" t="s">
        <v>67</v>
      </c>
      <c r="O65" s="29" t="s">
        <v>67</v>
      </c>
      <c r="P65" s="29" t="s">
        <v>67</v>
      </c>
      <c r="Q65" s="29" t="s">
        <v>67</v>
      </c>
      <c r="R65" s="29" t="s">
        <v>67</v>
      </c>
      <c r="S65" s="29" t="s">
        <v>67</v>
      </c>
      <c r="T65" s="29" t="s">
        <v>67</v>
      </c>
      <c r="U65" s="29" t="s">
        <v>67</v>
      </c>
      <c r="V65" s="29" t="s">
        <v>67</v>
      </c>
      <c r="W65" s="29" t="s">
        <v>67</v>
      </c>
      <c r="X65" s="29" t="s">
        <v>67</v>
      </c>
      <c r="Y65" s="29" t="s">
        <v>67</v>
      </c>
      <c r="Z65" s="29" t="s">
        <v>67</v>
      </c>
      <c r="AA65" s="29" t="s">
        <v>67</v>
      </c>
      <c r="AB65" s="29" t="s">
        <v>67</v>
      </c>
      <c r="AC65" s="29" t="s">
        <v>67</v>
      </c>
      <c r="AD65" s="29" t="s">
        <v>67</v>
      </c>
      <c r="AE65" s="27"/>
      <c r="AF65" s="29" t="s">
        <v>67</v>
      </c>
      <c r="AG65" s="29" t="s">
        <v>67</v>
      </c>
      <c r="AH65" s="29" t="s">
        <v>67</v>
      </c>
      <c r="AI65" s="29" t="s">
        <v>67</v>
      </c>
      <c r="AJ65" s="29" t="s">
        <v>67</v>
      </c>
      <c r="AK65" s="29" t="s">
        <v>72</v>
      </c>
      <c r="AL65" s="29" t="s">
        <v>198</v>
      </c>
    </row>
    <row r="66" spans="1:38" ht="26.25" customHeight="1" thickBot="1" x14ac:dyDescent="0.25">
      <c r="A66" s="29" t="s">
        <v>68</v>
      </c>
      <c r="B66" s="29" t="s">
        <v>199</v>
      </c>
      <c r="C66" s="29" t="s">
        <v>200</v>
      </c>
      <c r="D66" s="29"/>
      <c r="E66" s="124" t="s">
        <v>94</v>
      </c>
      <c r="F66" s="124" t="s">
        <v>94</v>
      </c>
      <c r="G66" s="124" t="s">
        <v>94</v>
      </c>
      <c r="H66" s="124" t="s">
        <v>94</v>
      </c>
      <c r="I66" s="124" t="s">
        <v>94</v>
      </c>
      <c r="J66" s="124" t="s">
        <v>94</v>
      </c>
      <c r="K66" s="124" t="s">
        <v>94</v>
      </c>
      <c r="L66" s="124" t="s">
        <v>94</v>
      </c>
      <c r="M66" s="124" t="s">
        <v>94</v>
      </c>
      <c r="N66" s="124" t="s">
        <v>94</v>
      </c>
      <c r="O66" s="124" t="s">
        <v>94</v>
      </c>
      <c r="P66" s="124" t="s">
        <v>94</v>
      </c>
      <c r="Q66" s="124" t="s">
        <v>94</v>
      </c>
      <c r="R66" s="124" t="s">
        <v>94</v>
      </c>
      <c r="S66" s="124" t="s">
        <v>94</v>
      </c>
      <c r="T66" s="124" t="s">
        <v>94</v>
      </c>
      <c r="U66" s="124" t="s">
        <v>94</v>
      </c>
      <c r="V66" s="124" t="s">
        <v>94</v>
      </c>
      <c r="W66" s="124" t="s">
        <v>94</v>
      </c>
      <c r="X66" s="124" t="s">
        <v>94</v>
      </c>
      <c r="Y66" s="124" t="s">
        <v>94</v>
      </c>
      <c r="Z66" s="124" t="s">
        <v>94</v>
      </c>
      <c r="AA66" s="124" t="s">
        <v>94</v>
      </c>
      <c r="AB66" s="124" t="s">
        <v>94</v>
      </c>
      <c r="AC66" s="124" t="s">
        <v>94</v>
      </c>
      <c r="AD66" s="124" t="s">
        <v>94</v>
      </c>
      <c r="AE66" s="27"/>
      <c r="AF66" s="29" t="s">
        <v>94</v>
      </c>
      <c r="AG66" s="29" t="s">
        <v>94</v>
      </c>
      <c r="AH66" s="29" t="s">
        <v>94</v>
      </c>
      <c r="AI66" s="29" t="s">
        <v>94</v>
      </c>
      <c r="AJ66" s="29" t="s">
        <v>94</v>
      </c>
      <c r="AK66" s="29" t="s">
        <v>94</v>
      </c>
      <c r="AL66" s="29" t="s">
        <v>94</v>
      </c>
    </row>
    <row r="67" spans="1:38" ht="26.25" customHeight="1" thickBot="1" x14ac:dyDescent="0.25">
      <c r="A67" s="29" t="s">
        <v>68</v>
      </c>
      <c r="B67" s="29" t="s">
        <v>201</v>
      </c>
      <c r="C67" s="29" t="s">
        <v>202</v>
      </c>
      <c r="D67" s="29"/>
      <c r="E67" s="124" t="s">
        <v>94</v>
      </c>
      <c r="F67" s="124" t="s">
        <v>94</v>
      </c>
      <c r="G67" s="124" t="s">
        <v>94</v>
      </c>
      <c r="H67" s="124" t="s">
        <v>94</v>
      </c>
      <c r="I67" s="124" t="s">
        <v>94</v>
      </c>
      <c r="J67" s="124" t="s">
        <v>94</v>
      </c>
      <c r="K67" s="124" t="s">
        <v>94</v>
      </c>
      <c r="L67" s="124" t="s">
        <v>94</v>
      </c>
      <c r="M67" s="124" t="s">
        <v>94</v>
      </c>
      <c r="N67" s="124" t="s">
        <v>94</v>
      </c>
      <c r="O67" s="124" t="s">
        <v>94</v>
      </c>
      <c r="P67" s="124" t="s">
        <v>94</v>
      </c>
      <c r="Q67" s="124" t="s">
        <v>94</v>
      </c>
      <c r="R67" s="124" t="s">
        <v>94</v>
      </c>
      <c r="S67" s="124" t="s">
        <v>94</v>
      </c>
      <c r="T67" s="124" t="s">
        <v>94</v>
      </c>
      <c r="U67" s="124" t="s">
        <v>94</v>
      </c>
      <c r="V67" s="124" t="s">
        <v>94</v>
      </c>
      <c r="W67" s="124" t="s">
        <v>94</v>
      </c>
      <c r="X67" s="124" t="s">
        <v>94</v>
      </c>
      <c r="Y67" s="124" t="s">
        <v>94</v>
      </c>
      <c r="Z67" s="124" t="s">
        <v>94</v>
      </c>
      <c r="AA67" s="124" t="s">
        <v>94</v>
      </c>
      <c r="AB67" s="124" t="s">
        <v>94</v>
      </c>
      <c r="AC67" s="124" t="s">
        <v>94</v>
      </c>
      <c r="AD67" s="124" t="s">
        <v>94</v>
      </c>
      <c r="AE67" s="27"/>
      <c r="AF67" s="29" t="s">
        <v>94</v>
      </c>
      <c r="AG67" s="29" t="s">
        <v>94</v>
      </c>
      <c r="AH67" s="29" t="s">
        <v>94</v>
      </c>
      <c r="AI67" s="29" t="s">
        <v>94</v>
      </c>
      <c r="AJ67" s="29" t="s">
        <v>94</v>
      </c>
      <c r="AK67" s="29" t="s">
        <v>94</v>
      </c>
      <c r="AL67" s="29" t="s">
        <v>94</v>
      </c>
    </row>
    <row r="68" spans="1:38" ht="26.25" customHeight="1" thickBot="1" x14ac:dyDescent="0.25">
      <c r="A68" s="29" t="s">
        <v>68</v>
      </c>
      <c r="B68" s="29" t="s">
        <v>203</v>
      </c>
      <c r="C68" s="29" t="s">
        <v>204</v>
      </c>
      <c r="D68" s="29"/>
      <c r="E68" s="124" t="s">
        <v>94</v>
      </c>
      <c r="F68" s="124" t="s">
        <v>94</v>
      </c>
      <c r="G68" s="124" t="s">
        <v>94</v>
      </c>
      <c r="H68" s="124" t="s">
        <v>94</v>
      </c>
      <c r="I68" s="124" t="s">
        <v>94</v>
      </c>
      <c r="J68" s="124" t="s">
        <v>94</v>
      </c>
      <c r="K68" s="124" t="s">
        <v>94</v>
      </c>
      <c r="L68" s="124" t="s">
        <v>94</v>
      </c>
      <c r="M68" s="124" t="s">
        <v>94</v>
      </c>
      <c r="N68" s="124" t="s">
        <v>94</v>
      </c>
      <c r="O68" s="124" t="s">
        <v>94</v>
      </c>
      <c r="P68" s="124" t="s">
        <v>94</v>
      </c>
      <c r="Q68" s="124" t="s">
        <v>94</v>
      </c>
      <c r="R68" s="124" t="s">
        <v>94</v>
      </c>
      <c r="S68" s="124" t="s">
        <v>94</v>
      </c>
      <c r="T68" s="124" t="s">
        <v>94</v>
      </c>
      <c r="U68" s="124" t="s">
        <v>94</v>
      </c>
      <c r="V68" s="124" t="s">
        <v>94</v>
      </c>
      <c r="W68" s="124" t="s">
        <v>94</v>
      </c>
      <c r="X68" s="124" t="s">
        <v>94</v>
      </c>
      <c r="Y68" s="124" t="s">
        <v>94</v>
      </c>
      <c r="Z68" s="124" t="s">
        <v>94</v>
      </c>
      <c r="AA68" s="124" t="s">
        <v>94</v>
      </c>
      <c r="AB68" s="124" t="s">
        <v>94</v>
      </c>
      <c r="AC68" s="124" t="s">
        <v>94</v>
      </c>
      <c r="AD68" s="124" t="s">
        <v>94</v>
      </c>
      <c r="AE68" s="27"/>
      <c r="AF68" s="29" t="s">
        <v>94</v>
      </c>
      <c r="AG68" s="29" t="s">
        <v>94</v>
      </c>
      <c r="AH68" s="29" t="s">
        <v>94</v>
      </c>
      <c r="AI68" s="29" t="s">
        <v>94</v>
      </c>
      <c r="AJ68" s="29" t="s">
        <v>94</v>
      </c>
      <c r="AK68" s="29" t="s">
        <v>94</v>
      </c>
      <c r="AL68" s="29" t="s">
        <v>94</v>
      </c>
    </row>
    <row r="69" spans="1:38" ht="26.25" customHeight="1" thickBot="1" x14ac:dyDescent="0.25">
      <c r="A69" s="29" t="s">
        <v>68</v>
      </c>
      <c r="B69" s="29" t="s">
        <v>205</v>
      </c>
      <c r="C69" s="29" t="s">
        <v>206</v>
      </c>
      <c r="D69" s="29"/>
      <c r="E69" s="124" t="s">
        <v>94</v>
      </c>
      <c r="F69" s="124" t="s">
        <v>94</v>
      </c>
      <c r="G69" s="124" t="s">
        <v>94</v>
      </c>
      <c r="H69" s="124" t="s">
        <v>94</v>
      </c>
      <c r="I69" s="124" t="s">
        <v>94</v>
      </c>
      <c r="J69" s="124" t="s">
        <v>94</v>
      </c>
      <c r="K69" s="124" t="s">
        <v>94</v>
      </c>
      <c r="L69" s="124" t="s">
        <v>94</v>
      </c>
      <c r="M69" s="124" t="s">
        <v>94</v>
      </c>
      <c r="N69" s="124" t="s">
        <v>94</v>
      </c>
      <c r="O69" s="124" t="s">
        <v>94</v>
      </c>
      <c r="P69" s="124" t="s">
        <v>94</v>
      </c>
      <c r="Q69" s="124" t="s">
        <v>94</v>
      </c>
      <c r="R69" s="124" t="s">
        <v>94</v>
      </c>
      <c r="S69" s="124" t="s">
        <v>94</v>
      </c>
      <c r="T69" s="124" t="s">
        <v>94</v>
      </c>
      <c r="U69" s="124" t="s">
        <v>94</v>
      </c>
      <c r="V69" s="124" t="s">
        <v>94</v>
      </c>
      <c r="W69" s="124" t="s">
        <v>94</v>
      </c>
      <c r="X69" s="124" t="s">
        <v>94</v>
      </c>
      <c r="Y69" s="124" t="s">
        <v>94</v>
      </c>
      <c r="Z69" s="124" t="s">
        <v>94</v>
      </c>
      <c r="AA69" s="124" t="s">
        <v>94</v>
      </c>
      <c r="AB69" s="124" t="s">
        <v>94</v>
      </c>
      <c r="AC69" s="124" t="s">
        <v>94</v>
      </c>
      <c r="AD69" s="124" t="s">
        <v>94</v>
      </c>
      <c r="AE69" s="27"/>
      <c r="AF69" s="29" t="s">
        <v>94</v>
      </c>
      <c r="AG69" s="29" t="s">
        <v>94</v>
      </c>
      <c r="AH69" s="29" t="s">
        <v>94</v>
      </c>
      <c r="AI69" s="29" t="s">
        <v>94</v>
      </c>
      <c r="AJ69" s="29" t="s">
        <v>94</v>
      </c>
      <c r="AK69" s="29" t="s">
        <v>94</v>
      </c>
      <c r="AL69" s="29" t="s">
        <v>94</v>
      </c>
    </row>
    <row r="70" spans="1:38" ht="26.25" customHeight="1" thickBot="1" x14ac:dyDescent="0.25">
      <c r="A70" s="29" t="s">
        <v>68</v>
      </c>
      <c r="B70" s="29" t="s">
        <v>207</v>
      </c>
      <c r="C70" s="29" t="s">
        <v>208</v>
      </c>
      <c r="D70" s="29"/>
      <c r="E70" s="29" t="s">
        <v>72</v>
      </c>
      <c r="F70" s="29">
        <v>6.3900000000000003E-4</v>
      </c>
      <c r="G70" s="29" t="s">
        <v>72</v>
      </c>
      <c r="H70" s="29">
        <v>2.0882999999999999E-2</v>
      </c>
      <c r="I70" s="29">
        <v>9.3899999999999995E-4</v>
      </c>
      <c r="J70" s="29">
        <v>1.2520000000000001E-3</v>
      </c>
      <c r="K70" s="29">
        <v>1.565E-3</v>
      </c>
      <c r="L70" s="29">
        <v>1.6901999999999998E-5</v>
      </c>
      <c r="M70" s="29" t="s">
        <v>72</v>
      </c>
      <c r="N70" s="29" t="s">
        <v>67</v>
      </c>
      <c r="O70" s="29" t="s">
        <v>67</v>
      </c>
      <c r="P70" s="29" t="s">
        <v>67</v>
      </c>
      <c r="Q70" s="29" t="s">
        <v>67</v>
      </c>
      <c r="R70" s="29" t="s">
        <v>67</v>
      </c>
      <c r="S70" s="29" t="s">
        <v>67</v>
      </c>
      <c r="T70" s="29" t="s">
        <v>67</v>
      </c>
      <c r="U70" s="29" t="s">
        <v>67</v>
      </c>
      <c r="V70" s="29" t="s">
        <v>67</v>
      </c>
      <c r="W70" s="29" t="s">
        <v>67</v>
      </c>
      <c r="X70" s="29" t="s">
        <v>67</v>
      </c>
      <c r="Y70" s="29" t="s">
        <v>67</v>
      </c>
      <c r="Z70" s="29" t="s">
        <v>67</v>
      </c>
      <c r="AA70" s="29" t="s">
        <v>67</v>
      </c>
      <c r="AB70" s="29" t="s">
        <v>67</v>
      </c>
      <c r="AC70" s="29" t="s">
        <v>67</v>
      </c>
      <c r="AD70" s="29" t="s">
        <v>67</v>
      </c>
      <c r="AE70" s="27"/>
      <c r="AF70" s="29" t="s">
        <v>67</v>
      </c>
      <c r="AG70" s="29" t="s">
        <v>67</v>
      </c>
      <c r="AH70" s="29" t="s">
        <v>67</v>
      </c>
      <c r="AI70" s="29" t="s">
        <v>67</v>
      </c>
      <c r="AJ70" s="29" t="s">
        <v>67</v>
      </c>
      <c r="AK70" s="29" t="s">
        <v>72</v>
      </c>
      <c r="AL70" s="29" t="s">
        <v>209</v>
      </c>
    </row>
    <row r="71" spans="1:38" ht="26.25" customHeight="1" thickBot="1" x14ac:dyDescent="0.25">
      <c r="A71" s="29" t="s">
        <v>68</v>
      </c>
      <c r="B71" s="29" t="s">
        <v>210</v>
      </c>
      <c r="C71" s="29" t="s">
        <v>211</v>
      </c>
      <c r="D71" s="29"/>
      <c r="E71" s="124" t="s">
        <v>94</v>
      </c>
      <c r="F71" s="124" t="s">
        <v>94</v>
      </c>
      <c r="G71" s="124" t="s">
        <v>94</v>
      </c>
      <c r="H71" s="124" t="s">
        <v>94</v>
      </c>
      <c r="I71" s="124" t="s">
        <v>94</v>
      </c>
      <c r="J71" s="124" t="s">
        <v>94</v>
      </c>
      <c r="K71" s="124" t="s">
        <v>94</v>
      </c>
      <c r="L71" s="124" t="s">
        <v>94</v>
      </c>
      <c r="M71" s="124" t="s">
        <v>94</v>
      </c>
      <c r="N71" s="124" t="s">
        <v>94</v>
      </c>
      <c r="O71" s="124" t="s">
        <v>94</v>
      </c>
      <c r="P71" s="124" t="s">
        <v>94</v>
      </c>
      <c r="Q71" s="124" t="s">
        <v>94</v>
      </c>
      <c r="R71" s="124" t="s">
        <v>94</v>
      </c>
      <c r="S71" s="124" t="s">
        <v>94</v>
      </c>
      <c r="T71" s="124" t="s">
        <v>94</v>
      </c>
      <c r="U71" s="124" t="s">
        <v>94</v>
      </c>
      <c r="V71" s="124" t="s">
        <v>94</v>
      </c>
      <c r="W71" s="124" t="s">
        <v>94</v>
      </c>
      <c r="X71" s="124" t="s">
        <v>94</v>
      </c>
      <c r="Y71" s="124" t="s">
        <v>94</v>
      </c>
      <c r="Z71" s="124" t="s">
        <v>94</v>
      </c>
      <c r="AA71" s="124" t="s">
        <v>94</v>
      </c>
      <c r="AB71" s="124" t="s">
        <v>94</v>
      </c>
      <c r="AC71" s="124" t="s">
        <v>94</v>
      </c>
      <c r="AD71" s="124" t="s">
        <v>94</v>
      </c>
      <c r="AE71" s="27"/>
      <c r="AF71" s="29" t="s">
        <v>94</v>
      </c>
      <c r="AG71" s="29" t="s">
        <v>94</v>
      </c>
      <c r="AH71" s="29" t="s">
        <v>94</v>
      </c>
      <c r="AI71" s="29" t="s">
        <v>94</v>
      </c>
      <c r="AJ71" s="29" t="s">
        <v>94</v>
      </c>
      <c r="AK71" s="29" t="s">
        <v>94</v>
      </c>
      <c r="AL71" s="29" t="s">
        <v>94</v>
      </c>
    </row>
    <row r="72" spans="1:38" ht="26.25" customHeight="1" thickBot="1" x14ac:dyDescent="0.25">
      <c r="A72" s="29" t="s">
        <v>68</v>
      </c>
      <c r="B72" s="29" t="s">
        <v>212</v>
      </c>
      <c r="C72" s="29" t="s">
        <v>213</v>
      </c>
      <c r="D72" s="29"/>
      <c r="E72" s="29" t="s">
        <v>72</v>
      </c>
      <c r="F72" s="29">
        <v>5.8050000000000003E-3</v>
      </c>
      <c r="G72" s="29" t="s">
        <v>72</v>
      </c>
      <c r="H72" s="29" t="s">
        <v>72</v>
      </c>
      <c r="I72" s="29">
        <v>5.4180000000000001E-3</v>
      </c>
      <c r="J72" s="29">
        <v>6.966E-3</v>
      </c>
      <c r="K72" s="29">
        <v>1.1610000000000001E-2</v>
      </c>
      <c r="L72" s="100">
        <v>1.9504800000000001E-3</v>
      </c>
      <c r="M72" s="29" t="s">
        <v>72</v>
      </c>
      <c r="N72" s="29">
        <v>0.17802000000000001</v>
      </c>
      <c r="O72" s="29">
        <v>7.7399999999999995E-4</v>
      </c>
      <c r="P72" s="29">
        <v>3.8700000000000002E-3</v>
      </c>
      <c r="Q72" s="29">
        <v>1.5480000000000001E-2</v>
      </c>
      <c r="R72" s="29">
        <v>0.17415</v>
      </c>
      <c r="S72" s="29">
        <v>2.709E-3</v>
      </c>
      <c r="T72" s="29">
        <v>5.4180000000000001E-3</v>
      </c>
      <c r="U72" s="29">
        <v>7.7399999999999995E-4</v>
      </c>
      <c r="V72" s="29">
        <v>0.15479999999999999</v>
      </c>
      <c r="W72" s="29">
        <v>0.11609999999999999</v>
      </c>
      <c r="X72" s="29" t="s">
        <v>72</v>
      </c>
      <c r="Y72" s="29" t="s">
        <v>72</v>
      </c>
      <c r="Z72" s="29" t="s">
        <v>72</v>
      </c>
      <c r="AA72" s="29" t="s">
        <v>72</v>
      </c>
      <c r="AB72" s="29">
        <v>1.8575999999999999E-2</v>
      </c>
      <c r="AC72" s="29">
        <v>1.1609999999999999E-3</v>
      </c>
      <c r="AD72" s="29">
        <v>9.6750000000000003E-2</v>
      </c>
      <c r="AE72" s="27">
        <v>0</v>
      </c>
      <c r="AF72" s="29" t="s">
        <v>67</v>
      </c>
      <c r="AG72" s="29" t="s">
        <v>67</v>
      </c>
      <c r="AH72" s="29" t="s">
        <v>67</v>
      </c>
      <c r="AI72" s="29" t="s">
        <v>67</v>
      </c>
      <c r="AJ72" s="29" t="s">
        <v>67</v>
      </c>
      <c r="AK72" s="29">
        <v>38.700000000000003</v>
      </c>
      <c r="AL72" s="29" t="s">
        <v>214</v>
      </c>
    </row>
    <row r="73" spans="1:38" ht="26.25" customHeight="1" thickBot="1" x14ac:dyDescent="0.25">
      <c r="A73" s="29" t="s">
        <v>68</v>
      </c>
      <c r="B73" s="29" t="s">
        <v>215</v>
      </c>
      <c r="C73" s="29" t="s">
        <v>216</v>
      </c>
      <c r="D73" s="29"/>
      <c r="E73" s="124" t="s">
        <v>94</v>
      </c>
      <c r="F73" s="124" t="s">
        <v>94</v>
      </c>
      <c r="G73" s="124" t="s">
        <v>94</v>
      </c>
      <c r="H73" s="124" t="s">
        <v>94</v>
      </c>
      <c r="I73" s="124" t="s">
        <v>94</v>
      </c>
      <c r="J73" s="124" t="s">
        <v>94</v>
      </c>
      <c r="K73" s="124" t="s">
        <v>94</v>
      </c>
      <c r="L73" s="124" t="s">
        <v>94</v>
      </c>
      <c r="M73" s="124" t="s">
        <v>94</v>
      </c>
      <c r="N73" s="124" t="s">
        <v>94</v>
      </c>
      <c r="O73" s="124" t="s">
        <v>94</v>
      </c>
      <c r="P73" s="124" t="s">
        <v>94</v>
      </c>
      <c r="Q73" s="124" t="s">
        <v>94</v>
      </c>
      <c r="R73" s="124" t="s">
        <v>94</v>
      </c>
      <c r="S73" s="124" t="s">
        <v>94</v>
      </c>
      <c r="T73" s="124" t="s">
        <v>94</v>
      </c>
      <c r="U73" s="124" t="s">
        <v>94</v>
      </c>
      <c r="V73" s="124" t="s">
        <v>94</v>
      </c>
      <c r="W73" s="124" t="s">
        <v>94</v>
      </c>
      <c r="X73" s="124" t="s">
        <v>94</v>
      </c>
      <c r="Y73" s="124" t="s">
        <v>94</v>
      </c>
      <c r="Z73" s="124" t="s">
        <v>94</v>
      </c>
      <c r="AA73" s="124" t="s">
        <v>94</v>
      </c>
      <c r="AB73" s="124" t="s">
        <v>94</v>
      </c>
      <c r="AC73" s="124" t="s">
        <v>94</v>
      </c>
      <c r="AD73" s="124" t="s">
        <v>94</v>
      </c>
      <c r="AE73" s="27"/>
      <c r="AF73" s="29" t="s">
        <v>94</v>
      </c>
      <c r="AG73" s="29" t="s">
        <v>94</v>
      </c>
      <c r="AH73" s="29" t="s">
        <v>94</v>
      </c>
      <c r="AI73" s="29" t="s">
        <v>94</v>
      </c>
      <c r="AJ73" s="29" t="s">
        <v>94</v>
      </c>
      <c r="AK73" s="29" t="s">
        <v>94</v>
      </c>
      <c r="AL73" s="29" t="s">
        <v>94</v>
      </c>
    </row>
    <row r="74" spans="1:38" ht="26.25" customHeight="1" thickBot="1" x14ac:dyDescent="0.25">
      <c r="A74" s="29" t="s">
        <v>68</v>
      </c>
      <c r="B74" s="29" t="s">
        <v>217</v>
      </c>
      <c r="C74" s="29" t="s">
        <v>218</v>
      </c>
      <c r="D74" s="29"/>
      <c r="E74" s="29" t="s">
        <v>94</v>
      </c>
      <c r="F74" s="29" t="s">
        <v>94</v>
      </c>
      <c r="G74" s="29" t="s">
        <v>94</v>
      </c>
      <c r="H74" s="29" t="s">
        <v>94</v>
      </c>
      <c r="I74" s="29" t="s">
        <v>94</v>
      </c>
      <c r="J74" s="29" t="s">
        <v>94</v>
      </c>
      <c r="K74" s="29" t="s">
        <v>94</v>
      </c>
      <c r="L74" s="29" t="s">
        <v>94</v>
      </c>
      <c r="M74" s="29" t="s">
        <v>94</v>
      </c>
      <c r="N74" s="29" t="s">
        <v>94</v>
      </c>
      <c r="O74" s="29" t="s">
        <v>94</v>
      </c>
      <c r="P74" s="29" t="s">
        <v>94</v>
      </c>
      <c r="Q74" s="29" t="s">
        <v>94</v>
      </c>
      <c r="R74" s="29" t="s">
        <v>94</v>
      </c>
      <c r="S74" s="29" t="s">
        <v>94</v>
      </c>
      <c r="T74" s="29" t="s">
        <v>94</v>
      </c>
      <c r="U74" s="29" t="s">
        <v>94</v>
      </c>
      <c r="V74" s="29" t="s">
        <v>94</v>
      </c>
      <c r="W74" s="29" t="s">
        <v>94</v>
      </c>
      <c r="X74" s="29" t="s">
        <v>94</v>
      </c>
      <c r="Y74" s="29" t="s">
        <v>94</v>
      </c>
      <c r="Z74" s="29" t="s">
        <v>94</v>
      </c>
      <c r="AA74" s="29" t="s">
        <v>94</v>
      </c>
      <c r="AB74" s="29" t="s">
        <v>94</v>
      </c>
      <c r="AC74" s="29" t="s">
        <v>94</v>
      </c>
      <c r="AD74" s="29" t="s">
        <v>94</v>
      </c>
      <c r="AE74" s="27"/>
      <c r="AF74" s="29" t="s">
        <v>94</v>
      </c>
      <c r="AG74" s="29" t="s">
        <v>94</v>
      </c>
      <c r="AH74" s="29" t="s">
        <v>94</v>
      </c>
      <c r="AI74" s="29" t="s">
        <v>94</v>
      </c>
      <c r="AJ74" s="29" t="s">
        <v>94</v>
      </c>
      <c r="AK74" s="29" t="s">
        <v>94</v>
      </c>
      <c r="AL74" s="29" t="s">
        <v>94</v>
      </c>
    </row>
    <row r="75" spans="1:38" ht="26.25" customHeight="1" thickBot="1" x14ac:dyDescent="0.25">
      <c r="A75" s="29" t="s">
        <v>68</v>
      </c>
      <c r="B75" s="29" t="s">
        <v>219</v>
      </c>
      <c r="C75" s="29" t="s">
        <v>220</v>
      </c>
      <c r="D75" s="29"/>
      <c r="E75" s="124" t="s">
        <v>94</v>
      </c>
      <c r="F75" s="124" t="s">
        <v>94</v>
      </c>
      <c r="G75" s="124" t="s">
        <v>94</v>
      </c>
      <c r="H75" s="124" t="s">
        <v>94</v>
      </c>
      <c r="I75" s="124" t="s">
        <v>94</v>
      </c>
      <c r="J75" s="124" t="s">
        <v>94</v>
      </c>
      <c r="K75" s="124" t="s">
        <v>94</v>
      </c>
      <c r="L75" s="124" t="s">
        <v>94</v>
      </c>
      <c r="M75" s="124" t="s">
        <v>94</v>
      </c>
      <c r="N75" s="124" t="s">
        <v>94</v>
      </c>
      <c r="O75" s="124" t="s">
        <v>94</v>
      </c>
      <c r="P75" s="124" t="s">
        <v>94</v>
      </c>
      <c r="Q75" s="124" t="s">
        <v>94</v>
      </c>
      <c r="R75" s="124" t="s">
        <v>94</v>
      </c>
      <c r="S75" s="124" t="s">
        <v>94</v>
      </c>
      <c r="T75" s="124" t="s">
        <v>94</v>
      </c>
      <c r="U75" s="124" t="s">
        <v>94</v>
      </c>
      <c r="V75" s="124" t="s">
        <v>94</v>
      </c>
      <c r="W75" s="124" t="s">
        <v>94</v>
      </c>
      <c r="X75" s="124" t="s">
        <v>94</v>
      </c>
      <c r="Y75" s="124" t="s">
        <v>94</v>
      </c>
      <c r="Z75" s="124" t="s">
        <v>94</v>
      </c>
      <c r="AA75" s="124" t="s">
        <v>94</v>
      </c>
      <c r="AB75" s="124" t="s">
        <v>94</v>
      </c>
      <c r="AC75" s="124" t="s">
        <v>94</v>
      </c>
      <c r="AD75" s="124" t="s">
        <v>94</v>
      </c>
      <c r="AE75" s="27"/>
      <c r="AF75" s="29" t="s">
        <v>94</v>
      </c>
      <c r="AG75" s="29" t="s">
        <v>94</v>
      </c>
      <c r="AH75" s="29" t="s">
        <v>94</v>
      </c>
      <c r="AI75" s="29" t="s">
        <v>94</v>
      </c>
      <c r="AJ75" s="29" t="s">
        <v>94</v>
      </c>
      <c r="AK75" s="29" t="s">
        <v>94</v>
      </c>
      <c r="AL75" s="29" t="s">
        <v>94</v>
      </c>
    </row>
    <row r="76" spans="1:38" ht="26.25" customHeight="1" thickBot="1" x14ac:dyDescent="0.25">
      <c r="A76" s="29" t="s">
        <v>68</v>
      </c>
      <c r="B76" s="29" t="s">
        <v>221</v>
      </c>
      <c r="C76" s="29" t="s">
        <v>222</v>
      </c>
      <c r="D76" s="29"/>
      <c r="E76" s="124" t="s">
        <v>94</v>
      </c>
      <c r="F76" s="124" t="s">
        <v>94</v>
      </c>
      <c r="G76" s="124" t="s">
        <v>94</v>
      </c>
      <c r="H76" s="124" t="s">
        <v>94</v>
      </c>
      <c r="I76" s="124" t="s">
        <v>94</v>
      </c>
      <c r="J76" s="124" t="s">
        <v>94</v>
      </c>
      <c r="K76" s="124" t="s">
        <v>94</v>
      </c>
      <c r="L76" s="124" t="s">
        <v>94</v>
      </c>
      <c r="M76" s="124" t="s">
        <v>94</v>
      </c>
      <c r="N76" s="124" t="s">
        <v>94</v>
      </c>
      <c r="O76" s="124" t="s">
        <v>94</v>
      </c>
      <c r="P76" s="124" t="s">
        <v>94</v>
      </c>
      <c r="Q76" s="124" t="s">
        <v>94</v>
      </c>
      <c r="R76" s="124" t="s">
        <v>94</v>
      </c>
      <c r="S76" s="124" t="s">
        <v>94</v>
      </c>
      <c r="T76" s="124" t="s">
        <v>94</v>
      </c>
      <c r="U76" s="124" t="s">
        <v>94</v>
      </c>
      <c r="V76" s="124" t="s">
        <v>94</v>
      </c>
      <c r="W76" s="124" t="s">
        <v>94</v>
      </c>
      <c r="X76" s="124" t="s">
        <v>94</v>
      </c>
      <c r="Y76" s="124" t="s">
        <v>94</v>
      </c>
      <c r="Z76" s="124" t="s">
        <v>94</v>
      </c>
      <c r="AA76" s="124" t="s">
        <v>94</v>
      </c>
      <c r="AB76" s="124" t="s">
        <v>94</v>
      </c>
      <c r="AC76" s="124" t="s">
        <v>94</v>
      </c>
      <c r="AD76" s="124" t="s">
        <v>94</v>
      </c>
      <c r="AE76" s="27"/>
      <c r="AF76" s="29" t="s">
        <v>94</v>
      </c>
      <c r="AG76" s="29" t="s">
        <v>94</v>
      </c>
      <c r="AH76" s="29" t="s">
        <v>94</v>
      </c>
      <c r="AI76" s="29" t="s">
        <v>94</v>
      </c>
      <c r="AJ76" s="29" t="s">
        <v>94</v>
      </c>
      <c r="AK76" s="29" t="s">
        <v>94</v>
      </c>
      <c r="AL76" s="29" t="s">
        <v>94</v>
      </c>
    </row>
    <row r="77" spans="1:38" ht="26.25" customHeight="1" thickBot="1" x14ac:dyDescent="0.25">
      <c r="A77" s="29" t="s">
        <v>68</v>
      </c>
      <c r="B77" s="29" t="s">
        <v>223</v>
      </c>
      <c r="C77" s="29" t="s">
        <v>224</v>
      </c>
      <c r="D77" s="29"/>
      <c r="E77" s="124" t="s">
        <v>94</v>
      </c>
      <c r="F77" s="124" t="s">
        <v>94</v>
      </c>
      <c r="G77" s="124" t="s">
        <v>94</v>
      </c>
      <c r="H77" s="124" t="s">
        <v>94</v>
      </c>
      <c r="I77" s="124" t="s">
        <v>94</v>
      </c>
      <c r="J77" s="124" t="s">
        <v>94</v>
      </c>
      <c r="K77" s="124" t="s">
        <v>94</v>
      </c>
      <c r="L77" s="124" t="s">
        <v>94</v>
      </c>
      <c r="M77" s="124" t="s">
        <v>94</v>
      </c>
      <c r="N77" s="124" t="s">
        <v>94</v>
      </c>
      <c r="O77" s="124" t="s">
        <v>94</v>
      </c>
      <c r="P77" s="124" t="s">
        <v>94</v>
      </c>
      <c r="Q77" s="124" t="s">
        <v>94</v>
      </c>
      <c r="R77" s="124" t="s">
        <v>94</v>
      </c>
      <c r="S77" s="124" t="s">
        <v>94</v>
      </c>
      <c r="T77" s="124" t="s">
        <v>94</v>
      </c>
      <c r="U77" s="124" t="s">
        <v>94</v>
      </c>
      <c r="V77" s="124" t="s">
        <v>94</v>
      </c>
      <c r="W77" s="124" t="s">
        <v>94</v>
      </c>
      <c r="X77" s="124" t="s">
        <v>94</v>
      </c>
      <c r="Y77" s="124" t="s">
        <v>94</v>
      </c>
      <c r="Z77" s="124" t="s">
        <v>94</v>
      </c>
      <c r="AA77" s="124" t="s">
        <v>94</v>
      </c>
      <c r="AB77" s="124" t="s">
        <v>94</v>
      </c>
      <c r="AC77" s="124" t="s">
        <v>94</v>
      </c>
      <c r="AD77" s="124" t="s">
        <v>94</v>
      </c>
      <c r="AE77" s="27"/>
      <c r="AF77" s="29" t="s">
        <v>94</v>
      </c>
      <c r="AG77" s="29" t="s">
        <v>94</v>
      </c>
      <c r="AH77" s="29" t="s">
        <v>94</v>
      </c>
      <c r="AI77" s="29" t="s">
        <v>94</v>
      </c>
      <c r="AJ77" s="29" t="s">
        <v>94</v>
      </c>
      <c r="AK77" s="29" t="s">
        <v>94</v>
      </c>
      <c r="AL77" s="29" t="s">
        <v>94</v>
      </c>
    </row>
    <row r="78" spans="1:38" ht="26.25" customHeight="1" thickBot="1" x14ac:dyDescent="0.25">
      <c r="A78" s="29" t="s">
        <v>68</v>
      </c>
      <c r="B78" s="29" t="s">
        <v>225</v>
      </c>
      <c r="C78" s="29" t="s">
        <v>226</v>
      </c>
      <c r="D78" s="29"/>
      <c r="E78" s="124" t="s">
        <v>94</v>
      </c>
      <c r="F78" s="124" t="s">
        <v>94</v>
      </c>
      <c r="G78" s="124" t="s">
        <v>94</v>
      </c>
      <c r="H78" s="124" t="s">
        <v>94</v>
      </c>
      <c r="I78" s="124" t="s">
        <v>94</v>
      </c>
      <c r="J78" s="124" t="s">
        <v>94</v>
      </c>
      <c r="K78" s="124" t="s">
        <v>94</v>
      </c>
      <c r="L78" s="124" t="s">
        <v>94</v>
      </c>
      <c r="M78" s="124" t="s">
        <v>94</v>
      </c>
      <c r="N78" s="124" t="s">
        <v>94</v>
      </c>
      <c r="O78" s="124" t="s">
        <v>94</v>
      </c>
      <c r="P78" s="124" t="s">
        <v>94</v>
      </c>
      <c r="Q78" s="124" t="s">
        <v>94</v>
      </c>
      <c r="R78" s="124" t="s">
        <v>94</v>
      </c>
      <c r="S78" s="124" t="s">
        <v>94</v>
      </c>
      <c r="T78" s="124" t="s">
        <v>94</v>
      </c>
      <c r="U78" s="124" t="s">
        <v>94</v>
      </c>
      <c r="V78" s="124" t="s">
        <v>94</v>
      </c>
      <c r="W78" s="124" t="s">
        <v>94</v>
      </c>
      <c r="X78" s="124" t="s">
        <v>94</v>
      </c>
      <c r="Y78" s="124" t="s">
        <v>94</v>
      </c>
      <c r="Z78" s="124" t="s">
        <v>94</v>
      </c>
      <c r="AA78" s="124" t="s">
        <v>94</v>
      </c>
      <c r="AB78" s="124" t="s">
        <v>94</v>
      </c>
      <c r="AC78" s="124" t="s">
        <v>94</v>
      </c>
      <c r="AD78" s="124" t="s">
        <v>94</v>
      </c>
      <c r="AE78" s="27"/>
      <c r="AF78" s="29" t="s">
        <v>94</v>
      </c>
      <c r="AG78" s="29" t="s">
        <v>94</v>
      </c>
      <c r="AH78" s="29" t="s">
        <v>94</v>
      </c>
      <c r="AI78" s="29" t="s">
        <v>94</v>
      </c>
      <c r="AJ78" s="29" t="s">
        <v>94</v>
      </c>
      <c r="AK78" s="29" t="s">
        <v>94</v>
      </c>
      <c r="AL78" s="29" t="s">
        <v>94</v>
      </c>
    </row>
    <row r="79" spans="1:38" ht="26.25" customHeight="1" thickBot="1" x14ac:dyDescent="0.25">
      <c r="A79" s="29" t="s">
        <v>68</v>
      </c>
      <c r="B79" s="29" t="s">
        <v>227</v>
      </c>
      <c r="C79" s="29" t="s">
        <v>228</v>
      </c>
      <c r="D79" s="29"/>
      <c r="E79" s="124" t="s">
        <v>94</v>
      </c>
      <c r="F79" s="124" t="s">
        <v>94</v>
      </c>
      <c r="G79" s="124" t="s">
        <v>94</v>
      </c>
      <c r="H79" s="124" t="s">
        <v>94</v>
      </c>
      <c r="I79" s="124" t="s">
        <v>94</v>
      </c>
      <c r="J79" s="124" t="s">
        <v>94</v>
      </c>
      <c r="K79" s="124" t="s">
        <v>94</v>
      </c>
      <c r="L79" s="124" t="s">
        <v>94</v>
      </c>
      <c r="M79" s="124" t="s">
        <v>94</v>
      </c>
      <c r="N79" s="124" t="s">
        <v>94</v>
      </c>
      <c r="O79" s="124" t="s">
        <v>94</v>
      </c>
      <c r="P79" s="124" t="s">
        <v>94</v>
      </c>
      <c r="Q79" s="124" t="s">
        <v>94</v>
      </c>
      <c r="R79" s="124" t="s">
        <v>94</v>
      </c>
      <c r="S79" s="124" t="s">
        <v>94</v>
      </c>
      <c r="T79" s="124" t="s">
        <v>94</v>
      </c>
      <c r="U79" s="124" t="s">
        <v>94</v>
      </c>
      <c r="V79" s="124" t="s">
        <v>94</v>
      </c>
      <c r="W79" s="124" t="s">
        <v>94</v>
      </c>
      <c r="X79" s="124" t="s">
        <v>94</v>
      </c>
      <c r="Y79" s="124" t="s">
        <v>94</v>
      </c>
      <c r="Z79" s="124" t="s">
        <v>94</v>
      </c>
      <c r="AA79" s="124" t="s">
        <v>94</v>
      </c>
      <c r="AB79" s="124" t="s">
        <v>94</v>
      </c>
      <c r="AC79" s="124" t="s">
        <v>94</v>
      </c>
      <c r="AD79" s="124" t="s">
        <v>94</v>
      </c>
      <c r="AE79" s="27"/>
      <c r="AF79" s="29" t="s">
        <v>94</v>
      </c>
      <c r="AG79" s="29" t="s">
        <v>94</v>
      </c>
      <c r="AH79" s="29" t="s">
        <v>94</v>
      </c>
      <c r="AI79" s="29" t="s">
        <v>94</v>
      </c>
      <c r="AJ79" s="29" t="s">
        <v>94</v>
      </c>
      <c r="AK79" s="29" t="s">
        <v>94</v>
      </c>
      <c r="AL79" s="29" t="s">
        <v>94</v>
      </c>
    </row>
    <row r="80" spans="1:38" ht="26.25" customHeight="1" thickBot="1" x14ac:dyDescent="0.25">
      <c r="A80" s="29" t="s">
        <v>68</v>
      </c>
      <c r="B80" s="29" t="s">
        <v>229</v>
      </c>
      <c r="C80" s="29" t="s">
        <v>230</v>
      </c>
      <c r="D80" s="29"/>
      <c r="E80" s="124" t="s">
        <v>94</v>
      </c>
      <c r="F80" s="124" t="s">
        <v>94</v>
      </c>
      <c r="G80" s="124" t="s">
        <v>94</v>
      </c>
      <c r="H80" s="124" t="s">
        <v>94</v>
      </c>
      <c r="I80" s="124" t="s">
        <v>94</v>
      </c>
      <c r="J80" s="124" t="s">
        <v>94</v>
      </c>
      <c r="K80" s="124" t="s">
        <v>94</v>
      </c>
      <c r="L80" s="124" t="s">
        <v>94</v>
      </c>
      <c r="M80" s="124" t="s">
        <v>94</v>
      </c>
      <c r="N80" s="124" t="s">
        <v>94</v>
      </c>
      <c r="O80" s="124" t="s">
        <v>94</v>
      </c>
      <c r="P80" s="124" t="s">
        <v>94</v>
      </c>
      <c r="Q80" s="124" t="s">
        <v>94</v>
      </c>
      <c r="R80" s="124" t="s">
        <v>94</v>
      </c>
      <c r="S80" s="124" t="s">
        <v>94</v>
      </c>
      <c r="T80" s="124" t="s">
        <v>94</v>
      </c>
      <c r="U80" s="124" t="s">
        <v>94</v>
      </c>
      <c r="V80" s="124" t="s">
        <v>94</v>
      </c>
      <c r="W80" s="124" t="s">
        <v>94</v>
      </c>
      <c r="X80" s="124" t="s">
        <v>94</v>
      </c>
      <c r="Y80" s="124" t="s">
        <v>94</v>
      </c>
      <c r="Z80" s="124" t="s">
        <v>94</v>
      </c>
      <c r="AA80" s="124" t="s">
        <v>94</v>
      </c>
      <c r="AB80" s="124" t="s">
        <v>94</v>
      </c>
      <c r="AC80" s="124" t="s">
        <v>94</v>
      </c>
      <c r="AD80" s="124" t="s">
        <v>94</v>
      </c>
      <c r="AE80" s="27"/>
      <c r="AF80" s="29" t="s">
        <v>94</v>
      </c>
      <c r="AG80" s="29" t="s">
        <v>94</v>
      </c>
      <c r="AH80" s="29" t="s">
        <v>94</v>
      </c>
      <c r="AI80" s="29" t="s">
        <v>94</v>
      </c>
      <c r="AJ80" s="29" t="s">
        <v>94</v>
      </c>
      <c r="AK80" s="29" t="s">
        <v>94</v>
      </c>
      <c r="AL80" s="29" t="s">
        <v>94</v>
      </c>
    </row>
    <row r="81" spans="1:38" ht="26.25" customHeight="1" thickBot="1" x14ac:dyDescent="0.25">
      <c r="A81" s="29" t="s">
        <v>68</v>
      </c>
      <c r="B81" s="29" t="s">
        <v>231</v>
      </c>
      <c r="C81" s="29" t="s">
        <v>232</v>
      </c>
      <c r="D81" s="29"/>
      <c r="E81" s="29" t="s">
        <v>94</v>
      </c>
      <c r="F81" s="29" t="s">
        <v>94</v>
      </c>
      <c r="G81" s="29" t="s">
        <v>94</v>
      </c>
      <c r="H81" s="29" t="s">
        <v>94</v>
      </c>
      <c r="I81" s="29" t="s">
        <v>94</v>
      </c>
      <c r="J81" s="29" t="s">
        <v>94</v>
      </c>
      <c r="K81" s="29" t="s">
        <v>94</v>
      </c>
      <c r="L81" s="29" t="s">
        <v>94</v>
      </c>
      <c r="M81" s="29" t="s">
        <v>94</v>
      </c>
      <c r="N81" s="29" t="s">
        <v>94</v>
      </c>
      <c r="O81" s="29" t="s">
        <v>94</v>
      </c>
      <c r="P81" s="29" t="s">
        <v>94</v>
      </c>
      <c r="Q81" s="29" t="s">
        <v>94</v>
      </c>
      <c r="R81" s="29" t="s">
        <v>94</v>
      </c>
      <c r="S81" s="29" t="s">
        <v>94</v>
      </c>
      <c r="T81" s="29" t="s">
        <v>94</v>
      </c>
      <c r="U81" s="29" t="s">
        <v>94</v>
      </c>
      <c r="V81" s="29" t="s">
        <v>94</v>
      </c>
      <c r="W81" s="29" t="s">
        <v>94</v>
      </c>
      <c r="X81" s="29" t="s">
        <v>94</v>
      </c>
      <c r="Y81" s="29" t="s">
        <v>94</v>
      </c>
      <c r="Z81" s="29" t="s">
        <v>94</v>
      </c>
      <c r="AA81" s="29" t="s">
        <v>94</v>
      </c>
      <c r="AB81" s="29" t="s">
        <v>94</v>
      </c>
      <c r="AC81" s="29" t="s">
        <v>94</v>
      </c>
      <c r="AD81" s="29" t="s">
        <v>94</v>
      </c>
      <c r="AE81" s="27"/>
      <c r="AF81" s="29" t="s">
        <v>94</v>
      </c>
      <c r="AG81" s="29" t="s">
        <v>94</v>
      </c>
      <c r="AH81" s="29" t="s">
        <v>94</v>
      </c>
      <c r="AI81" s="29" t="s">
        <v>94</v>
      </c>
      <c r="AJ81" s="29" t="s">
        <v>94</v>
      </c>
      <c r="AK81" s="29" t="s">
        <v>94</v>
      </c>
      <c r="AL81" s="29" t="s">
        <v>63</v>
      </c>
    </row>
    <row r="82" spans="1:38" ht="26.25" customHeight="1" thickBot="1" x14ac:dyDescent="0.25">
      <c r="A82" s="29" t="s">
        <v>233</v>
      </c>
      <c r="B82" s="29" t="s">
        <v>234</v>
      </c>
      <c r="C82" s="29" t="s">
        <v>235</v>
      </c>
      <c r="D82" s="29"/>
      <c r="E82" s="29" t="s">
        <v>67</v>
      </c>
      <c r="F82" s="29">
        <v>8.8140000000000001</v>
      </c>
      <c r="G82" s="29" t="s">
        <v>67</v>
      </c>
      <c r="H82" s="29" t="s">
        <v>67</v>
      </c>
      <c r="I82" s="29" t="s">
        <v>67</v>
      </c>
      <c r="J82" s="29" t="s">
        <v>67</v>
      </c>
      <c r="K82" s="29" t="s">
        <v>67</v>
      </c>
      <c r="L82" s="29" t="s">
        <v>67</v>
      </c>
      <c r="M82" s="29" t="s">
        <v>67</v>
      </c>
      <c r="N82" s="29" t="s">
        <v>67</v>
      </c>
      <c r="O82" s="29" t="s">
        <v>67</v>
      </c>
      <c r="P82" s="29" t="s">
        <v>67</v>
      </c>
      <c r="Q82" s="29" t="s">
        <v>67</v>
      </c>
      <c r="R82" s="29" t="s">
        <v>67</v>
      </c>
      <c r="S82" s="29" t="s">
        <v>67</v>
      </c>
      <c r="T82" s="29" t="s">
        <v>67</v>
      </c>
      <c r="U82" s="29" t="s">
        <v>67</v>
      </c>
      <c r="V82" s="29" t="s">
        <v>67</v>
      </c>
      <c r="W82" s="29" t="s">
        <v>67</v>
      </c>
      <c r="X82" s="29" t="s">
        <v>67</v>
      </c>
      <c r="Y82" s="29" t="s">
        <v>67</v>
      </c>
      <c r="Z82" s="29" t="s">
        <v>67</v>
      </c>
      <c r="AA82" s="29" t="s">
        <v>67</v>
      </c>
      <c r="AB82" s="29" t="s">
        <v>67</v>
      </c>
      <c r="AC82" s="29" t="s">
        <v>67</v>
      </c>
      <c r="AD82" s="29" t="s">
        <v>67</v>
      </c>
      <c r="AE82" s="27"/>
      <c r="AF82" s="29" t="s">
        <v>67</v>
      </c>
      <c r="AG82" s="29" t="s">
        <v>67</v>
      </c>
      <c r="AH82" s="29" t="s">
        <v>67</v>
      </c>
      <c r="AI82" s="29" t="s">
        <v>67</v>
      </c>
      <c r="AJ82" s="29" t="s">
        <v>67</v>
      </c>
      <c r="AK82" s="29">
        <v>3693929</v>
      </c>
      <c r="AL82" s="29" t="s">
        <v>236</v>
      </c>
    </row>
    <row r="83" spans="1:38" ht="26.25" customHeight="1" thickBot="1" x14ac:dyDescent="0.25">
      <c r="A83" s="29" t="s">
        <v>68</v>
      </c>
      <c r="B83" s="29" t="s">
        <v>237</v>
      </c>
      <c r="C83" s="29" t="s">
        <v>238</v>
      </c>
      <c r="D83" s="29"/>
      <c r="E83" s="29" t="s">
        <v>67</v>
      </c>
      <c r="F83" s="29">
        <v>9.4901741837691018E-4</v>
      </c>
      <c r="G83" s="29" t="s">
        <v>67</v>
      </c>
      <c r="H83" s="29" t="s">
        <v>67</v>
      </c>
      <c r="I83" s="29">
        <v>5.9313588648556886E-5</v>
      </c>
      <c r="J83" s="29">
        <v>1.1862717729711379E-3</v>
      </c>
      <c r="K83" s="29">
        <v>8.8970382972835323E-3</v>
      </c>
      <c r="L83" s="29">
        <v>3.3808745529677429E-6</v>
      </c>
      <c r="M83" s="29" t="s">
        <v>67</v>
      </c>
      <c r="N83" s="29" t="s">
        <v>67</v>
      </c>
      <c r="O83" s="29" t="s">
        <v>67</v>
      </c>
      <c r="P83" s="29" t="s">
        <v>67</v>
      </c>
      <c r="Q83" s="29" t="s">
        <v>67</v>
      </c>
      <c r="R83" s="29" t="s">
        <v>67</v>
      </c>
      <c r="S83" s="29" t="s">
        <v>67</v>
      </c>
      <c r="T83" s="29" t="s">
        <v>67</v>
      </c>
      <c r="U83" s="29" t="s">
        <v>67</v>
      </c>
      <c r="V83" s="29" t="s">
        <v>67</v>
      </c>
      <c r="W83" s="29" t="s">
        <v>67</v>
      </c>
      <c r="X83" s="29" t="s">
        <v>67</v>
      </c>
      <c r="Y83" s="29" t="s">
        <v>67</v>
      </c>
      <c r="Z83" s="29" t="s">
        <v>67</v>
      </c>
      <c r="AA83" s="29" t="s">
        <v>67</v>
      </c>
      <c r="AB83" s="29" t="s">
        <v>67</v>
      </c>
      <c r="AC83" s="29" t="s">
        <v>67</v>
      </c>
      <c r="AD83" s="29" t="s">
        <v>67</v>
      </c>
      <c r="AE83" s="27"/>
      <c r="AF83" s="29" t="s">
        <v>67</v>
      </c>
      <c r="AG83" s="29" t="s">
        <v>67</v>
      </c>
      <c r="AH83" s="29" t="s">
        <v>67</v>
      </c>
      <c r="AI83" s="29" t="s">
        <v>67</v>
      </c>
      <c r="AJ83" s="29" t="s">
        <v>67</v>
      </c>
      <c r="AK83" s="29">
        <v>59.313588648556888</v>
      </c>
      <c r="AL83" s="29" t="s">
        <v>239</v>
      </c>
    </row>
    <row r="84" spans="1:38" ht="26.25" customHeight="1" thickBot="1" x14ac:dyDescent="0.25">
      <c r="A84" s="29" t="s">
        <v>68</v>
      </c>
      <c r="B84" s="29" t="s">
        <v>240</v>
      </c>
      <c r="C84" s="29" t="s">
        <v>241</v>
      </c>
      <c r="D84" s="29"/>
      <c r="E84" s="29" t="s">
        <v>67</v>
      </c>
      <c r="F84" s="29">
        <v>1.8915919560224467E-3</v>
      </c>
      <c r="G84" s="29" t="s">
        <v>67</v>
      </c>
      <c r="H84" s="29" t="s">
        <v>67</v>
      </c>
      <c r="I84" s="29">
        <v>3.4921697649645166E-5</v>
      </c>
      <c r="J84" s="29">
        <v>1.7460848824822585E-4</v>
      </c>
      <c r="K84" s="29">
        <v>6.9843395299290338E-4</v>
      </c>
      <c r="L84" s="29">
        <v>4.5398206944538712E-10</v>
      </c>
      <c r="M84" s="29">
        <v>1.382317198631788E-4</v>
      </c>
      <c r="N84" s="29" t="s">
        <v>67</v>
      </c>
      <c r="O84" s="29" t="s">
        <v>67</v>
      </c>
      <c r="P84" s="29" t="s">
        <v>67</v>
      </c>
      <c r="Q84" s="29" t="s">
        <v>67</v>
      </c>
      <c r="R84" s="29" t="s">
        <v>67</v>
      </c>
      <c r="S84" s="29" t="s">
        <v>67</v>
      </c>
      <c r="T84" s="29" t="s">
        <v>67</v>
      </c>
      <c r="U84" s="29" t="s">
        <v>67</v>
      </c>
      <c r="V84" s="29" t="s">
        <v>67</v>
      </c>
      <c r="W84" s="29" t="s">
        <v>67</v>
      </c>
      <c r="X84" s="29" t="s">
        <v>67</v>
      </c>
      <c r="Y84" s="29" t="s">
        <v>67</v>
      </c>
      <c r="Z84" s="29" t="s">
        <v>67</v>
      </c>
      <c r="AA84" s="29" t="s">
        <v>67</v>
      </c>
      <c r="AB84" s="29" t="s">
        <v>67</v>
      </c>
      <c r="AC84" s="29" t="s">
        <v>67</v>
      </c>
      <c r="AD84" s="29" t="s">
        <v>67</v>
      </c>
      <c r="AE84" s="27"/>
      <c r="AF84" s="29" t="s">
        <v>67</v>
      </c>
      <c r="AG84" s="29" t="s">
        <v>67</v>
      </c>
      <c r="AH84" s="29" t="s">
        <v>67</v>
      </c>
      <c r="AI84" s="29" t="s">
        <v>67</v>
      </c>
      <c r="AJ84" s="29" t="s">
        <v>67</v>
      </c>
      <c r="AK84" s="29">
        <v>14.550707354018821</v>
      </c>
      <c r="AL84" s="29" t="s">
        <v>239</v>
      </c>
    </row>
    <row r="85" spans="1:38" ht="26.25" customHeight="1" thickBot="1" x14ac:dyDescent="0.25">
      <c r="A85" s="29" t="s">
        <v>233</v>
      </c>
      <c r="B85" s="29" t="s">
        <v>242</v>
      </c>
      <c r="C85" s="29" t="s">
        <v>243</v>
      </c>
      <c r="D85" s="29"/>
      <c r="E85" s="29" t="s">
        <v>67</v>
      </c>
      <c r="F85" s="29" t="s">
        <v>72</v>
      </c>
      <c r="G85" s="29" t="s">
        <v>67</v>
      </c>
      <c r="H85" s="29" t="s">
        <v>67</v>
      </c>
      <c r="I85" s="29" t="s">
        <v>67</v>
      </c>
      <c r="J85" s="29" t="s">
        <v>67</v>
      </c>
      <c r="K85" s="29" t="s">
        <v>67</v>
      </c>
      <c r="L85" s="29" t="s">
        <v>67</v>
      </c>
      <c r="M85" s="29" t="s">
        <v>67</v>
      </c>
      <c r="N85" s="29" t="s">
        <v>67</v>
      </c>
      <c r="O85" s="29" t="s">
        <v>67</v>
      </c>
      <c r="P85" s="29" t="s">
        <v>67</v>
      </c>
      <c r="Q85" s="29" t="s">
        <v>67</v>
      </c>
      <c r="R85" s="29" t="s">
        <v>67</v>
      </c>
      <c r="S85" s="29" t="s">
        <v>67</v>
      </c>
      <c r="T85" s="29" t="s">
        <v>67</v>
      </c>
      <c r="U85" s="29" t="s">
        <v>67</v>
      </c>
      <c r="V85" s="29" t="s">
        <v>67</v>
      </c>
      <c r="W85" s="29" t="s">
        <v>67</v>
      </c>
      <c r="X85" s="29" t="s">
        <v>67</v>
      </c>
      <c r="Y85" s="29" t="s">
        <v>67</v>
      </c>
      <c r="Z85" s="29" t="s">
        <v>67</v>
      </c>
      <c r="AA85" s="29" t="s">
        <v>67</v>
      </c>
      <c r="AB85" s="29" t="s">
        <v>67</v>
      </c>
      <c r="AC85" s="29" t="s">
        <v>67</v>
      </c>
      <c r="AD85" s="29" t="s">
        <v>67</v>
      </c>
      <c r="AE85" s="27"/>
      <c r="AF85" s="29" t="s">
        <v>67</v>
      </c>
      <c r="AG85" s="29" t="s">
        <v>67</v>
      </c>
      <c r="AH85" s="29" t="s">
        <v>67</v>
      </c>
      <c r="AI85" s="29" t="s">
        <v>67</v>
      </c>
      <c r="AJ85" s="29" t="s">
        <v>67</v>
      </c>
      <c r="AK85" s="29" t="s">
        <v>72</v>
      </c>
      <c r="AL85" s="29" t="s">
        <v>244</v>
      </c>
    </row>
    <row r="86" spans="1:38" ht="26.25" customHeight="1" thickBot="1" x14ac:dyDescent="0.25">
      <c r="A86" s="29" t="s">
        <v>233</v>
      </c>
      <c r="B86" s="29" t="s">
        <v>245</v>
      </c>
      <c r="C86" s="29" t="s">
        <v>246</v>
      </c>
      <c r="D86" s="29"/>
      <c r="E86" s="29" t="s">
        <v>67</v>
      </c>
      <c r="F86" s="29">
        <v>2.5900699999999999</v>
      </c>
      <c r="G86" s="29" t="s">
        <v>67</v>
      </c>
      <c r="H86" s="29" t="s">
        <v>67</v>
      </c>
      <c r="I86" s="29" t="s">
        <v>67</v>
      </c>
      <c r="J86" s="29" t="s">
        <v>67</v>
      </c>
      <c r="K86" s="29" t="s">
        <v>67</v>
      </c>
      <c r="L86" s="29" t="s">
        <v>67</v>
      </c>
      <c r="M86" s="29" t="s">
        <v>67</v>
      </c>
      <c r="N86" s="29" t="s">
        <v>67</v>
      </c>
      <c r="O86" s="29" t="s">
        <v>67</v>
      </c>
      <c r="P86" s="29" t="s">
        <v>67</v>
      </c>
      <c r="Q86" s="29" t="s">
        <v>67</v>
      </c>
      <c r="R86" s="29" t="s">
        <v>67</v>
      </c>
      <c r="S86" s="29" t="s">
        <v>67</v>
      </c>
      <c r="T86" s="29" t="s">
        <v>67</v>
      </c>
      <c r="U86" s="29" t="s">
        <v>67</v>
      </c>
      <c r="V86" s="29" t="s">
        <v>67</v>
      </c>
      <c r="W86" s="29" t="s">
        <v>67</v>
      </c>
      <c r="X86" s="29" t="s">
        <v>67</v>
      </c>
      <c r="Y86" s="29" t="s">
        <v>67</v>
      </c>
      <c r="Z86" s="29" t="s">
        <v>67</v>
      </c>
      <c r="AA86" s="29" t="s">
        <v>67</v>
      </c>
      <c r="AB86" s="29" t="s">
        <v>67</v>
      </c>
      <c r="AC86" s="29" t="s">
        <v>67</v>
      </c>
      <c r="AD86" s="29" t="s">
        <v>67</v>
      </c>
      <c r="AE86" s="27"/>
      <c r="AF86" s="29" t="s">
        <v>67</v>
      </c>
      <c r="AG86" s="29" t="s">
        <v>67</v>
      </c>
      <c r="AH86" s="29" t="s">
        <v>67</v>
      </c>
      <c r="AI86" s="29" t="s">
        <v>67</v>
      </c>
      <c r="AJ86" s="29" t="s">
        <v>67</v>
      </c>
      <c r="AK86" s="29">
        <v>0</v>
      </c>
      <c r="AL86" s="29" t="s">
        <v>247</v>
      </c>
    </row>
    <row r="87" spans="1:38" ht="26.25" customHeight="1" thickBot="1" x14ac:dyDescent="0.25">
      <c r="A87" s="29" t="s">
        <v>233</v>
      </c>
      <c r="B87" s="29" t="s">
        <v>248</v>
      </c>
      <c r="C87" s="29" t="s">
        <v>249</v>
      </c>
      <c r="D87" s="29"/>
      <c r="E87" s="29" t="s">
        <v>67</v>
      </c>
      <c r="F87" s="29" t="s">
        <v>72</v>
      </c>
      <c r="G87" s="29" t="s">
        <v>67</v>
      </c>
      <c r="H87" s="29" t="s">
        <v>67</v>
      </c>
      <c r="I87" s="29" t="s">
        <v>67</v>
      </c>
      <c r="J87" s="29" t="s">
        <v>67</v>
      </c>
      <c r="K87" s="29" t="s">
        <v>67</v>
      </c>
      <c r="L87" s="29" t="s">
        <v>67</v>
      </c>
      <c r="M87" s="29" t="s">
        <v>67</v>
      </c>
      <c r="N87" s="29" t="s">
        <v>67</v>
      </c>
      <c r="O87" s="29" t="s">
        <v>67</v>
      </c>
      <c r="P87" s="29" t="s">
        <v>67</v>
      </c>
      <c r="Q87" s="29" t="s">
        <v>67</v>
      </c>
      <c r="R87" s="29" t="s">
        <v>67</v>
      </c>
      <c r="S87" s="29" t="s">
        <v>67</v>
      </c>
      <c r="T87" s="29" t="s">
        <v>67</v>
      </c>
      <c r="U87" s="29" t="s">
        <v>67</v>
      </c>
      <c r="V87" s="29" t="s">
        <v>67</v>
      </c>
      <c r="W87" s="29" t="s">
        <v>67</v>
      </c>
      <c r="X87" s="29" t="s">
        <v>67</v>
      </c>
      <c r="Y87" s="29" t="s">
        <v>67</v>
      </c>
      <c r="Z87" s="29" t="s">
        <v>67</v>
      </c>
      <c r="AA87" s="29" t="s">
        <v>67</v>
      </c>
      <c r="AB87" s="29" t="s">
        <v>67</v>
      </c>
      <c r="AC87" s="29" t="s">
        <v>67</v>
      </c>
      <c r="AD87" s="29" t="s">
        <v>67</v>
      </c>
      <c r="AE87" s="27"/>
      <c r="AF87" s="29" t="s">
        <v>67</v>
      </c>
      <c r="AG87" s="29" t="s">
        <v>67</v>
      </c>
      <c r="AH87" s="29" t="s">
        <v>67</v>
      </c>
      <c r="AI87" s="29" t="s">
        <v>67</v>
      </c>
      <c r="AJ87" s="29" t="s">
        <v>67</v>
      </c>
      <c r="AK87" s="29" t="s">
        <v>72</v>
      </c>
      <c r="AL87" s="29" t="s">
        <v>72</v>
      </c>
    </row>
    <row r="88" spans="1:38" ht="26.25" customHeight="1" thickBot="1" x14ac:dyDescent="0.25">
      <c r="A88" s="29" t="s">
        <v>233</v>
      </c>
      <c r="B88" s="29" t="s">
        <v>250</v>
      </c>
      <c r="C88" s="29" t="s">
        <v>251</v>
      </c>
      <c r="D88" s="29"/>
      <c r="E88" s="29" t="s">
        <v>67</v>
      </c>
      <c r="F88" s="29" t="s">
        <v>72</v>
      </c>
      <c r="G88" s="29" t="s">
        <v>67</v>
      </c>
      <c r="H88" s="29" t="s">
        <v>67</v>
      </c>
      <c r="I88" s="29" t="s">
        <v>67</v>
      </c>
      <c r="J88" s="29" t="s">
        <v>67</v>
      </c>
      <c r="K88" s="29" t="s">
        <v>67</v>
      </c>
      <c r="L88" s="29" t="s">
        <v>67</v>
      </c>
      <c r="M88" s="29" t="s">
        <v>67</v>
      </c>
      <c r="N88" s="29" t="s">
        <v>67</v>
      </c>
      <c r="O88" s="29" t="s">
        <v>67</v>
      </c>
      <c r="P88" s="29" t="s">
        <v>67</v>
      </c>
      <c r="Q88" s="29" t="s">
        <v>67</v>
      </c>
      <c r="R88" s="29" t="s">
        <v>67</v>
      </c>
      <c r="S88" s="29" t="s">
        <v>67</v>
      </c>
      <c r="T88" s="29" t="s">
        <v>67</v>
      </c>
      <c r="U88" s="29" t="s">
        <v>67</v>
      </c>
      <c r="V88" s="29" t="s">
        <v>67</v>
      </c>
      <c r="W88" s="29" t="s">
        <v>67</v>
      </c>
      <c r="X88" s="29" t="s">
        <v>67</v>
      </c>
      <c r="Y88" s="29" t="s">
        <v>67</v>
      </c>
      <c r="Z88" s="29" t="s">
        <v>67</v>
      </c>
      <c r="AA88" s="29" t="s">
        <v>67</v>
      </c>
      <c r="AB88" s="29" t="s">
        <v>67</v>
      </c>
      <c r="AC88" s="29" t="s">
        <v>67</v>
      </c>
      <c r="AD88" s="29" t="s">
        <v>67</v>
      </c>
      <c r="AE88" s="27"/>
      <c r="AF88" s="29" t="s">
        <v>67</v>
      </c>
      <c r="AG88" s="29" t="s">
        <v>67</v>
      </c>
      <c r="AH88" s="29" t="s">
        <v>67</v>
      </c>
      <c r="AI88" s="29" t="s">
        <v>67</v>
      </c>
      <c r="AJ88" s="29" t="s">
        <v>67</v>
      </c>
      <c r="AK88" s="29" t="s">
        <v>72</v>
      </c>
      <c r="AL88" s="29" t="s">
        <v>252</v>
      </c>
    </row>
    <row r="89" spans="1:38" ht="26.25" customHeight="1" thickBot="1" x14ac:dyDescent="0.25">
      <c r="A89" s="29" t="s">
        <v>233</v>
      </c>
      <c r="B89" s="29" t="s">
        <v>253</v>
      </c>
      <c r="C89" s="29" t="s">
        <v>254</v>
      </c>
      <c r="D89" s="29"/>
      <c r="E89" s="29" t="s">
        <v>67</v>
      </c>
      <c r="F89" s="29" t="s">
        <v>72</v>
      </c>
      <c r="G89" s="29" t="s">
        <v>67</v>
      </c>
      <c r="H89" s="29" t="s">
        <v>67</v>
      </c>
      <c r="I89" s="29" t="s">
        <v>67</v>
      </c>
      <c r="J89" s="29" t="s">
        <v>67</v>
      </c>
      <c r="K89" s="29" t="s">
        <v>67</v>
      </c>
      <c r="L89" s="29" t="s">
        <v>67</v>
      </c>
      <c r="M89" s="29" t="s">
        <v>67</v>
      </c>
      <c r="N89" s="29" t="s">
        <v>67</v>
      </c>
      <c r="O89" s="29" t="s">
        <v>67</v>
      </c>
      <c r="P89" s="29" t="s">
        <v>67</v>
      </c>
      <c r="Q89" s="29" t="s">
        <v>67</v>
      </c>
      <c r="R89" s="29" t="s">
        <v>67</v>
      </c>
      <c r="S89" s="29" t="s">
        <v>67</v>
      </c>
      <c r="T89" s="29" t="s">
        <v>67</v>
      </c>
      <c r="U89" s="29" t="s">
        <v>67</v>
      </c>
      <c r="V89" s="29" t="s">
        <v>67</v>
      </c>
      <c r="W89" s="29" t="s">
        <v>67</v>
      </c>
      <c r="X89" s="29" t="s">
        <v>67</v>
      </c>
      <c r="Y89" s="29" t="s">
        <v>67</v>
      </c>
      <c r="Z89" s="29" t="s">
        <v>67</v>
      </c>
      <c r="AA89" s="29" t="s">
        <v>67</v>
      </c>
      <c r="AB89" s="29" t="s">
        <v>67</v>
      </c>
      <c r="AC89" s="29" t="s">
        <v>67</v>
      </c>
      <c r="AD89" s="29" t="s">
        <v>67</v>
      </c>
      <c r="AE89" s="27"/>
      <c r="AF89" s="29" t="s">
        <v>67</v>
      </c>
      <c r="AG89" s="29" t="s">
        <v>67</v>
      </c>
      <c r="AH89" s="29" t="s">
        <v>67</v>
      </c>
      <c r="AI89" s="29" t="s">
        <v>67</v>
      </c>
      <c r="AJ89" s="29" t="s">
        <v>67</v>
      </c>
      <c r="AK89" s="29" t="s">
        <v>72</v>
      </c>
      <c r="AL89" s="29" t="s">
        <v>255</v>
      </c>
    </row>
    <row r="90" spans="1:38" s="32" customFormat="1" ht="26.25" customHeight="1" thickBot="1" x14ac:dyDescent="0.25">
      <c r="A90" s="29" t="s">
        <v>233</v>
      </c>
      <c r="B90" s="29" t="s">
        <v>256</v>
      </c>
      <c r="C90" s="29" t="s">
        <v>257</v>
      </c>
      <c r="D90" s="29"/>
      <c r="E90" s="29" t="s">
        <v>72</v>
      </c>
      <c r="F90" s="29" t="s">
        <v>72</v>
      </c>
      <c r="G90" s="29" t="s">
        <v>72</v>
      </c>
      <c r="H90" s="29" t="s">
        <v>67</v>
      </c>
      <c r="I90" s="29" t="s">
        <v>72</v>
      </c>
      <c r="J90" s="29" t="s">
        <v>72</v>
      </c>
      <c r="K90" s="29" t="s">
        <v>72</v>
      </c>
      <c r="L90" s="29" t="s">
        <v>67</v>
      </c>
      <c r="M90" s="29" t="s">
        <v>72</v>
      </c>
      <c r="N90" s="29" t="s">
        <v>72</v>
      </c>
      <c r="O90" s="29" t="s">
        <v>72</v>
      </c>
      <c r="P90" s="29" t="s">
        <v>72</v>
      </c>
      <c r="Q90" s="29" t="s">
        <v>72</v>
      </c>
      <c r="R90" s="29" t="s">
        <v>72</v>
      </c>
      <c r="S90" s="29" t="s">
        <v>72</v>
      </c>
      <c r="T90" s="29" t="s">
        <v>72</v>
      </c>
      <c r="U90" s="29" t="s">
        <v>67</v>
      </c>
      <c r="V90" s="29" t="s">
        <v>72</v>
      </c>
      <c r="W90" s="29" t="s">
        <v>67</v>
      </c>
      <c r="X90" s="29" t="s">
        <v>67</v>
      </c>
      <c r="Y90" s="29" t="s">
        <v>67</v>
      </c>
      <c r="Z90" s="29" t="s">
        <v>67</v>
      </c>
      <c r="AA90" s="29" t="s">
        <v>67</v>
      </c>
      <c r="AB90" s="29" t="s">
        <v>67</v>
      </c>
      <c r="AC90" s="29" t="s">
        <v>67</v>
      </c>
      <c r="AD90" s="29" t="s">
        <v>67</v>
      </c>
      <c r="AE90" s="27"/>
      <c r="AF90" s="29" t="s">
        <v>67</v>
      </c>
      <c r="AG90" s="29" t="s">
        <v>67</v>
      </c>
      <c r="AH90" s="29" t="s">
        <v>67</v>
      </c>
      <c r="AI90" s="29" t="s">
        <v>67</v>
      </c>
      <c r="AJ90" s="29" t="s">
        <v>67</v>
      </c>
      <c r="AK90" s="29" t="s">
        <v>72</v>
      </c>
      <c r="AL90" s="29" t="s">
        <v>258</v>
      </c>
    </row>
    <row r="91" spans="1:38" ht="26.25" customHeight="1" thickBot="1" x14ac:dyDescent="0.25">
      <c r="A91" s="29" t="s">
        <v>233</v>
      </c>
      <c r="B91" s="29" t="s">
        <v>259</v>
      </c>
      <c r="C91" s="29" t="s">
        <v>260</v>
      </c>
      <c r="D91" s="29"/>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29" t="s">
        <v>68</v>
      </c>
      <c r="B92" s="29" t="s">
        <v>261</v>
      </c>
      <c r="C92" s="29" t="s">
        <v>262</v>
      </c>
      <c r="D92" s="29"/>
      <c r="E92" s="29" t="s">
        <v>94</v>
      </c>
      <c r="F92" s="29" t="s">
        <v>94</v>
      </c>
      <c r="G92" s="29" t="s">
        <v>94</v>
      </c>
      <c r="H92" s="29" t="s">
        <v>94</v>
      </c>
      <c r="I92" s="29" t="s">
        <v>94</v>
      </c>
      <c r="J92" s="29" t="s">
        <v>94</v>
      </c>
      <c r="K92" s="29" t="s">
        <v>94</v>
      </c>
      <c r="L92" s="29" t="s">
        <v>94</v>
      </c>
      <c r="M92" s="29" t="s">
        <v>94</v>
      </c>
      <c r="N92" s="29" t="s">
        <v>94</v>
      </c>
      <c r="O92" s="29" t="s">
        <v>94</v>
      </c>
      <c r="P92" s="29" t="s">
        <v>94</v>
      </c>
      <c r="Q92" s="29" t="s">
        <v>94</v>
      </c>
      <c r="R92" s="29" t="s">
        <v>94</v>
      </c>
      <c r="S92" s="29" t="s">
        <v>94</v>
      </c>
      <c r="T92" s="29" t="s">
        <v>94</v>
      </c>
      <c r="U92" s="29" t="s">
        <v>94</v>
      </c>
      <c r="V92" s="29" t="s">
        <v>94</v>
      </c>
      <c r="W92" s="29" t="s">
        <v>94</v>
      </c>
      <c r="X92" s="29" t="s">
        <v>94</v>
      </c>
      <c r="Y92" s="29" t="s">
        <v>94</v>
      </c>
      <c r="Z92" s="29" t="s">
        <v>94</v>
      </c>
      <c r="AA92" s="29" t="s">
        <v>94</v>
      </c>
      <c r="AB92" s="29" t="s">
        <v>94</v>
      </c>
      <c r="AC92" s="29" t="s">
        <v>94</v>
      </c>
      <c r="AD92" s="29" t="s">
        <v>94</v>
      </c>
      <c r="AE92" s="27"/>
      <c r="AF92" s="29" t="s">
        <v>94</v>
      </c>
      <c r="AG92" s="29" t="s">
        <v>94</v>
      </c>
      <c r="AH92" s="29" t="s">
        <v>94</v>
      </c>
      <c r="AI92" s="29" t="s">
        <v>94</v>
      </c>
      <c r="AJ92" s="29" t="s">
        <v>94</v>
      </c>
      <c r="AK92" s="29" t="s">
        <v>94</v>
      </c>
      <c r="AL92" s="29" t="s">
        <v>263</v>
      </c>
    </row>
    <row r="93" spans="1:38" ht="26.25" customHeight="1" thickBot="1" x14ac:dyDescent="0.25">
      <c r="A93" s="29" t="s">
        <v>68</v>
      </c>
      <c r="B93" s="29" t="s">
        <v>264</v>
      </c>
      <c r="C93" s="29" t="s">
        <v>265</v>
      </c>
      <c r="D93" s="29"/>
      <c r="E93" s="29" t="s">
        <v>67</v>
      </c>
      <c r="F93" s="29" t="s">
        <v>72</v>
      </c>
      <c r="G93" s="29" t="s">
        <v>67</v>
      </c>
      <c r="H93" s="29" t="s">
        <v>67</v>
      </c>
      <c r="I93" s="29" t="s">
        <v>67</v>
      </c>
      <c r="J93" s="29" t="s">
        <v>72</v>
      </c>
      <c r="K93" s="29" t="s">
        <v>67</v>
      </c>
      <c r="L93" s="29" t="s">
        <v>67</v>
      </c>
      <c r="M93" s="29" t="s">
        <v>67</v>
      </c>
      <c r="N93" s="29" t="s">
        <v>67</v>
      </c>
      <c r="O93" s="29" t="s">
        <v>67</v>
      </c>
      <c r="P93" s="29" t="s">
        <v>67</v>
      </c>
      <c r="Q93" s="29" t="s">
        <v>67</v>
      </c>
      <c r="R93" s="29" t="s">
        <v>67</v>
      </c>
      <c r="S93" s="29" t="s">
        <v>67</v>
      </c>
      <c r="T93" s="29" t="s">
        <v>67</v>
      </c>
      <c r="U93" s="29" t="s">
        <v>67</v>
      </c>
      <c r="V93" s="29" t="s">
        <v>67</v>
      </c>
      <c r="W93" s="29" t="s">
        <v>67</v>
      </c>
      <c r="X93" s="29" t="s">
        <v>67</v>
      </c>
      <c r="Y93" s="29" t="s">
        <v>67</v>
      </c>
      <c r="Z93" s="29" t="s">
        <v>67</v>
      </c>
      <c r="AA93" s="29" t="s">
        <v>67</v>
      </c>
      <c r="AB93" s="29" t="s">
        <v>67</v>
      </c>
      <c r="AC93" s="29" t="s">
        <v>67</v>
      </c>
      <c r="AD93" s="29" t="s">
        <v>67</v>
      </c>
      <c r="AE93" s="27"/>
      <c r="AF93" s="29" t="s">
        <v>67</v>
      </c>
      <c r="AG93" s="29" t="s">
        <v>67</v>
      </c>
      <c r="AH93" s="29" t="s">
        <v>67</v>
      </c>
      <c r="AI93" s="29" t="s">
        <v>67</v>
      </c>
      <c r="AJ93" s="29" t="s">
        <v>67</v>
      </c>
      <c r="AK93" s="29" t="s">
        <v>72</v>
      </c>
      <c r="AL93" s="29" t="s">
        <v>266</v>
      </c>
    </row>
    <row r="94" spans="1:38" ht="26.25" customHeight="1" thickBot="1" x14ac:dyDescent="0.25">
      <c r="A94" s="29" t="s">
        <v>68</v>
      </c>
      <c r="B94" s="29" t="s">
        <v>267</v>
      </c>
      <c r="C94" s="29" t="s">
        <v>268</v>
      </c>
      <c r="D94" s="29"/>
      <c r="E94" s="29" t="s">
        <v>67</v>
      </c>
      <c r="F94" s="29" t="s">
        <v>72</v>
      </c>
      <c r="G94" s="29" t="s">
        <v>67</v>
      </c>
      <c r="H94" s="29" t="s">
        <v>67</v>
      </c>
      <c r="I94" s="29" t="s">
        <v>72</v>
      </c>
      <c r="J94" s="29" t="s">
        <v>72</v>
      </c>
      <c r="K94" s="29" t="s">
        <v>72</v>
      </c>
      <c r="L94" s="29" t="s">
        <v>72</v>
      </c>
      <c r="M94" s="29" t="s">
        <v>67</v>
      </c>
      <c r="N94" s="29" t="s">
        <v>67</v>
      </c>
      <c r="O94" s="29" t="s">
        <v>67</v>
      </c>
      <c r="P94" s="29" t="s">
        <v>67</v>
      </c>
      <c r="Q94" s="29" t="s">
        <v>67</v>
      </c>
      <c r="R94" s="29" t="s">
        <v>67</v>
      </c>
      <c r="S94" s="29" t="s">
        <v>67</v>
      </c>
      <c r="T94" s="29" t="s">
        <v>67</v>
      </c>
      <c r="U94" s="29" t="s">
        <v>67</v>
      </c>
      <c r="V94" s="29" t="s">
        <v>67</v>
      </c>
      <c r="W94" s="29" t="s">
        <v>67</v>
      </c>
      <c r="X94" s="29" t="s">
        <v>67</v>
      </c>
      <c r="Y94" s="29" t="s">
        <v>67</v>
      </c>
      <c r="Z94" s="29" t="s">
        <v>67</v>
      </c>
      <c r="AA94" s="29" t="s">
        <v>67</v>
      </c>
      <c r="AB94" s="29" t="s">
        <v>67</v>
      </c>
      <c r="AC94" s="29" t="s">
        <v>67</v>
      </c>
      <c r="AD94" s="29" t="s">
        <v>67</v>
      </c>
      <c r="AE94" s="27"/>
      <c r="AF94" s="29" t="s">
        <v>67</v>
      </c>
      <c r="AG94" s="29" t="s">
        <v>67</v>
      </c>
      <c r="AH94" s="29" t="s">
        <v>67</v>
      </c>
      <c r="AI94" s="29" t="s">
        <v>67</v>
      </c>
      <c r="AJ94" s="29" t="s">
        <v>67</v>
      </c>
      <c r="AK94" s="29" t="s">
        <v>72</v>
      </c>
      <c r="AL94" s="29"/>
    </row>
    <row r="95" spans="1:38" ht="26.25" customHeight="1" thickBot="1" x14ac:dyDescent="0.25">
      <c r="A95" s="29" t="s">
        <v>68</v>
      </c>
      <c r="B95" s="29" t="s">
        <v>269</v>
      </c>
      <c r="C95" s="29" t="s">
        <v>270</v>
      </c>
      <c r="D95" s="29"/>
      <c r="E95" s="29" t="s">
        <v>67</v>
      </c>
      <c r="F95" s="29" t="s">
        <v>72</v>
      </c>
      <c r="G95" s="29" t="s">
        <v>67</v>
      </c>
      <c r="H95" s="29" t="s">
        <v>67</v>
      </c>
      <c r="I95" s="29" t="s">
        <v>72</v>
      </c>
      <c r="J95" s="29" t="s">
        <v>72</v>
      </c>
      <c r="K95" s="29" t="s">
        <v>72</v>
      </c>
      <c r="L95" s="29" t="s">
        <v>67</v>
      </c>
      <c r="M95" s="29" t="s">
        <v>67</v>
      </c>
      <c r="N95" s="29" t="s">
        <v>67</v>
      </c>
      <c r="O95" s="29" t="s">
        <v>67</v>
      </c>
      <c r="P95" s="29" t="s">
        <v>67</v>
      </c>
      <c r="Q95" s="29" t="s">
        <v>67</v>
      </c>
      <c r="R95" s="29" t="s">
        <v>67</v>
      </c>
      <c r="S95" s="29" t="s">
        <v>67</v>
      </c>
      <c r="T95" s="29" t="s">
        <v>67</v>
      </c>
      <c r="U95" s="29" t="s">
        <v>67</v>
      </c>
      <c r="V95" s="29" t="s">
        <v>67</v>
      </c>
      <c r="W95" s="29" t="s">
        <v>67</v>
      </c>
      <c r="X95" s="29" t="s">
        <v>67</v>
      </c>
      <c r="Y95" s="29" t="s">
        <v>67</v>
      </c>
      <c r="Z95" s="29" t="s">
        <v>67</v>
      </c>
      <c r="AA95" s="29" t="s">
        <v>67</v>
      </c>
      <c r="AB95" s="29" t="s">
        <v>67</v>
      </c>
      <c r="AC95" s="29" t="s">
        <v>67</v>
      </c>
      <c r="AD95" s="29" t="s">
        <v>67</v>
      </c>
      <c r="AE95" s="27"/>
      <c r="AF95" s="29" t="s">
        <v>67</v>
      </c>
      <c r="AG95" s="29" t="s">
        <v>67</v>
      </c>
      <c r="AH95" s="29" t="s">
        <v>67</v>
      </c>
      <c r="AI95" s="29" t="s">
        <v>67</v>
      </c>
      <c r="AJ95" s="29" t="s">
        <v>67</v>
      </c>
      <c r="AK95" s="29" t="s">
        <v>72</v>
      </c>
      <c r="AL95" s="29" t="s">
        <v>271</v>
      </c>
    </row>
    <row r="96" spans="1:38" ht="26.25" customHeight="1" thickBot="1" x14ac:dyDescent="0.25">
      <c r="A96" s="29" t="s">
        <v>68</v>
      </c>
      <c r="B96" s="29" t="s">
        <v>272</v>
      </c>
      <c r="C96" s="29" t="s">
        <v>273</v>
      </c>
      <c r="D96" s="29"/>
      <c r="E96" s="124" t="s">
        <v>94</v>
      </c>
      <c r="F96" s="124" t="s">
        <v>94</v>
      </c>
      <c r="G96" s="124" t="s">
        <v>94</v>
      </c>
      <c r="H96" s="124" t="s">
        <v>94</v>
      </c>
      <c r="I96" s="124" t="s">
        <v>94</v>
      </c>
      <c r="J96" s="124" t="s">
        <v>94</v>
      </c>
      <c r="K96" s="124" t="s">
        <v>94</v>
      </c>
      <c r="L96" s="124" t="s">
        <v>94</v>
      </c>
      <c r="M96" s="124" t="s">
        <v>94</v>
      </c>
      <c r="N96" s="124" t="s">
        <v>94</v>
      </c>
      <c r="O96" s="124" t="s">
        <v>94</v>
      </c>
      <c r="P96" s="124" t="s">
        <v>94</v>
      </c>
      <c r="Q96" s="124" t="s">
        <v>94</v>
      </c>
      <c r="R96" s="124" t="s">
        <v>94</v>
      </c>
      <c r="S96" s="124" t="s">
        <v>94</v>
      </c>
      <c r="T96" s="124" t="s">
        <v>94</v>
      </c>
      <c r="U96" s="124" t="s">
        <v>94</v>
      </c>
      <c r="V96" s="124" t="s">
        <v>94</v>
      </c>
      <c r="W96" s="124" t="s">
        <v>94</v>
      </c>
      <c r="X96" s="124" t="s">
        <v>94</v>
      </c>
      <c r="Y96" s="124" t="s">
        <v>94</v>
      </c>
      <c r="Z96" s="124" t="s">
        <v>94</v>
      </c>
      <c r="AA96" s="124" t="s">
        <v>94</v>
      </c>
      <c r="AB96" s="124" t="s">
        <v>94</v>
      </c>
      <c r="AC96" s="124" t="s">
        <v>94</v>
      </c>
      <c r="AD96" s="124" t="s">
        <v>94</v>
      </c>
      <c r="AE96" s="27"/>
      <c r="AF96" s="29" t="s">
        <v>94</v>
      </c>
      <c r="AG96" s="29" t="s">
        <v>94</v>
      </c>
      <c r="AH96" s="29" t="s">
        <v>94</v>
      </c>
      <c r="AI96" s="29" t="s">
        <v>94</v>
      </c>
      <c r="AJ96" s="29" t="s">
        <v>94</v>
      </c>
      <c r="AK96" s="29" t="s">
        <v>94</v>
      </c>
      <c r="AL96" s="29" t="s">
        <v>94</v>
      </c>
    </row>
    <row r="97" spans="1:38" ht="26.25" customHeight="1" thickBot="1" x14ac:dyDescent="0.25">
      <c r="A97" s="29" t="s">
        <v>68</v>
      </c>
      <c r="B97" s="29" t="s">
        <v>274</v>
      </c>
      <c r="C97" s="29" t="s">
        <v>275</v>
      </c>
      <c r="D97" s="29"/>
      <c r="E97" s="29" t="s">
        <v>67</v>
      </c>
      <c r="F97" s="29" t="s">
        <v>67</v>
      </c>
      <c r="G97" s="29" t="s">
        <v>67</v>
      </c>
      <c r="H97" s="29" t="s">
        <v>67</v>
      </c>
      <c r="I97" s="29" t="s">
        <v>67</v>
      </c>
      <c r="J97" s="29" t="s">
        <v>67</v>
      </c>
      <c r="K97" s="29" t="s">
        <v>67</v>
      </c>
      <c r="L97" s="29" t="s">
        <v>67</v>
      </c>
      <c r="M97" s="29" t="s">
        <v>67</v>
      </c>
      <c r="N97" s="29" t="s">
        <v>67</v>
      </c>
      <c r="O97" s="29" t="s">
        <v>67</v>
      </c>
      <c r="P97" s="29">
        <v>3.6940000000000001E-2</v>
      </c>
      <c r="Q97" s="29" t="s">
        <v>67</v>
      </c>
      <c r="R97" s="29" t="s">
        <v>67</v>
      </c>
      <c r="S97" s="29" t="s">
        <v>67</v>
      </c>
      <c r="T97" s="29" t="s">
        <v>67</v>
      </c>
      <c r="U97" s="29" t="s">
        <v>67</v>
      </c>
      <c r="V97" s="29" t="s">
        <v>67</v>
      </c>
      <c r="W97" s="29" t="s">
        <v>67</v>
      </c>
      <c r="X97" s="29" t="s">
        <v>67</v>
      </c>
      <c r="Y97" s="29" t="s">
        <v>67</v>
      </c>
      <c r="Z97" s="29" t="s">
        <v>67</v>
      </c>
      <c r="AA97" s="29" t="s">
        <v>67</v>
      </c>
      <c r="AB97" s="29" t="s">
        <v>67</v>
      </c>
      <c r="AC97" s="29" t="s">
        <v>67</v>
      </c>
      <c r="AD97" s="29" t="s">
        <v>72</v>
      </c>
      <c r="AE97" s="27"/>
      <c r="AF97" s="29" t="s">
        <v>67</v>
      </c>
      <c r="AG97" s="29" t="s">
        <v>67</v>
      </c>
      <c r="AH97" s="29" t="s">
        <v>67</v>
      </c>
      <c r="AI97" s="29" t="s">
        <v>67</v>
      </c>
      <c r="AJ97" s="29" t="s">
        <v>67</v>
      </c>
      <c r="AK97" s="29">
        <v>3693929</v>
      </c>
      <c r="AL97" s="29" t="s">
        <v>236</v>
      </c>
    </row>
    <row r="98" spans="1:38" ht="26.25" customHeight="1" thickBot="1" x14ac:dyDescent="0.25">
      <c r="A98" s="373" t="s">
        <v>68</v>
      </c>
      <c r="B98" s="373" t="s">
        <v>276</v>
      </c>
      <c r="C98" s="373" t="s">
        <v>277</v>
      </c>
      <c r="D98" s="373"/>
      <c r="E98" s="124" t="s">
        <v>94</v>
      </c>
      <c r="F98" s="124" t="s">
        <v>94</v>
      </c>
      <c r="G98" s="124" t="s">
        <v>94</v>
      </c>
      <c r="H98" s="124" t="s">
        <v>94</v>
      </c>
      <c r="I98" s="124" t="s">
        <v>94</v>
      </c>
      <c r="J98" s="124" t="s">
        <v>94</v>
      </c>
      <c r="K98" s="124" t="s">
        <v>94</v>
      </c>
      <c r="L98" s="124" t="s">
        <v>94</v>
      </c>
      <c r="M98" s="124" t="s">
        <v>94</v>
      </c>
      <c r="N98" s="124" t="s">
        <v>94</v>
      </c>
      <c r="O98" s="124" t="s">
        <v>94</v>
      </c>
      <c r="P98" s="124" t="s">
        <v>94</v>
      </c>
      <c r="Q98" s="124" t="s">
        <v>94</v>
      </c>
      <c r="R98" s="124" t="s">
        <v>94</v>
      </c>
      <c r="S98" s="124" t="s">
        <v>94</v>
      </c>
      <c r="T98" s="124" t="s">
        <v>94</v>
      </c>
      <c r="U98" s="124" t="s">
        <v>94</v>
      </c>
      <c r="V98" s="124" t="s">
        <v>94</v>
      </c>
      <c r="W98" s="124" t="s">
        <v>94</v>
      </c>
      <c r="X98" s="124" t="s">
        <v>94</v>
      </c>
      <c r="Y98" s="124" t="s">
        <v>94</v>
      </c>
      <c r="Z98" s="124" t="s">
        <v>94</v>
      </c>
      <c r="AA98" s="124" t="s">
        <v>94</v>
      </c>
      <c r="AB98" s="124" t="s">
        <v>94</v>
      </c>
      <c r="AC98" s="124" t="s">
        <v>94</v>
      </c>
      <c r="AD98" s="124" t="s">
        <v>94</v>
      </c>
      <c r="AE98" s="27"/>
      <c r="AF98" s="29" t="s">
        <v>94</v>
      </c>
      <c r="AG98" s="29" t="s">
        <v>94</v>
      </c>
      <c r="AH98" s="29" t="s">
        <v>94</v>
      </c>
      <c r="AI98" s="29" t="s">
        <v>94</v>
      </c>
      <c r="AJ98" s="29" t="s">
        <v>94</v>
      </c>
      <c r="AK98" s="29" t="s">
        <v>94</v>
      </c>
      <c r="AL98" s="29" t="s">
        <v>94</v>
      </c>
    </row>
    <row r="99" spans="1:38" ht="26.25" customHeight="1" thickBot="1" x14ac:dyDescent="0.25">
      <c r="A99" s="359" t="s">
        <v>278</v>
      </c>
      <c r="B99" s="359" t="s">
        <v>279</v>
      </c>
      <c r="C99" s="359" t="s">
        <v>280</v>
      </c>
      <c r="D99" s="359">
        <v>0</v>
      </c>
      <c r="E99" s="406">
        <v>0.25803799999999999</v>
      </c>
      <c r="F99" s="406">
        <v>9.5156290000000006</v>
      </c>
      <c r="G99" s="406" t="s">
        <v>67</v>
      </c>
      <c r="H99" s="406">
        <v>7.4845990000000002</v>
      </c>
      <c r="I99" s="407">
        <v>0.19529199999999999</v>
      </c>
      <c r="J99" s="407">
        <v>0.30008299999999999</v>
      </c>
      <c r="K99" s="407">
        <v>0.65732500000000005</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784.85</v>
      </c>
      <c r="AL99" s="359" t="s">
        <v>281</v>
      </c>
    </row>
    <row r="100" spans="1:38" ht="26.25" customHeight="1" thickBot="1" x14ac:dyDescent="0.25">
      <c r="A100" s="359" t="s">
        <v>278</v>
      </c>
      <c r="B100" s="359" t="s">
        <v>282</v>
      </c>
      <c r="C100" s="359" t="s">
        <v>283</v>
      </c>
      <c r="D100" s="359">
        <v>0</v>
      </c>
      <c r="E100" s="406">
        <v>0.34717199999999998</v>
      </c>
      <c r="F100" s="406">
        <v>10.13818</v>
      </c>
      <c r="G100" s="406" t="s">
        <v>67</v>
      </c>
      <c r="H100" s="408">
        <v>9.1348870000000009</v>
      </c>
      <c r="I100" s="406">
        <v>0.128607</v>
      </c>
      <c r="J100" s="406">
        <v>0.19712299999999999</v>
      </c>
      <c r="K100" s="406">
        <v>0.42669400000000002</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1201.058</v>
      </c>
      <c r="AL100" s="359" t="s">
        <v>281</v>
      </c>
    </row>
    <row r="101" spans="1:38" ht="26.25" customHeight="1" thickBot="1" x14ac:dyDescent="0.25">
      <c r="A101" s="359" t="s">
        <v>278</v>
      </c>
      <c r="B101" s="359" t="s">
        <v>284</v>
      </c>
      <c r="C101" s="359" t="s">
        <v>285</v>
      </c>
      <c r="D101" s="359">
        <v>0</v>
      </c>
      <c r="E101" s="406">
        <v>2.97E-3</v>
      </c>
      <c r="F101" s="406">
        <v>6.2093000000000002E-2</v>
      </c>
      <c r="G101" s="406" t="s">
        <v>67</v>
      </c>
      <c r="H101" s="406">
        <v>9.1058E-2</v>
      </c>
      <c r="I101" s="410">
        <v>7.1599999999999995E-4</v>
      </c>
      <c r="J101" s="410">
        <v>2.1480000000000002E-3</v>
      </c>
      <c r="K101" s="410">
        <v>5.012E-3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65.323369999999997</v>
      </c>
      <c r="AL101" s="359" t="s">
        <v>281</v>
      </c>
    </row>
    <row r="102" spans="1:38" ht="26.25" customHeight="1" thickBot="1" x14ac:dyDescent="0.25">
      <c r="A102" s="359" t="s">
        <v>278</v>
      </c>
      <c r="B102" s="359" t="s">
        <v>286</v>
      </c>
      <c r="C102" s="359" t="s">
        <v>287</v>
      </c>
      <c r="D102" s="359">
        <v>0</v>
      </c>
      <c r="E102" s="406">
        <v>0.23705000000000001</v>
      </c>
      <c r="F102" s="406">
        <v>0.74740700000000004</v>
      </c>
      <c r="G102" s="406" t="s">
        <v>67</v>
      </c>
      <c r="H102" s="406">
        <v>7.5599429999999996</v>
      </c>
      <c r="I102" s="411">
        <v>8.8079999999999999E-3</v>
      </c>
      <c r="J102" s="412">
        <v>0.19430900000000001</v>
      </c>
      <c r="K102" s="412">
        <v>1.248748</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1769.155</v>
      </c>
      <c r="AL102" s="359" t="s">
        <v>281</v>
      </c>
    </row>
    <row r="103" spans="1:38" ht="26.25" customHeight="1" thickBot="1" x14ac:dyDescent="0.25">
      <c r="A103" s="349" t="s">
        <v>278</v>
      </c>
      <c r="B103" s="349" t="s">
        <v>288</v>
      </c>
      <c r="C103" s="349" t="s">
        <v>289</v>
      </c>
      <c r="D103" s="349"/>
      <c r="E103" s="413" t="s">
        <v>94</v>
      </c>
      <c r="F103" s="413" t="s">
        <v>94</v>
      </c>
      <c r="G103" s="413" t="s">
        <v>94</v>
      </c>
      <c r="H103" s="413" t="s">
        <v>94</v>
      </c>
      <c r="I103" s="413" t="s">
        <v>94</v>
      </c>
      <c r="J103" s="413" t="s">
        <v>94</v>
      </c>
      <c r="K103" s="413" t="s">
        <v>94</v>
      </c>
      <c r="L103" s="413" t="s">
        <v>94</v>
      </c>
      <c r="M103" s="413" t="s">
        <v>94</v>
      </c>
      <c r="N103" s="413" t="s">
        <v>94</v>
      </c>
      <c r="O103" s="413" t="s">
        <v>94</v>
      </c>
      <c r="P103" s="413" t="s">
        <v>94</v>
      </c>
      <c r="Q103" s="413" t="s">
        <v>94</v>
      </c>
      <c r="R103" s="413" t="s">
        <v>94</v>
      </c>
      <c r="S103" s="413" t="s">
        <v>94</v>
      </c>
      <c r="T103" s="413" t="s">
        <v>94</v>
      </c>
      <c r="U103" s="413" t="s">
        <v>94</v>
      </c>
      <c r="V103" s="413" t="s">
        <v>94</v>
      </c>
      <c r="W103" s="413" t="s">
        <v>94</v>
      </c>
      <c r="X103" s="413" t="s">
        <v>94</v>
      </c>
      <c r="Y103" s="413" t="s">
        <v>94</v>
      </c>
      <c r="Z103" s="413" t="s">
        <v>94</v>
      </c>
      <c r="AA103" s="413" t="s">
        <v>94</v>
      </c>
      <c r="AB103" s="413" t="s">
        <v>94</v>
      </c>
      <c r="AC103" s="413" t="s">
        <v>94</v>
      </c>
      <c r="AD103" s="413" t="s">
        <v>94</v>
      </c>
      <c r="AE103" s="413"/>
      <c r="AF103" s="413" t="s">
        <v>94</v>
      </c>
      <c r="AG103" s="413" t="s">
        <v>94</v>
      </c>
      <c r="AH103" s="413" t="s">
        <v>94</v>
      </c>
      <c r="AI103" s="413" t="s">
        <v>94</v>
      </c>
      <c r="AJ103" s="413" t="s">
        <v>94</v>
      </c>
      <c r="AK103" s="413" t="s">
        <v>94</v>
      </c>
      <c r="AL103" s="359" t="s">
        <v>281</v>
      </c>
    </row>
    <row r="104" spans="1:38" ht="26.25" customHeight="1" thickBot="1" x14ac:dyDescent="0.25">
      <c r="A104" s="359" t="s">
        <v>278</v>
      </c>
      <c r="B104" s="359" t="s">
        <v>290</v>
      </c>
      <c r="C104" s="359" t="s">
        <v>291</v>
      </c>
      <c r="D104" s="359">
        <v>0</v>
      </c>
      <c r="E104" s="406">
        <v>6.0099999999999997E-4</v>
      </c>
      <c r="F104" s="406">
        <v>4.431E-3</v>
      </c>
      <c r="G104" s="406" t="s">
        <v>67</v>
      </c>
      <c r="H104" s="406">
        <v>1.4955E-2</v>
      </c>
      <c r="I104" s="406">
        <v>8.2700000000000004E-5</v>
      </c>
      <c r="J104" s="406">
        <v>2.4800000000000001E-4</v>
      </c>
      <c r="K104" s="406">
        <v>5.7899999999999998E-4</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7.55</v>
      </c>
      <c r="AL104" s="359" t="s">
        <v>281</v>
      </c>
    </row>
    <row r="105" spans="1:38" ht="26.25" customHeight="1" thickBot="1" x14ac:dyDescent="0.25">
      <c r="A105" s="359" t="s">
        <v>278</v>
      </c>
      <c r="B105" s="359" t="s">
        <v>292</v>
      </c>
      <c r="C105" s="359" t="s">
        <v>293</v>
      </c>
      <c r="D105" s="359">
        <v>0</v>
      </c>
      <c r="E105" s="406">
        <v>6.7299999999999999E-3</v>
      </c>
      <c r="F105" s="406">
        <v>0.545408</v>
      </c>
      <c r="G105" s="406" t="s">
        <v>67</v>
      </c>
      <c r="H105" s="406">
        <v>0.59974700000000003</v>
      </c>
      <c r="I105" s="406">
        <v>7.9260000000000008E-3</v>
      </c>
      <c r="J105" s="406">
        <v>1.2454E-2</v>
      </c>
      <c r="K105" s="406">
        <v>2.7172999999999999E-2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81.153499999999994</v>
      </c>
      <c r="AL105" s="359" t="s">
        <v>281</v>
      </c>
    </row>
    <row r="106" spans="1:38" ht="26.25" customHeight="1" thickBot="1" x14ac:dyDescent="0.25">
      <c r="A106" s="349" t="s">
        <v>278</v>
      </c>
      <c r="B106" s="349" t="s">
        <v>294</v>
      </c>
      <c r="C106" s="349" t="s">
        <v>295</v>
      </c>
      <c r="D106" s="349"/>
      <c r="E106" s="413" t="s">
        <v>94</v>
      </c>
      <c r="F106" s="413" t="s">
        <v>94</v>
      </c>
      <c r="G106" s="413" t="s">
        <v>94</v>
      </c>
      <c r="H106" s="413" t="s">
        <v>94</v>
      </c>
      <c r="I106" s="413" t="s">
        <v>94</v>
      </c>
      <c r="J106" s="413" t="s">
        <v>94</v>
      </c>
      <c r="K106" s="413" t="s">
        <v>94</v>
      </c>
      <c r="L106" s="413" t="s">
        <v>94</v>
      </c>
      <c r="M106" s="413" t="s">
        <v>94</v>
      </c>
      <c r="N106" s="413" t="s">
        <v>94</v>
      </c>
      <c r="O106" s="413" t="s">
        <v>94</v>
      </c>
      <c r="P106" s="413" t="s">
        <v>94</v>
      </c>
      <c r="Q106" s="413" t="s">
        <v>94</v>
      </c>
      <c r="R106" s="413" t="s">
        <v>94</v>
      </c>
      <c r="S106" s="413" t="s">
        <v>94</v>
      </c>
      <c r="T106" s="413" t="s">
        <v>94</v>
      </c>
      <c r="U106" s="413" t="s">
        <v>94</v>
      </c>
      <c r="V106" s="413" t="s">
        <v>94</v>
      </c>
      <c r="W106" s="413" t="s">
        <v>94</v>
      </c>
      <c r="X106" s="413" t="s">
        <v>94</v>
      </c>
      <c r="Y106" s="413" t="s">
        <v>94</v>
      </c>
      <c r="Z106" s="413" t="s">
        <v>94</v>
      </c>
      <c r="AA106" s="413" t="s">
        <v>94</v>
      </c>
      <c r="AB106" s="413" t="s">
        <v>94</v>
      </c>
      <c r="AC106" s="413" t="s">
        <v>94</v>
      </c>
      <c r="AD106" s="413" t="s">
        <v>94</v>
      </c>
      <c r="AE106" s="413"/>
      <c r="AF106" s="413" t="s">
        <v>94</v>
      </c>
      <c r="AG106" s="413" t="s">
        <v>94</v>
      </c>
      <c r="AH106" s="413" t="s">
        <v>94</v>
      </c>
      <c r="AI106" s="413" t="s">
        <v>94</v>
      </c>
      <c r="AJ106" s="413" t="s">
        <v>94</v>
      </c>
      <c r="AK106" s="413" t="s">
        <v>94</v>
      </c>
      <c r="AL106" s="359" t="s">
        <v>281</v>
      </c>
    </row>
    <row r="107" spans="1:38" ht="26.25" customHeight="1" thickBot="1" x14ac:dyDescent="0.25">
      <c r="A107" s="359" t="s">
        <v>278</v>
      </c>
      <c r="B107" s="359" t="s">
        <v>296</v>
      </c>
      <c r="C107" s="359" t="s">
        <v>297</v>
      </c>
      <c r="D107" s="359">
        <v>0</v>
      </c>
      <c r="E107" s="406">
        <v>1.6105000000000001E-2</v>
      </c>
      <c r="F107" s="406">
        <v>0.73843099999999995</v>
      </c>
      <c r="G107" s="406" t="s">
        <v>67</v>
      </c>
      <c r="H107" s="406">
        <v>0.71000200000000002</v>
      </c>
      <c r="I107" s="406">
        <v>1.3426E-2</v>
      </c>
      <c r="J107" s="406">
        <v>0.17901300000000001</v>
      </c>
      <c r="K107" s="406">
        <v>0.85031400000000001</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4475.3370000000004</v>
      </c>
      <c r="AL107" s="359" t="s">
        <v>281</v>
      </c>
    </row>
    <row r="108" spans="1:38" ht="26.25" customHeight="1" thickBot="1" x14ac:dyDescent="0.25">
      <c r="A108" s="359" t="s">
        <v>278</v>
      </c>
      <c r="B108" s="359" t="s">
        <v>298</v>
      </c>
      <c r="C108" s="359" t="s">
        <v>448</v>
      </c>
      <c r="D108" s="359">
        <v>0</v>
      </c>
      <c r="E108" s="406">
        <v>2.0351000000000001E-2</v>
      </c>
      <c r="F108" s="406">
        <v>0.58332300000000004</v>
      </c>
      <c r="G108" s="406" t="s">
        <v>67</v>
      </c>
      <c r="H108" s="406">
        <v>0.57941699999999996</v>
      </c>
      <c r="I108" s="406">
        <v>1.0802000000000001E-2</v>
      </c>
      <c r="J108" s="406">
        <v>0.10802299999999999</v>
      </c>
      <c r="K108" s="406">
        <v>0.21604599999999999</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5401.1390000000001</v>
      </c>
      <c r="AL108" s="359" t="s">
        <v>281</v>
      </c>
    </row>
    <row r="109" spans="1:38" ht="26.25" customHeight="1" thickBot="1" x14ac:dyDescent="0.25">
      <c r="A109" s="359" t="s">
        <v>278</v>
      </c>
      <c r="B109" s="359" t="s">
        <v>300</v>
      </c>
      <c r="C109" s="359" t="s">
        <v>301</v>
      </c>
      <c r="D109" s="359">
        <v>0</v>
      </c>
      <c r="E109" s="406">
        <v>2.4800000000000001E-4</v>
      </c>
      <c r="F109" s="406">
        <v>3.8709999999999999E-3</v>
      </c>
      <c r="G109" s="406" t="s">
        <v>67</v>
      </c>
      <c r="H109" s="406">
        <v>7.1310000000000002E-3</v>
      </c>
      <c r="I109" s="406">
        <v>1.5799999999999999E-4</v>
      </c>
      <c r="J109" s="406">
        <v>8.7100000000000003E-4</v>
      </c>
      <c r="K109" s="406">
        <v>8.7100000000000003E-4</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7.9161380000000001</v>
      </c>
      <c r="AL109" s="359" t="s">
        <v>281</v>
      </c>
    </row>
    <row r="110" spans="1:38" ht="26.25" customHeight="1" thickBot="1" x14ac:dyDescent="0.25">
      <c r="A110" s="359" t="s">
        <v>278</v>
      </c>
      <c r="B110" s="359" t="s">
        <v>302</v>
      </c>
      <c r="C110" s="359" t="s">
        <v>303</v>
      </c>
      <c r="D110" s="359">
        <v>0</v>
      </c>
      <c r="E110" s="406">
        <v>1.46E-4</v>
      </c>
      <c r="F110" s="406">
        <v>3.1600000000000003E-2</v>
      </c>
      <c r="G110" s="406" t="s">
        <v>67</v>
      </c>
      <c r="H110" s="406">
        <v>6.7539999999999996E-3</v>
      </c>
      <c r="I110" s="406">
        <v>7.7200000000000001E-4</v>
      </c>
      <c r="J110" s="406">
        <v>5.7800000000000004E-3</v>
      </c>
      <c r="K110" s="406">
        <v>5.7800000000000004E-3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64.620670000000004</v>
      </c>
      <c r="AL110" s="359" t="s">
        <v>281</v>
      </c>
    </row>
    <row r="111" spans="1:38" ht="26.25" customHeight="1" thickBot="1" x14ac:dyDescent="0.25">
      <c r="A111" s="359" t="s">
        <v>278</v>
      </c>
      <c r="B111" s="359" t="s">
        <v>304</v>
      </c>
      <c r="C111" s="359" t="s">
        <v>305</v>
      </c>
      <c r="D111" s="359">
        <v>0</v>
      </c>
      <c r="E111" s="406">
        <v>6.7657999999999996E-2</v>
      </c>
      <c r="F111" s="406">
        <v>1.181718</v>
      </c>
      <c r="G111" s="406" t="s">
        <v>67</v>
      </c>
      <c r="H111" s="406">
        <v>1.160571</v>
      </c>
      <c r="I111" s="406">
        <v>2.7399999999999998E-3</v>
      </c>
      <c r="J111" s="406">
        <v>5.4799999999999996E-3</v>
      </c>
      <c r="K111" s="406">
        <v>1.2330000000000001E-2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685.01520000000005</v>
      </c>
      <c r="AL111" s="359" t="s">
        <v>281</v>
      </c>
    </row>
    <row r="112" spans="1:38" ht="26.25" customHeight="1" thickBot="1" x14ac:dyDescent="0.25">
      <c r="A112" s="359" t="s">
        <v>278</v>
      </c>
      <c r="B112" s="359" t="s">
        <v>306</v>
      </c>
      <c r="C112" s="359" t="s">
        <v>449</v>
      </c>
      <c r="D112" s="359">
        <v>0</v>
      </c>
      <c r="E112" s="406">
        <v>3.52</v>
      </c>
      <c r="F112" s="406" t="s">
        <v>67</v>
      </c>
      <c r="G112" s="406" t="s">
        <v>67</v>
      </c>
      <c r="H112" s="406">
        <v>5.8396249999999998</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88</v>
      </c>
      <c r="AL112" s="359" t="s">
        <v>308</v>
      </c>
    </row>
    <row r="113" spans="1:38" ht="26.25" customHeight="1" thickBot="1" x14ac:dyDescent="0.25">
      <c r="A113" s="359" t="s">
        <v>278</v>
      </c>
      <c r="B113" s="359" t="s">
        <v>309</v>
      </c>
      <c r="C113" s="359" t="s">
        <v>450</v>
      </c>
      <c r="D113" s="359">
        <v>0</v>
      </c>
      <c r="E113" s="406">
        <v>3.2570359999999998</v>
      </c>
      <c r="F113" s="406">
        <v>7.7293669999999999</v>
      </c>
      <c r="G113" s="406" t="s">
        <v>67</v>
      </c>
      <c r="H113" s="406">
        <v>11.99723</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66.969220000000007</v>
      </c>
      <c r="AL113" s="359" t="s">
        <v>311</v>
      </c>
    </row>
    <row r="114" spans="1:38" ht="26.25" customHeight="1" thickBot="1" x14ac:dyDescent="0.25">
      <c r="A114" s="359" t="s">
        <v>278</v>
      </c>
      <c r="B114" s="359" t="s">
        <v>312</v>
      </c>
      <c r="C114" s="359" t="s">
        <v>313</v>
      </c>
      <c r="D114" s="359">
        <v>0</v>
      </c>
      <c r="E114" s="406">
        <v>6.3610000000000003E-3</v>
      </c>
      <c r="F114" s="406" t="s">
        <v>72</v>
      </c>
      <c r="G114" s="406" t="s">
        <v>67</v>
      </c>
      <c r="H114" s="406">
        <v>2.1628999999999999E-2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166.3734</v>
      </c>
      <c r="AL114" s="359" t="s">
        <v>314</v>
      </c>
    </row>
    <row r="115" spans="1:38" ht="26.25" customHeight="1" thickBot="1" x14ac:dyDescent="0.25">
      <c r="A115" s="359" t="s">
        <v>278</v>
      </c>
      <c r="B115" s="359"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59" t="s">
        <v>318</v>
      </c>
      <c r="C116" s="359" t="s">
        <v>319</v>
      </c>
      <c r="D116" s="359">
        <v>0</v>
      </c>
      <c r="E116" s="406">
        <v>1.4707710000000001</v>
      </c>
      <c r="F116" s="406">
        <v>0.268399</v>
      </c>
      <c r="G116" s="406" t="s">
        <v>67</v>
      </c>
      <c r="H116" s="406">
        <v>3.9438300000000002</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39.607309999999998</v>
      </c>
      <c r="AL116" s="359" t="s">
        <v>320</v>
      </c>
    </row>
    <row r="117" spans="1:38" ht="26.25" customHeight="1" thickBot="1" x14ac:dyDescent="0.25">
      <c r="A117" s="359" t="s">
        <v>278</v>
      </c>
      <c r="B117" s="359" t="s">
        <v>321</v>
      </c>
      <c r="C117" s="359" t="s">
        <v>322</v>
      </c>
      <c r="D117" s="359">
        <v>0</v>
      </c>
      <c r="E117" s="406" t="s">
        <v>72</v>
      </c>
      <c r="F117" s="406" t="s">
        <v>72</v>
      </c>
      <c r="G117" s="406" t="s">
        <v>67</v>
      </c>
      <c r="H117" s="406" t="s">
        <v>72</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t="s">
        <v>72</v>
      </c>
      <c r="AL117" s="438" t="s">
        <v>323</v>
      </c>
    </row>
    <row r="118" spans="1:38" ht="26.25" customHeight="1" thickBot="1" x14ac:dyDescent="0.25">
      <c r="A118" s="349" t="s">
        <v>324</v>
      </c>
      <c r="B118" s="349" t="s">
        <v>325</v>
      </c>
      <c r="C118" s="349"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t="s">
        <v>72</v>
      </c>
      <c r="J119" s="406" t="s">
        <v>72</v>
      </c>
      <c r="K119" s="406" t="s">
        <v>72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t="s">
        <v>72</v>
      </c>
      <c r="AL119" s="439" t="s">
        <v>329</v>
      </c>
    </row>
    <row r="120" spans="1:38" ht="26.25" customHeight="1" thickBot="1" x14ac:dyDescent="0.25">
      <c r="A120" s="349" t="s">
        <v>324</v>
      </c>
      <c r="B120" s="349" t="s">
        <v>330</v>
      </c>
      <c r="C120" s="349" t="s">
        <v>331</v>
      </c>
      <c r="D120" s="349"/>
      <c r="E120" s="413" t="s">
        <v>94</v>
      </c>
      <c r="F120" s="413" t="s">
        <v>94</v>
      </c>
      <c r="G120" s="413" t="s">
        <v>94</v>
      </c>
      <c r="H120" s="413" t="s">
        <v>94</v>
      </c>
      <c r="I120" s="413" t="s">
        <v>94</v>
      </c>
      <c r="J120" s="413" t="s">
        <v>94</v>
      </c>
      <c r="K120" s="413" t="s">
        <v>94</v>
      </c>
      <c r="L120" s="413" t="s">
        <v>94</v>
      </c>
      <c r="M120" s="413" t="s">
        <v>94</v>
      </c>
      <c r="N120" s="413" t="s">
        <v>94</v>
      </c>
      <c r="O120" s="413" t="s">
        <v>94</v>
      </c>
      <c r="P120" s="413" t="s">
        <v>94</v>
      </c>
      <c r="Q120" s="413" t="s">
        <v>94</v>
      </c>
      <c r="R120" s="413" t="s">
        <v>94</v>
      </c>
      <c r="S120" s="413" t="s">
        <v>94</v>
      </c>
      <c r="T120" s="413" t="s">
        <v>94</v>
      </c>
      <c r="U120" s="413" t="s">
        <v>94</v>
      </c>
      <c r="V120" s="413" t="s">
        <v>94</v>
      </c>
      <c r="W120" s="413" t="s">
        <v>94</v>
      </c>
      <c r="X120" s="413" t="s">
        <v>94</v>
      </c>
      <c r="Y120" s="413" t="s">
        <v>94</v>
      </c>
      <c r="Z120" s="413" t="s">
        <v>94</v>
      </c>
      <c r="AA120" s="413" t="s">
        <v>94</v>
      </c>
      <c r="AB120" s="413" t="s">
        <v>94</v>
      </c>
      <c r="AC120" s="413" t="s">
        <v>94</v>
      </c>
      <c r="AD120" s="413" t="s">
        <v>94</v>
      </c>
      <c r="AE120" s="413"/>
      <c r="AF120" s="413" t="s">
        <v>94</v>
      </c>
      <c r="AG120" s="413" t="s">
        <v>94</v>
      </c>
      <c r="AH120" s="413" t="s">
        <v>94</v>
      </c>
      <c r="AI120" s="413" t="s">
        <v>94</v>
      </c>
      <c r="AJ120" s="413" t="s">
        <v>94</v>
      </c>
      <c r="AK120" s="413" t="s">
        <v>94</v>
      </c>
      <c r="AL120" s="349" t="s">
        <v>94</v>
      </c>
    </row>
    <row r="121" spans="1:38" ht="26.25" customHeight="1" thickBot="1" x14ac:dyDescent="0.25">
      <c r="A121" s="359" t="s">
        <v>278</v>
      </c>
      <c r="B121" s="359" t="s">
        <v>332</v>
      </c>
      <c r="C121" s="359" t="s">
        <v>333</v>
      </c>
      <c r="D121" s="359">
        <v>0</v>
      </c>
      <c r="E121" s="406" t="s">
        <v>67</v>
      </c>
      <c r="F121" s="406" t="s">
        <v>72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t="s">
        <v>72</v>
      </c>
      <c r="AL121" s="440" t="s">
        <v>334</v>
      </c>
    </row>
    <row r="122" spans="1:38" ht="26.25" customHeight="1" thickBot="1" x14ac:dyDescent="0.25">
      <c r="A122" s="349" t="s">
        <v>324</v>
      </c>
      <c r="B122" s="349" t="s">
        <v>335</v>
      </c>
      <c r="C122" s="349" t="s">
        <v>336</v>
      </c>
      <c r="D122" s="349"/>
      <c r="E122" s="413" t="s">
        <v>67</v>
      </c>
      <c r="F122" s="413" t="s">
        <v>67</v>
      </c>
      <c r="G122" s="413" t="s">
        <v>67</v>
      </c>
      <c r="H122" s="413" t="s">
        <v>67</v>
      </c>
      <c r="I122" s="413" t="s">
        <v>67</v>
      </c>
      <c r="J122" s="413" t="s">
        <v>67</v>
      </c>
      <c r="K122" s="413" t="s">
        <v>67</v>
      </c>
      <c r="L122" s="413" t="s">
        <v>67</v>
      </c>
      <c r="M122" s="413" t="s">
        <v>67</v>
      </c>
      <c r="N122" s="413" t="s">
        <v>67</v>
      </c>
      <c r="O122" s="413" t="s">
        <v>67</v>
      </c>
      <c r="P122" s="413" t="s">
        <v>67</v>
      </c>
      <c r="Q122" s="413" t="s">
        <v>67</v>
      </c>
      <c r="R122" s="413" t="s">
        <v>67</v>
      </c>
      <c r="S122" s="413" t="s">
        <v>67</v>
      </c>
      <c r="T122" s="413" t="s">
        <v>67</v>
      </c>
      <c r="U122" s="413" t="s">
        <v>67</v>
      </c>
      <c r="V122" s="413" t="s">
        <v>67</v>
      </c>
      <c r="W122" s="413" t="s">
        <v>67</v>
      </c>
      <c r="X122" s="413" t="s">
        <v>67</v>
      </c>
      <c r="Y122" s="413" t="s">
        <v>67</v>
      </c>
      <c r="Z122" s="413" t="s">
        <v>67</v>
      </c>
      <c r="AA122" s="413" t="s">
        <v>67</v>
      </c>
      <c r="AB122" s="413" t="s">
        <v>67</v>
      </c>
      <c r="AC122" s="414">
        <v>9.32</v>
      </c>
      <c r="AD122" s="413" t="s">
        <v>67</v>
      </c>
      <c r="AE122" s="441"/>
      <c r="AF122" s="413" t="s">
        <v>67</v>
      </c>
      <c r="AG122" s="413" t="s">
        <v>67</v>
      </c>
      <c r="AH122" s="413" t="s">
        <v>67</v>
      </c>
      <c r="AI122" s="413" t="s">
        <v>67</v>
      </c>
      <c r="AJ122" s="413" t="s">
        <v>67</v>
      </c>
      <c r="AK122" s="413">
        <v>3.0000000000000001E-3</v>
      </c>
      <c r="AL122" s="349" t="s">
        <v>337</v>
      </c>
    </row>
    <row r="123" spans="1:38" ht="26.25" customHeight="1" thickBot="1" x14ac:dyDescent="0.25">
      <c r="A123" s="374" t="s">
        <v>324</v>
      </c>
      <c r="B123" s="374" t="s">
        <v>338</v>
      </c>
      <c r="C123" s="374"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29" t="s">
        <v>324</v>
      </c>
      <c r="B124" s="29" t="s">
        <v>340</v>
      </c>
      <c r="C124" s="29"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29" t="s">
        <v>342</v>
      </c>
      <c r="B125" s="29" t="s">
        <v>343</v>
      </c>
      <c r="C125" s="29" t="s">
        <v>344</v>
      </c>
      <c r="D125" s="29"/>
      <c r="E125" s="29" t="s">
        <v>67</v>
      </c>
      <c r="F125" s="29">
        <v>0.42482651399999999</v>
      </c>
      <c r="G125" s="29" t="s">
        <v>67</v>
      </c>
      <c r="H125" s="29" t="s">
        <v>67</v>
      </c>
      <c r="I125" s="29" t="s">
        <v>72</v>
      </c>
      <c r="J125" s="29" t="s">
        <v>72</v>
      </c>
      <c r="K125" s="29" t="s">
        <v>72</v>
      </c>
      <c r="L125" s="29" t="s">
        <v>67</v>
      </c>
      <c r="M125" s="29" t="s">
        <v>67</v>
      </c>
      <c r="N125" s="29" t="s">
        <v>67</v>
      </c>
      <c r="O125" s="29" t="s">
        <v>67</v>
      </c>
      <c r="P125" s="29" t="s">
        <v>67</v>
      </c>
      <c r="Q125" s="29" t="s">
        <v>67</v>
      </c>
      <c r="R125" s="29" t="s">
        <v>67</v>
      </c>
      <c r="S125" s="29" t="s">
        <v>67</v>
      </c>
      <c r="T125" s="29" t="s">
        <v>67</v>
      </c>
      <c r="U125" s="29" t="s">
        <v>67</v>
      </c>
      <c r="V125" s="29" t="s">
        <v>67</v>
      </c>
      <c r="W125" s="29" t="s">
        <v>67</v>
      </c>
      <c r="X125" s="29" t="s">
        <v>67</v>
      </c>
      <c r="Y125" s="29" t="s">
        <v>67</v>
      </c>
      <c r="Z125" s="29" t="s">
        <v>67</v>
      </c>
      <c r="AA125" s="29" t="s">
        <v>67</v>
      </c>
      <c r="AB125" s="29" t="s">
        <v>67</v>
      </c>
      <c r="AC125" s="29" t="s">
        <v>67</v>
      </c>
      <c r="AD125" s="29" t="s">
        <v>67</v>
      </c>
      <c r="AE125" s="27">
        <v>0</v>
      </c>
      <c r="AF125" s="29" t="s">
        <v>67</v>
      </c>
      <c r="AG125" s="29" t="s">
        <v>67</v>
      </c>
      <c r="AH125" s="29" t="s">
        <v>67</v>
      </c>
      <c r="AI125" s="29" t="s">
        <v>67</v>
      </c>
      <c r="AJ125" s="29" t="s">
        <v>67</v>
      </c>
      <c r="AK125" s="124">
        <v>42.145487490000001</v>
      </c>
      <c r="AL125" s="29" t="s">
        <v>345</v>
      </c>
    </row>
    <row r="126" spans="1:38" ht="26.25" customHeight="1" thickBot="1" x14ac:dyDescent="0.25">
      <c r="A126" s="29" t="s">
        <v>342</v>
      </c>
      <c r="B126" s="29" t="s">
        <v>346</v>
      </c>
      <c r="C126" s="29" t="s">
        <v>347</v>
      </c>
      <c r="D126" s="29"/>
      <c r="E126" s="29" t="s">
        <v>72</v>
      </c>
      <c r="F126" s="29" t="s">
        <v>72</v>
      </c>
      <c r="G126" s="29" t="s">
        <v>72</v>
      </c>
      <c r="H126" s="29">
        <v>6.1669100000000005E-4</v>
      </c>
      <c r="I126" s="29" t="s">
        <v>72</v>
      </c>
      <c r="J126" s="29" t="s">
        <v>72</v>
      </c>
      <c r="K126" s="29" t="s">
        <v>72</v>
      </c>
      <c r="L126" s="29" t="s">
        <v>72</v>
      </c>
      <c r="M126" s="29" t="s">
        <v>72</v>
      </c>
      <c r="N126" s="29" t="s">
        <v>67</v>
      </c>
      <c r="O126" s="29" t="s">
        <v>67</v>
      </c>
      <c r="P126" s="29" t="s">
        <v>67</v>
      </c>
      <c r="Q126" s="29" t="s">
        <v>67</v>
      </c>
      <c r="R126" s="29" t="s">
        <v>67</v>
      </c>
      <c r="S126" s="29" t="s">
        <v>67</v>
      </c>
      <c r="T126" s="29" t="s">
        <v>67</v>
      </c>
      <c r="U126" s="29" t="s">
        <v>67</v>
      </c>
      <c r="V126" s="29" t="s">
        <v>67</v>
      </c>
      <c r="W126" s="29" t="s">
        <v>67</v>
      </c>
      <c r="X126" s="29" t="s">
        <v>67</v>
      </c>
      <c r="Y126" s="29" t="s">
        <v>67</v>
      </c>
      <c r="Z126" s="29" t="s">
        <v>67</v>
      </c>
      <c r="AA126" s="29" t="s">
        <v>67</v>
      </c>
      <c r="AB126" s="29" t="s">
        <v>67</v>
      </c>
      <c r="AC126" s="29" t="s">
        <v>67</v>
      </c>
      <c r="AD126" s="29" t="s">
        <v>67</v>
      </c>
      <c r="AE126" s="27">
        <v>0</v>
      </c>
      <c r="AF126" s="29" t="s">
        <v>67</v>
      </c>
      <c r="AG126" s="29" t="s">
        <v>67</v>
      </c>
      <c r="AH126" s="29" t="s">
        <v>67</v>
      </c>
      <c r="AI126" s="29" t="s">
        <v>67</v>
      </c>
      <c r="AJ126" s="29" t="s">
        <v>67</v>
      </c>
      <c r="AK126" s="124">
        <v>2.5695470490000001</v>
      </c>
      <c r="AL126" s="29" t="s">
        <v>348</v>
      </c>
    </row>
    <row r="127" spans="1:38" ht="26.25" customHeight="1" thickBot="1" x14ac:dyDescent="0.25">
      <c r="A127" s="29" t="s">
        <v>342</v>
      </c>
      <c r="B127" s="29" t="s">
        <v>349</v>
      </c>
      <c r="C127" s="29" t="s">
        <v>350</v>
      </c>
      <c r="D127" s="29"/>
      <c r="E127" s="29" t="s">
        <v>94</v>
      </c>
      <c r="F127" s="29" t="s">
        <v>94</v>
      </c>
      <c r="G127" s="29" t="s">
        <v>94</v>
      </c>
      <c r="H127" s="29" t="s">
        <v>94</v>
      </c>
      <c r="I127" s="29" t="s">
        <v>94</v>
      </c>
      <c r="J127" s="29" t="s">
        <v>94</v>
      </c>
      <c r="K127" s="29" t="s">
        <v>94</v>
      </c>
      <c r="L127" s="29" t="s">
        <v>94</v>
      </c>
      <c r="M127" s="29" t="s">
        <v>94</v>
      </c>
      <c r="N127" s="29" t="s">
        <v>94</v>
      </c>
      <c r="O127" s="29" t="s">
        <v>94</v>
      </c>
      <c r="P127" s="29" t="s">
        <v>94</v>
      </c>
      <c r="Q127" s="29" t="s">
        <v>94</v>
      </c>
      <c r="R127" s="29" t="s">
        <v>94</v>
      </c>
      <c r="S127" s="29" t="s">
        <v>94</v>
      </c>
      <c r="T127" s="29" t="s">
        <v>94</v>
      </c>
      <c r="U127" s="29" t="s">
        <v>94</v>
      </c>
      <c r="V127" s="29" t="s">
        <v>94</v>
      </c>
      <c r="W127" s="29" t="s">
        <v>94</v>
      </c>
      <c r="X127" s="29" t="s">
        <v>94</v>
      </c>
      <c r="Y127" s="29" t="s">
        <v>94</v>
      </c>
      <c r="Z127" s="29" t="s">
        <v>94</v>
      </c>
      <c r="AA127" s="29" t="s">
        <v>94</v>
      </c>
      <c r="AB127" s="29" t="s">
        <v>94</v>
      </c>
      <c r="AC127" s="29" t="s">
        <v>94</v>
      </c>
      <c r="AD127" s="29" t="s">
        <v>94</v>
      </c>
      <c r="AE127" s="27" t="s">
        <v>94</v>
      </c>
      <c r="AF127" s="29" t="s">
        <v>94</v>
      </c>
      <c r="AG127" s="29" t="s">
        <v>94</v>
      </c>
      <c r="AH127" s="29" t="s">
        <v>94</v>
      </c>
      <c r="AI127" s="29" t="s">
        <v>94</v>
      </c>
      <c r="AJ127" s="29" t="s">
        <v>94</v>
      </c>
      <c r="AK127" s="124" t="s">
        <v>94</v>
      </c>
      <c r="AL127" s="29" t="s">
        <v>351</v>
      </c>
    </row>
    <row r="128" spans="1:38" ht="26.25" customHeight="1" thickBot="1" x14ac:dyDescent="0.25">
      <c r="A128" s="29" t="s">
        <v>342</v>
      </c>
      <c r="B128" s="29" t="s">
        <v>352</v>
      </c>
      <c r="C128" s="29" t="s">
        <v>353</v>
      </c>
      <c r="D128" s="29"/>
      <c r="E128" s="29">
        <v>8.6400000000000003E-6</v>
      </c>
      <c r="F128" s="29">
        <v>9.5999999999999999E-8</v>
      </c>
      <c r="G128" s="29">
        <v>8.1599999999999998E-6</v>
      </c>
      <c r="H128" s="29">
        <v>1.44E-8</v>
      </c>
      <c r="I128" s="29">
        <v>4.4159999999999997E-5</v>
      </c>
      <c r="J128" s="29">
        <v>6.5759999999999994E-5</v>
      </c>
      <c r="K128" s="29" t="s">
        <v>94</v>
      </c>
      <c r="L128" s="29">
        <v>1.5456000000000001E-6</v>
      </c>
      <c r="M128" s="29">
        <v>3.36E-6</v>
      </c>
      <c r="N128" s="29">
        <v>4.9919999999999999E-4</v>
      </c>
      <c r="O128" s="29">
        <v>1.632E-5</v>
      </c>
      <c r="P128" s="29">
        <v>1.344E-5</v>
      </c>
      <c r="Q128" s="29">
        <v>1.0271999999999999E-5</v>
      </c>
      <c r="R128" s="29">
        <v>8.8800000000000001E-7</v>
      </c>
      <c r="S128" s="29">
        <v>4.4639999999999997E-7</v>
      </c>
      <c r="T128" s="29">
        <v>5.7599999999999997E-7</v>
      </c>
      <c r="U128" s="29">
        <v>5.6159999999999998E-5</v>
      </c>
      <c r="V128" s="29">
        <v>4.3200000000000001E-6</v>
      </c>
      <c r="W128" s="29">
        <v>1.6799999999999999E-2</v>
      </c>
      <c r="X128" s="29">
        <v>2.016E-8</v>
      </c>
      <c r="Y128" s="29">
        <v>1.536E-8</v>
      </c>
      <c r="Z128" s="29">
        <v>1.488E-8</v>
      </c>
      <c r="AA128" s="29">
        <v>5.5680000000000002E-11</v>
      </c>
      <c r="AB128" s="29">
        <v>5.0455700000000002E-8</v>
      </c>
      <c r="AC128" s="29">
        <v>9.5999999999999996E-6</v>
      </c>
      <c r="AD128" s="29">
        <v>2.544E-5</v>
      </c>
      <c r="AE128" s="27">
        <v>0</v>
      </c>
      <c r="AF128" s="29" t="s">
        <v>67</v>
      </c>
      <c r="AG128" s="29" t="s">
        <v>67</v>
      </c>
      <c r="AH128" s="29" t="s">
        <v>67</v>
      </c>
      <c r="AI128" s="29" t="s">
        <v>67</v>
      </c>
      <c r="AJ128" s="29" t="s">
        <v>67</v>
      </c>
      <c r="AK128" s="124">
        <v>4.7999999999999996E-3</v>
      </c>
      <c r="AL128" s="29" t="s">
        <v>354</v>
      </c>
    </row>
    <row r="129" spans="1:38" ht="26.25" customHeight="1" thickBot="1" x14ac:dyDescent="0.25">
      <c r="A129" s="29" t="s">
        <v>342</v>
      </c>
      <c r="B129" s="29" t="s">
        <v>355</v>
      </c>
      <c r="C129" s="29" t="s">
        <v>356</v>
      </c>
      <c r="D129" s="29"/>
      <c r="E129" s="29" t="s">
        <v>94</v>
      </c>
      <c r="F129" s="29" t="s">
        <v>94</v>
      </c>
      <c r="G129" s="29" t="s">
        <v>94</v>
      </c>
      <c r="H129" s="29" t="s">
        <v>94</v>
      </c>
      <c r="I129" s="29" t="s">
        <v>94</v>
      </c>
      <c r="J129" s="29" t="s">
        <v>94</v>
      </c>
      <c r="K129" s="29" t="s">
        <v>94</v>
      </c>
      <c r="L129" s="29" t="s">
        <v>94</v>
      </c>
      <c r="M129" s="29" t="s">
        <v>94</v>
      </c>
      <c r="N129" s="29" t="s">
        <v>94</v>
      </c>
      <c r="O129" s="29" t="s">
        <v>94</v>
      </c>
      <c r="P129" s="29" t="s">
        <v>94</v>
      </c>
      <c r="Q129" s="29" t="s">
        <v>94</v>
      </c>
      <c r="R129" s="29" t="s">
        <v>94</v>
      </c>
      <c r="S129" s="29" t="s">
        <v>94</v>
      </c>
      <c r="T129" s="29" t="s">
        <v>94</v>
      </c>
      <c r="U129" s="29" t="s">
        <v>94</v>
      </c>
      <c r="V129" s="29" t="s">
        <v>94</v>
      </c>
      <c r="W129" s="29" t="s">
        <v>94</v>
      </c>
      <c r="X129" s="29" t="s">
        <v>94</v>
      </c>
      <c r="Y129" s="29" t="s">
        <v>94</v>
      </c>
      <c r="Z129" s="29" t="s">
        <v>94</v>
      </c>
      <c r="AA129" s="29" t="s">
        <v>94</v>
      </c>
      <c r="AB129" s="29" t="s">
        <v>94</v>
      </c>
      <c r="AC129" s="29" t="s">
        <v>94</v>
      </c>
      <c r="AD129" s="29" t="s">
        <v>94</v>
      </c>
      <c r="AE129" s="27" t="s">
        <v>94</v>
      </c>
      <c r="AF129" s="29" t="s">
        <v>94</v>
      </c>
      <c r="AG129" s="29" t="s">
        <v>94</v>
      </c>
      <c r="AH129" s="29" t="s">
        <v>94</v>
      </c>
      <c r="AI129" s="29" t="s">
        <v>94</v>
      </c>
      <c r="AJ129" s="29" t="s">
        <v>94</v>
      </c>
      <c r="AK129" s="124" t="s">
        <v>94</v>
      </c>
      <c r="AL129" s="29" t="s">
        <v>354</v>
      </c>
    </row>
    <row r="130" spans="1:38" ht="26.25" customHeight="1" thickBot="1" x14ac:dyDescent="0.25">
      <c r="A130" s="29" t="s">
        <v>342</v>
      </c>
      <c r="B130" s="29" t="s">
        <v>357</v>
      </c>
      <c r="C130" s="29" t="s">
        <v>358</v>
      </c>
      <c r="D130" s="29"/>
      <c r="E130" s="29">
        <v>6.3590200000000004E-4</v>
      </c>
      <c r="F130" s="29">
        <v>5.4088230000000001E-3</v>
      </c>
      <c r="G130" s="29">
        <v>3.4353300000000002E-5</v>
      </c>
      <c r="H130" s="29" t="s">
        <v>72</v>
      </c>
      <c r="I130" s="29">
        <v>2.9236900000000002E-6</v>
      </c>
      <c r="J130" s="29">
        <v>5.1164499999999999E-6</v>
      </c>
      <c r="K130" s="29">
        <v>7.30922E-6</v>
      </c>
      <c r="L130" s="29">
        <v>1.02329E-7</v>
      </c>
      <c r="M130" s="29">
        <v>5.1164500000000001E-5</v>
      </c>
      <c r="N130" s="29">
        <v>9.5019899999999999E-4</v>
      </c>
      <c r="O130" s="29">
        <v>7.3092199999999998E-5</v>
      </c>
      <c r="P130" s="29">
        <v>4.09316E-5</v>
      </c>
      <c r="Q130" s="29">
        <v>1.16948E-5</v>
      </c>
      <c r="R130" s="29" t="s">
        <v>72</v>
      </c>
      <c r="S130" s="29" t="s">
        <v>72</v>
      </c>
      <c r="T130" s="29">
        <v>1.02329E-4</v>
      </c>
      <c r="U130" s="29" t="s">
        <v>72</v>
      </c>
      <c r="V130" s="29" t="s">
        <v>72</v>
      </c>
      <c r="W130" s="29">
        <v>0.25582270000000001</v>
      </c>
      <c r="X130" s="29" t="s">
        <v>72</v>
      </c>
      <c r="Y130" s="29" t="s">
        <v>72</v>
      </c>
      <c r="Z130" s="29" t="s">
        <v>72</v>
      </c>
      <c r="AA130" s="29" t="s">
        <v>72</v>
      </c>
      <c r="AB130" s="29">
        <v>1.4618400000000001E-5</v>
      </c>
      <c r="AC130" s="29">
        <v>1.46184E-6</v>
      </c>
      <c r="AD130" s="29" t="s">
        <v>72</v>
      </c>
      <c r="AE130" s="27">
        <v>0</v>
      </c>
      <c r="AF130" s="29" t="s">
        <v>67</v>
      </c>
      <c r="AG130" s="29" t="s">
        <v>67</v>
      </c>
      <c r="AH130" s="29" t="s">
        <v>67</v>
      </c>
      <c r="AI130" s="29" t="s">
        <v>67</v>
      </c>
      <c r="AJ130" s="29" t="s">
        <v>67</v>
      </c>
      <c r="AK130" s="124">
        <v>0.73092199999999996</v>
      </c>
      <c r="AL130" s="29" t="s">
        <v>354</v>
      </c>
    </row>
    <row r="131" spans="1:38" ht="26.25" customHeight="1" thickBot="1" x14ac:dyDescent="0.25">
      <c r="A131" s="29" t="s">
        <v>342</v>
      </c>
      <c r="B131" s="29" t="s">
        <v>359</v>
      </c>
      <c r="C131" s="29" t="s">
        <v>360</v>
      </c>
      <c r="D131" s="29"/>
      <c r="E131" s="29">
        <v>9.5184000000000002E-6</v>
      </c>
      <c r="F131" s="29">
        <v>3.7015999999999998E-6</v>
      </c>
      <c r="G131" s="29">
        <v>5.8167999999999999E-6</v>
      </c>
      <c r="H131" s="29" t="s">
        <v>72</v>
      </c>
      <c r="I131" s="29">
        <v>5.2298299999999999E-6</v>
      </c>
      <c r="J131" s="29">
        <v>7.9055599999999999E-6</v>
      </c>
      <c r="K131" s="29">
        <v>1.2162400000000001E-5</v>
      </c>
      <c r="L131" s="29">
        <v>2.7973500000000001E-7</v>
      </c>
      <c r="M131" s="29">
        <v>7.9319999999999996E-6</v>
      </c>
      <c r="N131" s="29">
        <v>1.90368E-4</v>
      </c>
      <c r="O131" s="29">
        <v>1.5863999999999999E-5</v>
      </c>
      <c r="P131" s="29">
        <v>2.8555200000000001E-4</v>
      </c>
      <c r="Q131" s="29">
        <v>5.2880000000000002E-7</v>
      </c>
      <c r="R131" s="29">
        <v>2.1152000000000001E-6</v>
      </c>
      <c r="S131" s="29">
        <v>3.1727999999999998E-5</v>
      </c>
      <c r="T131" s="29">
        <v>1.5864E-6</v>
      </c>
      <c r="U131" s="29" t="s">
        <v>72</v>
      </c>
      <c r="V131" s="29" t="s">
        <v>72</v>
      </c>
      <c r="W131" s="29">
        <v>2.1152000000000001E-4</v>
      </c>
      <c r="X131" s="29" t="s">
        <v>72</v>
      </c>
      <c r="Y131" s="29" t="s">
        <v>72</v>
      </c>
      <c r="Z131" s="29" t="s">
        <v>72</v>
      </c>
      <c r="AA131" s="29" t="s">
        <v>72</v>
      </c>
      <c r="AB131" s="29">
        <v>2.1152E-7</v>
      </c>
      <c r="AC131" s="29">
        <v>5.2880000000000002E-7</v>
      </c>
      <c r="AD131" s="29">
        <v>1.0576E-7</v>
      </c>
      <c r="AE131" s="27">
        <v>0</v>
      </c>
      <c r="AF131" s="29" t="s">
        <v>67</v>
      </c>
      <c r="AG131" s="29" t="s">
        <v>67</v>
      </c>
      <c r="AH131" s="29" t="s">
        <v>67</v>
      </c>
      <c r="AI131" s="29" t="s">
        <v>67</v>
      </c>
      <c r="AJ131" s="29" t="s">
        <v>67</v>
      </c>
      <c r="AK131" s="124">
        <v>5.2880000000000002E-3</v>
      </c>
      <c r="AL131" s="29" t="s">
        <v>354</v>
      </c>
    </row>
    <row r="132" spans="1:38" ht="26.25" customHeight="1" thickBot="1" x14ac:dyDescent="0.25">
      <c r="A132" s="29" t="s">
        <v>342</v>
      </c>
      <c r="B132" s="29" t="s">
        <v>361</v>
      </c>
      <c r="C132" s="29" t="s">
        <v>362</v>
      </c>
      <c r="D132" s="29"/>
      <c r="E132" s="29" t="s">
        <v>94</v>
      </c>
      <c r="F132" s="29" t="s">
        <v>94</v>
      </c>
      <c r="G132" s="29" t="s">
        <v>94</v>
      </c>
      <c r="H132" s="29" t="s">
        <v>94</v>
      </c>
      <c r="I132" s="29" t="s">
        <v>94</v>
      </c>
      <c r="J132" s="29" t="s">
        <v>94</v>
      </c>
      <c r="K132" s="29" t="s">
        <v>94</v>
      </c>
      <c r="L132" s="29" t="s">
        <v>94</v>
      </c>
      <c r="M132" s="29" t="s">
        <v>94</v>
      </c>
      <c r="N132" s="29" t="s">
        <v>94</v>
      </c>
      <c r="O132" s="29" t="s">
        <v>94</v>
      </c>
      <c r="P132" s="29" t="s">
        <v>94</v>
      </c>
      <c r="Q132" s="29" t="s">
        <v>94</v>
      </c>
      <c r="R132" s="29" t="s">
        <v>94</v>
      </c>
      <c r="S132" s="29" t="s">
        <v>94</v>
      </c>
      <c r="T132" s="29" t="s">
        <v>94</v>
      </c>
      <c r="U132" s="29" t="s">
        <v>94</v>
      </c>
      <c r="V132" s="29" t="s">
        <v>94</v>
      </c>
      <c r="W132" s="29" t="s">
        <v>94</v>
      </c>
      <c r="X132" s="29" t="s">
        <v>94</v>
      </c>
      <c r="Y132" s="29" t="s">
        <v>94</v>
      </c>
      <c r="Z132" s="29" t="s">
        <v>94</v>
      </c>
      <c r="AA132" s="29" t="s">
        <v>94</v>
      </c>
      <c r="AB132" s="29" t="s">
        <v>94</v>
      </c>
      <c r="AC132" s="29" t="s">
        <v>94</v>
      </c>
      <c r="AD132" s="29" t="s">
        <v>94</v>
      </c>
      <c r="AE132" s="27"/>
      <c r="AF132" s="29" t="s">
        <v>94</v>
      </c>
      <c r="AG132" s="29" t="s">
        <v>94</v>
      </c>
      <c r="AH132" s="29" t="s">
        <v>94</v>
      </c>
      <c r="AI132" s="29" t="s">
        <v>94</v>
      </c>
      <c r="AJ132" s="29" t="s">
        <v>94</v>
      </c>
      <c r="AK132" s="124" t="s">
        <v>94</v>
      </c>
      <c r="AL132" s="29" t="s">
        <v>363</v>
      </c>
    </row>
    <row r="133" spans="1:38" ht="26.25" customHeight="1" thickBot="1" x14ac:dyDescent="0.25">
      <c r="A133" s="29" t="s">
        <v>342</v>
      </c>
      <c r="B133" s="29" t="s">
        <v>364</v>
      </c>
      <c r="C133" s="29" t="s">
        <v>365</v>
      </c>
      <c r="D133" s="29"/>
      <c r="E133" s="29" t="s">
        <v>94</v>
      </c>
      <c r="F133" s="29" t="s">
        <v>94</v>
      </c>
      <c r="G133" s="29" t="s">
        <v>94</v>
      </c>
      <c r="H133" s="29" t="s">
        <v>94</v>
      </c>
      <c r="I133" s="29" t="s">
        <v>94</v>
      </c>
      <c r="J133" s="29" t="s">
        <v>94</v>
      </c>
      <c r="K133" s="29" t="s">
        <v>94</v>
      </c>
      <c r="L133" s="29" t="s">
        <v>94</v>
      </c>
      <c r="M133" s="29" t="s">
        <v>94</v>
      </c>
      <c r="N133" s="29" t="s">
        <v>94</v>
      </c>
      <c r="O133" s="29" t="s">
        <v>94</v>
      </c>
      <c r="P133" s="29" t="s">
        <v>94</v>
      </c>
      <c r="Q133" s="29" t="s">
        <v>94</v>
      </c>
      <c r="R133" s="29" t="s">
        <v>94</v>
      </c>
      <c r="S133" s="29" t="s">
        <v>94</v>
      </c>
      <c r="T133" s="29" t="s">
        <v>94</v>
      </c>
      <c r="U133" s="29" t="s">
        <v>94</v>
      </c>
      <c r="V133" s="29" t="s">
        <v>94</v>
      </c>
      <c r="W133" s="29" t="s">
        <v>94</v>
      </c>
      <c r="X133" s="29" t="s">
        <v>94</v>
      </c>
      <c r="Y133" s="29" t="s">
        <v>94</v>
      </c>
      <c r="Z133" s="29" t="s">
        <v>94</v>
      </c>
      <c r="AA133" s="29" t="s">
        <v>94</v>
      </c>
      <c r="AB133" s="29" t="s">
        <v>94</v>
      </c>
      <c r="AC133" s="29" t="s">
        <v>94</v>
      </c>
      <c r="AD133" s="29" t="s">
        <v>94</v>
      </c>
      <c r="AE133" s="27"/>
      <c r="AF133" s="29" t="s">
        <v>94</v>
      </c>
      <c r="AG133" s="29" t="s">
        <v>94</v>
      </c>
      <c r="AH133" s="29" t="s">
        <v>94</v>
      </c>
      <c r="AI133" s="29" t="s">
        <v>94</v>
      </c>
      <c r="AJ133" s="29" t="s">
        <v>94</v>
      </c>
      <c r="AK133" s="124" t="s">
        <v>94</v>
      </c>
      <c r="AL133" s="29" t="s">
        <v>366</v>
      </c>
    </row>
    <row r="134" spans="1:38" ht="26.25" customHeight="1" thickBot="1" x14ac:dyDescent="0.25">
      <c r="A134" s="29" t="s">
        <v>342</v>
      </c>
      <c r="B134" s="29" t="s">
        <v>367</v>
      </c>
      <c r="C134" s="29" t="s">
        <v>368</v>
      </c>
      <c r="D134" s="29"/>
      <c r="E134" s="29" t="s">
        <v>94</v>
      </c>
      <c r="F134" s="29" t="s">
        <v>94</v>
      </c>
      <c r="G134" s="29" t="s">
        <v>94</v>
      </c>
      <c r="H134" s="29" t="s">
        <v>94</v>
      </c>
      <c r="I134" s="29" t="s">
        <v>94</v>
      </c>
      <c r="J134" s="29" t="s">
        <v>94</v>
      </c>
      <c r="K134" s="29" t="s">
        <v>94</v>
      </c>
      <c r="L134" s="29" t="s">
        <v>94</v>
      </c>
      <c r="M134" s="29" t="s">
        <v>94</v>
      </c>
      <c r="N134" s="29" t="s">
        <v>94</v>
      </c>
      <c r="O134" s="29" t="s">
        <v>94</v>
      </c>
      <c r="P134" s="29" t="s">
        <v>94</v>
      </c>
      <c r="Q134" s="29" t="s">
        <v>94</v>
      </c>
      <c r="R134" s="29" t="s">
        <v>94</v>
      </c>
      <c r="S134" s="29" t="s">
        <v>94</v>
      </c>
      <c r="T134" s="29" t="s">
        <v>94</v>
      </c>
      <c r="U134" s="29" t="s">
        <v>94</v>
      </c>
      <c r="V134" s="29" t="s">
        <v>94</v>
      </c>
      <c r="W134" s="29" t="s">
        <v>94</v>
      </c>
      <c r="X134" s="29" t="s">
        <v>94</v>
      </c>
      <c r="Y134" s="29" t="s">
        <v>94</v>
      </c>
      <c r="Z134" s="29" t="s">
        <v>94</v>
      </c>
      <c r="AA134" s="29" t="s">
        <v>94</v>
      </c>
      <c r="AB134" s="29" t="s">
        <v>94</v>
      </c>
      <c r="AC134" s="29" t="s">
        <v>94</v>
      </c>
      <c r="AD134" s="29" t="s">
        <v>94</v>
      </c>
      <c r="AE134" s="27"/>
      <c r="AF134" s="29" t="s">
        <v>94</v>
      </c>
      <c r="AG134" s="29" t="s">
        <v>94</v>
      </c>
      <c r="AH134" s="29" t="s">
        <v>94</v>
      </c>
      <c r="AI134" s="29" t="s">
        <v>94</v>
      </c>
      <c r="AJ134" s="29" t="s">
        <v>94</v>
      </c>
      <c r="AK134" s="124" t="s">
        <v>94</v>
      </c>
      <c r="AL134" s="29" t="s">
        <v>63</v>
      </c>
    </row>
    <row r="135" spans="1:38" ht="26.25" customHeight="1" thickBot="1" x14ac:dyDescent="0.25">
      <c r="A135" s="29" t="s">
        <v>342</v>
      </c>
      <c r="B135" s="29" t="s">
        <v>369</v>
      </c>
      <c r="C135" s="29" t="s">
        <v>370</v>
      </c>
      <c r="D135" s="29" t="s">
        <v>164</v>
      </c>
      <c r="E135" s="29">
        <v>0.157141847</v>
      </c>
      <c r="F135" s="29">
        <v>6.078128E-2</v>
      </c>
      <c r="G135" s="29">
        <v>5.4357240000000003E-3</v>
      </c>
      <c r="H135" s="29" t="s">
        <v>72</v>
      </c>
      <c r="I135" s="29">
        <v>0.20705167799999999</v>
      </c>
      <c r="J135" s="29">
        <v>0.222864694</v>
      </c>
      <c r="K135" s="29">
        <v>0.229288732</v>
      </c>
      <c r="L135" s="29">
        <v>8.6961705E-2</v>
      </c>
      <c r="M135" s="29">
        <v>2.7588771350000001</v>
      </c>
      <c r="N135" s="29">
        <v>2.4213681000000001E-2</v>
      </c>
      <c r="O135" s="29">
        <v>4.9415680000000003E-3</v>
      </c>
      <c r="P135" s="29" t="s">
        <v>72</v>
      </c>
      <c r="Q135" s="29">
        <v>2.0260427000000001E-2</v>
      </c>
      <c r="R135" s="29">
        <v>4.9415699999999995E-4</v>
      </c>
      <c r="S135" s="29">
        <v>9.8831349999999995E-3</v>
      </c>
      <c r="T135" s="29" t="s">
        <v>72</v>
      </c>
      <c r="U135" s="29">
        <v>3.459097E-3</v>
      </c>
      <c r="V135" s="29">
        <v>0.86625678299999997</v>
      </c>
      <c r="W135" s="29">
        <v>0.49415674999999998</v>
      </c>
      <c r="X135" s="29">
        <v>0.11513852300000001</v>
      </c>
      <c r="Y135" s="29">
        <v>0.228794575</v>
      </c>
      <c r="Z135" s="29">
        <v>0.280681034</v>
      </c>
      <c r="AA135" s="29" t="s">
        <v>72</v>
      </c>
      <c r="AB135" s="29" t="s">
        <v>72</v>
      </c>
      <c r="AC135" s="29" t="s">
        <v>72</v>
      </c>
      <c r="AD135" s="29" t="s">
        <v>72</v>
      </c>
      <c r="AE135" s="27">
        <v>0</v>
      </c>
      <c r="AF135" s="29" t="s">
        <v>67</v>
      </c>
      <c r="AG135" s="29" t="s">
        <v>67</v>
      </c>
      <c r="AH135" s="29" t="s">
        <v>67</v>
      </c>
      <c r="AI135" s="29" t="s">
        <v>67</v>
      </c>
      <c r="AJ135" s="29" t="s">
        <v>67</v>
      </c>
      <c r="AK135" s="124">
        <v>49.415675</v>
      </c>
      <c r="AL135" s="29" t="s">
        <v>371</v>
      </c>
    </row>
    <row r="136" spans="1:38" ht="26.25" customHeight="1" thickBot="1" x14ac:dyDescent="0.25">
      <c r="A136" s="29" t="s">
        <v>342</v>
      </c>
      <c r="B136" s="29" t="s">
        <v>372</v>
      </c>
      <c r="C136" s="29" t="s">
        <v>373</v>
      </c>
      <c r="D136" s="29"/>
      <c r="E136" s="29" t="s">
        <v>67</v>
      </c>
      <c r="F136" s="29">
        <v>4.3656720000000001E-3</v>
      </c>
      <c r="G136" s="29" t="s">
        <v>67</v>
      </c>
      <c r="H136" s="29">
        <v>0.74002279999999998</v>
      </c>
      <c r="I136" s="29" t="s">
        <v>67</v>
      </c>
      <c r="J136" s="29" t="s">
        <v>67</v>
      </c>
      <c r="K136" s="29" t="s">
        <v>67</v>
      </c>
      <c r="L136" s="29" t="s">
        <v>67</v>
      </c>
      <c r="M136" s="29" t="s">
        <v>67</v>
      </c>
      <c r="N136" s="29" t="s">
        <v>67</v>
      </c>
      <c r="O136" s="29" t="s">
        <v>67</v>
      </c>
      <c r="P136" s="29" t="s">
        <v>67</v>
      </c>
      <c r="Q136" s="29" t="s">
        <v>67</v>
      </c>
      <c r="R136" s="29" t="s">
        <v>67</v>
      </c>
      <c r="S136" s="29" t="s">
        <v>67</v>
      </c>
      <c r="T136" s="29" t="s">
        <v>67</v>
      </c>
      <c r="U136" s="29" t="s">
        <v>67</v>
      </c>
      <c r="V136" s="29" t="s">
        <v>67</v>
      </c>
      <c r="W136" s="29" t="s">
        <v>67</v>
      </c>
      <c r="X136" s="29" t="s">
        <v>67</v>
      </c>
      <c r="Y136" s="29" t="s">
        <v>67</v>
      </c>
      <c r="Z136" s="29" t="s">
        <v>67</v>
      </c>
      <c r="AA136" s="29" t="s">
        <v>67</v>
      </c>
      <c r="AB136" s="29" t="s">
        <v>67</v>
      </c>
      <c r="AC136" s="29" t="s">
        <v>67</v>
      </c>
      <c r="AD136" s="29" t="s">
        <v>67</v>
      </c>
      <c r="AE136" s="27">
        <v>0</v>
      </c>
      <c r="AF136" s="29" t="s">
        <v>67</v>
      </c>
      <c r="AG136" s="29" t="s">
        <v>67</v>
      </c>
      <c r="AH136" s="29" t="s">
        <v>67</v>
      </c>
      <c r="AI136" s="29" t="s">
        <v>67</v>
      </c>
      <c r="AJ136" s="29" t="s">
        <v>67</v>
      </c>
      <c r="AK136" s="124">
        <v>291.04480000000001</v>
      </c>
      <c r="AL136" s="29" t="s">
        <v>374</v>
      </c>
    </row>
    <row r="137" spans="1:38" ht="26.25" customHeight="1" thickBot="1" x14ac:dyDescent="0.25">
      <c r="A137" s="29" t="s">
        <v>342</v>
      </c>
      <c r="B137" s="29" t="s">
        <v>375</v>
      </c>
      <c r="C137" s="29" t="s">
        <v>376</v>
      </c>
      <c r="D137" s="29" t="s">
        <v>377</v>
      </c>
      <c r="E137" s="29" t="s">
        <v>67</v>
      </c>
      <c r="F137" s="29" t="s">
        <v>71</v>
      </c>
      <c r="G137" s="29" t="s">
        <v>67</v>
      </c>
      <c r="H137" s="29" t="s">
        <v>67</v>
      </c>
      <c r="I137" s="29" t="s">
        <v>67</v>
      </c>
      <c r="J137" s="29" t="s">
        <v>67</v>
      </c>
      <c r="K137" s="29" t="s">
        <v>67</v>
      </c>
      <c r="L137" s="29" t="s">
        <v>67</v>
      </c>
      <c r="M137" s="29" t="s">
        <v>67</v>
      </c>
      <c r="N137" s="29" t="s">
        <v>67</v>
      </c>
      <c r="O137" s="29" t="s">
        <v>67</v>
      </c>
      <c r="P137" s="29" t="s">
        <v>67</v>
      </c>
      <c r="Q137" s="29" t="s">
        <v>67</v>
      </c>
      <c r="R137" s="29" t="s">
        <v>67</v>
      </c>
      <c r="S137" s="29" t="s">
        <v>67</v>
      </c>
      <c r="T137" s="29" t="s">
        <v>67</v>
      </c>
      <c r="U137" s="29" t="s">
        <v>67</v>
      </c>
      <c r="V137" s="29" t="s">
        <v>67</v>
      </c>
      <c r="W137" s="29" t="s">
        <v>67</v>
      </c>
      <c r="X137" s="29" t="s">
        <v>67</v>
      </c>
      <c r="Y137" s="29" t="s">
        <v>67</v>
      </c>
      <c r="Z137" s="29" t="s">
        <v>67</v>
      </c>
      <c r="AA137" s="29" t="s">
        <v>67</v>
      </c>
      <c r="AB137" s="29" t="s">
        <v>67</v>
      </c>
      <c r="AC137" s="29" t="s">
        <v>67</v>
      </c>
      <c r="AD137" s="29" t="s">
        <v>67</v>
      </c>
      <c r="AE137" s="27"/>
      <c r="AF137" s="29" t="s">
        <v>67</v>
      </c>
      <c r="AG137" s="29" t="s">
        <v>67</v>
      </c>
      <c r="AH137" s="29" t="s">
        <v>67</v>
      </c>
      <c r="AI137" s="29" t="s">
        <v>67</v>
      </c>
      <c r="AJ137" s="29" t="s">
        <v>67</v>
      </c>
      <c r="AK137" s="124" t="s">
        <v>71</v>
      </c>
      <c r="AL137" s="29" t="s">
        <v>378</v>
      </c>
    </row>
    <row r="138" spans="1:38" ht="26.25" customHeight="1" thickBot="1" x14ac:dyDescent="0.25">
      <c r="A138" s="29" t="s">
        <v>342</v>
      </c>
      <c r="B138" s="29" t="s">
        <v>379</v>
      </c>
      <c r="C138" s="29" t="s">
        <v>380</v>
      </c>
      <c r="D138" s="29" t="s">
        <v>377</v>
      </c>
      <c r="E138" s="29" t="s">
        <v>67</v>
      </c>
      <c r="F138" s="29" t="s">
        <v>67</v>
      </c>
      <c r="G138" s="29" t="s">
        <v>67</v>
      </c>
      <c r="H138" s="29" t="s">
        <v>71</v>
      </c>
      <c r="I138" s="29" t="s">
        <v>67</v>
      </c>
      <c r="J138" s="29" t="s">
        <v>67</v>
      </c>
      <c r="K138" s="29" t="s">
        <v>67</v>
      </c>
      <c r="L138" s="29" t="s">
        <v>67</v>
      </c>
      <c r="M138" s="29" t="s">
        <v>67</v>
      </c>
      <c r="N138" s="29" t="s">
        <v>67</v>
      </c>
      <c r="O138" s="29" t="s">
        <v>67</v>
      </c>
      <c r="P138" s="29" t="s">
        <v>67</v>
      </c>
      <c r="Q138" s="29" t="s">
        <v>67</v>
      </c>
      <c r="R138" s="29" t="s">
        <v>67</v>
      </c>
      <c r="S138" s="29" t="s">
        <v>67</v>
      </c>
      <c r="T138" s="29" t="s">
        <v>67</v>
      </c>
      <c r="U138" s="29" t="s">
        <v>67</v>
      </c>
      <c r="V138" s="29" t="s">
        <v>67</v>
      </c>
      <c r="W138" s="29" t="s">
        <v>67</v>
      </c>
      <c r="X138" s="29" t="s">
        <v>67</v>
      </c>
      <c r="Y138" s="29" t="s">
        <v>67</v>
      </c>
      <c r="Z138" s="29" t="s">
        <v>67</v>
      </c>
      <c r="AA138" s="29" t="s">
        <v>67</v>
      </c>
      <c r="AB138" s="29" t="s">
        <v>67</v>
      </c>
      <c r="AC138" s="29" t="s">
        <v>67</v>
      </c>
      <c r="AD138" s="29" t="s">
        <v>67</v>
      </c>
      <c r="AE138" s="27">
        <v>0</v>
      </c>
      <c r="AF138" s="29" t="s">
        <v>67</v>
      </c>
      <c r="AG138" s="29" t="s">
        <v>67</v>
      </c>
      <c r="AH138" s="29" t="s">
        <v>67</v>
      </c>
      <c r="AI138" s="29" t="s">
        <v>67</v>
      </c>
      <c r="AJ138" s="29" t="s">
        <v>67</v>
      </c>
      <c r="AK138" s="124">
        <v>462.51425</v>
      </c>
      <c r="AL138" s="29" t="s">
        <v>381</v>
      </c>
    </row>
    <row r="139" spans="1:38" ht="26.25" customHeight="1" thickBot="1" x14ac:dyDescent="0.25">
      <c r="A139" s="29" t="s">
        <v>342</v>
      </c>
      <c r="B139" s="29" t="s">
        <v>382</v>
      </c>
      <c r="C139" s="29" t="s">
        <v>383</v>
      </c>
      <c r="D139" s="29"/>
      <c r="E139" s="29" t="s">
        <v>72</v>
      </c>
      <c r="F139" s="29" t="s">
        <v>72</v>
      </c>
      <c r="G139" s="29" t="s">
        <v>72</v>
      </c>
      <c r="H139" s="29" t="s">
        <v>72</v>
      </c>
      <c r="I139" s="29">
        <v>0.28533417799999999</v>
      </c>
      <c r="J139" s="29">
        <v>0.28533417799999999</v>
      </c>
      <c r="K139" s="29">
        <v>0.28533417799999999</v>
      </c>
      <c r="L139" s="29" t="s">
        <v>72</v>
      </c>
      <c r="M139" s="29" t="s">
        <v>72</v>
      </c>
      <c r="N139" s="29">
        <v>9.9988500000000005E-4</v>
      </c>
      <c r="O139" s="29">
        <v>2.0213190000000002E-3</v>
      </c>
      <c r="P139" s="29">
        <v>2.0213190000000002E-3</v>
      </c>
      <c r="Q139" s="29">
        <v>3.2079790000000001E-3</v>
      </c>
      <c r="R139" s="29">
        <v>3.064303E-3</v>
      </c>
      <c r="S139" s="29">
        <v>7.1078360000000002E-3</v>
      </c>
      <c r="T139" s="29" t="s">
        <v>72</v>
      </c>
      <c r="U139" s="29" t="s">
        <v>72</v>
      </c>
      <c r="V139" s="29" t="s">
        <v>72</v>
      </c>
      <c r="W139" s="29">
        <v>2.8808877919999998</v>
      </c>
      <c r="X139" s="29" t="s">
        <v>72</v>
      </c>
      <c r="Y139" s="29" t="s">
        <v>72</v>
      </c>
      <c r="Z139" s="29" t="s">
        <v>72</v>
      </c>
      <c r="AA139" s="29" t="s">
        <v>72</v>
      </c>
      <c r="AB139" s="29" t="s">
        <v>72</v>
      </c>
      <c r="AC139" s="29" t="s">
        <v>72</v>
      </c>
      <c r="AD139" s="29" t="s">
        <v>72</v>
      </c>
      <c r="AE139" s="27" t="s">
        <v>168</v>
      </c>
      <c r="AF139" s="29" t="s">
        <v>67</v>
      </c>
      <c r="AG139" s="29" t="s">
        <v>67</v>
      </c>
      <c r="AH139" s="29" t="s">
        <v>67</v>
      </c>
      <c r="AI139" s="29" t="s">
        <v>67</v>
      </c>
      <c r="AJ139" s="29" t="s">
        <v>67</v>
      </c>
      <c r="AK139" s="124">
        <v>3757.3354169999998</v>
      </c>
      <c r="AL139" s="29" t="s">
        <v>384</v>
      </c>
    </row>
    <row r="140" spans="1:38" ht="26.25" customHeight="1" thickBot="1" x14ac:dyDescent="0.25">
      <c r="A140" s="29" t="s">
        <v>385</v>
      </c>
      <c r="B140" s="29" t="s">
        <v>386</v>
      </c>
      <c r="C140" s="29" t="s">
        <v>387</v>
      </c>
      <c r="D140" s="29"/>
      <c r="E140" s="29" t="s">
        <v>72</v>
      </c>
      <c r="F140" s="29" t="s">
        <v>72</v>
      </c>
      <c r="G140" s="29" t="s">
        <v>67</v>
      </c>
      <c r="H140" s="29" t="s">
        <v>72</v>
      </c>
      <c r="I140" s="29" t="s">
        <v>67</v>
      </c>
      <c r="J140" s="29" t="s">
        <v>67</v>
      </c>
      <c r="K140" s="29" t="s">
        <v>67</v>
      </c>
      <c r="L140" s="29" t="s">
        <v>67</v>
      </c>
      <c r="M140" s="29" t="s">
        <v>67</v>
      </c>
      <c r="N140" s="29" t="s">
        <v>67</v>
      </c>
      <c r="O140" s="29" t="s">
        <v>67</v>
      </c>
      <c r="P140" s="29" t="s">
        <v>67</v>
      </c>
      <c r="Q140" s="29" t="s">
        <v>67</v>
      </c>
      <c r="R140" s="29" t="s">
        <v>67</v>
      </c>
      <c r="S140" s="29" t="s">
        <v>67</v>
      </c>
      <c r="T140" s="29" t="s">
        <v>67</v>
      </c>
      <c r="U140" s="29" t="s">
        <v>67</v>
      </c>
      <c r="V140" s="29" t="s">
        <v>67</v>
      </c>
      <c r="W140" s="29" t="s">
        <v>67</v>
      </c>
      <c r="X140" s="29" t="s">
        <v>67</v>
      </c>
      <c r="Y140" s="29" t="s">
        <v>67</v>
      </c>
      <c r="Z140" s="29" t="s">
        <v>67</v>
      </c>
      <c r="AA140" s="29" t="s">
        <v>67</v>
      </c>
      <c r="AB140" s="29" t="s">
        <v>67</v>
      </c>
      <c r="AC140" s="29" t="s">
        <v>67</v>
      </c>
      <c r="AD140" s="29" t="s">
        <v>67</v>
      </c>
      <c r="AE140" s="27" t="s">
        <v>168</v>
      </c>
      <c r="AF140" s="29" t="s">
        <v>67</v>
      </c>
      <c r="AG140" s="29" t="s">
        <v>67</v>
      </c>
      <c r="AH140" s="29" t="s">
        <v>67</v>
      </c>
      <c r="AI140" s="29" t="s">
        <v>67</v>
      </c>
      <c r="AJ140" s="29" t="s">
        <v>67</v>
      </c>
      <c r="AK140" s="124" t="s">
        <v>72</v>
      </c>
      <c r="AL140" s="29" t="s">
        <v>388</v>
      </c>
    </row>
    <row r="141" spans="1:38" s="10" customFormat="1" ht="37.5" customHeight="1" thickBot="1" x14ac:dyDescent="0.25">
      <c r="A141" s="33"/>
      <c r="B141" s="34" t="s">
        <v>389</v>
      </c>
      <c r="C141" s="35" t="s">
        <v>390</v>
      </c>
      <c r="D141" s="33" t="s">
        <v>391</v>
      </c>
      <c r="E141" s="36">
        <f>SUM(E14:E140)</f>
        <v>100.75359257127583</v>
      </c>
      <c r="F141" s="36">
        <f t="shared" ref="F141:AD141" si="0">SUM(F14:F140)</f>
        <v>111.24549373548727</v>
      </c>
      <c r="G141" s="36">
        <f t="shared" si="0"/>
        <v>110.75230672910855</v>
      </c>
      <c r="H141" s="36">
        <f t="shared" si="0"/>
        <v>50.010266261943947</v>
      </c>
      <c r="I141" s="36">
        <f t="shared" si="0"/>
        <v>12.859764569387085</v>
      </c>
      <c r="J141" s="36">
        <f t="shared" si="0"/>
        <v>14.944355770453694</v>
      </c>
      <c r="K141" s="36">
        <f t="shared" si="0"/>
        <v>18.820909952555816</v>
      </c>
      <c r="L141" s="36">
        <f t="shared" si="0"/>
        <v>2.0060425796461994</v>
      </c>
      <c r="M141" s="36">
        <f t="shared" si="0"/>
        <v>235.36056289190594</v>
      </c>
      <c r="N141" s="36">
        <f t="shared" si="0"/>
        <v>5.1534274602316561</v>
      </c>
      <c r="O141" s="36">
        <f t="shared" si="0"/>
        <v>0.13974199546685354</v>
      </c>
      <c r="P141" s="36">
        <f t="shared" si="0"/>
        <v>0.30336435364075687</v>
      </c>
      <c r="Q141" s="36">
        <f t="shared" si="0"/>
        <v>0.47605342515027188</v>
      </c>
      <c r="R141" s="36">
        <f t="shared" si="0"/>
        <v>1.7725169336451141</v>
      </c>
      <c r="S141" s="36">
        <f t="shared" si="0"/>
        <v>4.9403681466364011</v>
      </c>
      <c r="T141" s="36">
        <f t="shared" si="0"/>
        <v>20.287912565108829</v>
      </c>
      <c r="U141" s="36">
        <f t="shared" si="0"/>
        <v>0.21588555605486415</v>
      </c>
      <c r="V141" s="36">
        <f t="shared" si="0"/>
        <v>14.817876333882259</v>
      </c>
      <c r="W141" s="36">
        <f t="shared" si="0"/>
        <v>14.703692046780001</v>
      </c>
      <c r="X141" s="36">
        <f t="shared" si="0"/>
        <v>2.8216364320601786</v>
      </c>
      <c r="Y141" s="36">
        <f t="shared" si="0"/>
        <v>3.2655130162005257</v>
      </c>
      <c r="Z141" s="36">
        <f t="shared" si="0"/>
        <v>1.4884581628082998</v>
      </c>
      <c r="AA141" s="36">
        <f t="shared" si="0"/>
        <v>1.2970892632358799</v>
      </c>
      <c r="AB141" s="36">
        <f t="shared" si="0"/>
        <v>8.2455400202990212</v>
      </c>
      <c r="AC141" s="36">
        <f t="shared" si="0"/>
        <v>9.4062398670227729</v>
      </c>
      <c r="AD141" s="36">
        <f t="shared" si="0"/>
        <v>3.187772883998635</v>
      </c>
      <c r="AE141" s="37"/>
      <c r="AF141" s="36"/>
      <c r="AG141" s="36"/>
      <c r="AH141" s="36"/>
      <c r="AI141" s="36"/>
      <c r="AJ141" s="36"/>
      <c r="AK141" s="36"/>
      <c r="AL141" s="38"/>
    </row>
    <row r="142" spans="1:38" ht="15" customHeight="1" thickBot="1" x14ac:dyDescent="0.3">
      <c r="A142" s="39"/>
      <c r="B142" s="40"/>
      <c r="C142" s="41"/>
      <c r="D142" s="42"/>
      <c r="E142"/>
      <c r="F142"/>
      <c r="G142"/>
      <c r="H142"/>
      <c r="I142"/>
      <c r="J142"/>
      <c r="K142"/>
      <c r="L142"/>
      <c r="M142"/>
      <c r="N142"/>
      <c r="O142" s="43"/>
      <c r="P142" s="43"/>
      <c r="Q142" s="43"/>
      <c r="R142" s="43"/>
      <c r="S142" s="43"/>
      <c r="T142" s="43"/>
      <c r="U142" s="43"/>
      <c r="V142" s="43"/>
      <c r="W142" s="43"/>
      <c r="X142" s="43"/>
      <c r="Y142" s="43"/>
      <c r="Z142" s="43"/>
      <c r="AA142" s="43"/>
      <c r="AB142" s="43"/>
      <c r="AC142" s="43"/>
      <c r="AD142" s="43"/>
      <c r="AE142" s="44"/>
      <c r="AF142" s="45"/>
      <c r="AG142" s="45"/>
      <c r="AH142" s="45"/>
      <c r="AI142" s="45"/>
      <c r="AJ142" s="45"/>
      <c r="AK142" s="45"/>
      <c r="AL142" s="40"/>
    </row>
    <row r="143" spans="1:38" ht="26.25" customHeight="1" thickBot="1" x14ac:dyDescent="0.25">
      <c r="A143" s="46"/>
      <c r="B143" s="47" t="s">
        <v>392</v>
      </c>
      <c r="C143" s="48" t="s">
        <v>393</v>
      </c>
      <c r="D143" s="49" t="s">
        <v>394</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63</v>
      </c>
    </row>
    <row r="144" spans="1:38" ht="26.25" customHeight="1" thickBot="1" x14ac:dyDescent="0.25">
      <c r="A144" s="46"/>
      <c r="B144" s="47" t="s">
        <v>395</v>
      </c>
      <c r="C144" s="48" t="s">
        <v>396</v>
      </c>
      <c r="D144" s="49" t="s">
        <v>394</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63</v>
      </c>
    </row>
    <row r="145" spans="1:38" ht="26.25" customHeight="1" thickBot="1" x14ac:dyDescent="0.25">
      <c r="A145" s="46"/>
      <c r="B145" s="47" t="s">
        <v>397</v>
      </c>
      <c r="C145" s="48" t="s">
        <v>398</v>
      </c>
      <c r="D145" s="49" t="s">
        <v>394</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63</v>
      </c>
    </row>
    <row r="146" spans="1:38" ht="26.25" customHeight="1" thickBot="1" x14ac:dyDescent="0.25">
      <c r="A146" s="46"/>
      <c r="B146" s="47" t="s">
        <v>399</v>
      </c>
      <c r="C146" s="48" t="s">
        <v>400</v>
      </c>
      <c r="D146" s="49" t="s">
        <v>394</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63</v>
      </c>
    </row>
    <row r="147" spans="1:38" ht="26.25" customHeight="1" thickBot="1" x14ac:dyDescent="0.25">
      <c r="A147" s="46"/>
      <c r="B147" s="47" t="s">
        <v>401</v>
      </c>
      <c r="C147" s="48" t="s">
        <v>402</v>
      </c>
      <c r="D147" s="49" t="s">
        <v>394</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63</v>
      </c>
    </row>
    <row r="148" spans="1:38" ht="26.25" customHeight="1" thickBot="1" x14ac:dyDescent="0.25">
      <c r="A148" s="46"/>
      <c r="B148" s="47" t="s">
        <v>403</v>
      </c>
      <c r="C148" s="48" t="s">
        <v>404</v>
      </c>
      <c r="D148" s="49" t="s">
        <v>394</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110</v>
      </c>
    </row>
    <row r="149" spans="1:38" ht="26.25" customHeight="1" thickBot="1" x14ac:dyDescent="0.25">
      <c r="A149" s="46"/>
      <c r="B149" s="47" t="s">
        <v>405</v>
      </c>
      <c r="C149" s="48" t="s">
        <v>406</v>
      </c>
      <c r="D149" s="49" t="s">
        <v>394</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110</v>
      </c>
    </row>
    <row r="150" spans="1:38" ht="15" customHeight="1" thickBot="1" x14ac:dyDescent="0.3">
      <c r="A150" s="52"/>
      <c r="B150" s="53"/>
      <c r="C150" s="53"/>
      <c r="D150" s="42"/>
      <c r="E150"/>
      <c r="F150"/>
      <c r="G150"/>
      <c r="H150"/>
      <c r="I150"/>
      <c r="J150"/>
      <c r="K150"/>
      <c r="L150"/>
      <c r="M150"/>
      <c r="N150"/>
      <c r="O150" s="42"/>
      <c r="P150" s="42"/>
      <c r="Q150" s="42"/>
      <c r="R150" s="42"/>
      <c r="S150" s="42"/>
      <c r="T150" s="42"/>
      <c r="U150" s="42"/>
      <c r="V150" s="42"/>
      <c r="W150" s="42"/>
      <c r="X150" s="42"/>
      <c r="Y150" s="42"/>
      <c r="Z150" s="42"/>
      <c r="AA150" s="42"/>
      <c r="AB150" s="42"/>
      <c r="AC150" s="42"/>
      <c r="AD150" s="42"/>
      <c r="AE150" s="54"/>
      <c r="AF150" s="42"/>
      <c r="AG150" s="42"/>
      <c r="AH150" s="42"/>
      <c r="AI150" s="42"/>
      <c r="AJ150" s="42"/>
      <c r="AK150" s="42"/>
      <c r="AL150" s="55"/>
    </row>
    <row r="151" spans="1:38" ht="26.25" customHeight="1" thickBot="1" x14ac:dyDescent="0.25">
      <c r="A151" s="56"/>
      <c r="B151" s="57" t="s">
        <v>407</v>
      </c>
      <c r="C151" s="58" t="s">
        <v>408</v>
      </c>
      <c r="D151" s="56"/>
      <c r="E151" s="59"/>
      <c r="F151" s="59"/>
      <c r="G151" s="59"/>
      <c r="H151" s="59"/>
      <c r="I151" s="59"/>
      <c r="J151" s="59"/>
      <c r="K151" s="59"/>
      <c r="L151" s="59"/>
      <c r="M151" s="59"/>
      <c r="N151" s="59"/>
      <c r="O151" s="59"/>
      <c r="P151" s="59"/>
      <c r="Q151" s="59"/>
      <c r="R151" s="59"/>
      <c r="S151" s="59"/>
      <c r="T151" s="59"/>
      <c r="U151" s="59"/>
      <c r="V151" s="59"/>
      <c r="W151" s="59"/>
      <c r="X151" s="59"/>
      <c r="Y151" s="59"/>
      <c r="Z151" s="59"/>
      <c r="AA151" s="59"/>
      <c r="AB151" s="59"/>
      <c r="AC151" s="59"/>
      <c r="AD151" s="59"/>
      <c r="AE151" s="60"/>
      <c r="AF151" s="59"/>
      <c r="AG151" s="59"/>
      <c r="AH151" s="59"/>
      <c r="AI151" s="59"/>
      <c r="AJ151" s="59"/>
      <c r="AK151" s="59"/>
      <c r="AL151" s="57"/>
    </row>
    <row r="152" spans="1:38" ht="37.5" customHeight="1" thickBot="1" x14ac:dyDescent="0.25">
      <c r="A152" s="61"/>
      <c r="B152" s="62" t="s">
        <v>409</v>
      </c>
      <c r="C152" s="63" t="s">
        <v>410</v>
      </c>
      <c r="D152" s="61" t="s">
        <v>411</v>
      </c>
      <c r="E152" s="64">
        <f t="shared" ref="E152:AD152" si="1">E141 + E151 + IF(AND(OR($B$4="AT",$B$4="BE",$B$4="CH",$B$4="GB",$B$4="IE",$B$4="LT",$B$4="LU",$B$4="NL"),SUM(E143:E149)&gt;0),SUM(E143:E149)-SUM(E27:E33),0)</f>
        <v>100.75359257127583</v>
      </c>
      <c r="F152" s="64">
        <f t="shared" si="1"/>
        <v>111.24549373548727</v>
      </c>
      <c r="G152" s="64">
        <f t="shared" si="1"/>
        <v>110.75230672910855</v>
      </c>
      <c r="H152" s="64">
        <f t="shared" si="1"/>
        <v>50.010266261943947</v>
      </c>
      <c r="I152" s="64">
        <f t="shared" si="1"/>
        <v>12.859764569387085</v>
      </c>
      <c r="J152" s="64">
        <f t="shared" si="1"/>
        <v>14.944355770453694</v>
      </c>
      <c r="K152" s="64">
        <f t="shared" si="1"/>
        <v>18.820909952555816</v>
      </c>
      <c r="L152" s="64">
        <f t="shared" si="1"/>
        <v>2.0060425796461994</v>
      </c>
      <c r="M152" s="64">
        <f t="shared" si="1"/>
        <v>235.36056289190594</v>
      </c>
      <c r="N152" s="64">
        <f t="shared" si="1"/>
        <v>5.1534274602316561</v>
      </c>
      <c r="O152" s="64">
        <f t="shared" si="1"/>
        <v>0.13974199546685354</v>
      </c>
      <c r="P152" s="64">
        <f t="shared" si="1"/>
        <v>0.30336435364075687</v>
      </c>
      <c r="Q152" s="64">
        <f t="shared" si="1"/>
        <v>0.47605342515027188</v>
      </c>
      <c r="R152" s="64">
        <f t="shared" si="1"/>
        <v>1.7725169336451141</v>
      </c>
      <c r="S152" s="64">
        <f t="shared" si="1"/>
        <v>4.9403681466364011</v>
      </c>
      <c r="T152" s="64">
        <f t="shared" si="1"/>
        <v>20.287912565108829</v>
      </c>
      <c r="U152" s="64">
        <f t="shared" si="1"/>
        <v>0.21588555605486415</v>
      </c>
      <c r="V152" s="64">
        <f t="shared" si="1"/>
        <v>14.817876333882259</v>
      </c>
      <c r="W152" s="64">
        <f t="shared" si="1"/>
        <v>14.703692046780001</v>
      </c>
      <c r="X152" s="64">
        <f t="shared" si="1"/>
        <v>2.8216364320601786</v>
      </c>
      <c r="Y152" s="64">
        <f t="shared" si="1"/>
        <v>3.2655130162005257</v>
      </c>
      <c r="Z152" s="64">
        <f t="shared" si="1"/>
        <v>1.4884581628082998</v>
      </c>
      <c r="AA152" s="64">
        <f t="shared" si="1"/>
        <v>1.2970892632358799</v>
      </c>
      <c r="AB152" s="64">
        <f t="shared" si="1"/>
        <v>8.2455400202990212</v>
      </c>
      <c r="AC152" s="64">
        <f t="shared" si="1"/>
        <v>9.4062398670227729</v>
      </c>
      <c r="AD152" s="64">
        <f t="shared" si="1"/>
        <v>3.187772883998635</v>
      </c>
      <c r="AE152" s="51"/>
      <c r="AF152" s="64"/>
      <c r="AG152" s="64"/>
      <c r="AH152" s="64"/>
      <c r="AI152" s="64"/>
      <c r="AJ152" s="64"/>
      <c r="AK152" s="64"/>
      <c r="AL152" s="65"/>
    </row>
    <row r="153" spans="1:38" ht="26.25" customHeight="1" thickBot="1" x14ac:dyDescent="0.25">
      <c r="A153" s="56"/>
      <c r="B153" s="57" t="s">
        <v>412</v>
      </c>
      <c r="C153" s="58" t="s">
        <v>413</v>
      </c>
      <c r="D153" s="56" t="s">
        <v>414</v>
      </c>
      <c r="E153" s="59"/>
      <c r="F153" s="59"/>
      <c r="G153" s="59"/>
      <c r="H153" s="59"/>
      <c r="I153" s="59"/>
      <c r="J153" s="59"/>
      <c r="K153" s="59"/>
      <c r="L153" s="59"/>
      <c r="M153" s="59"/>
      <c r="N153" s="59"/>
      <c r="O153" s="59"/>
      <c r="P153" s="59"/>
      <c r="Q153" s="59"/>
      <c r="R153" s="59"/>
      <c r="S153" s="59"/>
      <c r="T153" s="59"/>
      <c r="U153" s="59"/>
      <c r="V153" s="59"/>
      <c r="W153" s="59"/>
      <c r="X153" s="59"/>
      <c r="Y153" s="59"/>
      <c r="Z153" s="59"/>
      <c r="AA153" s="59"/>
      <c r="AB153" s="59"/>
      <c r="AC153" s="59"/>
      <c r="AD153" s="59"/>
      <c r="AE153" s="60"/>
      <c r="AF153" s="59"/>
      <c r="AG153" s="59"/>
      <c r="AH153" s="59"/>
      <c r="AI153" s="59"/>
      <c r="AJ153" s="59"/>
      <c r="AK153" s="59"/>
      <c r="AL153" s="57"/>
    </row>
    <row r="154" spans="1:38" ht="37.5" customHeight="1" thickBot="1" x14ac:dyDescent="0.25">
      <c r="A154" s="61"/>
      <c r="B154" s="62" t="s">
        <v>415</v>
      </c>
      <c r="C154" s="63" t="s">
        <v>416</v>
      </c>
      <c r="D154" s="61" t="s">
        <v>417</v>
      </c>
      <c r="E154" s="64">
        <f>E141 + E153 - IF(OR($B$6=2005,$B$6&gt;=2020),SUM(E99:E122),0) + IF(AND(OR($B$4="AT",$B$4="BE",$B$4="CH",$B$4="GB",$B$4="IE",$B$4="LT",$B$4="LU",$B$4="NL"),SUM(E143:E149)&gt;0),SUM(E143:E149)-SUM(E27:E33),0)</f>
        <v>100.75359257127583</v>
      </c>
      <c r="F154" s="64">
        <f>F141 + F153 - IF(OR($B$6=2005,$B$6&gt;=2020),SUM(F99:F122),0) + IF(AND(OR($B$4="AT",$B$4="BE",$B$4="CH",$B$4="GB",$B$4="IE",$B$4="LT",$B$4="LU",$B$4="NL"),SUM(F143:F149)&gt;0),SUM(F143:F149)-SUM(F27:F33),0)</f>
        <v>111.24549373548727</v>
      </c>
      <c r="G154" s="64">
        <f t="shared" ref="G154:AD154" si="2">G141 + G153 + IF(AND(OR($B$4="AT",$B$4="BE",$B$4="CH",$B$4="GB",$B$4="IE",$B$4="LT",$B$4="LU",$B$4="NL"),SUM(G143:G149)&gt;0),SUM(G143:G149)-SUM(G27:G33),0)</f>
        <v>110.75230672910855</v>
      </c>
      <c r="H154" s="64">
        <f t="shared" si="2"/>
        <v>50.010266261943947</v>
      </c>
      <c r="I154" s="64">
        <f t="shared" si="2"/>
        <v>12.859764569387085</v>
      </c>
      <c r="J154" s="64">
        <f t="shared" si="2"/>
        <v>14.944355770453694</v>
      </c>
      <c r="K154" s="64">
        <f t="shared" si="2"/>
        <v>18.820909952555816</v>
      </c>
      <c r="L154" s="64">
        <f t="shared" si="2"/>
        <v>2.0060425796461994</v>
      </c>
      <c r="M154" s="64">
        <f t="shared" si="2"/>
        <v>235.36056289190594</v>
      </c>
      <c r="N154" s="64">
        <f t="shared" si="2"/>
        <v>5.1534274602316561</v>
      </c>
      <c r="O154" s="64">
        <f t="shared" si="2"/>
        <v>0.13974199546685354</v>
      </c>
      <c r="P154" s="64">
        <f t="shared" si="2"/>
        <v>0.30336435364075687</v>
      </c>
      <c r="Q154" s="64">
        <f t="shared" si="2"/>
        <v>0.47605342515027188</v>
      </c>
      <c r="R154" s="64">
        <f t="shared" si="2"/>
        <v>1.7725169336451141</v>
      </c>
      <c r="S154" s="64">
        <f t="shared" si="2"/>
        <v>4.9403681466364011</v>
      </c>
      <c r="T154" s="64">
        <f t="shared" si="2"/>
        <v>20.287912565108829</v>
      </c>
      <c r="U154" s="64">
        <f t="shared" si="2"/>
        <v>0.21588555605486415</v>
      </c>
      <c r="V154" s="64">
        <f t="shared" si="2"/>
        <v>14.817876333882259</v>
      </c>
      <c r="W154" s="64">
        <f t="shared" si="2"/>
        <v>14.703692046780001</v>
      </c>
      <c r="X154" s="64">
        <f t="shared" si="2"/>
        <v>2.8216364320601786</v>
      </c>
      <c r="Y154" s="64">
        <f t="shared" si="2"/>
        <v>3.2655130162005257</v>
      </c>
      <c r="Z154" s="64">
        <f t="shared" si="2"/>
        <v>1.4884581628082998</v>
      </c>
      <c r="AA154" s="64">
        <f t="shared" si="2"/>
        <v>1.2970892632358799</v>
      </c>
      <c r="AB154" s="64">
        <f t="shared" si="2"/>
        <v>8.2455400202990212</v>
      </c>
      <c r="AC154" s="64">
        <f t="shared" si="2"/>
        <v>9.4062398670227729</v>
      </c>
      <c r="AD154" s="64">
        <f t="shared" si="2"/>
        <v>3.187772883998635</v>
      </c>
      <c r="AE154" s="66"/>
      <c r="AF154" s="64"/>
      <c r="AG154" s="64"/>
      <c r="AH154" s="64"/>
      <c r="AI154" s="64"/>
      <c r="AJ154" s="64"/>
      <c r="AK154" s="64"/>
      <c r="AL154" s="65"/>
    </row>
    <row r="155" spans="1:38" ht="15" customHeight="1" thickBot="1" x14ac:dyDescent="0.3">
      <c r="A155" s="52"/>
      <c r="B155" s="53"/>
      <c r="C155" s="53"/>
      <c r="D155" s="42"/>
      <c r="E155"/>
      <c r="F155"/>
      <c r="G155"/>
      <c r="H155"/>
      <c r="I155"/>
      <c r="J155"/>
      <c r="K155"/>
      <c r="L155"/>
      <c r="M155"/>
      <c r="N155"/>
      <c r="O155" s="42"/>
      <c r="P155" s="42"/>
      <c r="Q155" s="42"/>
      <c r="R155" s="42"/>
      <c r="S155" s="42"/>
      <c r="T155" s="42"/>
      <c r="U155" s="42"/>
      <c r="V155" s="42"/>
      <c r="W155" s="42"/>
      <c r="X155" s="42"/>
      <c r="Y155" s="42"/>
      <c r="Z155" s="42"/>
      <c r="AA155" s="42"/>
      <c r="AB155" s="42"/>
      <c r="AC155" s="42"/>
      <c r="AD155" s="42"/>
      <c r="AE155" s="54"/>
      <c r="AF155" s="42"/>
      <c r="AG155" s="42"/>
      <c r="AH155" s="42"/>
      <c r="AI155" s="42"/>
      <c r="AJ155" s="42"/>
      <c r="AK155" s="42"/>
      <c r="AL155" s="55"/>
    </row>
    <row r="156" spans="1:38" ht="26.25" customHeight="1" thickBot="1" x14ac:dyDescent="0.25">
      <c r="A156" s="67" t="s">
        <v>418</v>
      </c>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9"/>
      <c r="AF156" s="68"/>
      <c r="AG156" s="68"/>
      <c r="AH156" s="68"/>
      <c r="AI156" s="68"/>
      <c r="AJ156" s="68"/>
      <c r="AK156" s="68"/>
      <c r="AL156" s="70"/>
    </row>
    <row r="157" spans="1:38" ht="26.25" customHeight="1" thickBot="1" x14ac:dyDescent="0.25">
      <c r="A157" s="71" t="s">
        <v>419</v>
      </c>
      <c r="B157" s="71" t="s">
        <v>420</v>
      </c>
      <c r="C157" s="72" t="s">
        <v>421</v>
      </c>
      <c r="D157" s="73"/>
      <c r="E157" s="74">
        <v>0.692915328</v>
      </c>
      <c r="F157" s="74">
        <v>2.7067005000000002E-2</v>
      </c>
      <c r="G157" s="74">
        <v>5.4134010000000003E-2</v>
      </c>
      <c r="H157" s="74" t="s">
        <v>72</v>
      </c>
      <c r="I157" s="74">
        <v>1.0826802E-2</v>
      </c>
      <c r="J157" s="74">
        <v>1.0826802E-2</v>
      </c>
      <c r="K157" s="74">
        <v>1.0826802E-2</v>
      </c>
      <c r="L157" s="74">
        <v>1.6240203E-3</v>
      </c>
      <c r="M157" s="74">
        <v>5.9547411000000008E-2</v>
      </c>
      <c r="N157" s="74" t="s">
        <v>72</v>
      </c>
      <c r="O157" s="74" t="s">
        <v>72</v>
      </c>
      <c r="P157" s="74" t="s">
        <v>72</v>
      </c>
      <c r="Q157" s="74" t="s">
        <v>72</v>
      </c>
      <c r="R157" s="74" t="s">
        <v>72</v>
      </c>
      <c r="S157" s="74" t="s">
        <v>72</v>
      </c>
      <c r="T157" s="74" t="s">
        <v>72</v>
      </c>
      <c r="U157" s="74" t="s">
        <v>72</v>
      </c>
      <c r="V157" s="74" t="s">
        <v>72</v>
      </c>
      <c r="W157" s="74" t="s">
        <v>72</v>
      </c>
      <c r="X157" s="74" t="s">
        <v>72</v>
      </c>
      <c r="Y157" s="74" t="s">
        <v>72</v>
      </c>
      <c r="Z157" s="74" t="s">
        <v>72</v>
      </c>
      <c r="AA157" s="74" t="s">
        <v>72</v>
      </c>
      <c r="AB157" s="74" t="s">
        <v>72</v>
      </c>
      <c r="AC157" s="74" t="s">
        <v>72</v>
      </c>
      <c r="AD157" s="74" t="s">
        <v>72</v>
      </c>
      <c r="AE157" s="51"/>
      <c r="AF157" s="74">
        <v>2387.3098410000002</v>
      </c>
      <c r="AG157" s="74" t="s">
        <v>94</v>
      </c>
      <c r="AH157" s="74" t="s">
        <v>94</v>
      </c>
      <c r="AI157" s="74" t="s">
        <v>94</v>
      </c>
      <c r="AJ157" s="74" t="s">
        <v>94</v>
      </c>
      <c r="AK157" s="74" t="s">
        <v>94</v>
      </c>
      <c r="AL157" s="71" t="s">
        <v>63</v>
      </c>
    </row>
    <row r="158" spans="1:38" ht="26.25" customHeight="1" thickBot="1" x14ac:dyDescent="0.25">
      <c r="A158" s="71" t="s">
        <v>419</v>
      </c>
      <c r="B158" s="71" t="s">
        <v>422</v>
      </c>
      <c r="C158" s="72" t="s">
        <v>423</v>
      </c>
      <c r="D158" s="73"/>
      <c r="E158" s="74">
        <v>2.036192E-3</v>
      </c>
      <c r="F158" s="74">
        <v>7.4860000000000012E-5</v>
      </c>
      <c r="G158" s="74">
        <v>1.2576480000000003E-4</v>
      </c>
      <c r="H158" s="74" t="s">
        <v>72</v>
      </c>
      <c r="I158" s="74">
        <v>2.2458000000000004E-5</v>
      </c>
      <c r="J158" s="74">
        <v>2.2458000000000004E-5</v>
      </c>
      <c r="K158" s="74">
        <v>2.2458000000000004E-5</v>
      </c>
      <c r="L158" s="74">
        <v>2.2458000000000004E-5</v>
      </c>
      <c r="M158" s="74">
        <v>7.4860000000000012E-5</v>
      </c>
      <c r="N158" s="74" t="s">
        <v>72</v>
      </c>
      <c r="O158" s="74" t="s">
        <v>72</v>
      </c>
      <c r="P158" s="74" t="s">
        <v>72</v>
      </c>
      <c r="Q158" s="74" t="s">
        <v>72</v>
      </c>
      <c r="R158" s="74" t="s">
        <v>72</v>
      </c>
      <c r="S158" s="74" t="s">
        <v>72</v>
      </c>
      <c r="T158" s="74" t="s">
        <v>72</v>
      </c>
      <c r="U158" s="74" t="s">
        <v>72</v>
      </c>
      <c r="V158" s="74" t="s">
        <v>72</v>
      </c>
      <c r="W158" s="74" t="s">
        <v>72</v>
      </c>
      <c r="X158" s="74" t="s">
        <v>72</v>
      </c>
      <c r="Y158" s="74" t="s">
        <v>72</v>
      </c>
      <c r="Z158" s="74" t="s">
        <v>72</v>
      </c>
      <c r="AA158" s="74" t="s">
        <v>72</v>
      </c>
      <c r="AB158" s="74" t="s">
        <v>72</v>
      </c>
      <c r="AC158" s="74" t="s">
        <v>72</v>
      </c>
      <c r="AD158" s="74" t="s">
        <v>72</v>
      </c>
      <c r="AE158" s="51"/>
      <c r="AF158" s="74">
        <v>0.14972000000000002</v>
      </c>
      <c r="AG158" s="74" t="s">
        <v>94</v>
      </c>
      <c r="AH158" s="74" t="s">
        <v>94</v>
      </c>
      <c r="AI158" s="74" t="s">
        <v>94</v>
      </c>
      <c r="AJ158" s="74" t="s">
        <v>94</v>
      </c>
      <c r="AK158" s="74" t="s">
        <v>94</v>
      </c>
      <c r="AL158" s="71" t="s">
        <v>63</v>
      </c>
    </row>
    <row r="159" spans="1:38" ht="26.25" customHeight="1" thickBot="1" x14ac:dyDescent="0.25">
      <c r="A159" s="71" t="s">
        <v>424</v>
      </c>
      <c r="B159" s="71" t="s">
        <v>425</v>
      </c>
      <c r="C159" s="72" t="s">
        <v>426</v>
      </c>
      <c r="D159" s="73"/>
      <c r="E159" s="74">
        <v>21.833842743817076</v>
      </c>
      <c r="F159" s="74">
        <v>0.77878674755016319</v>
      </c>
      <c r="G159" s="74">
        <v>1.3906906206252916</v>
      </c>
      <c r="H159" s="74">
        <v>1.946966868875408E-4</v>
      </c>
      <c r="I159" s="74">
        <v>0.3893933737750816</v>
      </c>
      <c r="J159" s="74">
        <v>0.41720718618758745</v>
      </c>
      <c r="K159" s="74">
        <v>0.41720718618758745</v>
      </c>
      <c r="L159" s="74">
        <v>0.12071194587027528</v>
      </c>
      <c r="M159" s="74">
        <v>2.0582221185254315</v>
      </c>
      <c r="N159" s="74">
        <v>3.615795613625758E-2</v>
      </c>
      <c r="O159" s="74">
        <v>2.7813812412505832E-3</v>
      </c>
      <c r="P159" s="74">
        <v>8.3441437237517496E-3</v>
      </c>
      <c r="Q159" s="74">
        <v>1.1125524965002333E-2</v>
      </c>
      <c r="R159" s="74">
        <v>1.3906906206252916E-2</v>
      </c>
      <c r="S159" s="74">
        <v>0.24476154923005131</v>
      </c>
      <c r="T159" s="74">
        <v>0.27813812412505828</v>
      </c>
      <c r="U159" s="74">
        <v>2.7813812412505832E-2</v>
      </c>
      <c r="V159" s="74">
        <v>0.33376574895006994</v>
      </c>
      <c r="W159" s="74">
        <v>1.54973E-3</v>
      </c>
      <c r="X159" s="74">
        <v>8.3441437237517496E-3</v>
      </c>
      <c r="Y159" s="74">
        <v>1.3906906206252916E-2</v>
      </c>
      <c r="Z159" s="74" t="s">
        <v>72</v>
      </c>
      <c r="AA159" s="74" t="s">
        <v>72</v>
      </c>
      <c r="AB159" s="74">
        <v>2.2251049930004665E-2</v>
      </c>
      <c r="AC159" s="74">
        <v>2.2251049930004664E-5</v>
      </c>
      <c r="AD159" s="74">
        <v>2.1138497433504431E-5</v>
      </c>
      <c r="AE159" s="51"/>
      <c r="AF159" s="74">
        <v>11921</v>
      </c>
      <c r="AG159" s="74" t="s">
        <v>94</v>
      </c>
      <c r="AH159" s="74" t="s">
        <v>94</v>
      </c>
      <c r="AI159" s="74" t="s">
        <v>94</v>
      </c>
      <c r="AJ159" s="74" t="s">
        <v>94</v>
      </c>
      <c r="AK159" s="74" t="s">
        <v>94</v>
      </c>
      <c r="AL159" s="71" t="s">
        <v>427</v>
      </c>
    </row>
    <row r="160" spans="1:38" ht="26.25" customHeight="1" thickBot="1" x14ac:dyDescent="0.25">
      <c r="A160" s="71" t="s">
        <v>428</v>
      </c>
      <c r="B160" s="71" t="s">
        <v>429</v>
      </c>
      <c r="C160" s="72" t="s">
        <v>430</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74"/>
      <c r="AG160" s="74"/>
      <c r="AH160" s="74"/>
      <c r="AI160" s="74"/>
      <c r="AJ160" s="74"/>
      <c r="AK160" s="74"/>
      <c r="AL160" s="71"/>
    </row>
    <row r="161" spans="1:38" ht="26.25" customHeight="1" thickBot="1" x14ac:dyDescent="0.25">
      <c r="A161" s="75" t="s">
        <v>428</v>
      </c>
      <c r="B161" s="75" t="s">
        <v>431</v>
      </c>
      <c r="C161" s="76" t="s">
        <v>432</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78"/>
      <c r="AG161" s="78"/>
      <c r="AH161" s="78"/>
      <c r="AI161" s="78"/>
      <c r="AJ161" s="78"/>
      <c r="AK161" s="78"/>
      <c r="AL161" s="75" t="s">
        <v>67</v>
      </c>
    </row>
    <row r="162" spans="1:38" ht="26.25" customHeight="1" thickBot="1" x14ac:dyDescent="0.25">
      <c r="A162" s="79" t="s">
        <v>433</v>
      </c>
      <c r="B162" s="79" t="s">
        <v>434</v>
      </c>
      <c r="C162" s="80" t="s">
        <v>435</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82"/>
      <c r="AG162" s="82"/>
      <c r="AH162" s="82"/>
      <c r="AI162" s="82"/>
      <c r="AJ162" s="82"/>
      <c r="AK162" s="82"/>
      <c r="AL162" s="79" t="s">
        <v>192</v>
      </c>
    </row>
    <row r="163" spans="1:38" ht="26.25" customHeight="1" thickBot="1" x14ac:dyDescent="0.25">
      <c r="A163" s="79" t="s">
        <v>433</v>
      </c>
      <c r="B163" s="79" t="s">
        <v>436</v>
      </c>
      <c r="C163" s="80" t="s">
        <v>437</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82"/>
      <c r="AG163" s="82"/>
      <c r="AH163" s="82"/>
      <c r="AI163" s="82"/>
      <c r="AJ163" s="82"/>
      <c r="AK163" s="82"/>
      <c r="AL163" s="79" t="s">
        <v>438</v>
      </c>
    </row>
    <row r="164" spans="1:38" ht="26.25" customHeight="1" thickBot="1" x14ac:dyDescent="0.25">
      <c r="A164" s="79" t="s">
        <v>433</v>
      </c>
      <c r="B164" s="79" t="s">
        <v>439</v>
      </c>
      <c r="C164" s="80" t="s">
        <v>440</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82"/>
      <c r="AG164" s="82"/>
      <c r="AH164" s="82"/>
      <c r="AI164" s="82"/>
      <c r="AJ164" s="82"/>
      <c r="AK164" s="82"/>
      <c r="AL164" s="79"/>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87"/>
      <c r="AG165" s="87"/>
      <c r="AH165" s="87"/>
      <c r="AI165" s="87"/>
      <c r="AJ165" s="87"/>
      <c r="AK165" s="87"/>
      <c r="AL165" s="88"/>
    </row>
    <row r="166" spans="1:38" s="91" customFormat="1" ht="52.5" customHeight="1" x14ac:dyDescent="0.25">
      <c r="A166" s="485" t="s">
        <v>441</v>
      </c>
      <c r="B166" s="485"/>
      <c r="C166" s="485"/>
      <c r="D166" s="485"/>
      <c r="E166" s="485"/>
      <c r="F166" s="485"/>
      <c r="G166" s="485"/>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485" t="s">
        <v>442</v>
      </c>
      <c r="B167" s="485"/>
      <c r="C167" s="485"/>
      <c r="D167" s="485"/>
      <c r="E167" s="485"/>
      <c r="F167" s="485"/>
      <c r="G167" s="485"/>
      <c r="H167" s="89"/>
      <c r="I167" s="90"/>
      <c r="J167"/>
      <c r="K167"/>
      <c r="L167"/>
      <c r="M167" s="90"/>
      <c r="N167" s="90"/>
      <c r="O167" s="90"/>
      <c r="P167" s="90"/>
      <c r="Q167" s="90"/>
      <c r="R167" s="90"/>
      <c r="S167" s="90"/>
      <c r="T167" s="90"/>
      <c r="U167" s="90"/>
    </row>
    <row r="168" spans="1:38" s="94" customFormat="1" ht="26.25" customHeight="1" x14ac:dyDescent="0.25">
      <c r="A168" s="485" t="s">
        <v>443</v>
      </c>
      <c r="B168" s="485"/>
      <c r="C168" s="485"/>
      <c r="D168" s="485"/>
      <c r="E168" s="485"/>
      <c r="F168" s="485"/>
      <c r="G168" s="485"/>
      <c r="H168" s="89"/>
      <c r="I168" s="90"/>
      <c r="J168"/>
      <c r="K168"/>
      <c r="L168"/>
      <c r="M168" s="90"/>
      <c r="N168" s="90"/>
      <c r="O168" s="90"/>
      <c r="P168" s="90"/>
      <c r="Q168" s="90"/>
      <c r="R168" s="90"/>
      <c r="S168" s="90"/>
      <c r="T168" s="90"/>
      <c r="U168" s="90"/>
    </row>
    <row r="169" spans="1:38" s="91" customFormat="1" ht="26.25" customHeight="1" x14ac:dyDescent="0.25">
      <c r="A169" s="485" t="s">
        <v>444</v>
      </c>
      <c r="B169" s="485"/>
      <c r="C169" s="485"/>
      <c r="D169" s="485"/>
      <c r="E169" s="485"/>
      <c r="F169" s="485"/>
      <c r="G169" s="485"/>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485" t="s">
        <v>445</v>
      </c>
      <c r="B170" s="485"/>
      <c r="C170" s="485"/>
      <c r="D170" s="485"/>
      <c r="E170" s="485"/>
      <c r="F170" s="485"/>
      <c r="G170" s="485"/>
      <c r="H170" s="89"/>
      <c r="I170" s="90"/>
      <c r="J170"/>
      <c r="K170"/>
      <c r="L170"/>
      <c r="M170" s="90"/>
      <c r="N170" s="90"/>
      <c r="O170" s="90"/>
      <c r="P170" s="90"/>
      <c r="Q170" s="90"/>
      <c r="R170" s="90"/>
      <c r="S170" s="90"/>
      <c r="T170" s="90"/>
      <c r="U170" s="9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AB3944-B0BD-4AA1-8643-6D45B950D829}">
  <dimension ref="A1:AL170"/>
  <sheetViews>
    <sheetView topLeftCell="K31" zoomScaleNormal="100" workbookViewId="0">
      <selection activeCell="AC47" sqref="AC47:AD47"/>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 t="s">
        <v>0</v>
      </c>
      <c r="B1" s="2"/>
      <c r="C1" s="3"/>
    </row>
    <row r="2" spans="1:38" x14ac:dyDescent="0.2">
      <c r="A2" s="5" t="s">
        <v>1</v>
      </c>
      <c r="B2" s="2"/>
      <c r="C2" s="3"/>
    </row>
    <row r="3" spans="1:38" x14ac:dyDescent="0.2">
      <c r="B3" s="2"/>
      <c r="C3" s="3"/>
      <c r="F3" s="243"/>
      <c r="R3" s="261"/>
      <c r="S3" s="261"/>
      <c r="T3" s="261"/>
      <c r="U3" s="261"/>
      <c r="V3" s="261"/>
    </row>
    <row r="4" spans="1:38" x14ac:dyDescent="0.2">
      <c r="A4" s="5" t="s">
        <v>2</v>
      </c>
      <c r="B4" s="7" t="s">
        <v>3</v>
      </c>
      <c r="C4" s="8" t="s">
        <v>4</v>
      </c>
      <c r="R4" s="261"/>
      <c r="S4" s="261"/>
      <c r="T4" s="261"/>
      <c r="U4" s="261"/>
      <c r="V4" s="261"/>
    </row>
    <row r="5" spans="1:38" x14ac:dyDescent="0.2">
      <c r="A5" s="5" t="s">
        <v>5</v>
      </c>
      <c r="B5" s="7" t="s">
        <v>6</v>
      </c>
      <c r="C5" s="8" t="s">
        <v>7</v>
      </c>
      <c r="R5" s="261"/>
      <c r="S5" s="261"/>
      <c r="T5" s="261"/>
      <c r="U5" s="261"/>
      <c r="V5" s="261"/>
    </row>
    <row r="6" spans="1:38" x14ac:dyDescent="0.2">
      <c r="A6" s="5" t="s">
        <v>8</v>
      </c>
      <c r="B6" s="7">
        <v>1993</v>
      </c>
      <c r="C6" s="8" t="s">
        <v>9</v>
      </c>
      <c r="R6" s="244"/>
      <c r="S6" s="244"/>
      <c r="T6" s="244"/>
      <c r="U6" s="244"/>
      <c r="V6" s="244"/>
    </row>
    <row r="7" spans="1:38" x14ac:dyDescent="0.2">
      <c r="A7" s="5" t="s">
        <v>10</v>
      </c>
      <c r="B7" s="7" t="s">
        <v>11</v>
      </c>
      <c r="C7" s="8" t="s">
        <v>12</v>
      </c>
      <c r="R7" s="261"/>
      <c r="S7" s="261"/>
      <c r="T7" s="261"/>
      <c r="U7" s="261"/>
      <c r="V7" s="261"/>
    </row>
    <row r="8" spans="1:38" x14ac:dyDescent="0.2">
      <c r="A8" s="10"/>
      <c r="B8" s="2"/>
      <c r="C8" s="3"/>
      <c r="R8" s="261"/>
      <c r="S8" s="261"/>
      <c r="T8" s="261"/>
      <c r="U8" s="261"/>
      <c r="V8" s="261"/>
      <c r="AF8" s="226"/>
    </row>
    <row r="9" spans="1:38" ht="13.5" thickBot="1" x14ac:dyDescent="0.25">
      <c r="A9" s="11"/>
      <c r="B9" s="12"/>
      <c r="C9" s="13"/>
      <c r="D9" s="14"/>
      <c r="E9" s="245"/>
      <c r="F9" s="245"/>
      <c r="G9" s="245"/>
      <c r="H9" s="245"/>
      <c r="I9" s="245"/>
      <c r="J9" s="245"/>
      <c r="K9" s="245"/>
      <c r="L9" s="245"/>
      <c r="M9" s="245"/>
      <c r="N9" s="245"/>
      <c r="O9" s="245"/>
      <c r="P9" s="245"/>
      <c r="Q9" s="245"/>
      <c r="R9" s="261"/>
      <c r="S9" s="261"/>
      <c r="T9" s="261"/>
      <c r="U9" s="261"/>
      <c r="V9" s="261"/>
      <c r="AF9" s="226"/>
    </row>
    <row r="10" spans="1:38" s="6" customFormat="1" ht="37.5" customHeight="1" thickBot="1" x14ac:dyDescent="0.25">
      <c r="A10" s="501" t="str">
        <f>B4&amp;": "&amp;B5&amp;": "&amp;B6</f>
        <v>LT: 13.02.2026: 1993</v>
      </c>
      <c r="B10" s="503" t="s">
        <v>13</v>
      </c>
      <c r="C10" s="504"/>
      <c r="D10" s="505"/>
      <c r="E10" s="486" t="s">
        <v>14</v>
      </c>
      <c r="F10" s="487"/>
      <c r="G10" s="487"/>
      <c r="H10" s="488"/>
      <c r="I10" s="486" t="s">
        <v>15</v>
      </c>
      <c r="J10" s="487"/>
      <c r="K10" s="487"/>
      <c r="L10" s="488"/>
      <c r="M10" s="509" t="s">
        <v>16</v>
      </c>
      <c r="N10" s="486" t="s">
        <v>17</v>
      </c>
      <c r="O10" s="487"/>
      <c r="P10" s="488"/>
      <c r="Q10" s="486" t="s">
        <v>18</v>
      </c>
      <c r="R10" s="487"/>
      <c r="S10" s="487"/>
      <c r="T10" s="487"/>
      <c r="U10" s="487"/>
      <c r="V10" s="488"/>
      <c r="W10" s="486" t="s">
        <v>19</v>
      </c>
      <c r="X10" s="487"/>
      <c r="Y10" s="487"/>
      <c r="Z10" s="487"/>
      <c r="AA10" s="487"/>
      <c r="AB10" s="487"/>
      <c r="AC10" s="487"/>
      <c r="AD10" s="488"/>
      <c r="AE10" s="15"/>
      <c r="AF10" s="492" t="s">
        <v>20</v>
      </c>
      <c r="AG10" s="493"/>
      <c r="AH10" s="493"/>
      <c r="AI10" s="493"/>
      <c r="AJ10" s="493"/>
      <c r="AK10" s="493"/>
      <c r="AL10" s="494"/>
    </row>
    <row r="11" spans="1:38" ht="15" customHeight="1" thickBot="1" x14ac:dyDescent="0.25">
      <c r="A11" s="502"/>
      <c r="B11" s="506"/>
      <c r="C11" s="507"/>
      <c r="D11" s="508"/>
      <c r="E11" s="489"/>
      <c r="F11" s="490"/>
      <c r="G11" s="490"/>
      <c r="H11" s="491"/>
      <c r="I11" s="489"/>
      <c r="J11" s="490"/>
      <c r="K11" s="490"/>
      <c r="L11" s="491"/>
      <c r="M11" s="510"/>
      <c r="N11" s="489"/>
      <c r="O11" s="490"/>
      <c r="P11" s="491"/>
      <c r="Q11" s="489"/>
      <c r="R11" s="490"/>
      <c r="S11" s="490"/>
      <c r="T11" s="490"/>
      <c r="U11" s="490"/>
      <c r="V11" s="491"/>
      <c r="W11" s="246"/>
      <c r="X11" s="498" t="s">
        <v>21</v>
      </c>
      <c r="Y11" s="499"/>
      <c r="Z11" s="499"/>
      <c r="AA11" s="499"/>
      <c r="AB11" s="500"/>
      <c r="AC11" s="247"/>
      <c r="AD11" s="248"/>
      <c r="AE11" s="19"/>
      <c r="AF11" s="495"/>
      <c r="AG11" s="496"/>
      <c r="AH11" s="496"/>
      <c r="AI11" s="496"/>
      <c r="AJ11" s="496"/>
      <c r="AK11" s="496"/>
      <c r="AL11" s="497"/>
    </row>
    <row r="12" spans="1:38" ht="52.5" customHeight="1" thickBot="1" x14ac:dyDescent="0.25">
      <c r="A12" s="502"/>
      <c r="B12" s="506"/>
      <c r="C12" s="507"/>
      <c r="D12" s="508"/>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25" t="s">
        <v>55</v>
      </c>
      <c r="B13" s="25" t="s">
        <v>56</v>
      </c>
      <c r="C13" s="26" t="s">
        <v>57</v>
      </c>
      <c r="D13" s="25" t="s">
        <v>58</v>
      </c>
      <c r="E13" s="155" t="s">
        <v>59</v>
      </c>
      <c r="F13" s="155" t="s">
        <v>59</v>
      </c>
      <c r="G13" s="155" t="s">
        <v>59</v>
      </c>
      <c r="H13" s="155" t="s">
        <v>59</v>
      </c>
      <c r="I13" s="155" t="s">
        <v>59</v>
      </c>
      <c r="J13" s="155" t="s">
        <v>59</v>
      </c>
      <c r="K13" s="155" t="s">
        <v>59</v>
      </c>
      <c r="L13" s="155" t="s">
        <v>59</v>
      </c>
      <c r="M13" s="155" t="s">
        <v>59</v>
      </c>
      <c r="N13" s="155" t="s">
        <v>60</v>
      </c>
      <c r="O13" s="155" t="s">
        <v>60</v>
      </c>
      <c r="P13" s="155" t="s">
        <v>60</v>
      </c>
      <c r="Q13" s="155" t="s">
        <v>60</v>
      </c>
      <c r="R13" s="155" t="s">
        <v>60</v>
      </c>
      <c r="S13" s="155" t="s">
        <v>60</v>
      </c>
      <c r="T13" s="155" t="s">
        <v>60</v>
      </c>
      <c r="U13" s="155" t="s">
        <v>60</v>
      </c>
      <c r="V13" s="155" t="s">
        <v>60</v>
      </c>
      <c r="W13" s="155" t="s">
        <v>61</v>
      </c>
      <c r="X13" s="155" t="s">
        <v>60</v>
      </c>
      <c r="Y13" s="155" t="s">
        <v>60</v>
      </c>
      <c r="Z13" s="155" t="s">
        <v>60</v>
      </c>
      <c r="AA13" s="155" t="s">
        <v>60</v>
      </c>
      <c r="AB13" s="155" t="s">
        <v>60</v>
      </c>
      <c r="AC13" s="155" t="s">
        <v>62</v>
      </c>
      <c r="AD13" s="155" t="s">
        <v>62</v>
      </c>
      <c r="AE13" s="27"/>
      <c r="AF13" s="263" t="s">
        <v>63</v>
      </c>
      <c r="AG13" s="263" t="s">
        <v>63</v>
      </c>
      <c r="AH13" s="263" t="s">
        <v>63</v>
      </c>
      <c r="AI13" s="263" t="s">
        <v>63</v>
      </c>
      <c r="AJ13" s="263" t="s">
        <v>63</v>
      </c>
      <c r="AK13" s="263"/>
      <c r="AL13" s="28"/>
    </row>
    <row r="14" spans="1:38" ht="26.25" customHeight="1" x14ac:dyDescent="0.25">
      <c r="A14" s="329" t="s">
        <v>64</v>
      </c>
      <c r="B14" s="329" t="s">
        <v>65</v>
      </c>
      <c r="C14" s="329" t="s">
        <v>66</v>
      </c>
      <c r="D14" s="329">
        <v>0</v>
      </c>
      <c r="E14" s="329">
        <v>10.92919</v>
      </c>
      <c r="F14" s="329">
        <v>0.42518499999999998</v>
      </c>
      <c r="G14" s="329">
        <v>58.062159999999999</v>
      </c>
      <c r="H14" s="329">
        <v>0</v>
      </c>
      <c r="I14" s="329">
        <v>1.4389179999999999</v>
      </c>
      <c r="J14" s="329">
        <v>1.84155</v>
      </c>
      <c r="K14" s="329">
        <v>2.1182289999999999</v>
      </c>
      <c r="L14" s="329">
        <v>5.8354000000000003E-2</v>
      </c>
      <c r="M14" s="329">
        <v>3.1755399999999998</v>
      </c>
      <c r="N14" s="329">
        <v>0.54176800000000003</v>
      </c>
      <c r="O14" s="329">
        <v>4.1603000000000001E-2</v>
      </c>
      <c r="P14" s="329">
        <v>2.7432999999999999E-2</v>
      </c>
      <c r="Q14" s="329">
        <v>0.14761199999999999</v>
      </c>
      <c r="R14" s="329">
        <v>0.60850700000000002</v>
      </c>
      <c r="S14" s="329">
        <v>0.25533899999999998</v>
      </c>
      <c r="T14" s="329">
        <v>12.01389</v>
      </c>
      <c r="U14" s="329">
        <v>6.0533999999999998E-2</v>
      </c>
      <c r="V14" s="329">
        <v>2.752275</v>
      </c>
      <c r="W14" s="329">
        <v>0.54771800000000004</v>
      </c>
      <c r="X14" s="329">
        <v>2.6522E-2</v>
      </c>
      <c r="Y14" s="329">
        <v>3.7765E-2</v>
      </c>
      <c r="Z14" s="329">
        <v>1.6750000000000001E-2</v>
      </c>
      <c r="AA14" s="329">
        <v>1.1882E-2</v>
      </c>
      <c r="AB14" s="329">
        <v>9.2919000000000002E-2</v>
      </c>
      <c r="AC14" s="329">
        <v>1.1025E-2</v>
      </c>
      <c r="AD14" s="329">
        <v>0.22800000000000001</v>
      </c>
      <c r="AE14" s="329">
        <v>0</v>
      </c>
      <c r="AF14" s="329">
        <v>51920</v>
      </c>
      <c r="AG14" s="329">
        <v>1341</v>
      </c>
      <c r="AH14" s="329">
        <v>32550</v>
      </c>
      <c r="AI14" s="329">
        <v>904</v>
      </c>
      <c r="AJ14" s="329">
        <v>0</v>
      </c>
      <c r="AK14" s="329" t="s">
        <v>67</v>
      </c>
      <c r="AL14" s="329" t="s">
        <v>63</v>
      </c>
    </row>
    <row r="15" spans="1:38" ht="26.25" customHeight="1" x14ac:dyDescent="0.25">
      <c r="A15" s="329" t="s">
        <v>68</v>
      </c>
      <c r="B15" s="329" t="s">
        <v>69</v>
      </c>
      <c r="C15" s="329" t="s">
        <v>70</v>
      </c>
      <c r="D15" s="329">
        <v>0</v>
      </c>
      <c r="E15" s="329">
        <v>1.3356189999999999</v>
      </c>
      <c r="F15" s="329" t="s">
        <v>71</v>
      </c>
      <c r="G15" s="329">
        <v>5.6163220000000003</v>
      </c>
      <c r="H15" s="329">
        <v>4.0029999999999996E-3</v>
      </c>
      <c r="I15" s="329">
        <v>0.181335</v>
      </c>
      <c r="J15" s="329">
        <v>0.29643599999999998</v>
      </c>
      <c r="K15" s="329">
        <v>0.39235399999999998</v>
      </c>
      <c r="L15" s="329">
        <v>1.1266E-2</v>
      </c>
      <c r="M15" s="329">
        <v>0.16069</v>
      </c>
      <c r="N15" s="329">
        <v>4.8391999999999998E-2</v>
      </c>
      <c r="O15" s="329">
        <v>2.9894E-2</v>
      </c>
      <c r="P15" s="329">
        <v>5.7609999999999996E-3</v>
      </c>
      <c r="Q15" s="329">
        <v>3.1711999999999997E-2</v>
      </c>
      <c r="R15" s="329">
        <v>0.170428</v>
      </c>
      <c r="S15" s="329">
        <v>0.11665</v>
      </c>
      <c r="T15" s="329">
        <v>5.5640739999999997</v>
      </c>
      <c r="U15" s="329">
        <v>3.0141000000000001E-2</v>
      </c>
      <c r="V15" s="329">
        <v>0.51614599999999999</v>
      </c>
      <c r="W15" s="329">
        <v>1.7763000000000001E-2</v>
      </c>
      <c r="X15" s="331">
        <v>6.5300000000000002E-6</v>
      </c>
      <c r="Y15" s="331">
        <v>3.7400000000000001E-5</v>
      </c>
      <c r="Z15" s="331">
        <v>6.1600000000000003E-6</v>
      </c>
      <c r="AA15" s="331">
        <v>6.1600000000000003E-6</v>
      </c>
      <c r="AB15" s="331">
        <v>5.63E-5</v>
      </c>
      <c r="AC15" s="329" t="s">
        <v>72</v>
      </c>
      <c r="AD15" s="329" t="s">
        <v>72</v>
      </c>
      <c r="AE15" s="329">
        <v>0</v>
      </c>
      <c r="AF15" s="329">
        <v>16862</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0.35172999999999999</v>
      </c>
      <c r="F16" s="329">
        <v>7.4204999999999993E-2</v>
      </c>
      <c r="G16" s="329">
        <v>8.0540000000000004E-3</v>
      </c>
      <c r="H16" s="329">
        <v>1.16E-4</v>
      </c>
      <c r="I16" s="329">
        <v>6.4330000000000003E-3</v>
      </c>
      <c r="J16" s="329">
        <v>6.4330000000000003E-3</v>
      </c>
      <c r="K16" s="329">
        <v>6.4330000000000003E-3</v>
      </c>
      <c r="L16" s="329">
        <v>0</v>
      </c>
      <c r="M16" s="329">
        <v>6.9818000000000005E-2</v>
      </c>
      <c r="N16" s="329">
        <v>0</v>
      </c>
      <c r="O16" s="331">
        <v>1.98E-5</v>
      </c>
      <c r="P16" s="329">
        <v>0</v>
      </c>
      <c r="Q16" s="329">
        <v>0</v>
      </c>
      <c r="R16" s="331">
        <v>9.9199999999999999E-5</v>
      </c>
      <c r="S16" s="329">
        <v>3.3709999999999999E-3</v>
      </c>
      <c r="T16" s="329">
        <v>1.3899999999999999E-4</v>
      </c>
      <c r="U16" s="331">
        <v>1.98E-5</v>
      </c>
      <c r="V16" s="329">
        <v>1.983E-3</v>
      </c>
      <c r="W16" s="329">
        <v>0</v>
      </c>
      <c r="X16" s="331">
        <v>5.9500000000000003E-5</v>
      </c>
      <c r="Y16" s="331">
        <v>9.9199999999999999E-5</v>
      </c>
      <c r="Z16" s="329">
        <v>0</v>
      </c>
      <c r="AA16" s="329">
        <v>0</v>
      </c>
      <c r="AB16" s="329">
        <v>1.5899999999999999E-4</v>
      </c>
      <c r="AC16" s="329">
        <v>0</v>
      </c>
      <c r="AD16" s="329">
        <v>0</v>
      </c>
      <c r="AE16" s="329">
        <v>0</v>
      </c>
      <c r="AF16" s="329">
        <v>545</v>
      </c>
      <c r="AG16" s="329">
        <v>0</v>
      </c>
      <c r="AH16" s="329">
        <v>460</v>
      </c>
      <c r="AI16" s="329">
        <v>0</v>
      </c>
      <c r="AJ16" s="329" t="s">
        <v>67</v>
      </c>
      <c r="AK16" s="329" t="s">
        <v>67</v>
      </c>
      <c r="AL16" s="329" t="s">
        <v>63</v>
      </c>
    </row>
    <row r="17" spans="1:38" ht="26.25" customHeight="1" thickBot="1" x14ac:dyDescent="0.25">
      <c r="A17" s="29" t="s">
        <v>68</v>
      </c>
      <c r="B17" s="29" t="s">
        <v>75</v>
      </c>
      <c r="C17" s="29"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29"/>
    </row>
    <row r="18" spans="1:38" ht="26.25" customHeight="1" thickBot="1" x14ac:dyDescent="0.25">
      <c r="A18" s="29" t="s">
        <v>68</v>
      </c>
      <c r="B18" s="29" t="s">
        <v>78</v>
      </c>
      <c r="C18" s="29"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29"/>
    </row>
    <row r="19" spans="1:38" ht="26.25" customHeight="1" x14ac:dyDescent="0.25">
      <c r="A19" s="329" t="s">
        <v>68</v>
      </c>
      <c r="B19" s="329" t="s">
        <v>80</v>
      </c>
      <c r="C19" s="329" t="s">
        <v>81</v>
      </c>
      <c r="D19" s="329">
        <v>0</v>
      </c>
      <c r="E19" s="329">
        <v>0.18218300000000001</v>
      </c>
      <c r="F19" s="329">
        <v>4.2009999999999999E-3</v>
      </c>
      <c r="G19" s="329">
        <v>0.40392099999999997</v>
      </c>
      <c r="H19" s="329">
        <v>0</v>
      </c>
      <c r="I19" s="329">
        <v>1.1514999999999999E-2</v>
      </c>
      <c r="J19" s="329">
        <v>1.5128000000000001E-2</v>
      </c>
      <c r="K19" s="329">
        <v>1.5128000000000001E-2</v>
      </c>
      <c r="L19" s="331">
        <v>3.6600000000000002E-5</v>
      </c>
      <c r="M19" s="329">
        <v>5.7366E-2</v>
      </c>
      <c r="N19" s="329">
        <v>3.6150000000000002E-3</v>
      </c>
      <c r="O19" s="329">
        <v>1.0900000000000001E-4</v>
      </c>
      <c r="P19" s="329">
        <v>1.8699999999999999E-4</v>
      </c>
      <c r="Q19" s="329">
        <v>5.4199999999999995E-4</v>
      </c>
      <c r="R19" s="329">
        <v>7.2259999999999998E-3</v>
      </c>
      <c r="S19" s="329">
        <v>1.0839999999999999E-3</v>
      </c>
      <c r="T19" s="329">
        <v>7.2252999999999998E-2</v>
      </c>
      <c r="U19" s="331">
        <v>5.27E-5</v>
      </c>
      <c r="V19" s="329">
        <v>1.8090000000000001E-3</v>
      </c>
      <c r="W19" s="329">
        <v>3.6129999999999999E-3</v>
      </c>
      <c r="X19" s="331">
        <v>6.8599999999999998E-7</v>
      </c>
      <c r="Y19" s="331">
        <v>5.4199999999999998E-6</v>
      </c>
      <c r="Z19" s="331">
        <v>6.1399999999999997E-7</v>
      </c>
      <c r="AA19" s="331">
        <v>5.4199999999999996E-7</v>
      </c>
      <c r="AB19" s="331">
        <v>7.2599999999999999E-6</v>
      </c>
      <c r="AC19" s="331">
        <v>7.9499999999999994E-5</v>
      </c>
      <c r="AD19" s="331">
        <v>4.6999999999999997E-8</v>
      </c>
      <c r="AE19" s="329">
        <v>0</v>
      </c>
      <c r="AF19" s="329">
        <v>361.26</v>
      </c>
      <c r="AG19" s="329">
        <v>0</v>
      </c>
      <c r="AH19" s="329">
        <v>1505.8140000000001</v>
      </c>
      <c r="AI19" s="329">
        <v>0</v>
      </c>
      <c r="AJ19" s="329" t="s">
        <v>72</v>
      </c>
      <c r="AK19" s="329" t="s">
        <v>67</v>
      </c>
      <c r="AL19" s="329" t="s">
        <v>63</v>
      </c>
    </row>
    <row r="20" spans="1:38" ht="26.25" customHeight="1" x14ac:dyDescent="0.25">
      <c r="A20" s="329" t="s">
        <v>68</v>
      </c>
      <c r="B20" s="329" t="s">
        <v>82</v>
      </c>
      <c r="C20" s="329" t="s">
        <v>83</v>
      </c>
      <c r="D20" s="329">
        <v>0</v>
      </c>
      <c r="E20" s="329">
        <v>0.129584</v>
      </c>
      <c r="F20" s="329">
        <v>6.2459999999999998E-3</v>
      </c>
      <c r="G20" s="329">
        <v>0.66429499999999997</v>
      </c>
      <c r="H20" s="329">
        <v>0</v>
      </c>
      <c r="I20" s="329">
        <v>2.0535999999999999E-2</v>
      </c>
      <c r="J20" s="329">
        <v>2.6412999999999999E-2</v>
      </c>
      <c r="K20" s="329">
        <v>2.6675999999999998E-2</v>
      </c>
      <c r="L20" s="329">
        <v>2.5399999999999999E-4</v>
      </c>
      <c r="M20" s="329">
        <v>7.4378E-2</v>
      </c>
      <c r="N20" s="329">
        <v>9.4190000000000003E-3</v>
      </c>
      <c r="O20" s="329">
        <v>2.22E-4</v>
      </c>
      <c r="P20" s="329">
        <v>2.5599999999999999E-4</v>
      </c>
      <c r="Q20" s="329">
        <v>7.4399999999999998E-4</v>
      </c>
      <c r="R20" s="329">
        <v>1.1504E-2</v>
      </c>
      <c r="S20" s="329">
        <v>2.0939999999999999E-3</v>
      </c>
      <c r="T20" s="329">
        <v>0.11279</v>
      </c>
      <c r="U20" s="329">
        <v>1.15E-4</v>
      </c>
      <c r="V20" s="329">
        <v>8.1060000000000004E-3</v>
      </c>
      <c r="W20" s="329">
        <v>4.2700000000000004E-3</v>
      </c>
      <c r="X20" s="329">
        <v>2.2920000000000002E-3</v>
      </c>
      <c r="Y20" s="329">
        <v>2.82E-3</v>
      </c>
      <c r="Z20" s="329">
        <v>1.2719999999999999E-3</v>
      </c>
      <c r="AA20" s="329">
        <v>1.018E-3</v>
      </c>
      <c r="AB20" s="329">
        <v>7.4009999999999996E-3</v>
      </c>
      <c r="AC20" s="329">
        <v>1.54E-4</v>
      </c>
      <c r="AD20" s="329">
        <v>1.0944000000000001E-2</v>
      </c>
      <c r="AE20" s="329">
        <v>0</v>
      </c>
      <c r="AF20" s="329">
        <v>561.96</v>
      </c>
      <c r="AG20" s="329">
        <v>25.12</v>
      </c>
      <c r="AH20" s="329">
        <v>444</v>
      </c>
      <c r="AI20" s="329">
        <v>3</v>
      </c>
      <c r="AJ20" s="329" t="s">
        <v>72</v>
      </c>
      <c r="AK20" s="329" t="s">
        <v>67</v>
      </c>
      <c r="AL20" s="329" t="s">
        <v>63</v>
      </c>
    </row>
    <row r="21" spans="1:38" ht="26.25" customHeight="1" x14ac:dyDescent="0.25">
      <c r="A21" s="329" t="s">
        <v>68</v>
      </c>
      <c r="B21" s="329" t="s">
        <v>446</v>
      </c>
      <c r="C21" s="329" t="s">
        <v>447</v>
      </c>
      <c r="D21" s="329">
        <v>0</v>
      </c>
      <c r="E21" s="329">
        <v>0.41060099999999999</v>
      </c>
      <c r="F21" s="329">
        <v>1.7336000000000001E-2</v>
      </c>
      <c r="G21" s="329">
        <v>2.4197009999999999</v>
      </c>
      <c r="H21" s="329">
        <v>0</v>
      </c>
      <c r="I21" s="329">
        <v>7.8878000000000004E-2</v>
      </c>
      <c r="J21" s="329">
        <v>9.8733000000000001E-2</v>
      </c>
      <c r="K21" s="329">
        <v>0.100107</v>
      </c>
      <c r="L21" s="329">
        <v>2.055E-3</v>
      </c>
      <c r="M21" s="329">
        <v>0.21610399999999999</v>
      </c>
      <c r="N21" s="329">
        <v>6.4935999999999994E-2</v>
      </c>
      <c r="O21" s="329">
        <v>8.8099999999999995E-4</v>
      </c>
      <c r="P21" s="329">
        <v>4.7920000000000003E-3</v>
      </c>
      <c r="Q21" s="329">
        <v>1.5266999999999999E-2</v>
      </c>
      <c r="R21" s="329">
        <v>3.8102999999999998E-2</v>
      </c>
      <c r="S21" s="329">
        <v>5.9215999999999998E-2</v>
      </c>
      <c r="T21" s="329">
        <v>0.37198500000000001</v>
      </c>
      <c r="U21" s="329">
        <v>4.9690000000000003E-3</v>
      </c>
      <c r="V21" s="329">
        <v>7.0956000000000005E-2</v>
      </c>
      <c r="W21" s="329">
        <v>3.5816000000000001E-2</v>
      </c>
      <c r="X21" s="329">
        <v>6.9499999999999998E-4</v>
      </c>
      <c r="Y21" s="329">
        <v>1.4430000000000001E-3</v>
      </c>
      <c r="Z21" s="329">
        <v>5.7200000000000003E-4</v>
      </c>
      <c r="AA21" s="329">
        <v>4.4099999999999999E-4</v>
      </c>
      <c r="AB21" s="329">
        <v>3.1510000000000002E-3</v>
      </c>
      <c r="AC21" s="329">
        <v>9.0399999999999996E-4</v>
      </c>
      <c r="AD21" s="329">
        <v>4.6975000000000003E-2</v>
      </c>
      <c r="AE21" s="329">
        <v>0</v>
      </c>
      <c r="AF21" s="329">
        <v>1806.3</v>
      </c>
      <c r="AG21" s="329">
        <v>276.32</v>
      </c>
      <c r="AH21" s="329">
        <v>964</v>
      </c>
      <c r="AI21" s="329">
        <v>67</v>
      </c>
      <c r="AJ21" s="329" t="s">
        <v>72</v>
      </c>
      <c r="AK21" s="329" t="s">
        <v>67</v>
      </c>
      <c r="AL21" s="329" t="s">
        <v>63</v>
      </c>
    </row>
    <row r="22" spans="1:38" ht="26.25" customHeight="1" thickBot="1" x14ac:dyDescent="0.3">
      <c r="A22" s="329" t="s">
        <v>68</v>
      </c>
      <c r="B22" s="329" t="s">
        <v>84</v>
      </c>
      <c r="C22" s="329" t="s">
        <v>85</v>
      </c>
      <c r="D22" s="329">
        <v>0</v>
      </c>
      <c r="E22" s="329">
        <v>1.9088989999999999</v>
      </c>
      <c r="F22" s="329">
        <v>7.6153999999999999E-2</v>
      </c>
      <c r="G22" s="329">
        <v>10.136150000000001</v>
      </c>
      <c r="H22" s="329">
        <v>0</v>
      </c>
      <c r="I22" s="329">
        <v>0.29429499999999997</v>
      </c>
      <c r="J22" s="329">
        <v>0.35950399999999999</v>
      </c>
      <c r="K22" s="329">
        <v>0.36603200000000002</v>
      </c>
      <c r="L22" s="329">
        <v>8.005E-3</v>
      </c>
      <c r="M22" s="329">
        <v>1.5621240000000001</v>
      </c>
      <c r="N22" s="329">
        <v>0.28014099999999997</v>
      </c>
      <c r="O22" s="329">
        <v>8.6359999999999996E-3</v>
      </c>
      <c r="P22" s="329">
        <v>4.6996000000000003E-2</v>
      </c>
      <c r="Q22" s="329">
        <v>3.0068999999999999E-2</v>
      </c>
      <c r="R22" s="329">
        <v>0.16829</v>
      </c>
      <c r="S22" s="329">
        <v>7.6439999999999994E-2</v>
      </c>
      <c r="T22" s="329">
        <v>1.224621</v>
      </c>
      <c r="U22" s="329">
        <v>2.0374E-2</v>
      </c>
      <c r="V22" s="329">
        <v>0.54821900000000001</v>
      </c>
      <c r="W22" s="329">
        <v>0.22173999999999999</v>
      </c>
      <c r="X22" s="329">
        <v>2.0767000000000001E-2</v>
      </c>
      <c r="Y22" s="329">
        <v>2.7473000000000001E-2</v>
      </c>
      <c r="Z22" s="329">
        <v>1.4324999999999999E-2</v>
      </c>
      <c r="AA22" s="329">
        <v>9.5729999999999999E-3</v>
      </c>
      <c r="AB22" s="329">
        <v>7.2137999999999994E-2</v>
      </c>
      <c r="AC22" s="329">
        <v>5.476E-3</v>
      </c>
      <c r="AD22" s="329">
        <v>0.33333200000000002</v>
      </c>
      <c r="AE22" s="329">
        <v>0</v>
      </c>
      <c r="AF22" s="329">
        <v>9432.9</v>
      </c>
      <c r="AG22" s="329">
        <v>1563.33</v>
      </c>
      <c r="AH22" s="329">
        <v>1511</v>
      </c>
      <c r="AI22" s="329">
        <v>39</v>
      </c>
      <c r="AJ22" s="329">
        <v>0</v>
      </c>
      <c r="AK22" s="329" t="s">
        <v>67</v>
      </c>
      <c r="AL22" s="329" t="s">
        <v>63</v>
      </c>
    </row>
    <row r="23" spans="1:38" ht="26.25" customHeight="1" thickBot="1" x14ac:dyDescent="0.25">
      <c r="A23" s="29" t="s">
        <v>86</v>
      </c>
      <c r="B23" s="29" t="s">
        <v>87</v>
      </c>
      <c r="C23" s="29" t="s">
        <v>88</v>
      </c>
      <c r="D23" s="29"/>
      <c r="E23" s="124">
        <v>2.0036867749779215</v>
      </c>
      <c r="F23" s="124">
        <v>1.5681552622401698</v>
      </c>
      <c r="G23" s="124">
        <v>0.24883383218946825</v>
      </c>
      <c r="H23" s="124">
        <v>4.8720142164609124E-4</v>
      </c>
      <c r="I23" s="124">
        <v>0.14299743074723256</v>
      </c>
      <c r="J23" s="124">
        <v>0.15068546896699619</v>
      </c>
      <c r="K23" s="124">
        <v>0.15068546896699619</v>
      </c>
      <c r="L23" s="124">
        <v>9.419410398620405E-2</v>
      </c>
      <c r="M23" s="124">
        <v>4.3785924473077138</v>
      </c>
      <c r="N23" s="124">
        <v>0.6904824561651014</v>
      </c>
      <c r="O23" s="124">
        <v>6.6894726420788759E-4</v>
      </c>
      <c r="P23" s="124" t="s">
        <v>72</v>
      </c>
      <c r="Q23" s="124" t="s">
        <v>72</v>
      </c>
      <c r="R23" s="124">
        <v>2.6757890568315503E-3</v>
      </c>
      <c r="S23" s="124">
        <v>0.11372103491534086</v>
      </c>
      <c r="T23" s="124">
        <v>4.6826308494552129E-3</v>
      </c>
      <c r="U23" s="124">
        <v>6.6894726420788759E-4</v>
      </c>
      <c r="V23" s="124">
        <v>6.6894726420788753E-2</v>
      </c>
      <c r="W23" s="124" t="s">
        <v>67</v>
      </c>
      <c r="X23" s="124">
        <v>2.066787296710856E-3</v>
      </c>
      <c r="Y23" s="124">
        <v>3.2847908169522442E-3</v>
      </c>
      <c r="Z23" s="124" t="s">
        <v>67</v>
      </c>
      <c r="AA23" s="124" t="s">
        <v>67</v>
      </c>
      <c r="AB23" s="124">
        <v>5.3515781136631007E-3</v>
      </c>
      <c r="AC23" s="124" t="s">
        <v>67</v>
      </c>
      <c r="AD23" s="124" t="s">
        <v>67</v>
      </c>
      <c r="AE23" s="27"/>
      <c r="AF23" s="275">
        <v>2686</v>
      </c>
      <c r="AG23" s="275" t="s">
        <v>67</v>
      </c>
      <c r="AH23" s="275" t="s">
        <v>67</v>
      </c>
      <c r="AI23" s="275" t="s">
        <v>67</v>
      </c>
      <c r="AJ23" s="275" t="s">
        <v>67</v>
      </c>
      <c r="AK23" s="275" t="s">
        <v>67</v>
      </c>
      <c r="AL23" s="29" t="s">
        <v>63</v>
      </c>
    </row>
    <row r="24" spans="1:38" ht="26.25" customHeight="1" thickBot="1" x14ac:dyDescent="0.3">
      <c r="A24" s="459" t="s">
        <v>68</v>
      </c>
      <c r="B24" s="459" t="s">
        <v>89</v>
      </c>
      <c r="C24" s="459" t="s">
        <v>90</v>
      </c>
      <c r="D24" s="459">
        <v>0</v>
      </c>
      <c r="E24" s="459">
        <v>0.86219100000000004</v>
      </c>
      <c r="F24" s="459">
        <v>3.1657999999999999E-2</v>
      </c>
      <c r="G24" s="459">
        <v>2.9210319999999999</v>
      </c>
      <c r="H24" s="459">
        <v>0</v>
      </c>
      <c r="I24" s="459">
        <v>0.14399200000000001</v>
      </c>
      <c r="J24" s="459">
        <v>0.171852</v>
      </c>
      <c r="K24" s="459">
        <v>0.17549400000000001</v>
      </c>
      <c r="L24" s="459">
        <v>8.1709999999999994E-3</v>
      </c>
      <c r="M24" s="459">
        <v>0.43099599999999999</v>
      </c>
      <c r="N24" s="459">
        <v>6.8739999999999996E-2</v>
      </c>
      <c r="O24" s="459">
        <v>1.6310000000000001E-3</v>
      </c>
      <c r="P24" s="459">
        <v>4.7829999999999999E-3</v>
      </c>
      <c r="Q24" s="459">
        <v>9.4870000000000006E-3</v>
      </c>
      <c r="R24" s="459">
        <v>5.8761000000000001E-2</v>
      </c>
      <c r="S24" s="459">
        <v>1.7281999999999999E-2</v>
      </c>
      <c r="T24" s="459">
        <v>0.51347500000000001</v>
      </c>
      <c r="U24" s="459">
        <v>1.684E-3</v>
      </c>
      <c r="V24" s="459">
        <v>0.120008</v>
      </c>
      <c r="W24" s="459">
        <v>0.116346</v>
      </c>
      <c r="X24" s="459">
        <v>1.0241E-2</v>
      </c>
      <c r="Y24" s="459">
        <v>1.4984000000000001E-2</v>
      </c>
      <c r="Z24" s="459">
        <v>6.0639999999999999E-3</v>
      </c>
      <c r="AA24" s="459">
        <v>4.3990000000000001E-3</v>
      </c>
      <c r="AB24" s="459">
        <v>3.5687999999999998E-2</v>
      </c>
      <c r="AC24" s="459">
        <v>3.46E-3</v>
      </c>
      <c r="AD24" s="459">
        <v>6.4026E-2</v>
      </c>
      <c r="AE24" s="459">
        <v>0</v>
      </c>
      <c r="AF24" s="459">
        <v>2528.58</v>
      </c>
      <c r="AG24" s="459">
        <v>376.6</v>
      </c>
      <c r="AH24" s="459">
        <v>3340.1860000000001</v>
      </c>
      <c r="AI24" s="459">
        <v>534</v>
      </c>
      <c r="AJ24" s="459" t="s">
        <v>72</v>
      </c>
      <c r="AK24" s="459" t="s">
        <v>67</v>
      </c>
      <c r="AL24" s="459" t="s">
        <v>63</v>
      </c>
    </row>
    <row r="25" spans="1:38" ht="26.25" customHeight="1" thickBot="1" x14ac:dyDescent="0.25">
      <c r="A25" s="29" t="s">
        <v>91</v>
      </c>
      <c r="B25" s="29" t="s">
        <v>92</v>
      </c>
      <c r="C25" s="29" t="s">
        <v>93</v>
      </c>
      <c r="D25" s="29"/>
      <c r="E25" s="124">
        <v>4.8743383000000001E-2</v>
      </c>
      <c r="F25" s="124">
        <v>8.4965530000000004E-3</v>
      </c>
      <c r="G25" s="124">
        <v>3.7563707999999996E-3</v>
      </c>
      <c r="H25" s="124" t="s">
        <v>67</v>
      </c>
      <c r="I25" s="124">
        <v>4.024683E-4</v>
      </c>
      <c r="J25" s="124">
        <v>4.024683E-4</v>
      </c>
      <c r="K25" s="124">
        <v>4.024683E-4</v>
      </c>
      <c r="L25" s="124">
        <v>6.0370244999999996E-5</v>
      </c>
      <c r="M25" s="124">
        <v>5.2768066000000002E-2</v>
      </c>
      <c r="N25" s="124" t="s">
        <v>67</v>
      </c>
      <c r="O25" s="124" t="s">
        <v>67</v>
      </c>
      <c r="P25" s="124" t="s">
        <v>67</v>
      </c>
      <c r="Q25" s="124" t="s">
        <v>67</v>
      </c>
      <c r="R25" s="124" t="s">
        <v>67</v>
      </c>
      <c r="S25" s="124" t="s">
        <v>67</v>
      </c>
      <c r="T25" s="124" t="s">
        <v>67</v>
      </c>
      <c r="U25" s="124" t="s">
        <v>67</v>
      </c>
      <c r="V25" s="124" t="s">
        <v>67</v>
      </c>
      <c r="W25" s="124" t="s">
        <v>67</v>
      </c>
      <c r="X25" s="124" t="s">
        <v>67</v>
      </c>
      <c r="Y25" s="124" t="s">
        <v>67</v>
      </c>
      <c r="Z25" s="124" t="s">
        <v>67</v>
      </c>
      <c r="AA25" s="124" t="s">
        <v>67</v>
      </c>
      <c r="AB25" s="124" t="s">
        <v>67</v>
      </c>
      <c r="AC25" s="124" t="s">
        <v>67</v>
      </c>
      <c r="AD25" s="124" t="s">
        <v>67</v>
      </c>
      <c r="AE25" s="27"/>
      <c r="AF25" s="275">
        <v>4.47187</v>
      </c>
      <c r="AG25" s="275" t="s">
        <v>94</v>
      </c>
      <c r="AH25" s="275" t="s">
        <v>94</v>
      </c>
      <c r="AI25" s="275" t="s">
        <v>94</v>
      </c>
      <c r="AJ25" s="275" t="s">
        <v>94</v>
      </c>
      <c r="AK25" s="275" t="s">
        <v>94</v>
      </c>
      <c r="AL25" s="29" t="s">
        <v>63</v>
      </c>
    </row>
    <row r="26" spans="1:38" ht="26.25" customHeight="1" thickBot="1" x14ac:dyDescent="0.25">
      <c r="A26" s="29" t="s">
        <v>91</v>
      </c>
      <c r="B26" s="29" t="s">
        <v>95</v>
      </c>
      <c r="C26" s="29" t="s">
        <v>96</v>
      </c>
      <c r="D26" s="29"/>
      <c r="E26" s="124">
        <v>5.6902974358974349E-3</v>
      </c>
      <c r="F26" s="124">
        <v>1.7864882051282051E-3</v>
      </c>
      <c r="G26" s="124">
        <v>4.5123897435897438E-4</v>
      </c>
      <c r="H26" s="124" t="s">
        <v>67</v>
      </c>
      <c r="I26" s="124">
        <v>4.9181538461538462E-5</v>
      </c>
      <c r="J26" s="124">
        <v>4.9181538461538462E-5</v>
      </c>
      <c r="K26" s="124">
        <v>4.9181538461538462E-5</v>
      </c>
      <c r="L26" s="124">
        <v>2.7448666666666664E-5</v>
      </c>
      <c r="M26" s="124">
        <v>7.4950695384615393E-2</v>
      </c>
      <c r="N26" s="124" t="s">
        <v>67</v>
      </c>
      <c r="O26" s="124" t="s">
        <v>67</v>
      </c>
      <c r="P26" s="124" t="s">
        <v>67</v>
      </c>
      <c r="Q26" s="124" t="s">
        <v>67</v>
      </c>
      <c r="R26" s="124" t="s">
        <v>67</v>
      </c>
      <c r="S26" s="124" t="s">
        <v>67</v>
      </c>
      <c r="T26" s="124" t="s">
        <v>67</v>
      </c>
      <c r="U26" s="124" t="s">
        <v>67</v>
      </c>
      <c r="V26" s="124" t="s">
        <v>67</v>
      </c>
      <c r="W26" s="124" t="s">
        <v>67</v>
      </c>
      <c r="X26" s="124">
        <v>3.1782666666666666E-7</v>
      </c>
      <c r="Y26" s="124">
        <v>4.6229333333333331E-7</v>
      </c>
      <c r="Z26" s="124">
        <v>2.2536799999999998E-7</v>
      </c>
      <c r="AA26" s="124">
        <v>5.1430133333333336E-7</v>
      </c>
      <c r="AB26" s="124">
        <v>1.5197893333333333E-6</v>
      </c>
      <c r="AC26" s="124" t="s">
        <v>67</v>
      </c>
      <c r="AD26" s="124" t="s">
        <v>67</v>
      </c>
      <c r="AE26" s="27"/>
      <c r="AF26" s="275">
        <v>0.5496020512820512</v>
      </c>
      <c r="AG26" s="275" t="s">
        <v>94</v>
      </c>
      <c r="AH26" s="275" t="s">
        <v>94</v>
      </c>
      <c r="AI26" s="275" t="s">
        <v>94</v>
      </c>
      <c r="AJ26" s="275" t="s">
        <v>94</v>
      </c>
      <c r="AK26" s="275" t="s">
        <v>94</v>
      </c>
      <c r="AL26" s="29" t="s">
        <v>63</v>
      </c>
    </row>
    <row r="27" spans="1:38" ht="26.25" customHeight="1" thickBot="1" x14ac:dyDescent="0.25">
      <c r="A27" s="29" t="s">
        <v>97</v>
      </c>
      <c r="B27" s="29" t="s">
        <v>98</v>
      </c>
      <c r="C27" s="29" t="s">
        <v>99</v>
      </c>
      <c r="D27" s="29"/>
      <c r="E27" s="124">
        <v>18.499120432145709</v>
      </c>
      <c r="F27" s="124">
        <v>8.9160444230245197</v>
      </c>
      <c r="G27" s="124">
        <v>0.83536445033211271</v>
      </c>
      <c r="H27" s="124">
        <v>9.4404187100185517E-3</v>
      </c>
      <c r="I27" s="124">
        <v>3.8334598965787538E-2</v>
      </c>
      <c r="J27" s="124">
        <v>3.8334598965787538E-2</v>
      </c>
      <c r="K27" s="124">
        <v>3.8334598965787538E-2</v>
      </c>
      <c r="L27" s="124">
        <v>1.3762589808025817E-2</v>
      </c>
      <c r="M27" s="124">
        <v>91.928441946940652</v>
      </c>
      <c r="N27" s="124">
        <v>6.498022261412084E-4</v>
      </c>
      <c r="O27" s="124">
        <v>8.1139679498556214E-5</v>
      </c>
      <c r="P27" s="124">
        <v>3.5509757504609005E-3</v>
      </c>
      <c r="Q27" s="124">
        <v>1.2188071678602396E-4</v>
      </c>
      <c r="R27" s="124">
        <v>2.6033216222830528E-3</v>
      </c>
      <c r="S27" s="124">
        <v>1.85697193820622E-3</v>
      </c>
      <c r="T27" s="124">
        <v>9.3053835116055188E-4</v>
      </c>
      <c r="U27" s="124">
        <v>8.1482074574935532E-5</v>
      </c>
      <c r="V27" s="124">
        <v>1.3454814157155741E-2</v>
      </c>
      <c r="W27" s="124">
        <v>0.2176807</v>
      </c>
      <c r="X27" s="124">
        <v>3.4836465996000003E-3</v>
      </c>
      <c r="Y27" s="124">
        <v>6.2183031609999995E-3</v>
      </c>
      <c r="Z27" s="124">
        <v>2.2369919344999998E-3</v>
      </c>
      <c r="AA27" s="124">
        <v>7.1909540461E-3</v>
      </c>
      <c r="AB27" s="124">
        <v>1.9129895741199998E-2</v>
      </c>
      <c r="AC27" s="124">
        <v>2.1768079999999999E-4</v>
      </c>
      <c r="AD27" s="124">
        <v>4.4387200000000001E-5</v>
      </c>
      <c r="AE27" s="27"/>
      <c r="AF27" s="275">
        <v>18359.535697051801</v>
      </c>
      <c r="AG27" s="275" t="s">
        <v>67</v>
      </c>
      <c r="AH27" s="223" t="s">
        <v>94</v>
      </c>
      <c r="AI27" s="223" t="s">
        <v>94</v>
      </c>
      <c r="AJ27" s="223" t="s">
        <v>94</v>
      </c>
      <c r="AK27" s="275" t="s">
        <v>67</v>
      </c>
      <c r="AL27" s="29" t="s">
        <v>63</v>
      </c>
    </row>
    <row r="28" spans="1:38" ht="26.25" customHeight="1" thickBot="1" x14ac:dyDescent="0.25">
      <c r="A28" s="29" t="s">
        <v>97</v>
      </c>
      <c r="B28" s="29" t="s">
        <v>100</v>
      </c>
      <c r="C28" s="29" t="s">
        <v>101</v>
      </c>
      <c r="D28" s="29"/>
      <c r="E28" s="124">
        <v>1.0278906370840106</v>
      </c>
      <c r="F28" s="124">
        <v>0.32179039986576885</v>
      </c>
      <c r="G28" s="124">
        <v>5.7520849843801243E-2</v>
      </c>
      <c r="H28" s="124">
        <v>4.4370078582327342E-4</v>
      </c>
      <c r="I28" s="124">
        <v>1.5350444493935538E-2</v>
      </c>
      <c r="J28" s="124">
        <v>1.5350444493935538E-2</v>
      </c>
      <c r="K28" s="124">
        <v>1.5350444493935538E-2</v>
      </c>
      <c r="L28" s="124">
        <v>8.2193058293403998E-3</v>
      </c>
      <c r="M28" s="124">
        <v>4.3943170066120736</v>
      </c>
      <c r="N28" s="124">
        <v>3.5622976129065251E-5</v>
      </c>
      <c r="O28" s="124">
        <v>4.4047530173091949E-6</v>
      </c>
      <c r="P28" s="124">
        <v>2.0363650595894037E-4</v>
      </c>
      <c r="Q28" s="124">
        <v>6.7033675236117129E-6</v>
      </c>
      <c r="R28" s="124">
        <v>1.6540764539371445E-4</v>
      </c>
      <c r="S28" s="124">
        <v>1.1671849645902687E-4</v>
      </c>
      <c r="T28" s="124">
        <v>4.9211089734336871E-5</v>
      </c>
      <c r="U28" s="124">
        <v>4.597229012605042E-6</v>
      </c>
      <c r="V28" s="124">
        <v>7.6431706693870722E-4</v>
      </c>
      <c r="W28" s="124">
        <v>9.4659999999999987E-3</v>
      </c>
      <c r="X28" s="124">
        <v>2.2325834959999999E-4</v>
      </c>
      <c r="Y28" s="124">
        <v>3.5224794920000004E-4</v>
      </c>
      <c r="Z28" s="124">
        <v>1.5989825760000001E-4</v>
      </c>
      <c r="AA28" s="124">
        <v>3.818102779E-4</v>
      </c>
      <c r="AB28" s="124">
        <v>1.1172148343000002E-3</v>
      </c>
      <c r="AC28" s="124">
        <v>9.4660000000000005E-6</v>
      </c>
      <c r="AD28" s="124">
        <v>9.4660000000000005E-6</v>
      </c>
      <c r="AE28" s="27"/>
      <c r="AF28" s="275">
        <v>1088.8874535105001</v>
      </c>
      <c r="AG28" s="275" t="s">
        <v>67</v>
      </c>
      <c r="AH28" s="275" t="s">
        <v>72</v>
      </c>
      <c r="AI28" s="223" t="s">
        <v>94</v>
      </c>
      <c r="AJ28" s="275" t="s">
        <v>67</v>
      </c>
      <c r="AK28" s="275" t="s">
        <v>67</v>
      </c>
      <c r="AL28" s="29" t="s">
        <v>63</v>
      </c>
    </row>
    <row r="29" spans="1:38" ht="26.25" customHeight="1" thickBot="1" x14ac:dyDescent="0.25">
      <c r="A29" s="29" t="s">
        <v>97</v>
      </c>
      <c r="B29" s="29" t="s">
        <v>102</v>
      </c>
      <c r="C29" s="29" t="s">
        <v>103</v>
      </c>
      <c r="D29" s="29"/>
      <c r="E29" s="124">
        <v>16.693402462596428</v>
      </c>
      <c r="F29" s="124">
        <v>3.0440517286375837</v>
      </c>
      <c r="G29" s="124">
        <v>1.5243705667327685</v>
      </c>
      <c r="H29" s="124">
        <v>4.8102234052673073E-3</v>
      </c>
      <c r="I29" s="124">
        <v>0.64929644001324638</v>
      </c>
      <c r="J29" s="124">
        <v>0.64929644001324638</v>
      </c>
      <c r="K29" s="124">
        <v>0.64929644001324638</v>
      </c>
      <c r="L29" s="124">
        <v>0.32464822000662319</v>
      </c>
      <c r="M29" s="124">
        <v>6.1557395103111308</v>
      </c>
      <c r="N29" s="124">
        <v>3.0788622749133621E-4</v>
      </c>
      <c r="O29" s="124">
        <v>3.426536072394074E-5</v>
      </c>
      <c r="P29" s="124">
        <v>2.5456476196104947E-3</v>
      </c>
      <c r="Q29" s="124">
        <v>5.9838876510863685E-5</v>
      </c>
      <c r="R29" s="124">
        <v>3.4174702755159982E-3</v>
      </c>
      <c r="S29" s="124">
        <v>2.3156434990549892E-3</v>
      </c>
      <c r="T29" s="124">
        <v>2.6743911695102982E-4</v>
      </c>
      <c r="U29" s="124">
        <v>5.1147031573845897E-5</v>
      </c>
      <c r="V29" s="124">
        <v>8.9457103351817287E-3</v>
      </c>
      <c r="W29" s="124">
        <v>0.11547469999999999</v>
      </c>
      <c r="X29" s="124">
        <v>1.6496383304E-3</v>
      </c>
      <c r="Y29" s="124">
        <v>9.9894765560000001E-3</v>
      </c>
      <c r="Z29" s="124">
        <v>1.1162552702099999E-2</v>
      </c>
      <c r="AA29" s="124">
        <v>2.5661040695E-3</v>
      </c>
      <c r="AB29" s="124">
        <v>2.5367771657999999E-2</v>
      </c>
      <c r="AC29" s="124">
        <v>1.9979E-5</v>
      </c>
      <c r="AD29" s="124">
        <v>1.9979E-5</v>
      </c>
      <c r="AE29" s="27"/>
      <c r="AF29" s="275">
        <v>18223.736738613901</v>
      </c>
      <c r="AG29" s="275" t="s">
        <v>67</v>
      </c>
      <c r="AH29" s="223" t="s">
        <v>94</v>
      </c>
      <c r="AI29" s="223" t="s">
        <v>94</v>
      </c>
      <c r="AJ29" s="223" t="s">
        <v>94</v>
      </c>
      <c r="AK29" s="275" t="s">
        <v>67</v>
      </c>
      <c r="AL29" s="29" t="s">
        <v>63</v>
      </c>
    </row>
    <row r="30" spans="1:38" ht="26.25" customHeight="1" thickBot="1" x14ac:dyDescent="0.25">
      <c r="A30" s="29" t="s">
        <v>97</v>
      </c>
      <c r="B30" s="29" t="s">
        <v>104</v>
      </c>
      <c r="C30" s="29" t="s">
        <v>105</v>
      </c>
      <c r="D30" s="29"/>
      <c r="E30" s="124">
        <v>4.5731905694232002E-2</v>
      </c>
      <c r="F30" s="124">
        <v>0.46532730898932029</v>
      </c>
      <c r="G30" s="124">
        <v>1.0985731990919309E-2</v>
      </c>
      <c r="H30" s="124">
        <v>2.9938983792530331E-4</v>
      </c>
      <c r="I30" s="124">
        <v>9.5437724919627213E-3</v>
      </c>
      <c r="J30" s="124">
        <v>9.5437724919627213E-3</v>
      </c>
      <c r="K30" s="124">
        <v>9.5437724919627213E-3</v>
      </c>
      <c r="L30" s="124">
        <v>1.06768397864387E-3</v>
      </c>
      <c r="M30" s="124">
        <v>3.1318084780015312</v>
      </c>
      <c r="N30" s="124">
        <v>8.7885855927354468E-6</v>
      </c>
      <c r="O30" s="124">
        <v>1.0985731990919308E-6</v>
      </c>
      <c r="P30" s="124">
        <v>4.7787934160498991E-5</v>
      </c>
      <c r="Q30" s="124">
        <v>1.6478597986378963E-6</v>
      </c>
      <c r="R30" s="124">
        <v>3.4605055771395828E-5</v>
      </c>
      <c r="S30" s="124">
        <v>2.4717896979568445E-5</v>
      </c>
      <c r="T30" s="124">
        <v>1.2633591789557204E-5</v>
      </c>
      <c r="U30" s="124">
        <v>1.0985731990919308E-6</v>
      </c>
      <c r="V30" s="124">
        <v>1.8126457785016864E-4</v>
      </c>
      <c r="W30" s="124">
        <v>4.1422999999999998E-3</v>
      </c>
      <c r="X30" s="124">
        <v>6.3120395600000002E-5</v>
      </c>
      <c r="Y30" s="124">
        <v>1.157207253E-4</v>
      </c>
      <c r="Z30" s="124">
        <v>3.9450247200000002E-5</v>
      </c>
      <c r="AA30" s="124">
        <v>1.3544584890000001E-4</v>
      </c>
      <c r="AB30" s="124">
        <v>3.5373721700000002E-4</v>
      </c>
      <c r="AC30" s="124">
        <v>4.1423000000000001E-6</v>
      </c>
      <c r="AD30" s="124">
        <v>4.1423000000000001E-6</v>
      </c>
      <c r="AE30" s="27"/>
      <c r="AF30" s="275">
        <v>240.90565845020001</v>
      </c>
      <c r="AG30" s="275" t="s">
        <v>67</v>
      </c>
      <c r="AH30" s="275" t="s">
        <v>72</v>
      </c>
      <c r="AI30" s="223" t="s">
        <v>94</v>
      </c>
      <c r="AJ30" s="275" t="s">
        <v>67</v>
      </c>
      <c r="AK30" s="275" t="s">
        <v>67</v>
      </c>
      <c r="AL30" s="29" t="s">
        <v>63</v>
      </c>
    </row>
    <row r="31" spans="1:38" ht="26.25" customHeight="1" thickBot="1" x14ac:dyDescent="0.25">
      <c r="A31" s="29" t="s">
        <v>97</v>
      </c>
      <c r="B31" s="29" t="s">
        <v>106</v>
      </c>
      <c r="C31" s="29" t="s">
        <v>107</v>
      </c>
      <c r="D31" s="29"/>
      <c r="E31" s="124" t="s">
        <v>67</v>
      </c>
      <c r="F31" s="124">
        <v>1.4617268431861319</v>
      </c>
      <c r="G31" s="124" t="s">
        <v>67</v>
      </c>
      <c r="H31" s="124" t="s">
        <v>67</v>
      </c>
      <c r="I31" s="124" t="s">
        <v>67</v>
      </c>
      <c r="J31" s="124" t="s">
        <v>67</v>
      </c>
      <c r="K31" s="124" t="s">
        <v>67</v>
      </c>
      <c r="L31" s="124" t="s">
        <v>67</v>
      </c>
      <c r="M31" s="124" t="s">
        <v>67</v>
      </c>
      <c r="N31" s="124" t="s">
        <v>67</v>
      </c>
      <c r="O31" s="124" t="s">
        <v>67</v>
      </c>
      <c r="P31" s="124" t="s">
        <v>67</v>
      </c>
      <c r="Q31" s="124" t="s">
        <v>67</v>
      </c>
      <c r="R31" s="124" t="s">
        <v>67</v>
      </c>
      <c r="S31" s="124" t="s">
        <v>67</v>
      </c>
      <c r="T31" s="124" t="s">
        <v>67</v>
      </c>
      <c r="U31" s="124" t="s">
        <v>67</v>
      </c>
      <c r="V31" s="124" t="s">
        <v>67</v>
      </c>
      <c r="W31" s="124" t="s">
        <v>67</v>
      </c>
      <c r="X31" s="124" t="s">
        <v>67</v>
      </c>
      <c r="Y31" s="124" t="s">
        <v>67</v>
      </c>
      <c r="Z31" s="124" t="s">
        <v>67</v>
      </c>
      <c r="AA31" s="124" t="s">
        <v>67</v>
      </c>
      <c r="AB31" s="124" t="s">
        <v>67</v>
      </c>
      <c r="AC31" s="124" t="s">
        <v>67</v>
      </c>
      <c r="AD31" s="124" t="s">
        <v>67</v>
      </c>
      <c r="AE31" s="27"/>
      <c r="AF31" s="275">
        <v>67.82476868364752</v>
      </c>
      <c r="AG31" s="275" t="s">
        <v>67</v>
      </c>
      <c r="AH31" s="275" t="s">
        <v>67</v>
      </c>
      <c r="AI31" s="275" t="s">
        <v>67</v>
      </c>
      <c r="AJ31" s="275" t="s">
        <v>67</v>
      </c>
      <c r="AK31" s="275" t="s">
        <v>67</v>
      </c>
      <c r="AL31" s="29" t="s">
        <v>63</v>
      </c>
    </row>
    <row r="32" spans="1:38" ht="26.25" customHeight="1" thickBot="1" x14ac:dyDescent="0.25">
      <c r="A32" s="29" t="s">
        <v>97</v>
      </c>
      <c r="B32" s="29" t="s">
        <v>108</v>
      </c>
      <c r="C32" s="29" t="s">
        <v>109</v>
      </c>
      <c r="D32" s="29"/>
      <c r="E32" s="124" t="s">
        <v>67</v>
      </c>
      <c r="F32" s="124" t="s">
        <v>67</v>
      </c>
      <c r="G32" s="124" t="s">
        <v>67</v>
      </c>
      <c r="H32" s="124" t="s">
        <v>67</v>
      </c>
      <c r="I32" s="124">
        <v>0.10176699136387243</v>
      </c>
      <c r="J32" s="124">
        <v>0.18961286729665355</v>
      </c>
      <c r="K32" s="124">
        <v>0.24977388928587346</v>
      </c>
      <c r="L32" s="124">
        <v>1.0393521566592534E-2</v>
      </c>
      <c r="M32" s="124" t="s">
        <v>67</v>
      </c>
      <c r="N32" s="124">
        <v>0.25843564413507214</v>
      </c>
      <c r="O32" s="124">
        <v>1.2003683549485385E-3</v>
      </c>
      <c r="P32" s="124">
        <v>0</v>
      </c>
      <c r="Q32" s="124">
        <v>2.9853272601653232E-3</v>
      </c>
      <c r="R32" s="124">
        <v>9.572734405521087E-2</v>
      </c>
      <c r="S32" s="124">
        <v>2.0957001308324474</v>
      </c>
      <c r="T32" s="124">
        <v>1.5162893184403527E-2</v>
      </c>
      <c r="U32" s="124">
        <v>2.0353398272774494E-3</v>
      </c>
      <c r="V32" s="124">
        <v>0.80720264213002313</v>
      </c>
      <c r="W32" s="124" t="s">
        <v>72</v>
      </c>
      <c r="X32" s="124" t="s">
        <v>72</v>
      </c>
      <c r="Y32" s="124" t="s">
        <v>72</v>
      </c>
      <c r="Z32" s="124" t="s">
        <v>72</v>
      </c>
      <c r="AA32" s="124" t="s">
        <v>72</v>
      </c>
      <c r="AB32" s="124" t="s">
        <v>72</v>
      </c>
      <c r="AC32" s="124" t="s">
        <v>72</v>
      </c>
      <c r="AD32" s="124" t="s">
        <v>72</v>
      </c>
      <c r="AE32" s="27"/>
      <c r="AF32" s="275" t="s">
        <v>67</v>
      </c>
      <c r="AG32" s="275" t="s">
        <v>67</v>
      </c>
      <c r="AH32" s="275" t="s">
        <v>67</v>
      </c>
      <c r="AI32" s="275" t="s">
        <v>67</v>
      </c>
      <c r="AJ32" s="275" t="s">
        <v>67</v>
      </c>
      <c r="AK32" s="275">
        <v>9364.8903702346997</v>
      </c>
      <c r="AL32" s="29" t="s">
        <v>110</v>
      </c>
    </row>
    <row r="33" spans="1:38" ht="26.25" customHeight="1" thickBot="1" x14ac:dyDescent="0.25">
      <c r="A33" s="29" t="s">
        <v>97</v>
      </c>
      <c r="B33" s="29" t="s">
        <v>111</v>
      </c>
      <c r="C33" s="29" t="s">
        <v>112</v>
      </c>
      <c r="D33" s="29"/>
      <c r="E33" s="124" t="s">
        <v>67</v>
      </c>
      <c r="F33" s="124" t="s">
        <v>67</v>
      </c>
      <c r="G33" s="124" t="s">
        <v>67</v>
      </c>
      <c r="H33" s="124" t="s">
        <v>67</v>
      </c>
      <c r="I33" s="124">
        <v>6.7752428792318242E-2</v>
      </c>
      <c r="J33" s="124">
        <v>0.12546746072651524</v>
      </c>
      <c r="K33" s="124">
        <v>0.25093492145303048</v>
      </c>
      <c r="L33" s="124">
        <v>2.6599101674021227E-3</v>
      </c>
      <c r="M33" s="124" t="s">
        <v>67</v>
      </c>
      <c r="N33" s="124" t="s">
        <v>72</v>
      </c>
      <c r="O33" s="124" t="s">
        <v>72</v>
      </c>
      <c r="P33" s="124" t="s">
        <v>72</v>
      </c>
      <c r="Q33" s="124" t="s">
        <v>72</v>
      </c>
      <c r="R33" s="124" t="s">
        <v>72</v>
      </c>
      <c r="S33" s="124" t="s">
        <v>72</v>
      </c>
      <c r="T33" s="124" t="s">
        <v>72</v>
      </c>
      <c r="U33" s="124" t="s">
        <v>72</v>
      </c>
      <c r="V33" s="124" t="s">
        <v>72</v>
      </c>
      <c r="W33" s="124" t="s">
        <v>72</v>
      </c>
      <c r="X33" s="124" t="s">
        <v>72</v>
      </c>
      <c r="Y33" s="124" t="s">
        <v>72</v>
      </c>
      <c r="Z33" s="124" t="s">
        <v>72</v>
      </c>
      <c r="AA33" s="124" t="s">
        <v>72</v>
      </c>
      <c r="AB33" s="124" t="s">
        <v>72</v>
      </c>
      <c r="AC33" s="124" t="s">
        <v>72</v>
      </c>
      <c r="AD33" s="124" t="s">
        <v>72</v>
      </c>
      <c r="AE33" s="27"/>
      <c r="AF33" s="275" t="s">
        <v>67</v>
      </c>
      <c r="AG33" s="275" t="s">
        <v>67</v>
      </c>
      <c r="AH33" s="275" t="s">
        <v>67</v>
      </c>
      <c r="AI33" s="275" t="s">
        <v>67</v>
      </c>
      <c r="AJ33" s="275" t="s">
        <v>67</v>
      </c>
      <c r="AK33" s="275">
        <v>9364.8903702346997</v>
      </c>
      <c r="AL33" s="29" t="s">
        <v>110</v>
      </c>
    </row>
    <row r="34" spans="1:38" ht="26.25" customHeight="1" thickBot="1" x14ac:dyDescent="0.25">
      <c r="A34" s="29" t="s">
        <v>86</v>
      </c>
      <c r="B34" s="29" t="s">
        <v>113</v>
      </c>
      <c r="C34" s="29" t="s">
        <v>114</v>
      </c>
      <c r="D34" s="29"/>
      <c r="E34" s="124">
        <v>5.9286054288296963</v>
      </c>
      <c r="F34" s="124">
        <v>0.52610716114614675</v>
      </c>
      <c r="G34" s="124">
        <v>4.5256529991066372E-2</v>
      </c>
      <c r="H34" s="124">
        <v>7.9198927484366171E-4</v>
      </c>
      <c r="I34" s="124">
        <v>0.15500361521940234</v>
      </c>
      <c r="J34" s="124">
        <v>0.16292350796783897</v>
      </c>
      <c r="K34" s="124">
        <v>0.17197481396605227</v>
      </c>
      <c r="L34" s="124">
        <v>8.2151916066283248E-4</v>
      </c>
      <c r="M34" s="124">
        <v>1.2106121772610257</v>
      </c>
      <c r="N34" s="124" t="s">
        <v>72</v>
      </c>
      <c r="O34" s="124">
        <v>1.1314132497766596E-3</v>
      </c>
      <c r="P34" s="124" t="s">
        <v>72</v>
      </c>
      <c r="Q34" s="124" t="s">
        <v>72</v>
      </c>
      <c r="R34" s="124">
        <v>5.6570662488832973E-3</v>
      </c>
      <c r="S34" s="124">
        <v>0.19234025246203212</v>
      </c>
      <c r="T34" s="124">
        <v>7.9198927484366178E-3</v>
      </c>
      <c r="U34" s="124">
        <v>1.1314132497766596E-3</v>
      </c>
      <c r="V34" s="124">
        <v>0.11314132497766595</v>
      </c>
      <c r="W34" s="124" t="s">
        <v>72</v>
      </c>
      <c r="X34" s="124">
        <v>3.3942397493299781E-3</v>
      </c>
      <c r="Y34" s="124">
        <v>5.6570662488832973E-3</v>
      </c>
      <c r="Z34" s="124" t="s">
        <v>72</v>
      </c>
      <c r="AA34" s="124" t="s">
        <v>72</v>
      </c>
      <c r="AB34" s="124">
        <v>9.051305998213275E-3</v>
      </c>
      <c r="AC34" s="124" t="s">
        <v>72</v>
      </c>
      <c r="AD34" s="124" t="s">
        <v>72</v>
      </c>
      <c r="AE34" s="27"/>
      <c r="AF34" s="275">
        <v>4844</v>
      </c>
      <c r="AG34" s="275" t="s">
        <v>67</v>
      </c>
      <c r="AH34" s="275" t="s">
        <v>67</v>
      </c>
      <c r="AI34" s="275" t="s">
        <v>67</v>
      </c>
      <c r="AJ34" s="275" t="s">
        <v>67</v>
      </c>
      <c r="AK34" s="275" t="s">
        <v>67</v>
      </c>
      <c r="AL34" s="29" t="s">
        <v>63</v>
      </c>
    </row>
    <row r="35" spans="1:38" s="31" customFormat="1" ht="26.25" customHeight="1" thickBot="1" x14ac:dyDescent="0.25">
      <c r="A35" s="29" t="s">
        <v>115</v>
      </c>
      <c r="B35" s="29" t="s">
        <v>116</v>
      </c>
      <c r="C35" s="29" t="s">
        <v>117</v>
      </c>
      <c r="D35" s="29"/>
      <c r="E35" s="124" t="s">
        <v>94</v>
      </c>
      <c r="F35" s="124" t="s">
        <v>94</v>
      </c>
      <c r="G35" s="124" t="s">
        <v>94</v>
      </c>
      <c r="H35" s="124" t="s">
        <v>94</v>
      </c>
      <c r="I35" s="124" t="s">
        <v>94</v>
      </c>
      <c r="J35" s="124" t="s">
        <v>94</v>
      </c>
      <c r="K35" s="124" t="s">
        <v>94</v>
      </c>
      <c r="L35" s="124" t="s">
        <v>94</v>
      </c>
      <c r="M35" s="124" t="s">
        <v>94</v>
      </c>
      <c r="N35" s="124" t="s">
        <v>94</v>
      </c>
      <c r="O35" s="124" t="s">
        <v>94</v>
      </c>
      <c r="P35" s="124" t="s">
        <v>94</v>
      </c>
      <c r="Q35" s="124" t="s">
        <v>94</v>
      </c>
      <c r="R35" s="124" t="s">
        <v>94</v>
      </c>
      <c r="S35" s="124" t="s">
        <v>94</v>
      </c>
      <c r="T35" s="124" t="s">
        <v>94</v>
      </c>
      <c r="U35" s="124" t="s">
        <v>94</v>
      </c>
      <c r="V35" s="124" t="s">
        <v>94</v>
      </c>
      <c r="W35" s="124" t="s">
        <v>94</v>
      </c>
      <c r="X35" s="124" t="s">
        <v>94</v>
      </c>
      <c r="Y35" s="124" t="s">
        <v>94</v>
      </c>
      <c r="Z35" s="124" t="s">
        <v>94</v>
      </c>
      <c r="AA35" s="124" t="s">
        <v>94</v>
      </c>
      <c r="AB35" s="124" t="s">
        <v>94</v>
      </c>
      <c r="AC35" s="124" t="s">
        <v>94</v>
      </c>
      <c r="AD35" s="124" t="s">
        <v>94</v>
      </c>
      <c r="AE35" s="27"/>
      <c r="AF35" s="275" t="s">
        <v>94</v>
      </c>
      <c r="AG35" s="275" t="s">
        <v>94</v>
      </c>
      <c r="AH35" s="275" t="s">
        <v>94</v>
      </c>
      <c r="AI35" s="275" t="s">
        <v>94</v>
      </c>
      <c r="AJ35" s="275" t="s">
        <v>94</v>
      </c>
      <c r="AK35" s="275" t="s">
        <v>94</v>
      </c>
      <c r="AL35" s="29" t="s">
        <v>63</v>
      </c>
    </row>
    <row r="36" spans="1:38" ht="26.25" customHeight="1" thickBot="1" x14ac:dyDescent="0.25">
      <c r="A36" s="29" t="s">
        <v>115</v>
      </c>
      <c r="B36" s="29" t="s">
        <v>118</v>
      </c>
      <c r="C36" s="29" t="s">
        <v>119</v>
      </c>
      <c r="D36" s="29"/>
      <c r="E36" s="124">
        <v>3.7629491367242175E-2</v>
      </c>
      <c r="F36" s="124">
        <v>2.7438170788614087E-3</v>
      </c>
      <c r="G36" s="124">
        <v>4.8996733551096589E-3</v>
      </c>
      <c r="H36" s="124">
        <v>6.8595426971535225E-7</v>
      </c>
      <c r="I36" s="124">
        <v>1.3719085394307043E-3</v>
      </c>
      <c r="J36" s="124">
        <v>1.4699020065328978E-3</v>
      </c>
      <c r="K36" s="124">
        <v>1.4699020065328978E-3</v>
      </c>
      <c r="L36" s="124">
        <v>4.2529164722351838E-4</v>
      </c>
      <c r="M36" s="124">
        <v>7.2515165655622953E-3</v>
      </c>
      <c r="N36" s="124">
        <v>1.2739150723285113E-4</v>
      </c>
      <c r="O36" s="124">
        <v>9.7993467102193186E-6</v>
      </c>
      <c r="P36" s="124">
        <v>2.9398040130657951E-5</v>
      </c>
      <c r="Q36" s="124">
        <v>3.9197386840877274E-5</v>
      </c>
      <c r="R36" s="124">
        <v>4.8996733551096591E-5</v>
      </c>
      <c r="S36" s="124">
        <v>8.6234251049929994E-4</v>
      </c>
      <c r="T36" s="124">
        <v>9.7993467102193183E-4</v>
      </c>
      <c r="U36" s="124">
        <v>9.7993467102193183E-5</v>
      </c>
      <c r="V36" s="124">
        <v>1.175921605226318E-3</v>
      </c>
      <c r="W36" s="124">
        <v>5.4600000000000002E-6</v>
      </c>
      <c r="X36" s="124">
        <v>2.9398040130657951E-5</v>
      </c>
      <c r="Y36" s="124">
        <v>4.8996733551096591E-5</v>
      </c>
      <c r="Z36" s="124" t="s">
        <v>72</v>
      </c>
      <c r="AA36" s="124" t="s">
        <v>72</v>
      </c>
      <c r="AB36" s="124">
        <v>7.8394773681754535E-5</v>
      </c>
      <c r="AC36" s="124">
        <v>7.8394773681754537E-8</v>
      </c>
      <c r="AD36" s="124">
        <v>7.4475034997666813E-8</v>
      </c>
      <c r="AE36" s="27"/>
      <c r="AF36" s="275">
        <v>42</v>
      </c>
      <c r="AG36" s="275" t="s">
        <v>94</v>
      </c>
      <c r="AH36" s="275" t="s">
        <v>94</v>
      </c>
      <c r="AI36" s="275" t="s">
        <v>94</v>
      </c>
      <c r="AJ36" s="275" t="s">
        <v>94</v>
      </c>
      <c r="AK36" s="275" t="s">
        <v>94</v>
      </c>
      <c r="AL36" s="29" t="s">
        <v>120</v>
      </c>
    </row>
    <row r="37" spans="1:38" ht="26.25" customHeight="1" thickBot="1" x14ac:dyDescent="0.25">
      <c r="A37" s="29" t="s">
        <v>86</v>
      </c>
      <c r="B37" s="29" t="s">
        <v>121</v>
      </c>
      <c r="C37" s="29" t="s">
        <v>122</v>
      </c>
      <c r="D37" s="29"/>
      <c r="E37" s="124">
        <v>3.1865018943936577E-2</v>
      </c>
      <c r="F37" s="124">
        <v>6.5297169967083155E-5</v>
      </c>
      <c r="G37" s="124">
        <v>1.3059433993416631E-4</v>
      </c>
      <c r="H37" s="124">
        <v>3.9178301980249891E-5</v>
      </c>
      <c r="I37" s="124">
        <v>1.0447547194733305E-4</v>
      </c>
      <c r="J37" s="124">
        <v>1.0447547194733305E-4</v>
      </c>
      <c r="K37" s="124">
        <v>1.0447547194733305E-4</v>
      </c>
      <c r="L37" s="124" t="s">
        <v>94</v>
      </c>
      <c r="M37" s="124">
        <v>1.3843000033021628E-2</v>
      </c>
      <c r="N37" s="124" t="s">
        <v>67</v>
      </c>
      <c r="O37" s="124" t="s">
        <v>67</v>
      </c>
      <c r="P37" s="124" t="s">
        <v>67</v>
      </c>
      <c r="Q37" s="124" t="s">
        <v>67</v>
      </c>
      <c r="R37" s="124" t="s">
        <v>67</v>
      </c>
      <c r="S37" s="124" t="s">
        <v>67</v>
      </c>
      <c r="T37" s="124" t="s">
        <v>67</v>
      </c>
      <c r="U37" s="124" t="s">
        <v>67</v>
      </c>
      <c r="V37" s="124" t="s">
        <v>67</v>
      </c>
      <c r="W37" s="124" t="s">
        <v>67</v>
      </c>
      <c r="X37" s="124" t="s">
        <v>67</v>
      </c>
      <c r="Y37" s="124" t="s">
        <v>67</v>
      </c>
      <c r="Z37" s="124" t="s">
        <v>67</v>
      </c>
      <c r="AA37" s="124" t="s">
        <v>67</v>
      </c>
      <c r="AB37" s="124" t="s">
        <v>67</v>
      </c>
      <c r="AC37" s="124" t="s">
        <v>67</v>
      </c>
      <c r="AD37" s="124" t="s">
        <v>67</v>
      </c>
      <c r="AE37" s="27"/>
      <c r="AF37" s="275" t="s">
        <v>94</v>
      </c>
      <c r="AG37" s="275" t="s">
        <v>94</v>
      </c>
      <c r="AH37" s="275">
        <v>261.1886798683326</v>
      </c>
      <c r="AI37" s="275" t="s">
        <v>94</v>
      </c>
      <c r="AJ37" s="275" t="s">
        <v>94</v>
      </c>
      <c r="AK37" s="275" t="s">
        <v>94</v>
      </c>
      <c r="AL37" s="29" t="s">
        <v>63</v>
      </c>
    </row>
    <row r="38" spans="1:38" ht="26.25" customHeight="1" thickBot="1" x14ac:dyDescent="0.25">
      <c r="A38" s="29" t="s">
        <v>86</v>
      </c>
      <c r="B38" s="29" t="s">
        <v>123</v>
      </c>
      <c r="C38" s="29" t="s">
        <v>124</v>
      </c>
      <c r="D38" s="29"/>
      <c r="E38" s="124" t="s">
        <v>94</v>
      </c>
      <c r="F38" s="124" t="s">
        <v>94</v>
      </c>
      <c r="G38" s="124" t="s">
        <v>94</v>
      </c>
      <c r="H38" s="124" t="s">
        <v>94</v>
      </c>
      <c r="I38" s="124" t="s">
        <v>94</v>
      </c>
      <c r="J38" s="124" t="s">
        <v>94</v>
      </c>
      <c r="K38" s="124" t="s">
        <v>94</v>
      </c>
      <c r="L38" s="124" t="s">
        <v>94</v>
      </c>
      <c r="M38" s="124" t="s">
        <v>94</v>
      </c>
      <c r="N38" s="124" t="s">
        <v>94</v>
      </c>
      <c r="O38" s="124" t="s">
        <v>94</v>
      </c>
      <c r="P38" s="124" t="s">
        <v>94</v>
      </c>
      <c r="Q38" s="124" t="s">
        <v>94</v>
      </c>
      <c r="R38" s="124" t="s">
        <v>94</v>
      </c>
      <c r="S38" s="124" t="s">
        <v>94</v>
      </c>
      <c r="T38" s="124" t="s">
        <v>94</v>
      </c>
      <c r="U38" s="124" t="s">
        <v>94</v>
      </c>
      <c r="V38" s="124" t="s">
        <v>94</v>
      </c>
      <c r="W38" s="124" t="s">
        <v>94</v>
      </c>
      <c r="X38" s="124" t="s">
        <v>94</v>
      </c>
      <c r="Y38" s="124" t="s">
        <v>94</v>
      </c>
      <c r="Z38" s="124" t="s">
        <v>94</v>
      </c>
      <c r="AA38" s="124" t="s">
        <v>94</v>
      </c>
      <c r="AB38" s="124" t="s">
        <v>94</v>
      </c>
      <c r="AC38" s="124" t="s">
        <v>94</v>
      </c>
      <c r="AD38" s="124" t="s">
        <v>94</v>
      </c>
      <c r="AE38" s="27"/>
      <c r="AF38" s="275" t="s">
        <v>94</v>
      </c>
      <c r="AG38" s="275" t="s">
        <v>94</v>
      </c>
      <c r="AH38" s="275" t="s">
        <v>94</v>
      </c>
      <c r="AI38" s="275" t="s">
        <v>94</v>
      </c>
      <c r="AJ38" s="275" t="s">
        <v>94</v>
      </c>
      <c r="AK38" s="275" t="s">
        <v>94</v>
      </c>
      <c r="AL38" s="29" t="s">
        <v>63</v>
      </c>
    </row>
    <row r="39" spans="1:38" ht="26.25" customHeight="1" thickBot="1" x14ac:dyDescent="0.3">
      <c r="A39" s="329" t="s">
        <v>125</v>
      </c>
      <c r="B39" s="329" t="s">
        <v>126</v>
      </c>
      <c r="C39" s="329" t="s">
        <v>127</v>
      </c>
      <c r="D39" s="329">
        <v>0</v>
      </c>
      <c r="E39" s="329">
        <v>2.1833049999999998</v>
      </c>
      <c r="F39" s="329">
        <v>0.68267900000000004</v>
      </c>
      <c r="G39" s="329">
        <v>13.61055</v>
      </c>
      <c r="H39" s="329">
        <v>0</v>
      </c>
      <c r="I39" s="329">
        <v>0.97014299999999998</v>
      </c>
      <c r="J39" s="329">
        <v>1.052978</v>
      </c>
      <c r="K39" s="329">
        <v>1.1126499999999999</v>
      </c>
      <c r="L39" s="329">
        <v>8.294E-2</v>
      </c>
      <c r="M39" s="329">
        <v>7.417516</v>
      </c>
      <c r="N39" s="329">
        <v>1.134466</v>
      </c>
      <c r="O39" s="329">
        <v>1.3661E-2</v>
      </c>
      <c r="P39" s="329">
        <v>7.3653999999999997E-2</v>
      </c>
      <c r="Q39" s="329">
        <v>0.12534100000000001</v>
      </c>
      <c r="R39" s="329">
        <v>0.13115199999999999</v>
      </c>
      <c r="S39" s="329">
        <v>0.48074800000000001</v>
      </c>
      <c r="T39" s="329">
        <v>0.61100399999999999</v>
      </c>
      <c r="U39" s="329">
        <v>4.6493E-2</v>
      </c>
      <c r="V39" s="329">
        <v>1.6093850000000001</v>
      </c>
      <c r="W39" s="329">
        <v>1.150342</v>
      </c>
      <c r="X39" s="329">
        <v>0.37834099999999998</v>
      </c>
      <c r="Y39" s="329">
        <v>0.47033000000000003</v>
      </c>
      <c r="Z39" s="329">
        <v>0.21465400000000001</v>
      </c>
      <c r="AA39" s="329">
        <v>0.16931499999999999</v>
      </c>
      <c r="AB39" s="329">
        <v>1.2326410000000001</v>
      </c>
      <c r="AC39" s="329">
        <v>9.9360000000000004E-3</v>
      </c>
      <c r="AD39" s="329">
        <v>1.3110820000000001</v>
      </c>
      <c r="AE39" s="329">
        <v>0</v>
      </c>
      <c r="AF39" s="329">
        <v>2340</v>
      </c>
      <c r="AG39" s="329">
        <v>7712</v>
      </c>
      <c r="AH39" s="329">
        <v>2117</v>
      </c>
      <c r="AI39" s="329">
        <v>932</v>
      </c>
      <c r="AJ39" s="329" t="s">
        <v>72</v>
      </c>
      <c r="AK39" s="329" t="s">
        <v>67</v>
      </c>
      <c r="AL39" s="329" t="s">
        <v>63</v>
      </c>
    </row>
    <row r="40" spans="1:38" ht="26.25" customHeight="1" thickBot="1" x14ac:dyDescent="0.25">
      <c r="A40" s="29" t="s">
        <v>86</v>
      </c>
      <c r="B40" s="29" t="s">
        <v>128</v>
      </c>
      <c r="C40" s="29" t="s">
        <v>129</v>
      </c>
      <c r="D40" s="29"/>
      <c r="E40" s="124">
        <v>1.0543517103453852</v>
      </c>
      <c r="F40" s="124">
        <v>0.78951207919652444</v>
      </c>
      <c r="G40" s="124">
        <v>0.13099216397554583</v>
      </c>
      <c r="H40" s="124">
        <v>2.5647473647051855E-4</v>
      </c>
      <c r="I40" s="124">
        <v>7.4681431994184547E-2</v>
      </c>
      <c r="J40" s="124">
        <v>7.8728603228783486E-2</v>
      </c>
      <c r="K40" s="124">
        <v>7.8728603228783486E-2</v>
      </c>
      <c r="L40" s="124">
        <v>4.9198736680051994E-2</v>
      </c>
      <c r="M40" s="124">
        <v>2.2066343176945913</v>
      </c>
      <c r="N40" s="124" t="s">
        <v>67</v>
      </c>
      <c r="O40" s="124">
        <v>3.5056616416328498E-4</v>
      </c>
      <c r="P40" s="124" t="s">
        <v>72</v>
      </c>
      <c r="Q40" s="124" t="s">
        <v>72</v>
      </c>
      <c r="R40" s="124">
        <v>1.4022646566531399E-3</v>
      </c>
      <c r="S40" s="124">
        <v>5.9596247907758436E-2</v>
      </c>
      <c r="T40" s="124">
        <v>2.4539631491429952E-3</v>
      </c>
      <c r="U40" s="124">
        <v>3.5056616416328498E-4</v>
      </c>
      <c r="V40" s="124">
        <v>3.5056616416328498E-2</v>
      </c>
      <c r="W40" s="124" t="s">
        <v>67</v>
      </c>
      <c r="X40" s="124">
        <v>1.0816712445334516E-3</v>
      </c>
      <c r="Y40" s="124">
        <v>1.722858068772828E-3</v>
      </c>
      <c r="Z40" s="124" t="s">
        <v>67</v>
      </c>
      <c r="AA40" s="124" t="s">
        <v>72</v>
      </c>
      <c r="AB40" s="124" t="s">
        <v>72</v>
      </c>
      <c r="AC40" s="124" t="s">
        <v>67</v>
      </c>
      <c r="AD40" s="124" t="s">
        <v>72</v>
      </c>
      <c r="AE40" s="27"/>
      <c r="AF40" s="275">
        <v>1407</v>
      </c>
      <c r="AG40" s="275" t="s">
        <v>67</v>
      </c>
      <c r="AH40" s="275" t="s">
        <v>67</v>
      </c>
      <c r="AI40" s="275" t="s">
        <v>67</v>
      </c>
      <c r="AJ40" s="275" t="s">
        <v>67</v>
      </c>
      <c r="AK40" s="275" t="s">
        <v>67</v>
      </c>
      <c r="AL40" s="29" t="s">
        <v>63</v>
      </c>
    </row>
    <row r="41" spans="1:38" ht="26.25" customHeight="1" thickBot="1" x14ac:dyDescent="0.25">
      <c r="A41" s="136" t="s">
        <v>125</v>
      </c>
      <c r="B41" s="136" t="s">
        <v>130</v>
      </c>
      <c r="C41" s="136" t="s">
        <v>131</v>
      </c>
      <c r="D41" s="136">
        <v>0</v>
      </c>
      <c r="E41" s="136">
        <v>2.2779280000000002</v>
      </c>
      <c r="F41" s="136">
        <v>8.0132969999999997</v>
      </c>
      <c r="G41" s="136">
        <v>5.4215999999999998</v>
      </c>
      <c r="H41" s="136">
        <v>0.11662500000000001</v>
      </c>
      <c r="I41" s="136">
        <v>9.0726420000000001</v>
      </c>
      <c r="J41" s="136">
        <v>9.3196549999999991</v>
      </c>
      <c r="K41" s="136">
        <v>9.8789619999999996</v>
      </c>
      <c r="L41" s="136">
        <v>1.0704119999999999</v>
      </c>
      <c r="M41" s="136">
        <v>76.881119999999996</v>
      </c>
      <c r="N41" s="136">
        <v>0.99936800000000003</v>
      </c>
      <c r="O41" s="136">
        <v>3.4583999999999997E-2</v>
      </c>
      <c r="P41" s="136">
        <v>3.1192999999999999E-2</v>
      </c>
      <c r="Q41" s="136">
        <v>1.7607999999999999E-2</v>
      </c>
      <c r="R41" s="136">
        <v>0.396395</v>
      </c>
      <c r="S41" s="136">
        <v>0.188249</v>
      </c>
      <c r="T41" s="136">
        <v>8.9362999999999998E-2</v>
      </c>
      <c r="U41" s="136">
        <v>1.5403E-2</v>
      </c>
      <c r="V41" s="136">
        <v>8.7135730000000002</v>
      </c>
      <c r="W41" s="136">
        <v>10.867290000000001</v>
      </c>
      <c r="X41" s="136">
        <v>2.6803050000000002</v>
      </c>
      <c r="Y41" s="136">
        <v>2.7757809999999998</v>
      </c>
      <c r="Z41" s="136">
        <v>1.0576490000000001</v>
      </c>
      <c r="AA41" s="136">
        <v>1.381243</v>
      </c>
      <c r="AB41" s="136">
        <v>7.8949780000000001</v>
      </c>
      <c r="AC41" s="136">
        <v>7.7948000000000003E-2</v>
      </c>
      <c r="AD41" s="136">
        <v>0.65420800000000001</v>
      </c>
      <c r="AE41" s="136">
        <v>0</v>
      </c>
      <c r="AF41" s="136">
        <v>3128</v>
      </c>
      <c r="AG41" s="136">
        <v>3844</v>
      </c>
      <c r="AH41" s="136">
        <v>11279</v>
      </c>
      <c r="AI41" s="136">
        <v>15113</v>
      </c>
      <c r="AJ41" s="136" t="s">
        <v>72</v>
      </c>
      <c r="AK41" s="136" t="s">
        <v>67</v>
      </c>
      <c r="AL41" s="136" t="s">
        <v>63</v>
      </c>
    </row>
    <row r="42" spans="1:38" ht="26.25" customHeight="1" thickBot="1" x14ac:dyDescent="0.25">
      <c r="A42" s="29" t="s">
        <v>86</v>
      </c>
      <c r="B42" s="29" t="s">
        <v>132</v>
      </c>
      <c r="C42" s="29" t="s">
        <v>133</v>
      </c>
      <c r="D42" s="29"/>
      <c r="E42" s="124">
        <v>0.34868808146844354</v>
      </c>
      <c r="F42" s="124">
        <v>3.6088131757606237E-2</v>
      </c>
      <c r="G42" s="124">
        <v>4.366375545851528E-2</v>
      </c>
      <c r="H42" s="124">
        <v>8.5491576565250186E-5</v>
      </c>
      <c r="I42" s="124">
        <v>2.1135227558461152E-2</v>
      </c>
      <c r="J42" s="124">
        <v>2.2484284636660801E-2</v>
      </c>
      <c r="K42" s="124">
        <v>2.2484284636660801E-2</v>
      </c>
      <c r="L42" s="124">
        <v>1.3956499874277092E-2</v>
      </c>
      <c r="M42" s="124">
        <v>0.1151357807392507</v>
      </c>
      <c r="N42" s="124">
        <v>1.0419285893889867E-4</v>
      </c>
      <c r="O42" s="124">
        <v>1.0686447070656274E-4</v>
      </c>
      <c r="P42" s="124" t="s">
        <v>67</v>
      </c>
      <c r="Q42" s="124" t="s">
        <v>67</v>
      </c>
      <c r="R42" s="124">
        <v>4.2745788282625097E-4</v>
      </c>
      <c r="S42" s="124">
        <v>1.8166960020115665E-2</v>
      </c>
      <c r="T42" s="124">
        <v>7.4805129494593921E-4</v>
      </c>
      <c r="U42" s="124">
        <v>1.0686447070656274E-4</v>
      </c>
      <c r="V42" s="124">
        <v>1.0686447070656274E-2</v>
      </c>
      <c r="W42" s="124">
        <v>0</v>
      </c>
      <c r="X42" s="124">
        <v>3.2059341211968813E-4</v>
      </c>
      <c r="Y42" s="124">
        <v>5.3432235353281375E-4</v>
      </c>
      <c r="Z42" s="124" t="s">
        <v>67</v>
      </c>
      <c r="AA42" s="124" t="s">
        <v>67</v>
      </c>
      <c r="AB42" s="124">
        <v>0</v>
      </c>
      <c r="AC42" s="124">
        <v>0</v>
      </c>
      <c r="AD42" s="124" t="s">
        <v>67</v>
      </c>
      <c r="AE42" s="27"/>
      <c r="AF42" s="275">
        <v>425</v>
      </c>
      <c r="AG42" s="275" t="s">
        <v>67</v>
      </c>
      <c r="AH42" s="275" t="s">
        <v>67</v>
      </c>
      <c r="AI42" s="275" t="s">
        <v>67</v>
      </c>
      <c r="AJ42" s="275" t="s">
        <v>67</v>
      </c>
      <c r="AK42" s="275" t="s">
        <v>67</v>
      </c>
      <c r="AL42" s="29" t="s">
        <v>63</v>
      </c>
    </row>
    <row r="43" spans="1:38" ht="26.25" customHeight="1" thickBot="1" x14ac:dyDescent="0.3">
      <c r="A43" s="329" t="s">
        <v>125</v>
      </c>
      <c r="B43" s="329" t="s">
        <v>134</v>
      </c>
      <c r="C43" s="329" t="s">
        <v>135</v>
      </c>
      <c r="D43" s="329">
        <v>0</v>
      </c>
      <c r="E43" s="329">
        <v>0.20868300000000001</v>
      </c>
      <c r="F43" s="329">
        <v>5.9806999999999999E-2</v>
      </c>
      <c r="G43" s="329">
        <v>0.43637900000000002</v>
      </c>
      <c r="H43" s="329">
        <v>0</v>
      </c>
      <c r="I43" s="329">
        <v>5.2532000000000002E-2</v>
      </c>
      <c r="J43" s="329">
        <v>5.6139000000000001E-2</v>
      </c>
      <c r="K43" s="329">
        <v>5.8722000000000003E-2</v>
      </c>
      <c r="L43" s="329">
        <v>8.8459999999999997E-3</v>
      </c>
      <c r="M43" s="329">
        <v>0.30807099999999998</v>
      </c>
      <c r="N43" s="329">
        <v>3.3398999999999998E-2</v>
      </c>
      <c r="O43" s="329">
        <v>6.4599999999999998E-4</v>
      </c>
      <c r="P43" s="329">
        <v>2.3999999999999998E-3</v>
      </c>
      <c r="Q43" s="329">
        <v>6.7409999999999996E-3</v>
      </c>
      <c r="R43" s="329">
        <v>6.319E-3</v>
      </c>
      <c r="S43" s="329">
        <v>2.2692E-2</v>
      </c>
      <c r="T43" s="329">
        <v>3.9266000000000002E-2</v>
      </c>
      <c r="U43" s="329">
        <v>1.9599999999999999E-3</v>
      </c>
      <c r="V43" s="329">
        <v>7.0366999999999999E-2</v>
      </c>
      <c r="W43" s="329">
        <v>4.4220000000000002E-2</v>
      </c>
      <c r="X43" s="329">
        <v>1.0076999999999999E-2</v>
      </c>
      <c r="Y43" s="329">
        <v>1.3232000000000001E-2</v>
      </c>
      <c r="Z43" s="329">
        <v>5.5500000000000002E-3</v>
      </c>
      <c r="AA43" s="329">
        <v>4.4349999999999997E-3</v>
      </c>
      <c r="AB43" s="329">
        <v>3.3293000000000003E-2</v>
      </c>
      <c r="AC43" s="329">
        <v>1.219E-3</v>
      </c>
      <c r="AD43" s="329">
        <v>2.9929999999999998E-2</v>
      </c>
      <c r="AE43" s="329">
        <v>0</v>
      </c>
      <c r="AF43" s="328">
        <v>252</v>
      </c>
      <c r="AG43" s="329">
        <v>176</v>
      </c>
      <c r="AH43" s="329">
        <v>1137</v>
      </c>
      <c r="AI43" s="329">
        <v>215</v>
      </c>
      <c r="AJ43" s="329" t="s">
        <v>72</v>
      </c>
      <c r="AK43" s="329" t="s">
        <v>67</v>
      </c>
      <c r="AL43" s="329" t="s">
        <v>63</v>
      </c>
    </row>
    <row r="44" spans="1:38" ht="26.25" customHeight="1" thickBot="1" x14ac:dyDescent="0.25">
      <c r="A44" s="29" t="s">
        <v>86</v>
      </c>
      <c r="B44" s="29" t="s">
        <v>136</v>
      </c>
      <c r="C44" s="29" t="s">
        <v>137</v>
      </c>
      <c r="D44" s="29"/>
      <c r="E44" s="124">
        <v>5.8059186878136932</v>
      </c>
      <c r="F44" s="124">
        <v>2.1884710898291879</v>
      </c>
      <c r="G44" s="124">
        <v>0.72461495851507829</v>
      </c>
      <c r="H44" s="124">
        <v>1.5807792E-11</v>
      </c>
      <c r="I44" s="124">
        <v>0.37705539931993154</v>
      </c>
      <c r="J44" s="124">
        <v>0.39944339831414827</v>
      </c>
      <c r="K44" s="124">
        <v>0.39944339831414827</v>
      </c>
      <c r="L44" s="124">
        <v>0.25963820890419637</v>
      </c>
      <c r="M44" s="124">
        <v>6.3759429528371232</v>
      </c>
      <c r="N44" s="124">
        <v>9.0915074931880099E-2</v>
      </c>
      <c r="O44" s="124">
        <v>1.8433837435371458E-3</v>
      </c>
      <c r="P44" s="124" t="s">
        <v>72</v>
      </c>
      <c r="Q44" s="124" t="s">
        <v>72</v>
      </c>
      <c r="R44" s="124">
        <v>7.3735349741485831E-3</v>
      </c>
      <c r="S44" s="124">
        <v>0.31337523640131482</v>
      </c>
      <c r="T44" s="124">
        <v>1.2903686204760024E-2</v>
      </c>
      <c r="U44" s="124">
        <v>1.8433837435371458E-3</v>
      </c>
      <c r="V44" s="124">
        <v>0.18433837435371458</v>
      </c>
      <c r="W44" s="124" t="s">
        <v>67</v>
      </c>
      <c r="X44" s="124">
        <v>5.6000876520464968E-3</v>
      </c>
      <c r="Y44" s="124">
        <v>9.1469822962506712E-3</v>
      </c>
      <c r="Z44" s="124" t="s">
        <v>67</v>
      </c>
      <c r="AA44" s="124" t="s">
        <v>72</v>
      </c>
      <c r="AB44" s="124" t="s">
        <v>72</v>
      </c>
      <c r="AC44" s="124" t="s">
        <v>67</v>
      </c>
      <c r="AD44" s="124" t="s">
        <v>72</v>
      </c>
      <c r="AE44" s="27"/>
      <c r="AF44" s="275">
        <v>7361</v>
      </c>
      <c r="AG44" s="275" t="s">
        <v>67</v>
      </c>
      <c r="AH44" s="275" t="s">
        <v>67</v>
      </c>
      <c r="AI44" s="275" t="s">
        <v>67</v>
      </c>
      <c r="AJ44" s="275" t="s">
        <v>67</v>
      </c>
      <c r="AK44" s="275" t="s">
        <v>67</v>
      </c>
      <c r="AL44" s="29" t="s">
        <v>63</v>
      </c>
    </row>
    <row r="45" spans="1:38" ht="26.25" customHeight="1" thickBot="1" x14ac:dyDescent="0.25">
      <c r="A45" s="29" t="s">
        <v>86</v>
      </c>
      <c r="B45" s="29" t="s">
        <v>138</v>
      </c>
      <c r="C45" s="29" t="s">
        <v>139</v>
      </c>
      <c r="D45" s="29"/>
      <c r="E45" s="124">
        <v>1.7279999999999997E-4</v>
      </c>
      <c r="F45" s="124">
        <v>1.26E-5</v>
      </c>
      <c r="G45" s="124">
        <v>2.2499999999999998E-5</v>
      </c>
      <c r="H45" s="124">
        <v>3.1500000000000001E-9</v>
      </c>
      <c r="I45" s="124">
        <v>6.2999999999999998E-6</v>
      </c>
      <c r="J45" s="124">
        <v>6.7499999999999997E-6</v>
      </c>
      <c r="K45" s="124">
        <v>6.7499999999999997E-6</v>
      </c>
      <c r="L45" s="124">
        <v>1.9529999999999998E-6</v>
      </c>
      <c r="M45" s="124">
        <v>3.3300000000000003E-5</v>
      </c>
      <c r="N45" s="124">
        <v>5.8500000000000001E-7</v>
      </c>
      <c r="O45" s="124">
        <v>4.4999999999999999E-8</v>
      </c>
      <c r="P45" s="124">
        <v>1.35E-7</v>
      </c>
      <c r="Q45" s="124">
        <v>1.8E-7</v>
      </c>
      <c r="R45" s="124">
        <v>2.2500000000000002E-7</v>
      </c>
      <c r="S45" s="124">
        <v>3.9600000000000002E-6</v>
      </c>
      <c r="T45" s="124">
        <v>4.5000000000000001E-6</v>
      </c>
      <c r="U45" s="124">
        <v>4.5000000000000003E-7</v>
      </c>
      <c r="V45" s="124">
        <v>5.3999999999999991E-6</v>
      </c>
      <c r="W45" s="124" t="s">
        <v>67</v>
      </c>
      <c r="X45" s="124" t="s">
        <v>67</v>
      </c>
      <c r="Y45" s="124" t="s">
        <v>67</v>
      </c>
      <c r="Z45" s="124" t="s">
        <v>72</v>
      </c>
      <c r="AA45" s="124" t="s">
        <v>72</v>
      </c>
      <c r="AB45" s="124">
        <v>3.6000000000000005E-7</v>
      </c>
      <c r="AC45" s="124">
        <v>3.6E-10</v>
      </c>
      <c r="AD45" s="124">
        <v>3.4199999999999996E-10</v>
      </c>
      <c r="AE45" s="27"/>
      <c r="AF45" s="275">
        <v>4.5</v>
      </c>
      <c r="AG45" s="275" t="s">
        <v>67</v>
      </c>
      <c r="AH45" s="275" t="s">
        <v>67</v>
      </c>
      <c r="AI45" s="275" t="s">
        <v>67</v>
      </c>
      <c r="AJ45" s="275" t="s">
        <v>67</v>
      </c>
      <c r="AK45" s="275" t="s">
        <v>67</v>
      </c>
      <c r="AL45" s="29" t="s">
        <v>63</v>
      </c>
    </row>
    <row r="46" spans="1:38" ht="26.25" customHeight="1" thickBot="1" x14ac:dyDescent="0.25">
      <c r="A46" s="29" t="s">
        <v>125</v>
      </c>
      <c r="B46" s="29" t="s">
        <v>140</v>
      </c>
      <c r="C46" s="29" t="s">
        <v>141</v>
      </c>
      <c r="D46" s="29"/>
      <c r="E46" s="124" t="s">
        <v>72</v>
      </c>
      <c r="F46" s="124" t="s">
        <v>72</v>
      </c>
      <c r="G46" s="124" t="s">
        <v>72</v>
      </c>
      <c r="H46" s="124" t="s">
        <v>72</v>
      </c>
      <c r="I46" s="124" t="s">
        <v>72</v>
      </c>
      <c r="J46" s="124" t="s">
        <v>72</v>
      </c>
      <c r="K46" s="124" t="s">
        <v>72</v>
      </c>
      <c r="L46" s="124" t="s">
        <v>72</v>
      </c>
      <c r="M46" s="124" t="s">
        <v>72</v>
      </c>
      <c r="N46" s="124" t="s">
        <v>72</v>
      </c>
      <c r="O46" s="124" t="s">
        <v>72</v>
      </c>
      <c r="P46" s="124" t="s">
        <v>72</v>
      </c>
      <c r="Q46" s="124" t="s">
        <v>72</v>
      </c>
      <c r="R46" s="124" t="s">
        <v>72</v>
      </c>
      <c r="S46" s="124" t="s">
        <v>72</v>
      </c>
      <c r="T46" s="124" t="s">
        <v>72</v>
      </c>
      <c r="U46" s="124" t="s">
        <v>72</v>
      </c>
      <c r="V46" s="124" t="s">
        <v>72</v>
      </c>
      <c r="W46" s="124" t="s">
        <v>72</v>
      </c>
      <c r="X46" s="124" t="s">
        <v>72</v>
      </c>
      <c r="Y46" s="124" t="s">
        <v>72</v>
      </c>
      <c r="Z46" s="124" t="s">
        <v>72</v>
      </c>
      <c r="AA46" s="124" t="s">
        <v>72</v>
      </c>
      <c r="AB46" s="124" t="s">
        <v>72</v>
      </c>
      <c r="AC46" s="124" t="s">
        <v>72</v>
      </c>
      <c r="AD46" s="124" t="s">
        <v>72</v>
      </c>
      <c r="AE46" s="27"/>
      <c r="AF46" s="275" t="s">
        <v>72</v>
      </c>
      <c r="AG46" s="275" t="s">
        <v>72</v>
      </c>
      <c r="AH46" s="275" t="s">
        <v>72</v>
      </c>
      <c r="AI46" s="275" t="s">
        <v>72</v>
      </c>
      <c r="AJ46" s="275" t="s">
        <v>72</v>
      </c>
      <c r="AK46" s="275" t="s">
        <v>72</v>
      </c>
      <c r="AL46" s="29" t="s">
        <v>63</v>
      </c>
    </row>
    <row r="47" spans="1:38" ht="26.25" customHeight="1" thickBot="1" x14ac:dyDescent="0.25">
      <c r="A47" s="29" t="s">
        <v>86</v>
      </c>
      <c r="B47" s="29" t="s">
        <v>142</v>
      </c>
      <c r="C47" s="29" t="s">
        <v>143</v>
      </c>
      <c r="D47" s="29"/>
      <c r="E47" s="124">
        <v>6.5635403570530552E-3</v>
      </c>
      <c r="F47" s="124">
        <v>6.79306009554941E-4</v>
      </c>
      <c r="G47" s="124">
        <v>8.219059851014641E-4</v>
      </c>
      <c r="H47" s="124">
        <v>1.6092532059341212E-6</v>
      </c>
      <c r="I47" s="124">
        <v>3.9783957757103346E-4</v>
      </c>
      <c r="J47" s="124">
        <v>4.2323359316067392E-4</v>
      </c>
      <c r="K47" s="124">
        <v>4.2323359316067392E-4</v>
      </c>
      <c r="L47" s="124">
        <v>2.7510183555443807E-4</v>
      </c>
      <c r="M47" s="124">
        <v>2.1672617550917779E-3</v>
      </c>
      <c r="N47" s="124">
        <v>1.9612773447322102E-6</v>
      </c>
      <c r="O47" s="124">
        <v>2.0115665074176517E-6</v>
      </c>
      <c r="P47" s="124" t="s">
        <v>67</v>
      </c>
      <c r="Q47" s="124" t="s">
        <v>67</v>
      </c>
      <c r="R47" s="124">
        <v>8.0462660296706068E-6</v>
      </c>
      <c r="S47" s="124">
        <v>3.4196630626100074E-4</v>
      </c>
      <c r="T47" s="124">
        <v>1.4080965551923562E-5</v>
      </c>
      <c r="U47" s="124">
        <v>2.0115665074176517E-6</v>
      </c>
      <c r="V47" s="124">
        <v>2.0115665074176516E-4</v>
      </c>
      <c r="W47" s="124" t="s">
        <v>67</v>
      </c>
      <c r="X47" s="124">
        <v>6.0346995222529543E-6</v>
      </c>
      <c r="Y47" s="124">
        <v>1.0057832537088259E-5</v>
      </c>
      <c r="Z47" s="124" t="s">
        <v>72</v>
      </c>
      <c r="AA47" s="124" t="s">
        <v>72</v>
      </c>
      <c r="AB47" s="124">
        <v>1.6092532059341214E-5</v>
      </c>
      <c r="AC47" s="124" t="s">
        <v>67</v>
      </c>
      <c r="AD47" s="124" t="s">
        <v>67</v>
      </c>
      <c r="AE47" s="27"/>
      <c r="AF47" s="275">
        <v>8</v>
      </c>
      <c r="AG47" s="275" t="s">
        <v>67</v>
      </c>
      <c r="AH47" s="275" t="s">
        <v>67</v>
      </c>
      <c r="AI47" s="275" t="s">
        <v>67</v>
      </c>
      <c r="AJ47" s="275" t="s">
        <v>67</v>
      </c>
      <c r="AK47" s="275" t="s">
        <v>67</v>
      </c>
      <c r="AL47" s="29" t="s">
        <v>63</v>
      </c>
    </row>
    <row r="48" spans="1:38" ht="26.25" customHeight="1" thickBot="1" x14ac:dyDescent="0.25">
      <c r="A48" s="29" t="s">
        <v>144</v>
      </c>
      <c r="B48" s="29" t="s">
        <v>145</v>
      </c>
      <c r="C48" s="29" t="s">
        <v>146</v>
      </c>
      <c r="D48" s="29"/>
      <c r="E48" s="124" t="s">
        <v>67</v>
      </c>
      <c r="F48" s="124" t="s">
        <v>67</v>
      </c>
      <c r="G48" s="124" t="s">
        <v>67</v>
      </c>
      <c r="H48" s="124" t="s">
        <v>67</v>
      </c>
      <c r="I48" s="124">
        <v>8.4229999999999999E-3</v>
      </c>
      <c r="J48" s="124">
        <v>8.4231E-2</v>
      </c>
      <c r="K48" s="124">
        <v>0.21057799999999999</v>
      </c>
      <c r="L48" s="124" t="s">
        <v>67</v>
      </c>
      <c r="M48" s="124" t="s">
        <v>67</v>
      </c>
      <c r="N48" s="124" t="s">
        <v>67</v>
      </c>
      <c r="O48" s="124" t="s">
        <v>67</v>
      </c>
      <c r="P48" s="124" t="s">
        <v>67</v>
      </c>
      <c r="Q48" s="124" t="s">
        <v>67</v>
      </c>
      <c r="R48" s="124" t="s">
        <v>67</v>
      </c>
      <c r="S48" s="124" t="s">
        <v>67</v>
      </c>
      <c r="T48" s="124" t="s">
        <v>67</v>
      </c>
      <c r="U48" s="124" t="s">
        <v>67</v>
      </c>
      <c r="V48" s="124" t="s">
        <v>67</v>
      </c>
      <c r="W48" s="124" t="s">
        <v>67</v>
      </c>
      <c r="X48" s="124" t="s">
        <v>67</v>
      </c>
      <c r="Y48" s="124" t="s">
        <v>67</v>
      </c>
      <c r="Z48" s="124" t="s">
        <v>67</v>
      </c>
      <c r="AA48" s="124" t="s">
        <v>67</v>
      </c>
      <c r="AB48" s="124" t="s">
        <v>67</v>
      </c>
      <c r="AC48" s="124" t="s">
        <v>67</v>
      </c>
      <c r="AD48" s="124" t="s">
        <v>67</v>
      </c>
      <c r="AE48" s="27">
        <v>0</v>
      </c>
      <c r="AF48" s="275" t="s">
        <v>67</v>
      </c>
      <c r="AG48" s="275" t="s">
        <v>67</v>
      </c>
      <c r="AH48" s="275" t="s">
        <v>67</v>
      </c>
      <c r="AI48" s="275" t="s">
        <v>67</v>
      </c>
      <c r="AJ48" s="275" t="s">
        <v>67</v>
      </c>
      <c r="AK48" s="124">
        <v>0.58899999999999997</v>
      </c>
      <c r="AL48" s="29" t="s">
        <v>147</v>
      </c>
    </row>
    <row r="49" spans="1:38" ht="26.25" customHeight="1" thickBot="1" x14ac:dyDescent="0.25">
      <c r="A49" s="29" t="s">
        <v>144</v>
      </c>
      <c r="B49" s="29" t="s">
        <v>148</v>
      </c>
      <c r="C49" s="29" t="s">
        <v>149</v>
      </c>
      <c r="D49" s="29"/>
      <c r="E49" s="124" t="s">
        <v>94</v>
      </c>
      <c r="F49" s="124" t="s">
        <v>94</v>
      </c>
      <c r="G49" s="124" t="s">
        <v>94</v>
      </c>
      <c r="H49" s="124" t="s">
        <v>94</v>
      </c>
      <c r="I49" s="124" t="s">
        <v>94</v>
      </c>
      <c r="J49" s="124" t="s">
        <v>94</v>
      </c>
      <c r="K49" s="124" t="s">
        <v>94</v>
      </c>
      <c r="L49" s="124" t="s">
        <v>94</v>
      </c>
      <c r="M49" s="124" t="s">
        <v>94</v>
      </c>
      <c r="N49" s="124" t="s">
        <v>94</v>
      </c>
      <c r="O49" s="124" t="s">
        <v>94</v>
      </c>
      <c r="P49" s="124" t="s">
        <v>94</v>
      </c>
      <c r="Q49" s="124" t="s">
        <v>94</v>
      </c>
      <c r="R49" s="124" t="s">
        <v>94</v>
      </c>
      <c r="S49" s="124" t="s">
        <v>94</v>
      </c>
      <c r="T49" s="124" t="s">
        <v>94</v>
      </c>
      <c r="U49" s="124" t="s">
        <v>94</v>
      </c>
      <c r="V49" s="124" t="s">
        <v>94</v>
      </c>
      <c r="W49" s="124" t="s">
        <v>94</v>
      </c>
      <c r="X49" s="124" t="s">
        <v>94</v>
      </c>
      <c r="Y49" s="124" t="s">
        <v>94</v>
      </c>
      <c r="Z49" s="124" t="s">
        <v>94</v>
      </c>
      <c r="AA49" s="124" t="s">
        <v>94</v>
      </c>
      <c r="AB49" s="124" t="s">
        <v>94</v>
      </c>
      <c r="AC49" s="124" t="s">
        <v>94</v>
      </c>
      <c r="AD49" s="124" t="s">
        <v>94</v>
      </c>
      <c r="AE49" s="27" t="s">
        <v>94</v>
      </c>
      <c r="AF49" s="275" t="s">
        <v>94</v>
      </c>
      <c r="AG49" s="275" t="s">
        <v>94</v>
      </c>
      <c r="AH49" s="275" t="s">
        <v>94</v>
      </c>
      <c r="AI49" s="275" t="s">
        <v>94</v>
      </c>
      <c r="AJ49" s="275" t="s">
        <v>94</v>
      </c>
      <c r="AK49" s="124" t="s">
        <v>94</v>
      </c>
      <c r="AL49" s="29" t="s">
        <v>63</v>
      </c>
    </row>
    <row r="50" spans="1:38" ht="26.25" customHeight="1" thickBot="1" x14ac:dyDescent="0.25">
      <c r="A50" s="29" t="s">
        <v>144</v>
      </c>
      <c r="B50" s="29" t="s">
        <v>150</v>
      </c>
      <c r="C50" s="29" t="s">
        <v>151</v>
      </c>
      <c r="D50" s="29"/>
      <c r="E50" s="124" t="s">
        <v>94</v>
      </c>
      <c r="F50" s="124" t="s">
        <v>94</v>
      </c>
      <c r="G50" s="124" t="s">
        <v>94</v>
      </c>
      <c r="H50" s="124" t="s">
        <v>94</v>
      </c>
      <c r="I50" s="124" t="s">
        <v>94</v>
      </c>
      <c r="J50" s="124" t="s">
        <v>94</v>
      </c>
      <c r="K50" s="124" t="s">
        <v>94</v>
      </c>
      <c r="L50" s="124" t="s">
        <v>94</v>
      </c>
      <c r="M50" s="124" t="s">
        <v>94</v>
      </c>
      <c r="N50" s="124" t="s">
        <v>94</v>
      </c>
      <c r="O50" s="124" t="s">
        <v>94</v>
      </c>
      <c r="P50" s="124" t="s">
        <v>94</v>
      </c>
      <c r="Q50" s="124" t="s">
        <v>94</v>
      </c>
      <c r="R50" s="124" t="s">
        <v>94</v>
      </c>
      <c r="S50" s="124" t="s">
        <v>94</v>
      </c>
      <c r="T50" s="124" t="s">
        <v>94</v>
      </c>
      <c r="U50" s="124" t="s">
        <v>94</v>
      </c>
      <c r="V50" s="124" t="s">
        <v>94</v>
      </c>
      <c r="W50" s="124" t="s">
        <v>94</v>
      </c>
      <c r="X50" s="124" t="s">
        <v>94</v>
      </c>
      <c r="Y50" s="124" t="s">
        <v>94</v>
      </c>
      <c r="Z50" s="124" t="s">
        <v>94</v>
      </c>
      <c r="AA50" s="124" t="s">
        <v>94</v>
      </c>
      <c r="AB50" s="124" t="s">
        <v>94</v>
      </c>
      <c r="AC50" s="124" t="s">
        <v>94</v>
      </c>
      <c r="AD50" s="124" t="s">
        <v>94</v>
      </c>
      <c r="AE50" s="27" t="s">
        <v>94</v>
      </c>
      <c r="AF50" s="275" t="s">
        <v>94</v>
      </c>
      <c r="AG50" s="275" t="s">
        <v>94</v>
      </c>
      <c r="AH50" s="275" t="s">
        <v>94</v>
      </c>
      <c r="AI50" s="275" t="s">
        <v>94</v>
      </c>
      <c r="AJ50" s="275" t="s">
        <v>94</v>
      </c>
      <c r="AK50" s="124" t="s">
        <v>94</v>
      </c>
      <c r="AL50" s="29" t="s">
        <v>63</v>
      </c>
    </row>
    <row r="51" spans="1:38" ht="26.25" customHeight="1" thickBot="1" x14ac:dyDescent="0.25">
      <c r="A51" s="29" t="s">
        <v>144</v>
      </c>
      <c r="B51" s="29" t="s">
        <v>152</v>
      </c>
      <c r="C51" s="29" t="s">
        <v>153</v>
      </c>
      <c r="D51" s="29"/>
      <c r="E51" s="124" t="s">
        <v>67</v>
      </c>
      <c r="F51" s="124">
        <v>7.3000000000000001E-3</v>
      </c>
      <c r="G51" s="124" t="s">
        <v>67</v>
      </c>
      <c r="H51" s="124" t="s">
        <v>67</v>
      </c>
      <c r="I51" s="124" t="s">
        <v>67</v>
      </c>
      <c r="J51" s="124" t="s">
        <v>67</v>
      </c>
      <c r="K51" s="124" t="s">
        <v>67</v>
      </c>
      <c r="L51" s="124" t="s">
        <v>67</v>
      </c>
      <c r="M51" s="124" t="s">
        <v>67</v>
      </c>
      <c r="N51" s="124" t="s">
        <v>67</v>
      </c>
      <c r="O51" s="124" t="s">
        <v>67</v>
      </c>
      <c r="P51" s="124" t="s">
        <v>67</v>
      </c>
      <c r="Q51" s="124" t="s">
        <v>67</v>
      </c>
      <c r="R51" s="124" t="s">
        <v>67</v>
      </c>
      <c r="S51" s="124" t="s">
        <v>67</v>
      </c>
      <c r="T51" s="124" t="s">
        <v>67</v>
      </c>
      <c r="U51" s="124" t="s">
        <v>67</v>
      </c>
      <c r="V51" s="124" t="s">
        <v>67</v>
      </c>
      <c r="W51" s="124" t="s">
        <v>67</v>
      </c>
      <c r="X51" s="124" t="s">
        <v>67</v>
      </c>
      <c r="Y51" s="124" t="s">
        <v>67</v>
      </c>
      <c r="Z51" s="124" t="s">
        <v>67</v>
      </c>
      <c r="AA51" s="124" t="s">
        <v>67</v>
      </c>
      <c r="AB51" s="124" t="s">
        <v>67</v>
      </c>
      <c r="AC51" s="124" t="s">
        <v>67</v>
      </c>
      <c r="AD51" s="124" t="s">
        <v>67</v>
      </c>
      <c r="AE51" s="27">
        <v>0</v>
      </c>
      <c r="AF51" s="275" t="s">
        <v>67</v>
      </c>
      <c r="AG51" s="275" t="s">
        <v>67</v>
      </c>
      <c r="AH51" s="275" t="s">
        <v>67</v>
      </c>
      <c r="AI51" s="275" t="s">
        <v>67</v>
      </c>
      <c r="AJ51" s="275" t="s">
        <v>72</v>
      </c>
      <c r="AK51" s="124">
        <v>7.2999999999999995E-2</v>
      </c>
      <c r="AL51" s="29" t="s">
        <v>154</v>
      </c>
    </row>
    <row r="52" spans="1:38" ht="26.25" customHeight="1" x14ac:dyDescent="0.25">
      <c r="A52" s="329" t="s">
        <v>144</v>
      </c>
      <c r="B52" s="329" t="s">
        <v>155</v>
      </c>
      <c r="C52" s="329" t="s">
        <v>156</v>
      </c>
      <c r="D52" s="329">
        <v>0</v>
      </c>
      <c r="E52" s="329" t="s">
        <v>72</v>
      </c>
      <c r="F52" s="329">
        <v>27.649660000000001</v>
      </c>
      <c r="G52" s="329" t="s">
        <v>72</v>
      </c>
      <c r="H52" s="329" t="s">
        <v>71</v>
      </c>
      <c r="I52" s="329">
        <v>2.0000000000000001E-4</v>
      </c>
      <c r="J52" s="329">
        <v>5.0000000000000001E-4</v>
      </c>
      <c r="K52" s="329">
        <v>5.9999999999999995E-4</v>
      </c>
      <c r="L52" s="329" t="s">
        <v>72</v>
      </c>
      <c r="M52" s="329">
        <v>0.20508299999999999</v>
      </c>
      <c r="N52" s="329">
        <v>1.5006E-2</v>
      </c>
      <c r="O52" s="329">
        <v>2.5010000000000002E-3</v>
      </c>
      <c r="P52" s="329">
        <v>3.0010000000000002E-3</v>
      </c>
      <c r="Q52" s="329">
        <v>5.0000000000000001E-4</v>
      </c>
      <c r="R52" s="329">
        <v>5.0000000000000001E-4</v>
      </c>
      <c r="S52" s="329">
        <v>6.0020000000000004E-3</v>
      </c>
      <c r="T52" s="329">
        <v>2.6511E-2</v>
      </c>
      <c r="U52" s="329">
        <v>5.0000000000000001E-4</v>
      </c>
      <c r="V52" s="329">
        <v>5.0020000000000004E-3</v>
      </c>
      <c r="W52" s="331">
        <v>6E-9</v>
      </c>
      <c r="X52" s="331">
        <v>3.3699999999999999E-5</v>
      </c>
      <c r="Y52" s="331">
        <v>5.7000000000000003E-5</v>
      </c>
      <c r="Z52" s="331">
        <v>3.8999999999999999E-5</v>
      </c>
      <c r="AA52" s="331">
        <v>2.9499999999999999E-5</v>
      </c>
      <c r="AB52" s="329">
        <v>1.5899999999999999E-4</v>
      </c>
      <c r="AC52" s="329" t="s">
        <v>72</v>
      </c>
      <c r="AD52" s="329" t="s">
        <v>72</v>
      </c>
      <c r="AE52" s="329">
        <v>0</v>
      </c>
      <c r="AF52" s="329" t="s">
        <v>67</v>
      </c>
      <c r="AG52" s="329" t="s">
        <v>67</v>
      </c>
      <c r="AH52" s="329" t="s">
        <v>67</v>
      </c>
      <c r="AI52" s="329" t="s">
        <v>67</v>
      </c>
      <c r="AJ52" s="329">
        <v>1551</v>
      </c>
      <c r="AK52" s="329">
        <v>5.0020319999999998</v>
      </c>
      <c r="AL52" s="329" t="s">
        <v>157</v>
      </c>
    </row>
    <row r="53" spans="1:38" ht="26.25" customHeight="1" x14ac:dyDescent="0.25">
      <c r="A53" s="328" t="s">
        <v>144</v>
      </c>
      <c r="B53" s="329" t="s">
        <v>158</v>
      </c>
      <c r="C53" s="329" t="s">
        <v>159</v>
      </c>
      <c r="D53" s="329">
        <v>0</v>
      </c>
      <c r="E53" s="329" t="s">
        <v>67</v>
      </c>
      <c r="F53" s="329">
        <v>2.4278930000000001</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23734</v>
      </c>
      <c r="AL53" s="329" t="s">
        <v>160</v>
      </c>
    </row>
    <row r="54" spans="1:38" ht="37.5" customHeight="1" thickBot="1" x14ac:dyDescent="0.3">
      <c r="A54" s="328" t="s">
        <v>144</v>
      </c>
      <c r="B54" s="329" t="s">
        <v>161</v>
      </c>
      <c r="C54" s="329" t="s">
        <v>162</v>
      </c>
      <c r="D54" s="329">
        <v>0</v>
      </c>
      <c r="E54" s="329" t="s">
        <v>67</v>
      </c>
      <c r="F54" s="329">
        <v>0.191778</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9.4471849999999993</v>
      </c>
      <c r="AL54" s="329" t="s">
        <v>163</v>
      </c>
    </row>
    <row r="55" spans="1:38" ht="26.25" customHeight="1" thickBot="1" x14ac:dyDescent="0.25">
      <c r="A55" s="29" t="s">
        <v>144</v>
      </c>
      <c r="B55" s="29" t="s">
        <v>165</v>
      </c>
      <c r="C55" s="29"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29" t="s">
        <v>144</v>
      </c>
      <c r="B56" s="29" t="s">
        <v>170</v>
      </c>
      <c r="C56" s="29"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29" t="s">
        <v>68</v>
      </c>
      <c r="B57" s="29" t="s">
        <v>173</v>
      </c>
      <c r="C57" s="29" t="s">
        <v>174</v>
      </c>
      <c r="D57" s="29"/>
      <c r="E57" s="124" t="s">
        <v>67</v>
      </c>
      <c r="F57" s="124" t="s">
        <v>67</v>
      </c>
      <c r="G57" s="124" t="s">
        <v>67</v>
      </c>
      <c r="H57" s="124" t="s">
        <v>67</v>
      </c>
      <c r="I57" s="124">
        <v>8.5276099999999994E-2</v>
      </c>
      <c r="J57" s="124">
        <v>0.15349698000000001</v>
      </c>
      <c r="K57" s="124">
        <v>0.17055219999999999</v>
      </c>
      <c r="L57" s="124">
        <v>2.5582830000000002E-3</v>
      </c>
      <c r="M57" s="124" t="s">
        <v>67</v>
      </c>
      <c r="N57" s="124" t="s">
        <v>67</v>
      </c>
      <c r="O57" s="124" t="s">
        <v>67</v>
      </c>
      <c r="P57" s="124" t="s">
        <v>67</v>
      </c>
      <c r="Q57" s="124" t="s">
        <v>67</v>
      </c>
      <c r="R57" s="124" t="s">
        <v>67</v>
      </c>
      <c r="S57" s="124" t="s">
        <v>67</v>
      </c>
      <c r="T57" s="124" t="s">
        <v>67</v>
      </c>
      <c r="U57" s="124" t="s">
        <v>67</v>
      </c>
      <c r="V57" s="124" t="s">
        <v>67</v>
      </c>
      <c r="W57" s="124" t="s">
        <v>67</v>
      </c>
      <c r="X57" s="124" t="s">
        <v>67</v>
      </c>
      <c r="Y57" s="124" t="s">
        <v>67</v>
      </c>
      <c r="Z57" s="124" t="s">
        <v>67</v>
      </c>
      <c r="AA57" s="124" t="s">
        <v>67</v>
      </c>
      <c r="AB57" s="124" t="s">
        <v>67</v>
      </c>
      <c r="AC57" s="124" t="s">
        <v>67</v>
      </c>
      <c r="AD57" s="124" t="s">
        <v>67</v>
      </c>
      <c r="AE57" s="27">
        <v>0</v>
      </c>
      <c r="AF57" s="275" t="s">
        <v>67</v>
      </c>
      <c r="AG57" s="275" t="s">
        <v>67</v>
      </c>
      <c r="AH57" s="275" t="s">
        <v>67</v>
      </c>
      <c r="AI57" s="275" t="s">
        <v>67</v>
      </c>
      <c r="AJ57" s="275" t="s">
        <v>67</v>
      </c>
      <c r="AK57" s="124">
        <v>655.97</v>
      </c>
      <c r="AL57" s="29" t="s">
        <v>175</v>
      </c>
    </row>
    <row r="58" spans="1:38" ht="26.25" customHeight="1" thickBot="1" x14ac:dyDescent="0.25">
      <c r="A58" s="29" t="s">
        <v>68</v>
      </c>
      <c r="B58" s="29" t="s">
        <v>176</v>
      </c>
      <c r="C58" s="29" t="s">
        <v>177</v>
      </c>
      <c r="D58" s="29"/>
      <c r="E58" s="124" t="s">
        <v>67</v>
      </c>
      <c r="F58" s="124" t="s">
        <v>67</v>
      </c>
      <c r="G58" s="124" t="s">
        <v>67</v>
      </c>
      <c r="H58" s="124" t="s">
        <v>67</v>
      </c>
      <c r="I58" s="124">
        <v>1.5023790000000001E-3</v>
      </c>
      <c r="J58" s="124">
        <v>1.0015857E-2</v>
      </c>
      <c r="K58" s="124">
        <v>2.0031713999999999E-2</v>
      </c>
      <c r="L58" s="124">
        <v>6.9109399999999996E-6</v>
      </c>
      <c r="M58" s="124" t="s">
        <v>67</v>
      </c>
      <c r="N58" s="124" t="s">
        <v>67</v>
      </c>
      <c r="O58" s="124" t="s">
        <v>67</v>
      </c>
      <c r="P58" s="124" t="s">
        <v>67</v>
      </c>
      <c r="Q58" s="124" t="s">
        <v>67</v>
      </c>
      <c r="R58" s="124" t="s">
        <v>67</v>
      </c>
      <c r="S58" s="124" t="s">
        <v>67</v>
      </c>
      <c r="T58" s="124" t="s">
        <v>67</v>
      </c>
      <c r="U58" s="124" t="s">
        <v>67</v>
      </c>
      <c r="V58" s="124" t="s">
        <v>67</v>
      </c>
      <c r="W58" s="124" t="s">
        <v>67</v>
      </c>
      <c r="X58" s="124" t="s">
        <v>67</v>
      </c>
      <c r="Y58" s="124" t="s">
        <v>67</v>
      </c>
      <c r="Z58" s="124" t="s">
        <v>67</v>
      </c>
      <c r="AA58" s="124" t="s">
        <v>67</v>
      </c>
      <c r="AB58" s="124" t="s">
        <v>67</v>
      </c>
      <c r="AC58" s="124" t="s">
        <v>67</v>
      </c>
      <c r="AD58" s="124" t="s">
        <v>67</v>
      </c>
      <c r="AE58" s="27">
        <v>0</v>
      </c>
      <c r="AF58" s="275" t="s">
        <v>67</v>
      </c>
      <c r="AG58" s="275" t="s">
        <v>67</v>
      </c>
      <c r="AH58" s="275" t="s">
        <v>67</v>
      </c>
      <c r="AI58" s="275" t="s">
        <v>67</v>
      </c>
      <c r="AJ58" s="275" t="s">
        <v>67</v>
      </c>
      <c r="AK58" s="124">
        <v>50.079284999999999</v>
      </c>
      <c r="AL58" s="29" t="s">
        <v>178</v>
      </c>
    </row>
    <row r="59" spans="1:38" ht="26.25" customHeight="1" thickBot="1" x14ac:dyDescent="0.25">
      <c r="A59" s="29" t="s">
        <v>68</v>
      </c>
      <c r="B59" s="29" t="s">
        <v>179</v>
      </c>
      <c r="C59" s="29" t="s">
        <v>180</v>
      </c>
      <c r="D59" s="29"/>
      <c r="E59" s="124" t="s">
        <v>67</v>
      </c>
      <c r="F59" s="124">
        <v>7.9889999999999996E-3</v>
      </c>
      <c r="G59" s="124" t="s">
        <v>67</v>
      </c>
      <c r="H59" s="124">
        <v>5.0000000000000002E-5</v>
      </c>
      <c r="I59" s="124">
        <v>0.113499</v>
      </c>
      <c r="J59" s="124">
        <v>0.15133199999999999</v>
      </c>
      <c r="K59" s="124">
        <v>0.189165</v>
      </c>
      <c r="L59" s="124">
        <v>2.042982E-3</v>
      </c>
      <c r="M59" s="124" t="s">
        <v>67</v>
      </c>
      <c r="N59" s="124">
        <v>9.2999999999999999E-2</v>
      </c>
      <c r="O59" s="124" t="s">
        <v>72</v>
      </c>
      <c r="P59" s="124">
        <v>3.0000000000000001E-6</v>
      </c>
      <c r="Q59" s="124" t="s">
        <v>72</v>
      </c>
      <c r="R59" s="124" t="s">
        <v>72</v>
      </c>
      <c r="S59" s="124" t="s">
        <v>72</v>
      </c>
      <c r="T59" s="124" t="s">
        <v>72</v>
      </c>
      <c r="U59" s="124" t="s">
        <v>72</v>
      </c>
      <c r="V59" s="124" t="s">
        <v>72</v>
      </c>
      <c r="W59" s="124" t="s">
        <v>67</v>
      </c>
      <c r="X59" s="124" t="s">
        <v>67</v>
      </c>
      <c r="Y59" s="124" t="s">
        <v>67</v>
      </c>
      <c r="Z59" s="124" t="s">
        <v>67</v>
      </c>
      <c r="AA59" s="124" t="s">
        <v>67</v>
      </c>
      <c r="AB59" s="124" t="s">
        <v>67</v>
      </c>
      <c r="AC59" s="124" t="s">
        <v>67</v>
      </c>
      <c r="AD59" s="124" t="s">
        <v>67</v>
      </c>
      <c r="AE59" s="27"/>
      <c r="AF59" s="275" t="s">
        <v>67</v>
      </c>
      <c r="AG59" s="275" t="s">
        <v>67</v>
      </c>
      <c r="AH59" s="275" t="s">
        <v>67</v>
      </c>
      <c r="AI59" s="275" t="s">
        <v>67</v>
      </c>
      <c r="AJ59" s="275" t="s">
        <v>67</v>
      </c>
      <c r="AK59" s="275" t="s">
        <v>72</v>
      </c>
      <c r="AL59" s="29"/>
    </row>
    <row r="60" spans="1:38" ht="26.25" customHeight="1" thickBot="1" x14ac:dyDescent="0.25">
      <c r="A60" s="29" t="s">
        <v>68</v>
      </c>
      <c r="B60" s="29" t="s">
        <v>181</v>
      </c>
      <c r="C60" s="29" t="s">
        <v>182</v>
      </c>
      <c r="D60" s="29"/>
      <c r="E60" s="124" t="s">
        <v>67</v>
      </c>
      <c r="F60" s="124" t="s">
        <v>67</v>
      </c>
      <c r="G60" s="124" t="s">
        <v>67</v>
      </c>
      <c r="H60" s="124" t="s">
        <v>67</v>
      </c>
      <c r="I60" s="124" t="s">
        <v>72</v>
      </c>
      <c r="J60" s="124" t="s">
        <v>72</v>
      </c>
      <c r="K60" s="124" t="s">
        <v>72</v>
      </c>
      <c r="L60" s="124" t="s">
        <v>67</v>
      </c>
      <c r="M60" s="124" t="s">
        <v>67</v>
      </c>
      <c r="N60" s="124" t="s">
        <v>67</v>
      </c>
      <c r="O60" s="124" t="s">
        <v>67</v>
      </c>
      <c r="P60" s="124" t="s">
        <v>67</v>
      </c>
      <c r="Q60" s="124" t="s">
        <v>67</v>
      </c>
      <c r="R60" s="124" t="s">
        <v>67</v>
      </c>
      <c r="S60" s="124" t="s">
        <v>67</v>
      </c>
      <c r="T60" s="124" t="s">
        <v>67</v>
      </c>
      <c r="U60" s="124" t="s">
        <v>67</v>
      </c>
      <c r="V60" s="124" t="s">
        <v>67</v>
      </c>
      <c r="W60" s="124" t="s">
        <v>67</v>
      </c>
      <c r="X60" s="124" t="s">
        <v>67</v>
      </c>
      <c r="Y60" s="124" t="s">
        <v>67</v>
      </c>
      <c r="Z60" s="124" t="s">
        <v>67</v>
      </c>
      <c r="AA60" s="124" t="s">
        <v>67</v>
      </c>
      <c r="AB60" s="124" t="s">
        <v>67</v>
      </c>
      <c r="AC60" s="124" t="s">
        <v>67</v>
      </c>
      <c r="AD60" s="124" t="s">
        <v>67</v>
      </c>
      <c r="AE60" s="27">
        <v>0</v>
      </c>
      <c r="AF60" s="275" t="s">
        <v>67</v>
      </c>
      <c r="AG60" s="275" t="s">
        <v>67</v>
      </c>
      <c r="AH60" s="275" t="s">
        <v>67</v>
      </c>
      <c r="AI60" s="275" t="s">
        <v>67</v>
      </c>
      <c r="AJ60" s="275" t="s">
        <v>67</v>
      </c>
      <c r="AK60" s="275" t="s">
        <v>72</v>
      </c>
      <c r="AL60" s="29" t="s">
        <v>183</v>
      </c>
    </row>
    <row r="61" spans="1:38" ht="26.25" customHeight="1" thickBot="1" x14ac:dyDescent="0.3">
      <c r="A61" s="328" t="s">
        <v>68</v>
      </c>
      <c r="B61" s="329" t="s">
        <v>184</v>
      </c>
      <c r="C61" s="329" t="s">
        <v>185</v>
      </c>
      <c r="D61" s="329">
        <v>0</v>
      </c>
      <c r="E61" s="329" t="s">
        <v>67</v>
      </c>
      <c r="F61" s="329" t="s">
        <v>67</v>
      </c>
      <c r="G61" s="329" t="s">
        <v>67</v>
      </c>
      <c r="H61" s="329" t="s">
        <v>67</v>
      </c>
      <c r="I61" s="329" t="s">
        <v>72</v>
      </c>
      <c r="J61" s="329" t="s">
        <v>72</v>
      </c>
      <c r="K61" s="329" t="s">
        <v>72</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t="s">
        <v>72</v>
      </c>
      <c r="AL61" s="329" t="s">
        <v>186</v>
      </c>
    </row>
    <row r="62" spans="1:38" ht="26.25" customHeight="1" thickBot="1" x14ac:dyDescent="0.25">
      <c r="A62" s="29" t="s">
        <v>68</v>
      </c>
      <c r="B62" s="29" t="s">
        <v>187</v>
      </c>
      <c r="C62" s="29" t="s">
        <v>188</v>
      </c>
      <c r="D62" s="29"/>
      <c r="E62" s="124" t="s">
        <v>67</v>
      </c>
      <c r="F62" s="124" t="s">
        <v>67</v>
      </c>
      <c r="G62" s="124" t="s">
        <v>67</v>
      </c>
      <c r="H62" s="124" t="s">
        <v>67</v>
      </c>
      <c r="I62" s="124" t="s">
        <v>72</v>
      </c>
      <c r="J62" s="124" t="s">
        <v>72</v>
      </c>
      <c r="K62" s="124" t="s">
        <v>72</v>
      </c>
      <c r="L62" s="124" t="s">
        <v>67</v>
      </c>
      <c r="M62" s="124" t="s">
        <v>67</v>
      </c>
      <c r="N62" s="124" t="s">
        <v>67</v>
      </c>
      <c r="O62" s="124" t="s">
        <v>67</v>
      </c>
      <c r="P62" s="124" t="s">
        <v>67</v>
      </c>
      <c r="Q62" s="124" t="s">
        <v>67</v>
      </c>
      <c r="R62" s="124" t="s">
        <v>67</v>
      </c>
      <c r="S62" s="124" t="s">
        <v>67</v>
      </c>
      <c r="T62" s="124" t="s">
        <v>67</v>
      </c>
      <c r="U62" s="124" t="s">
        <v>67</v>
      </c>
      <c r="V62" s="124" t="s">
        <v>67</v>
      </c>
      <c r="W62" s="124" t="s">
        <v>67</v>
      </c>
      <c r="X62" s="124" t="s">
        <v>67</v>
      </c>
      <c r="Y62" s="124" t="s">
        <v>67</v>
      </c>
      <c r="Z62" s="124" t="s">
        <v>67</v>
      </c>
      <c r="AA62" s="124" t="s">
        <v>67</v>
      </c>
      <c r="AB62" s="124" t="s">
        <v>67</v>
      </c>
      <c r="AC62" s="124" t="s">
        <v>67</v>
      </c>
      <c r="AD62" s="124" t="s">
        <v>67</v>
      </c>
      <c r="AE62" s="27">
        <v>0</v>
      </c>
      <c r="AF62" s="275" t="s">
        <v>67</v>
      </c>
      <c r="AG62" s="275" t="s">
        <v>67</v>
      </c>
      <c r="AH62" s="275" t="s">
        <v>67</v>
      </c>
      <c r="AI62" s="275" t="s">
        <v>67</v>
      </c>
      <c r="AJ62" s="275" t="s">
        <v>67</v>
      </c>
      <c r="AK62" s="275" t="s">
        <v>72</v>
      </c>
      <c r="AL62" s="29" t="s">
        <v>189</v>
      </c>
    </row>
    <row r="63" spans="1:38" ht="26.25" customHeight="1" thickBot="1" x14ac:dyDescent="0.25">
      <c r="A63" s="29" t="s">
        <v>68</v>
      </c>
      <c r="B63" s="29" t="s">
        <v>190</v>
      </c>
      <c r="C63" s="29" t="s">
        <v>191</v>
      </c>
      <c r="D63" s="29"/>
      <c r="E63" s="124" t="s">
        <v>94</v>
      </c>
      <c r="F63" s="124" t="s">
        <v>94</v>
      </c>
      <c r="G63" s="124" t="s">
        <v>94</v>
      </c>
      <c r="H63" s="124" t="s">
        <v>94</v>
      </c>
      <c r="I63" s="124" t="s">
        <v>94</v>
      </c>
      <c r="J63" s="124" t="s">
        <v>94</v>
      </c>
      <c r="K63" s="124" t="s">
        <v>94</v>
      </c>
      <c r="L63" s="124" t="s">
        <v>94</v>
      </c>
      <c r="M63" s="124" t="s">
        <v>94</v>
      </c>
      <c r="N63" s="124" t="s">
        <v>94</v>
      </c>
      <c r="O63" s="124" t="s">
        <v>94</v>
      </c>
      <c r="P63" s="124" t="s">
        <v>94</v>
      </c>
      <c r="Q63" s="124" t="s">
        <v>94</v>
      </c>
      <c r="R63" s="124" t="s">
        <v>94</v>
      </c>
      <c r="S63" s="124" t="s">
        <v>94</v>
      </c>
      <c r="T63" s="124" t="s">
        <v>94</v>
      </c>
      <c r="U63" s="124" t="s">
        <v>94</v>
      </c>
      <c r="V63" s="124" t="s">
        <v>94</v>
      </c>
      <c r="W63" s="124" t="s">
        <v>94</v>
      </c>
      <c r="X63" s="124" t="s">
        <v>94</v>
      </c>
      <c r="Y63" s="124" t="s">
        <v>94</v>
      </c>
      <c r="Z63" s="124" t="s">
        <v>94</v>
      </c>
      <c r="AA63" s="124" t="s">
        <v>94</v>
      </c>
      <c r="AB63" s="124" t="s">
        <v>94</v>
      </c>
      <c r="AC63" s="124" t="s">
        <v>94</v>
      </c>
      <c r="AD63" s="124" t="s">
        <v>94</v>
      </c>
      <c r="AE63" s="27"/>
      <c r="AF63" s="275" t="s">
        <v>94</v>
      </c>
      <c r="AG63" s="275" t="s">
        <v>94</v>
      </c>
      <c r="AH63" s="275" t="s">
        <v>94</v>
      </c>
      <c r="AI63" s="275" t="s">
        <v>94</v>
      </c>
      <c r="AJ63" s="275" t="s">
        <v>94</v>
      </c>
      <c r="AK63" s="275" t="s">
        <v>94</v>
      </c>
      <c r="AL63" s="29" t="s">
        <v>192</v>
      </c>
    </row>
    <row r="64" spans="1:38" ht="26.25" customHeight="1" thickBot="1" x14ac:dyDescent="0.25">
      <c r="A64" s="29" t="s">
        <v>68</v>
      </c>
      <c r="B64" s="29" t="s">
        <v>193</v>
      </c>
      <c r="C64" s="29" t="s">
        <v>194</v>
      </c>
      <c r="D64" s="29"/>
      <c r="E64" s="124">
        <v>0.33767900000000001</v>
      </c>
      <c r="F64" s="124">
        <v>5.6451000000000001E-2</v>
      </c>
      <c r="G64" s="124" t="s">
        <v>72</v>
      </c>
      <c r="H64" s="124">
        <v>0.67830400000000002</v>
      </c>
      <c r="I64" s="124" t="s">
        <v>72</v>
      </c>
      <c r="J64" s="124" t="s">
        <v>72</v>
      </c>
      <c r="K64" s="124" t="s">
        <v>72</v>
      </c>
      <c r="L64" s="124" t="s">
        <v>72</v>
      </c>
      <c r="M64" s="124">
        <v>4.0284190000000004</v>
      </c>
      <c r="N64" s="124" t="s">
        <v>67</v>
      </c>
      <c r="O64" s="124" t="s">
        <v>67</v>
      </c>
      <c r="P64" s="124" t="s">
        <v>67</v>
      </c>
      <c r="Q64" s="124" t="s">
        <v>67</v>
      </c>
      <c r="R64" s="124" t="s">
        <v>67</v>
      </c>
      <c r="S64" s="124" t="s">
        <v>67</v>
      </c>
      <c r="T64" s="124" t="s">
        <v>67</v>
      </c>
      <c r="U64" s="124" t="s">
        <v>67</v>
      </c>
      <c r="V64" s="124" t="s">
        <v>67</v>
      </c>
      <c r="W64" s="124" t="s">
        <v>67</v>
      </c>
      <c r="X64" s="124" t="s">
        <v>67</v>
      </c>
      <c r="Y64" s="124" t="s">
        <v>67</v>
      </c>
      <c r="Z64" s="124" t="s">
        <v>67</v>
      </c>
      <c r="AA64" s="124" t="s">
        <v>67</v>
      </c>
      <c r="AB64" s="124" t="s">
        <v>67</v>
      </c>
      <c r="AC64" s="124" t="s">
        <v>67</v>
      </c>
      <c r="AD64" s="124" t="s">
        <v>67</v>
      </c>
      <c r="AE64" s="27"/>
      <c r="AF64" s="275" t="s">
        <v>67</v>
      </c>
      <c r="AG64" s="275" t="s">
        <v>67</v>
      </c>
      <c r="AH64" s="275" t="s">
        <v>67</v>
      </c>
      <c r="AI64" s="275" t="s">
        <v>67</v>
      </c>
      <c r="AJ64" s="275" t="s">
        <v>67</v>
      </c>
      <c r="AK64" s="275">
        <v>157.87</v>
      </c>
      <c r="AL64" s="29" t="s">
        <v>195</v>
      </c>
    </row>
    <row r="65" spans="1:38" ht="26.25" customHeight="1" thickBot="1" x14ac:dyDescent="0.25">
      <c r="A65" s="29" t="s">
        <v>68</v>
      </c>
      <c r="B65" s="29" t="s">
        <v>196</v>
      </c>
      <c r="C65" s="29" t="s">
        <v>197</v>
      </c>
      <c r="D65" s="29"/>
      <c r="E65" s="124" t="s">
        <v>71</v>
      </c>
      <c r="F65" s="124" t="s">
        <v>71</v>
      </c>
      <c r="G65" s="124" t="s">
        <v>72</v>
      </c>
      <c r="H65" s="124" t="s">
        <v>71</v>
      </c>
      <c r="I65" s="124" t="s">
        <v>72</v>
      </c>
      <c r="J65" s="124" t="s">
        <v>72</v>
      </c>
      <c r="K65" s="124" t="s">
        <v>72</v>
      </c>
      <c r="L65" s="124" t="s">
        <v>72</v>
      </c>
      <c r="M65" s="124" t="s">
        <v>71</v>
      </c>
      <c r="N65" s="124" t="s">
        <v>67</v>
      </c>
      <c r="O65" s="124" t="s">
        <v>67</v>
      </c>
      <c r="P65" s="124" t="s">
        <v>67</v>
      </c>
      <c r="Q65" s="124" t="s">
        <v>67</v>
      </c>
      <c r="R65" s="124" t="s">
        <v>67</v>
      </c>
      <c r="S65" s="124" t="s">
        <v>67</v>
      </c>
      <c r="T65" s="124" t="s">
        <v>67</v>
      </c>
      <c r="U65" s="124" t="s">
        <v>67</v>
      </c>
      <c r="V65" s="124" t="s">
        <v>67</v>
      </c>
      <c r="W65" s="124" t="s">
        <v>67</v>
      </c>
      <c r="X65" s="124" t="s">
        <v>67</v>
      </c>
      <c r="Y65" s="124" t="s">
        <v>67</v>
      </c>
      <c r="Z65" s="124" t="s">
        <v>67</v>
      </c>
      <c r="AA65" s="124" t="s">
        <v>67</v>
      </c>
      <c r="AB65" s="124" t="s">
        <v>67</v>
      </c>
      <c r="AC65" s="124" t="s">
        <v>67</v>
      </c>
      <c r="AD65" s="124" t="s">
        <v>67</v>
      </c>
      <c r="AE65" s="27"/>
      <c r="AF65" s="275" t="s">
        <v>67</v>
      </c>
      <c r="AG65" s="275" t="s">
        <v>67</v>
      </c>
      <c r="AH65" s="275" t="s">
        <v>67</v>
      </c>
      <c r="AI65" s="275" t="s">
        <v>67</v>
      </c>
      <c r="AJ65" s="275" t="s">
        <v>67</v>
      </c>
      <c r="AK65" s="275">
        <v>286.35199999999998</v>
      </c>
      <c r="AL65" s="29" t="s">
        <v>198</v>
      </c>
    </row>
    <row r="66" spans="1:38" ht="26.25" customHeight="1" thickBot="1" x14ac:dyDescent="0.25">
      <c r="A66" s="29" t="s">
        <v>68</v>
      </c>
      <c r="B66" s="29" t="s">
        <v>199</v>
      </c>
      <c r="C66" s="29" t="s">
        <v>200</v>
      </c>
      <c r="D66" s="29"/>
      <c r="E66" s="124" t="s">
        <v>94</v>
      </c>
      <c r="F66" s="124" t="s">
        <v>94</v>
      </c>
      <c r="G66" s="124" t="s">
        <v>94</v>
      </c>
      <c r="H66" s="124" t="s">
        <v>94</v>
      </c>
      <c r="I66" s="124" t="s">
        <v>94</v>
      </c>
      <c r="J66" s="124" t="s">
        <v>94</v>
      </c>
      <c r="K66" s="124" t="s">
        <v>94</v>
      </c>
      <c r="L66" s="124" t="s">
        <v>94</v>
      </c>
      <c r="M66" s="124" t="s">
        <v>94</v>
      </c>
      <c r="N66" s="124" t="s">
        <v>94</v>
      </c>
      <c r="O66" s="124" t="s">
        <v>94</v>
      </c>
      <c r="P66" s="124" t="s">
        <v>94</v>
      </c>
      <c r="Q66" s="124" t="s">
        <v>94</v>
      </c>
      <c r="R66" s="124" t="s">
        <v>94</v>
      </c>
      <c r="S66" s="124" t="s">
        <v>94</v>
      </c>
      <c r="T66" s="124" t="s">
        <v>94</v>
      </c>
      <c r="U66" s="124" t="s">
        <v>94</v>
      </c>
      <c r="V66" s="124" t="s">
        <v>94</v>
      </c>
      <c r="W66" s="124" t="s">
        <v>94</v>
      </c>
      <c r="X66" s="124" t="s">
        <v>94</v>
      </c>
      <c r="Y66" s="124" t="s">
        <v>94</v>
      </c>
      <c r="Z66" s="124" t="s">
        <v>94</v>
      </c>
      <c r="AA66" s="124" t="s">
        <v>94</v>
      </c>
      <c r="AB66" s="124" t="s">
        <v>94</v>
      </c>
      <c r="AC66" s="124" t="s">
        <v>94</v>
      </c>
      <c r="AD66" s="124" t="s">
        <v>94</v>
      </c>
      <c r="AE66" s="27"/>
      <c r="AF66" s="29" t="s">
        <v>94</v>
      </c>
      <c r="AG66" s="29" t="s">
        <v>94</v>
      </c>
      <c r="AH66" s="29" t="s">
        <v>94</v>
      </c>
      <c r="AI66" s="29" t="s">
        <v>94</v>
      </c>
      <c r="AJ66" s="29" t="s">
        <v>94</v>
      </c>
      <c r="AK66" s="29" t="s">
        <v>94</v>
      </c>
      <c r="AL66" s="29" t="s">
        <v>94</v>
      </c>
    </row>
    <row r="67" spans="1:38" ht="26.25" customHeight="1" thickBot="1" x14ac:dyDescent="0.25">
      <c r="A67" s="29" t="s">
        <v>68</v>
      </c>
      <c r="B67" s="29" t="s">
        <v>201</v>
      </c>
      <c r="C67" s="29" t="s">
        <v>202</v>
      </c>
      <c r="D67" s="29"/>
      <c r="E67" s="124" t="s">
        <v>94</v>
      </c>
      <c r="F67" s="124" t="s">
        <v>94</v>
      </c>
      <c r="G67" s="124" t="s">
        <v>94</v>
      </c>
      <c r="H67" s="124" t="s">
        <v>94</v>
      </c>
      <c r="I67" s="124" t="s">
        <v>94</v>
      </c>
      <c r="J67" s="124" t="s">
        <v>94</v>
      </c>
      <c r="K67" s="124" t="s">
        <v>94</v>
      </c>
      <c r="L67" s="124" t="s">
        <v>94</v>
      </c>
      <c r="M67" s="124" t="s">
        <v>94</v>
      </c>
      <c r="N67" s="124" t="s">
        <v>94</v>
      </c>
      <c r="O67" s="124" t="s">
        <v>94</v>
      </c>
      <c r="P67" s="124" t="s">
        <v>94</v>
      </c>
      <c r="Q67" s="124" t="s">
        <v>94</v>
      </c>
      <c r="R67" s="124" t="s">
        <v>94</v>
      </c>
      <c r="S67" s="124" t="s">
        <v>94</v>
      </c>
      <c r="T67" s="124" t="s">
        <v>94</v>
      </c>
      <c r="U67" s="124" t="s">
        <v>94</v>
      </c>
      <c r="V67" s="124" t="s">
        <v>94</v>
      </c>
      <c r="W67" s="124" t="s">
        <v>94</v>
      </c>
      <c r="X67" s="124" t="s">
        <v>94</v>
      </c>
      <c r="Y67" s="124" t="s">
        <v>94</v>
      </c>
      <c r="Z67" s="124" t="s">
        <v>94</v>
      </c>
      <c r="AA67" s="124" t="s">
        <v>94</v>
      </c>
      <c r="AB67" s="124" t="s">
        <v>94</v>
      </c>
      <c r="AC67" s="124" t="s">
        <v>94</v>
      </c>
      <c r="AD67" s="124" t="s">
        <v>94</v>
      </c>
      <c r="AE67" s="27"/>
      <c r="AF67" s="29" t="s">
        <v>94</v>
      </c>
      <c r="AG67" s="29" t="s">
        <v>94</v>
      </c>
      <c r="AH67" s="29" t="s">
        <v>94</v>
      </c>
      <c r="AI67" s="29" t="s">
        <v>94</v>
      </c>
      <c r="AJ67" s="29" t="s">
        <v>94</v>
      </c>
      <c r="AK67" s="29" t="s">
        <v>94</v>
      </c>
      <c r="AL67" s="29" t="s">
        <v>94</v>
      </c>
    </row>
    <row r="68" spans="1:38" ht="26.25" customHeight="1" thickBot="1" x14ac:dyDescent="0.25">
      <c r="A68" s="29" t="s">
        <v>68</v>
      </c>
      <c r="B68" s="29" t="s">
        <v>203</v>
      </c>
      <c r="C68" s="29" t="s">
        <v>204</v>
      </c>
      <c r="D68" s="29"/>
      <c r="E68" s="124" t="s">
        <v>94</v>
      </c>
      <c r="F68" s="124" t="s">
        <v>94</v>
      </c>
      <c r="G68" s="124" t="s">
        <v>94</v>
      </c>
      <c r="H68" s="124" t="s">
        <v>94</v>
      </c>
      <c r="I68" s="124" t="s">
        <v>94</v>
      </c>
      <c r="J68" s="124" t="s">
        <v>94</v>
      </c>
      <c r="K68" s="124" t="s">
        <v>94</v>
      </c>
      <c r="L68" s="124" t="s">
        <v>94</v>
      </c>
      <c r="M68" s="124" t="s">
        <v>94</v>
      </c>
      <c r="N68" s="124" t="s">
        <v>94</v>
      </c>
      <c r="O68" s="124" t="s">
        <v>94</v>
      </c>
      <c r="P68" s="124" t="s">
        <v>94</v>
      </c>
      <c r="Q68" s="124" t="s">
        <v>94</v>
      </c>
      <c r="R68" s="124" t="s">
        <v>94</v>
      </c>
      <c r="S68" s="124" t="s">
        <v>94</v>
      </c>
      <c r="T68" s="124" t="s">
        <v>94</v>
      </c>
      <c r="U68" s="124" t="s">
        <v>94</v>
      </c>
      <c r="V68" s="124" t="s">
        <v>94</v>
      </c>
      <c r="W68" s="124" t="s">
        <v>94</v>
      </c>
      <c r="X68" s="124" t="s">
        <v>94</v>
      </c>
      <c r="Y68" s="124" t="s">
        <v>94</v>
      </c>
      <c r="Z68" s="124" t="s">
        <v>94</v>
      </c>
      <c r="AA68" s="124" t="s">
        <v>94</v>
      </c>
      <c r="AB68" s="124" t="s">
        <v>94</v>
      </c>
      <c r="AC68" s="124" t="s">
        <v>94</v>
      </c>
      <c r="AD68" s="124" t="s">
        <v>94</v>
      </c>
      <c r="AE68" s="27"/>
      <c r="AF68" s="29" t="s">
        <v>94</v>
      </c>
      <c r="AG68" s="29" t="s">
        <v>94</v>
      </c>
      <c r="AH68" s="29" t="s">
        <v>94</v>
      </c>
      <c r="AI68" s="29" t="s">
        <v>94</v>
      </c>
      <c r="AJ68" s="29" t="s">
        <v>94</v>
      </c>
      <c r="AK68" s="29" t="s">
        <v>94</v>
      </c>
      <c r="AL68" s="29" t="s">
        <v>94</v>
      </c>
    </row>
    <row r="69" spans="1:38" ht="26.25" customHeight="1" thickBot="1" x14ac:dyDescent="0.25">
      <c r="A69" s="29" t="s">
        <v>68</v>
      </c>
      <c r="B69" s="29" t="s">
        <v>205</v>
      </c>
      <c r="C69" s="29" t="s">
        <v>206</v>
      </c>
      <c r="D69" s="29"/>
      <c r="E69" s="124" t="s">
        <v>94</v>
      </c>
      <c r="F69" s="124" t="s">
        <v>94</v>
      </c>
      <c r="G69" s="124" t="s">
        <v>94</v>
      </c>
      <c r="H69" s="124" t="s">
        <v>94</v>
      </c>
      <c r="I69" s="124" t="s">
        <v>94</v>
      </c>
      <c r="J69" s="124" t="s">
        <v>94</v>
      </c>
      <c r="K69" s="124" t="s">
        <v>94</v>
      </c>
      <c r="L69" s="124" t="s">
        <v>94</v>
      </c>
      <c r="M69" s="124" t="s">
        <v>94</v>
      </c>
      <c r="N69" s="124" t="s">
        <v>94</v>
      </c>
      <c r="O69" s="124" t="s">
        <v>94</v>
      </c>
      <c r="P69" s="124" t="s">
        <v>94</v>
      </c>
      <c r="Q69" s="124" t="s">
        <v>94</v>
      </c>
      <c r="R69" s="124" t="s">
        <v>94</v>
      </c>
      <c r="S69" s="124" t="s">
        <v>94</v>
      </c>
      <c r="T69" s="124" t="s">
        <v>94</v>
      </c>
      <c r="U69" s="124" t="s">
        <v>94</v>
      </c>
      <c r="V69" s="124" t="s">
        <v>94</v>
      </c>
      <c r="W69" s="124" t="s">
        <v>94</v>
      </c>
      <c r="X69" s="124" t="s">
        <v>94</v>
      </c>
      <c r="Y69" s="124" t="s">
        <v>94</v>
      </c>
      <c r="Z69" s="124" t="s">
        <v>94</v>
      </c>
      <c r="AA69" s="124" t="s">
        <v>94</v>
      </c>
      <c r="AB69" s="124" t="s">
        <v>94</v>
      </c>
      <c r="AC69" s="124" t="s">
        <v>94</v>
      </c>
      <c r="AD69" s="124" t="s">
        <v>94</v>
      </c>
      <c r="AE69" s="27"/>
      <c r="AF69" s="29" t="s">
        <v>94</v>
      </c>
      <c r="AG69" s="29" t="s">
        <v>94</v>
      </c>
      <c r="AH69" s="29" t="s">
        <v>94</v>
      </c>
      <c r="AI69" s="29" t="s">
        <v>94</v>
      </c>
      <c r="AJ69" s="29" t="s">
        <v>94</v>
      </c>
      <c r="AK69" s="29" t="s">
        <v>94</v>
      </c>
      <c r="AL69" s="29" t="s">
        <v>94</v>
      </c>
    </row>
    <row r="70" spans="1:38" ht="26.25" customHeight="1" thickBot="1" x14ac:dyDescent="0.25">
      <c r="A70" s="29" t="s">
        <v>68</v>
      </c>
      <c r="B70" s="29" t="s">
        <v>207</v>
      </c>
      <c r="C70" s="29" t="s">
        <v>208</v>
      </c>
      <c r="D70" s="29"/>
      <c r="E70" s="124" t="s">
        <v>72</v>
      </c>
      <c r="F70" s="124">
        <v>2.33E-4</v>
      </c>
      <c r="G70" s="124">
        <v>5.2885000000000001E-2</v>
      </c>
      <c r="H70" s="124">
        <v>1.4171E-2</v>
      </c>
      <c r="I70" s="124">
        <v>6.0360000000000003E-4</v>
      </c>
      <c r="J70" s="124">
        <v>8.0480000000000005E-4</v>
      </c>
      <c r="K70" s="124">
        <v>1.0059999999999999E-3</v>
      </c>
      <c r="L70" s="124">
        <v>1.08648E-5</v>
      </c>
      <c r="M70" s="124" t="s">
        <v>72</v>
      </c>
      <c r="N70" s="124" t="s">
        <v>67</v>
      </c>
      <c r="O70" s="124" t="s">
        <v>67</v>
      </c>
      <c r="P70" s="124" t="s">
        <v>67</v>
      </c>
      <c r="Q70" s="124" t="s">
        <v>67</v>
      </c>
      <c r="R70" s="124" t="s">
        <v>67</v>
      </c>
      <c r="S70" s="124" t="s">
        <v>67</v>
      </c>
      <c r="T70" s="124" t="s">
        <v>67</v>
      </c>
      <c r="U70" s="124" t="s">
        <v>67</v>
      </c>
      <c r="V70" s="124" t="s">
        <v>67</v>
      </c>
      <c r="W70" s="124" t="s">
        <v>67</v>
      </c>
      <c r="X70" s="124" t="s">
        <v>67</v>
      </c>
      <c r="Y70" s="124" t="s">
        <v>67</v>
      </c>
      <c r="Z70" s="124" t="s">
        <v>67</v>
      </c>
      <c r="AA70" s="124" t="s">
        <v>67</v>
      </c>
      <c r="AB70" s="124" t="s">
        <v>67</v>
      </c>
      <c r="AC70" s="124" t="s">
        <v>67</v>
      </c>
      <c r="AD70" s="124" t="s">
        <v>67</v>
      </c>
      <c r="AE70" s="27"/>
      <c r="AF70" s="275" t="s">
        <v>67</v>
      </c>
      <c r="AG70" s="275" t="s">
        <v>67</v>
      </c>
      <c r="AH70" s="275" t="s">
        <v>67</v>
      </c>
      <c r="AI70" s="275" t="s">
        <v>67</v>
      </c>
      <c r="AJ70" s="275" t="s">
        <v>67</v>
      </c>
      <c r="AK70" s="275" t="s">
        <v>72</v>
      </c>
      <c r="AL70" s="29" t="s">
        <v>209</v>
      </c>
    </row>
    <row r="71" spans="1:38" ht="26.25" customHeight="1" thickBot="1" x14ac:dyDescent="0.25">
      <c r="A71" s="29" t="s">
        <v>68</v>
      </c>
      <c r="B71" s="29" t="s">
        <v>210</v>
      </c>
      <c r="C71" s="29" t="s">
        <v>211</v>
      </c>
      <c r="D71" s="29"/>
      <c r="E71" s="124" t="s">
        <v>94</v>
      </c>
      <c r="F71" s="124" t="s">
        <v>94</v>
      </c>
      <c r="G71" s="124" t="s">
        <v>94</v>
      </c>
      <c r="H71" s="124" t="s">
        <v>94</v>
      </c>
      <c r="I71" s="124" t="s">
        <v>94</v>
      </c>
      <c r="J71" s="124" t="s">
        <v>94</v>
      </c>
      <c r="K71" s="124" t="s">
        <v>94</v>
      </c>
      <c r="L71" s="124" t="s">
        <v>94</v>
      </c>
      <c r="M71" s="124" t="s">
        <v>94</v>
      </c>
      <c r="N71" s="124" t="s">
        <v>94</v>
      </c>
      <c r="O71" s="124" t="s">
        <v>94</v>
      </c>
      <c r="P71" s="124" t="s">
        <v>94</v>
      </c>
      <c r="Q71" s="124" t="s">
        <v>94</v>
      </c>
      <c r="R71" s="124" t="s">
        <v>94</v>
      </c>
      <c r="S71" s="124" t="s">
        <v>94</v>
      </c>
      <c r="T71" s="124" t="s">
        <v>94</v>
      </c>
      <c r="U71" s="124" t="s">
        <v>94</v>
      </c>
      <c r="V71" s="124" t="s">
        <v>94</v>
      </c>
      <c r="W71" s="124" t="s">
        <v>94</v>
      </c>
      <c r="X71" s="124" t="s">
        <v>94</v>
      </c>
      <c r="Y71" s="124" t="s">
        <v>94</v>
      </c>
      <c r="Z71" s="124" t="s">
        <v>94</v>
      </c>
      <c r="AA71" s="124" t="s">
        <v>94</v>
      </c>
      <c r="AB71" s="124" t="s">
        <v>94</v>
      </c>
      <c r="AC71" s="124" t="s">
        <v>94</v>
      </c>
      <c r="AD71" s="124" t="s">
        <v>94</v>
      </c>
      <c r="AE71" s="27"/>
      <c r="AF71" s="29" t="s">
        <v>94</v>
      </c>
      <c r="AG71" s="29" t="s">
        <v>94</v>
      </c>
      <c r="AH71" s="29" t="s">
        <v>94</v>
      </c>
      <c r="AI71" s="29" t="s">
        <v>94</v>
      </c>
      <c r="AJ71" s="29" t="s">
        <v>94</v>
      </c>
      <c r="AK71" s="29" t="s">
        <v>94</v>
      </c>
      <c r="AL71" s="29" t="s">
        <v>94</v>
      </c>
    </row>
    <row r="72" spans="1:38" ht="26.25" customHeight="1" thickBot="1" x14ac:dyDescent="0.25">
      <c r="A72" s="29" t="s">
        <v>68</v>
      </c>
      <c r="B72" s="29" t="s">
        <v>212</v>
      </c>
      <c r="C72" s="29" t="s">
        <v>213</v>
      </c>
      <c r="D72" s="29"/>
      <c r="E72" s="124" t="s">
        <v>72</v>
      </c>
      <c r="F72" s="124">
        <v>3.5400000000000002E-3</v>
      </c>
      <c r="G72" s="124" t="s">
        <v>72</v>
      </c>
      <c r="H72" s="124" t="s">
        <v>72</v>
      </c>
      <c r="I72" s="124">
        <v>3.3040000000000001E-3</v>
      </c>
      <c r="J72" s="124">
        <v>4.248E-3</v>
      </c>
      <c r="K72" s="124">
        <v>7.0800000000000004E-3</v>
      </c>
      <c r="L72" s="281">
        <v>1.1894399999999999E-3</v>
      </c>
      <c r="M72" s="124" t="s">
        <v>72</v>
      </c>
      <c r="N72" s="124">
        <v>0.10856</v>
      </c>
      <c r="O72" s="124">
        <v>4.7199999999999998E-4</v>
      </c>
      <c r="P72" s="124">
        <v>2.3600000000000001E-3</v>
      </c>
      <c r="Q72" s="124">
        <v>9.4400000000000005E-3</v>
      </c>
      <c r="R72" s="124">
        <v>0.1062</v>
      </c>
      <c r="S72" s="124">
        <v>1.652E-3</v>
      </c>
      <c r="T72" s="124">
        <v>3.3040000000000001E-3</v>
      </c>
      <c r="U72" s="124">
        <v>4.7199999999999998E-4</v>
      </c>
      <c r="V72" s="124">
        <v>9.4399999999999998E-2</v>
      </c>
      <c r="W72" s="124">
        <v>7.0800000000000002E-2</v>
      </c>
      <c r="X72" s="124" t="s">
        <v>72</v>
      </c>
      <c r="Y72" s="124" t="s">
        <v>72</v>
      </c>
      <c r="Z72" s="124" t="s">
        <v>72</v>
      </c>
      <c r="AA72" s="124" t="s">
        <v>72</v>
      </c>
      <c r="AB72" s="124">
        <v>1.1328E-2</v>
      </c>
      <c r="AC72" s="124">
        <v>7.0799999999999997E-4</v>
      </c>
      <c r="AD72" s="124">
        <v>5.8999999999999997E-2</v>
      </c>
      <c r="AE72" s="27">
        <v>0</v>
      </c>
      <c r="AF72" s="275" t="s">
        <v>67</v>
      </c>
      <c r="AG72" s="275" t="s">
        <v>67</v>
      </c>
      <c r="AH72" s="275" t="s">
        <v>67</v>
      </c>
      <c r="AI72" s="275" t="s">
        <v>67</v>
      </c>
      <c r="AJ72" s="275" t="s">
        <v>67</v>
      </c>
      <c r="AK72" s="29">
        <v>23.6</v>
      </c>
      <c r="AL72" s="29" t="s">
        <v>214</v>
      </c>
    </row>
    <row r="73" spans="1:38" ht="26.25" customHeight="1" thickBot="1" x14ac:dyDescent="0.25">
      <c r="A73" s="29" t="s">
        <v>68</v>
      </c>
      <c r="B73" s="29" t="s">
        <v>215</v>
      </c>
      <c r="C73" s="29" t="s">
        <v>216</v>
      </c>
      <c r="D73" s="29"/>
      <c r="E73" s="124" t="s">
        <v>94</v>
      </c>
      <c r="F73" s="124" t="s">
        <v>94</v>
      </c>
      <c r="G73" s="124" t="s">
        <v>94</v>
      </c>
      <c r="H73" s="124" t="s">
        <v>94</v>
      </c>
      <c r="I73" s="124" t="s">
        <v>94</v>
      </c>
      <c r="J73" s="124" t="s">
        <v>94</v>
      </c>
      <c r="K73" s="124" t="s">
        <v>94</v>
      </c>
      <c r="L73" s="124" t="s">
        <v>94</v>
      </c>
      <c r="M73" s="124" t="s">
        <v>94</v>
      </c>
      <c r="N73" s="124" t="s">
        <v>94</v>
      </c>
      <c r="O73" s="124" t="s">
        <v>94</v>
      </c>
      <c r="P73" s="124" t="s">
        <v>94</v>
      </c>
      <c r="Q73" s="124" t="s">
        <v>94</v>
      </c>
      <c r="R73" s="124" t="s">
        <v>94</v>
      </c>
      <c r="S73" s="124" t="s">
        <v>94</v>
      </c>
      <c r="T73" s="124" t="s">
        <v>94</v>
      </c>
      <c r="U73" s="124" t="s">
        <v>94</v>
      </c>
      <c r="V73" s="124" t="s">
        <v>94</v>
      </c>
      <c r="W73" s="124" t="s">
        <v>94</v>
      </c>
      <c r="X73" s="124" t="s">
        <v>94</v>
      </c>
      <c r="Y73" s="124" t="s">
        <v>94</v>
      </c>
      <c r="Z73" s="124" t="s">
        <v>94</v>
      </c>
      <c r="AA73" s="124" t="s">
        <v>94</v>
      </c>
      <c r="AB73" s="124" t="s">
        <v>94</v>
      </c>
      <c r="AC73" s="124" t="s">
        <v>94</v>
      </c>
      <c r="AD73" s="124" t="s">
        <v>94</v>
      </c>
      <c r="AE73" s="27"/>
      <c r="AF73" s="29" t="s">
        <v>94</v>
      </c>
      <c r="AG73" s="29" t="s">
        <v>94</v>
      </c>
      <c r="AH73" s="29" t="s">
        <v>94</v>
      </c>
      <c r="AI73" s="29" t="s">
        <v>94</v>
      </c>
      <c r="AJ73" s="29" t="s">
        <v>94</v>
      </c>
      <c r="AK73" s="29" t="s">
        <v>94</v>
      </c>
      <c r="AL73" s="29" t="s">
        <v>94</v>
      </c>
    </row>
    <row r="74" spans="1:38" ht="26.25" customHeight="1" thickBot="1" x14ac:dyDescent="0.25">
      <c r="A74" s="29" t="s">
        <v>68</v>
      </c>
      <c r="B74" s="29" t="s">
        <v>217</v>
      </c>
      <c r="C74" s="29" t="s">
        <v>218</v>
      </c>
      <c r="D74" s="29"/>
      <c r="E74" s="124" t="s">
        <v>94</v>
      </c>
      <c r="F74" s="124" t="s">
        <v>94</v>
      </c>
      <c r="G74" s="124" t="s">
        <v>94</v>
      </c>
      <c r="H74" s="124" t="s">
        <v>94</v>
      </c>
      <c r="I74" s="124" t="s">
        <v>94</v>
      </c>
      <c r="J74" s="124" t="s">
        <v>94</v>
      </c>
      <c r="K74" s="124" t="s">
        <v>94</v>
      </c>
      <c r="L74" s="124" t="s">
        <v>94</v>
      </c>
      <c r="M74" s="124" t="s">
        <v>94</v>
      </c>
      <c r="N74" s="124" t="s">
        <v>94</v>
      </c>
      <c r="O74" s="124" t="s">
        <v>94</v>
      </c>
      <c r="P74" s="124" t="s">
        <v>94</v>
      </c>
      <c r="Q74" s="124" t="s">
        <v>94</v>
      </c>
      <c r="R74" s="124" t="s">
        <v>94</v>
      </c>
      <c r="S74" s="124" t="s">
        <v>94</v>
      </c>
      <c r="T74" s="124" t="s">
        <v>94</v>
      </c>
      <c r="U74" s="124" t="s">
        <v>94</v>
      </c>
      <c r="V74" s="124" t="s">
        <v>94</v>
      </c>
      <c r="W74" s="124" t="s">
        <v>94</v>
      </c>
      <c r="X74" s="124" t="s">
        <v>94</v>
      </c>
      <c r="Y74" s="124" t="s">
        <v>94</v>
      </c>
      <c r="Z74" s="124" t="s">
        <v>94</v>
      </c>
      <c r="AA74" s="124" t="s">
        <v>94</v>
      </c>
      <c r="AB74" s="124" t="s">
        <v>94</v>
      </c>
      <c r="AC74" s="124" t="s">
        <v>94</v>
      </c>
      <c r="AD74" s="124" t="s">
        <v>94</v>
      </c>
      <c r="AE74" s="27"/>
      <c r="AF74" s="275" t="s">
        <v>94</v>
      </c>
      <c r="AG74" s="275" t="s">
        <v>94</v>
      </c>
      <c r="AH74" s="275" t="s">
        <v>94</v>
      </c>
      <c r="AI74" s="275" t="s">
        <v>94</v>
      </c>
      <c r="AJ74" s="275" t="s">
        <v>94</v>
      </c>
      <c r="AK74" s="275" t="s">
        <v>94</v>
      </c>
      <c r="AL74" s="29" t="s">
        <v>94</v>
      </c>
    </row>
    <row r="75" spans="1:38" ht="26.25" customHeight="1" thickBot="1" x14ac:dyDescent="0.25">
      <c r="A75" s="29" t="s">
        <v>68</v>
      </c>
      <c r="B75" s="29" t="s">
        <v>219</v>
      </c>
      <c r="C75" s="29" t="s">
        <v>220</v>
      </c>
      <c r="D75" s="29"/>
      <c r="E75" s="124" t="s">
        <v>94</v>
      </c>
      <c r="F75" s="124" t="s">
        <v>94</v>
      </c>
      <c r="G75" s="124" t="s">
        <v>94</v>
      </c>
      <c r="H75" s="124" t="s">
        <v>94</v>
      </c>
      <c r="I75" s="124" t="s">
        <v>94</v>
      </c>
      <c r="J75" s="124" t="s">
        <v>94</v>
      </c>
      <c r="K75" s="124" t="s">
        <v>94</v>
      </c>
      <c r="L75" s="124" t="s">
        <v>94</v>
      </c>
      <c r="M75" s="124" t="s">
        <v>94</v>
      </c>
      <c r="N75" s="124" t="s">
        <v>94</v>
      </c>
      <c r="O75" s="124" t="s">
        <v>94</v>
      </c>
      <c r="P75" s="124" t="s">
        <v>94</v>
      </c>
      <c r="Q75" s="124" t="s">
        <v>94</v>
      </c>
      <c r="R75" s="124" t="s">
        <v>94</v>
      </c>
      <c r="S75" s="124" t="s">
        <v>94</v>
      </c>
      <c r="T75" s="124" t="s">
        <v>94</v>
      </c>
      <c r="U75" s="124" t="s">
        <v>94</v>
      </c>
      <c r="V75" s="124" t="s">
        <v>94</v>
      </c>
      <c r="W75" s="124" t="s">
        <v>94</v>
      </c>
      <c r="X75" s="124" t="s">
        <v>94</v>
      </c>
      <c r="Y75" s="124" t="s">
        <v>94</v>
      </c>
      <c r="Z75" s="124" t="s">
        <v>94</v>
      </c>
      <c r="AA75" s="124" t="s">
        <v>94</v>
      </c>
      <c r="AB75" s="124" t="s">
        <v>94</v>
      </c>
      <c r="AC75" s="124" t="s">
        <v>94</v>
      </c>
      <c r="AD75" s="124" t="s">
        <v>94</v>
      </c>
      <c r="AE75" s="27"/>
      <c r="AF75" s="29" t="s">
        <v>94</v>
      </c>
      <c r="AG75" s="29" t="s">
        <v>94</v>
      </c>
      <c r="AH75" s="29" t="s">
        <v>94</v>
      </c>
      <c r="AI75" s="29" t="s">
        <v>94</v>
      </c>
      <c r="AJ75" s="29" t="s">
        <v>94</v>
      </c>
      <c r="AK75" s="29" t="s">
        <v>94</v>
      </c>
      <c r="AL75" s="29" t="s">
        <v>94</v>
      </c>
    </row>
    <row r="76" spans="1:38" ht="26.25" customHeight="1" thickBot="1" x14ac:dyDescent="0.25">
      <c r="A76" s="29" t="s">
        <v>68</v>
      </c>
      <c r="B76" s="29" t="s">
        <v>221</v>
      </c>
      <c r="C76" s="29" t="s">
        <v>222</v>
      </c>
      <c r="D76" s="29"/>
      <c r="E76" s="124" t="s">
        <v>94</v>
      </c>
      <c r="F76" s="124" t="s">
        <v>94</v>
      </c>
      <c r="G76" s="124" t="s">
        <v>94</v>
      </c>
      <c r="H76" s="124" t="s">
        <v>94</v>
      </c>
      <c r="I76" s="124" t="s">
        <v>94</v>
      </c>
      <c r="J76" s="124" t="s">
        <v>94</v>
      </c>
      <c r="K76" s="124" t="s">
        <v>94</v>
      </c>
      <c r="L76" s="124" t="s">
        <v>94</v>
      </c>
      <c r="M76" s="124" t="s">
        <v>94</v>
      </c>
      <c r="N76" s="124" t="s">
        <v>94</v>
      </c>
      <c r="O76" s="124" t="s">
        <v>94</v>
      </c>
      <c r="P76" s="124" t="s">
        <v>94</v>
      </c>
      <c r="Q76" s="124" t="s">
        <v>94</v>
      </c>
      <c r="R76" s="124" t="s">
        <v>94</v>
      </c>
      <c r="S76" s="124" t="s">
        <v>94</v>
      </c>
      <c r="T76" s="124" t="s">
        <v>94</v>
      </c>
      <c r="U76" s="124" t="s">
        <v>94</v>
      </c>
      <c r="V76" s="124" t="s">
        <v>94</v>
      </c>
      <c r="W76" s="124" t="s">
        <v>94</v>
      </c>
      <c r="X76" s="124" t="s">
        <v>94</v>
      </c>
      <c r="Y76" s="124" t="s">
        <v>94</v>
      </c>
      <c r="Z76" s="124" t="s">
        <v>94</v>
      </c>
      <c r="AA76" s="124" t="s">
        <v>94</v>
      </c>
      <c r="AB76" s="124" t="s">
        <v>94</v>
      </c>
      <c r="AC76" s="124" t="s">
        <v>94</v>
      </c>
      <c r="AD76" s="124" t="s">
        <v>94</v>
      </c>
      <c r="AE76" s="27"/>
      <c r="AF76" s="29" t="s">
        <v>94</v>
      </c>
      <c r="AG76" s="29" t="s">
        <v>94</v>
      </c>
      <c r="AH76" s="29" t="s">
        <v>94</v>
      </c>
      <c r="AI76" s="29" t="s">
        <v>94</v>
      </c>
      <c r="AJ76" s="29" t="s">
        <v>94</v>
      </c>
      <c r="AK76" s="29" t="s">
        <v>94</v>
      </c>
      <c r="AL76" s="29" t="s">
        <v>94</v>
      </c>
    </row>
    <row r="77" spans="1:38" ht="26.25" customHeight="1" thickBot="1" x14ac:dyDescent="0.25">
      <c r="A77" s="29" t="s">
        <v>68</v>
      </c>
      <c r="B77" s="29" t="s">
        <v>223</v>
      </c>
      <c r="C77" s="29" t="s">
        <v>224</v>
      </c>
      <c r="D77" s="29"/>
      <c r="E77" s="124" t="s">
        <v>94</v>
      </c>
      <c r="F77" s="124" t="s">
        <v>94</v>
      </c>
      <c r="G77" s="124" t="s">
        <v>94</v>
      </c>
      <c r="H77" s="124" t="s">
        <v>94</v>
      </c>
      <c r="I77" s="124" t="s">
        <v>94</v>
      </c>
      <c r="J77" s="124" t="s">
        <v>94</v>
      </c>
      <c r="K77" s="124" t="s">
        <v>94</v>
      </c>
      <c r="L77" s="124" t="s">
        <v>94</v>
      </c>
      <c r="M77" s="124" t="s">
        <v>94</v>
      </c>
      <c r="N77" s="124" t="s">
        <v>94</v>
      </c>
      <c r="O77" s="124" t="s">
        <v>94</v>
      </c>
      <c r="P77" s="124" t="s">
        <v>94</v>
      </c>
      <c r="Q77" s="124" t="s">
        <v>94</v>
      </c>
      <c r="R77" s="124" t="s">
        <v>94</v>
      </c>
      <c r="S77" s="124" t="s">
        <v>94</v>
      </c>
      <c r="T77" s="124" t="s">
        <v>94</v>
      </c>
      <c r="U77" s="124" t="s">
        <v>94</v>
      </c>
      <c r="V77" s="124" t="s">
        <v>94</v>
      </c>
      <c r="W77" s="124" t="s">
        <v>94</v>
      </c>
      <c r="X77" s="124" t="s">
        <v>94</v>
      </c>
      <c r="Y77" s="124" t="s">
        <v>94</v>
      </c>
      <c r="Z77" s="124" t="s">
        <v>94</v>
      </c>
      <c r="AA77" s="124" t="s">
        <v>94</v>
      </c>
      <c r="AB77" s="124" t="s">
        <v>94</v>
      </c>
      <c r="AC77" s="124" t="s">
        <v>94</v>
      </c>
      <c r="AD77" s="124" t="s">
        <v>94</v>
      </c>
      <c r="AE77" s="27"/>
      <c r="AF77" s="29" t="s">
        <v>94</v>
      </c>
      <c r="AG77" s="29" t="s">
        <v>94</v>
      </c>
      <c r="AH77" s="29" t="s">
        <v>94</v>
      </c>
      <c r="AI77" s="29" t="s">
        <v>94</v>
      </c>
      <c r="AJ77" s="29" t="s">
        <v>94</v>
      </c>
      <c r="AK77" s="29" t="s">
        <v>94</v>
      </c>
      <c r="AL77" s="29" t="s">
        <v>94</v>
      </c>
    </row>
    <row r="78" spans="1:38" ht="26.25" customHeight="1" thickBot="1" x14ac:dyDescent="0.25">
      <c r="A78" s="29" t="s">
        <v>68</v>
      </c>
      <c r="B78" s="29" t="s">
        <v>225</v>
      </c>
      <c r="C78" s="29" t="s">
        <v>226</v>
      </c>
      <c r="D78" s="29"/>
      <c r="E78" s="124" t="s">
        <v>94</v>
      </c>
      <c r="F78" s="124" t="s">
        <v>94</v>
      </c>
      <c r="G78" s="124" t="s">
        <v>94</v>
      </c>
      <c r="H78" s="124" t="s">
        <v>94</v>
      </c>
      <c r="I78" s="124" t="s">
        <v>94</v>
      </c>
      <c r="J78" s="124" t="s">
        <v>94</v>
      </c>
      <c r="K78" s="124" t="s">
        <v>94</v>
      </c>
      <c r="L78" s="124" t="s">
        <v>94</v>
      </c>
      <c r="M78" s="124" t="s">
        <v>94</v>
      </c>
      <c r="N78" s="124" t="s">
        <v>94</v>
      </c>
      <c r="O78" s="124" t="s">
        <v>94</v>
      </c>
      <c r="P78" s="124" t="s">
        <v>94</v>
      </c>
      <c r="Q78" s="124" t="s">
        <v>94</v>
      </c>
      <c r="R78" s="124" t="s">
        <v>94</v>
      </c>
      <c r="S78" s="124" t="s">
        <v>94</v>
      </c>
      <c r="T78" s="124" t="s">
        <v>94</v>
      </c>
      <c r="U78" s="124" t="s">
        <v>94</v>
      </c>
      <c r="V78" s="124" t="s">
        <v>94</v>
      </c>
      <c r="W78" s="124" t="s">
        <v>94</v>
      </c>
      <c r="X78" s="124" t="s">
        <v>94</v>
      </c>
      <c r="Y78" s="124" t="s">
        <v>94</v>
      </c>
      <c r="Z78" s="124" t="s">
        <v>94</v>
      </c>
      <c r="AA78" s="124" t="s">
        <v>94</v>
      </c>
      <c r="AB78" s="124" t="s">
        <v>94</v>
      </c>
      <c r="AC78" s="124" t="s">
        <v>94</v>
      </c>
      <c r="AD78" s="124" t="s">
        <v>94</v>
      </c>
      <c r="AE78" s="27"/>
      <c r="AF78" s="29" t="s">
        <v>94</v>
      </c>
      <c r="AG78" s="29" t="s">
        <v>94</v>
      </c>
      <c r="AH78" s="29" t="s">
        <v>94</v>
      </c>
      <c r="AI78" s="29" t="s">
        <v>94</v>
      </c>
      <c r="AJ78" s="29" t="s">
        <v>94</v>
      </c>
      <c r="AK78" s="29" t="s">
        <v>94</v>
      </c>
      <c r="AL78" s="29" t="s">
        <v>94</v>
      </c>
    </row>
    <row r="79" spans="1:38" ht="26.25" customHeight="1" thickBot="1" x14ac:dyDescent="0.25">
      <c r="A79" s="29" t="s">
        <v>68</v>
      </c>
      <c r="B79" s="29" t="s">
        <v>227</v>
      </c>
      <c r="C79" s="29" t="s">
        <v>228</v>
      </c>
      <c r="D79" s="29"/>
      <c r="E79" s="124" t="s">
        <v>94</v>
      </c>
      <c r="F79" s="124" t="s">
        <v>94</v>
      </c>
      <c r="G79" s="124" t="s">
        <v>94</v>
      </c>
      <c r="H79" s="124" t="s">
        <v>94</v>
      </c>
      <c r="I79" s="124" t="s">
        <v>94</v>
      </c>
      <c r="J79" s="124" t="s">
        <v>94</v>
      </c>
      <c r="K79" s="124" t="s">
        <v>94</v>
      </c>
      <c r="L79" s="124" t="s">
        <v>94</v>
      </c>
      <c r="M79" s="124" t="s">
        <v>94</v>
      </c>
      <c r="N79" s="124" t="s">
        <v>94</v>
      </c>
      <c r="O79" s="124" t="s">
        <v>94</v>
      </c>
      <c r="P79" s="124" t="s">
        <v>94</v>
      </c>
      <c r="Q79" s="124" t="s">
        <v>94</v>
      </c>
      <c r="R79" s="124" t="s">
        <v>94</v>
      </c>
      <c r="S79" s="124" t="s">
        <v>94</v>
      </c>
      <c r="T79" s="124" t="s">
        <v>94</v>
      </c>
      <c r="U79" s="124" t="s">
        <v>94</v>
      </c>
      <c r="V79" s="124" t="s">
        <v>94</v>
      </c>
      <c r="W79" s="124" t="s">
        <v>94</v>
      </c>
      <c r="X79" s="124" t="s">
        <v>94</v>
      </c>
      <c r="Y79" s="124" t="s">
        <v>94</v>
      </c>
      <c r="Z79" s="124" t="s">
        <v>94</v>
      </c>
      <c r="AA79" s="124" t="s">
        <v>94</v>
      </c>
      <c r="AB79" s="124" t="s">
        <v>94</v>
      </c>
      <c r="AC79" s="124" t="s">
        <v>94</v>
      </c>
      <c r="AD79" s="124" t="s">
        <v>94</v>
      </c>
      <c r="AE79" s="27"/>
      <c r="AF79" s="29" t="s">
        <v>94</v>
      </c>
      <c r="AG79" s="29" t="s">
        <v>94</v>
      </c>
      <c r="AH79" s="29" t="s">
        <v>94</v>
      </c>
      <c r="AI79" s="29" t="s">
        <v>94</v>
      </c>
      <c r="AJ79" s="29" t="s">
        <v>94</v>
      </c>
      <c r="AK79" s="29" t="s">
        <v>94</v>
      </c>
      <c r="AL79" s="29" t="s">
        <v>94</v>
      </c>
    </row>
    <row r="80" spans="1:38" ht="26.25" customHeight="1" thickBot="1" x14ac:dyDescent="0.25">
      <c r="A80" s="29" t="s">
        <v>68</v>
      </c>
      <c r="B80" s="29" t="s">
        <v>229</v>
      </c>
      <c r="C80" s="29" t="s">
        <v>230</v>
      </c>
      <c r="D80" s="29"/>
      <c r="E80" s="124" t="s">
        <v>94</v>
      </c>
      <c r="F80" s="124" t="s">
        <v>94</v>
      </c>
      <c r="G80" s="124" t="s">
        <v>94</v>
      </c>
      <c r="H80" s="124" t="s">
        <v>94</v>
      </c>
      <c r="I80" s="124" t="s">
        <v>94</v>
      </c>
      <c r="J80" s="124" t="s">
        <v>94</v>
      </c>
      <c r="K80" s="124" t="s">
        <v>94</v>
      </c>
      <c r="L80" s="124" t="s">
        <v>94</v>
      </c>
      <c r="M80" s="124" t="s">
        <v>94</v>
      </c>
      <c r="N80" s="124" t="s">
        <v>94</v>
      </c>
      <c r="O80" s="124" t="s">
        <v>94</v>
      </c>
      <c r="P80" s="124" t="s">
        <v>94</v>
      </c>
      <c r="Q80" s="124" t="s">
        <v>94</v>
      </c>
      <c r="R80" s="124" t="s">
        <v>94</v>
      </c>
      <c r="S80" s="124" t="s">
        <v>94</v>
      </c>
      <c r="T80" s="124" t="s">
        <v>94</v>
      </c>
      <c r="U80" s="124" t="s">
        <v>94</v>
      </c>
      <c r="V80" s="124" t="s">
        <v>94</v>
      </c>
      <c r="W80" s="124" t="s">
        <v>94</v>
      </c>
      <c r="X80" s="124" t="s">
        <v>94</v>
      </c>
      <c r="Y80" s="124" t="s">
        <v>94</v>
      </c>
      <c r="Z80" s="124" t="s">
        <v>94</v>
      </c>
      <c r="AA80" s="124" t="s">
        <v>94</v>
      </c>
      <c r="AB80" s="124" t="s">
        <v>94</v>
      </c>
      <c r="AC80" s="124" t="s">
        <v>94</v>
      </c>
      <c r="AD80" s="124" t="s">
        <v>94</v>
      </c>
      <c r="AE80" s="27"/>
      <c r="AF80" s="29" t="s">
        <v>94</v>
      </c>
      <c r="AG80" s="29" t="s">
        <v>94</v>
      </c>
      <c r="AH80" s="29" t="s">
        <v>94</v>
      </c>
      <c r="AI80" s="29" t="s">
        <v>94</v>
      </c>
      <c r="AJ80" s="29" t="s">
        <v>94</v>
      </c>
      <c r="AK80" s="29" t="s">
        <v>94</v>
      </c>
      <c r="AL80" s="29" t="s">
        <v>94</v>
      </c>
    </row>
    <row r="81" spans="1:38" ht="26.25" customHeight="1" thickBot="1" x14ac:dyDescent="0.25">
      <c r="A81" s="29" t="s">
        <v>68</v>
      </c>
      <c r="B81" s="29" t="s">
        <v>231</v>
      </c>
      <c r="C81" s="29" t="s">
        <v>232</v>
      </c>
      <c r="D81" s="29"/>
      <c r="E81" s="124" t="s">
        <v>94</v>
      </c>
      <c r="F81" s="124" t="s">
        <v>94</v>
      </c>
      <c r="G81" s="124" t="s">
        <v>94</v>
      </c>
      <c r="H81" s="124" t="s">
        <v>94</v>
      </c>
      <c r="I81" s="124" t="s">
        <v>94</v>
      </c>
      <c r="J81" s="124" t="s">
        <v>94</v>
      </c>
      <c r="K81" s="124" t="s">
        <v>94</v>
      </c>
      <c r="L81" s="124" t="s">
        <v>94</v>
      </c>
      <c r="M81" s="124" t="s">
        <v>94</v>
      </c>
      <c r="N81" s="124" t="s">
        <v>94</v>
      </c>
      <c r="O81" s="124" t="s">
        <v>94</v>
      </c>
      <c r="P81" s="124" t="s">
        <v>94</v>
      </c>
      <c r="Q81" s="124" t="s">
        <v>94</v>
      </c>
      <c r="R81" s="124" t="s">
        <v>94</v>
      </c>
      <c r="S81" s="124" t="s">
        <v>94</v>
      </c>
      <c r="T81" s="124" t="s">
        <v>94</v>
      </c>
      <c r="U81" s="124" t="s">
        <v>94</v>
      </c>
      <c r="V81" s="124" t="s">
        <v>94</v>
      </c>
      <c r="W81" s="124" t="s">
        <v>94</v>
      </c>
      <c r="X81" s="124" t="s">
        <v>94</v>
      </c>
      <c r="Y81" s="124" t="s">
        <v>94</v>
      </c>
      <c r="Z81" s="124" t="s">
        <v>94</v>
      </c>
      <c r="AA81" s="124" t="s">
        <v>94</v>
      </c>
      <c r="AB81" s="124" t="s">
        <v>94</v>
      </c>
      <c r="AC81" s="124" t="s">
        <v>94</v>
      </c>
      <c r="AD81" s="124" t="s">
        <v>94</v>
      </c>
      <c r="AE81" s="27"/>
      <c r="AF81" s="275" t="s">
        <v>94</v>
      </c>
      <c r="AG81" s="275" t="s">
        <v>94</v>
      </c>
      <c r="AH81" s="275" t="s">
        <v>94</v>
      </c>
      <c r="AI81" s="275" t="s">
        <v>94</v>
      </c>
      <c r="AJ81" s="275" t="s">
        <v>94</v>
      </c>
      <c r="AK81" s="275" t="s">
        <v>94</v>
      </c>
      <c r="AL81" s="29" t="s">
        <v>63</v>
      </c>
    </row>
    <row r="82" spans="1:38" ht="26.25" customHeight="1" thickBot="1" x14ac:dyDescent="0.25">
      <c r="A82" s="29" t="s">
        <v>233</v>
      </c>
      <c r="B82" s="29" t="s">
        <v>234</v>
      </c>
      <c r="C82" s="29" t="s">
        <v>235</v>
      </c>
      <c r="D82" s="29"/>
      <c r="E82" s="124" t="s">
        <v>67</v>
      </c>
      <c r="F82" s="124">
        <v>8.76</v>
      </c>
      <c r="G82" s="124" t="s">
        <v>67</v>
      </c>
      <c r="H82" s="124" t="s">
        <v>67</v>
      </c>
      <c r="I82" s="124" t="s">
        <v>67</v>
      </c>
      <c r="J82" s="124" t="s">
        <v>67</v>
      </c>
      <c r="K82" s="124" t="s">
        <v>67</v>
      </c>
      <c r="L82" s="124" t="s">
        <v>67</v>
      </c>
      <c r="M82" s="124" t="s">
        <v>67</v>
      </c>
      <c r="N82" s="124" t="s">
        <v>67</v>
      </c>
      <c r="O82" s="124" t="s">
        <v>67</v>
      </c>
      <c r="P82" s="124" t="s">
        <v>67</v>
      </c>
      <c r="Q82" s="124" t="s">
        <v>67</v>
      </c>
      <c r="R82" s="124" t="s">
        <v>67</v>
      </c>
      <c r="S82" s="124" t="s">
        <v>67</v>
      </c>
      <c r="T82" s="124" t="s">
        <v>67</v>
      </c>
      <c r="U82" s="124" t="s">
        <v>67</v>
      </c>
      <c r="V82" s="124" t="s">
        <v>67</v>
      </c>
      <c r="W82" s="124" t="s">
        <v>67</v>
      </c>
      <c r="X82" s="124" t="s">
        <v>67</v>
      </c>
      <c r="Y82" s="124" t="s">
        <v>67</v>
      </c>
      <c r="Z82" s="124" t="s">
        <v>67</v>
      </c>
      <c r="AA82" s="124" t="s">
        <v>67</v>
      </c>
      <c r="AB82" s="124" t="s">
        <v>67</v>
      </c>
      <c r="AC82" s="124" t="s">
        <v>67</v>
      </c>
      <c r="AD82" s="124" t="s">
        <v>67</v>
      </c>
      <c r="AE82" s="27"/>
      <c r="AF82" s="275" t="s">
        <v>67</v>
      </c>
      <c r="AG82" s="275" t="s">
        <v>67</v>
      </c>
      <c r="AH82" s="275" t="s">
        <v>67</v>
      </c>
      <c r="AI82" s="275" t="s">
        <v>67</v>
      </c>
      <c r="AJ82" s="275" t="s">
        <v>67</v>
      </c>
      <c r="AK82" s="275">
        <v>3671296</v>
      </c>
      <c r="AL82" s="29" t="s">
        <v>236</v>
      </c>
    </row>
    <row r="83" spans="1:38" ht="26.25" customHeight="1" thickBot="1" x14ac:dyDescent="0.25">
      <c r="A83" s="29" t="s">
        <v>68</v>
      </c>
      <c r="B83" s="29" t="s">
        <v>237</v>
      </c>
      <c r="C83" s="29" t="s">
        <v>238</v>
      </c>
      <c r="D83" s="29"/>
      <c r="E83" s="124" t="s">
        <v>67</v>
      </c>
      <c r="F83" s="124">
        <v>7.3507084535270049E-4</v>
      </c>
      <c r="G83" s="124" t="s">
        <v>67</v>
      </c>
      <c r="H83" s="124" t="s">
        <v>67</v>
      </c>
      <c r="I83" s="124">
        <v>4.594192783454378E-5</v>
      </c>
      <c r="J83" s="124">
        <v>9.1883855669087564E-4</v>
      </c>
      <c r="K83" s="124">
        <v>6.8912891751815664E-3</v>
      </c>
      <c r="L83" s="124">
        <v>2.6186898865689956E-6</v>
      </c>
      <c r="M83" s="124" t="s">
        <v>67</v>
      </c>
      <c r="N83" s="124" t="s">
        <v>67</v>
      </c>
      <c r="O83" s="124" t="s">
        <v>67</v>
      </c>
      <c r="P83" s="124" t="s">
        <v>67</v>
      </c>
      <c r="Q83" s="124" t="s">
        <v>67</v>
      </c>
      <c r="R83" s="124" t="s">
        <v>67</v>
      </c>
      <c r="S83" s="124" t="s">
        <v>67</v>
      </c>
      <c r="T83" s="124" t="s">
        <v>67</v>
      </c>
      <c r="U83" s="124" t="s">
        <v>67</v>
      </c>
      <c r="V83" s="124" t="s">
        <v>67</v>
      </c>
      <c r="W83" s="124" t="s">
        <v>67</v>
      </c>
      <c r="X83" s="124" t="s">
        <v>67</v>
      </c>
      <c r="Y83" s="124" t="s">
        <v>67</v>
      </c>
      <c r="Z83" s="124" t="s">
        <v>67</v>
      </c>
      <c r="AA83" s="124" t="s">
        <v>67</v>
      </c>
      <c r="AB83" s="124" t="s">
        <v>67</v>
      </c>
      <c r="AC83" s="124" t="s">
        <v>67</v>
      </c>
      <c r="AD83" s="124" t="s">
        <v>67</v>
      </c>
      <c r="AE83" s="27"/>
      <c r="AF83" s="275" t="s">
        <v>67</v>
      </c>
      <c r="AG83" s="275" t="s">
        <v>67</v>
      </c>
      <c r="AH83" s="275" t="s">
        <v>67</v>
      </c>
      <c r="AI83" s="275" t="s">
        <v>67</v>
      </c>
      <c r="AJ83" s="275" t="s">
        <v>67</v>
      </c>
      <c r="AK83" s="275">
        <v>45.941927834543776</v>
      </c>
      <c r="AL83" s="29" t="s">
        <v>239</v>
      </c>
    </row>
    <row r="84" spans="1:38" ht="26.25" customHeight="1" thickBot="1" x14ac:dyDescent="0.25">
      <c r="A84" s="29" t="s">
        <v>68</v>
      </c>
      <c r="B84" s="29" t="s">
        <v>240</v>
      </c>
      <c r="C84" s="29" t="s">
        <v>241</v>
      </c>
      <c r="D84" s="29"/>
      <c r="E84" s="124" t="s">
        <v>67</v>
      </c>
      <c r="F84" s="124">
        <v>9.1318232359704338E-4</v>
      </c>
      <c r="G84" s="124" t="s">
        <v>67</v>
      </c>
      <c r="H84" s="124" t="s">
        <v>67</v>
      </c>
      <c r="I84" s="124">
        <v>1.6858750589483874E-5</v>
      </c>
      <c r="J84" s="124">
        <v>8.429375294741938E-5</v>
      </c>
      <c r="K84" s="124">
        <v>3.3717501178967752E-4</v>
      </c>
      <c r="L84" s="124">
        <v>2.1916375766329035E-10</v>
      </c>
      <c r="M84" s="124">
        <v>6.6732554416707013E-5</v>
      </c>
      <c r="N84" s="124" t="s">
        <v>67</v>
      </c>
      <c r="O84" s="124" t="s">
        <v>67</v>
      </c>
      <c r="P84" s="124" t="s">
        <v>67</v>
      </c>
      <c r="Q84" s="124" t="s">
        <v>67</v>
      </c>
      <c r="R84" s="124" t="s">
        <v>67</v>
      </c>
      <c r="S84" s="124" t="s">
        <v>67</v>
      </c>
      <c r="T84" s="124" t="s">
        <v>67</v>
      </c>
      <c r="U84" s="124" t="s">
        <v>67</v>
      </c>
      <c r="V84" s="124" t="s">
        <v>67</v>
      </c>
      <c r="W84" s="124" t="s">
        <v>67</v>
      </c>
      <c r="X84" s="124" t="s">
        <v>67</v>
      </c>
      <c r="Y84" s="124" t="s">
        <v>67</v>
      </c>
      <c r="Z84" s="124" t="s">
        <v>67</v>
      </c>
      <c r="AA84" s="124" t="s">
        <v>67</v>
      </c>
      <c r="AB84" s="124" t="s">
        <v>67</v>
      </c>
      <c r="AC84" s="124" t="s">
        <v>67</v>
      </c>
      <c r="AD84" s="124" t="s">
        <v>67</v>
      </c>
      <c r="AE84" s="27"/>
      <c r="AF84" s="275" t="s">
        <v>67</v>
      </c>
      <c r="AG84" s="275" t="s">
        <v>67</v>
      </c>
      <c r="AH84" s="275" t="s">
        <v>67</v>
      </c>
      <c r="AI84" s="275" t="s">
        <v>67</v>
      </c>
      <c r="AJ84" s="275" t="s">
        <v>67</v>
      </c>
      <c r="AK84" s="275">
        <v>7.0244794122849488</v>
      </c>
      <c r="AL84" s="29" t="s">
        <v>239</v>
      </c>
    </row>
    <row r="85" spans="1:38" ht="26.25" customHeight="1" thickBot="1" x14ac:dyDescent="0.25">
      <c r="A85" s="29" t="s">
        <v>233</v>
      </c>
      <c r="B85" s="29" t="s">
        <v>242</v>
      </c>
      <c r="C85" s="29" t="s">
        <v>243</v>
      </c>
      <c r="D85" s="29"/>
      <c r="E85" s="124" t="s">
        <v>67</v>
      </c>
      <c r="F85" s="124" t="s">
        <v>72</v>
      </c>
      <c r="G85" s="124" t="s">
        <v>67</v>
      </c>
      <c r="H85" s="124" t="s">
        <v>67</v>
      </c>
      <c r="I85" s="124" t="s">
        <v>67</v>
      </c>
      <c r="J85" s="124" t="s">
        <v>67</v>
      </c>
      <c r="K85" s="124" t="s">
        <v>67</v>
      </c>
      <c r="L85" s="124" t="s">
        <v>67</v>
      </c>
      <c r="M85" s="124" t="s">
        <v>67</v>
      </c>
      <c r="N85" s="124" t="s">
        <v>67</v>
      </c>
      <c r="O85" s="124" t="s">
        <v>67</v>
      </c>
      <c r="P85" s="124" t="s">
        <v>67</v>
      </c>
      <c r="Q85" s="124" t="s">
        <v>67</v>
      </c>
      <c r="R85" s="124" t="s">
        <v>67</v>
      </c>
      <c r="S85" s="124" t="s">
        <v>67</v>
      </c>
      <c r="T85" s="124" t="s">
        <v>67</v>
      </c>
      <c r="U85" s="124" t="s">
        <v>67</v>
      </c>
      <c r="V85" s="124" t="s">
        <v>67</v>
      </c>
      <c r="W85" s="124" t="s">
        <v>67</v>
      </c>
      <c r="X85" s="124" t="s">
        <v>67</v>
      </c>
      <c r="Y85" s="124" t="s">
        <v>67</v>
      </c>
      <c r="Z85" s="124" t="s">
        <v>67</v>
      </c>
      <c r="AA85" s="124" t="s">
        <v>67</v>
      </c>
      <c r="AB85" s="124" t="s">
        <v>67</v>
      </c>
      <c r="AC85" s="124" t="s">
        <v>67</v>
      </c>
      <c r="AD85" s="124" t="s">
        <v>67</v>
      </c>
      <c r="AE85" s="27"/>
      <c r="AF85" s="275" t="s">
        <v>67</v>
      </c>
      <c r="AG85" s="275" t="s">
        <v>67</v>
      </c>
      <c r="AH85" s="275" t="s">
        <v>67</v>
      </c>
      <c r="AI85" s="275" t="s">
        <v>67</v>
      </c>
      <c r="AJ85" s="275" t="s">
        <v>67</v>
      </c>
      <c r="AK85" s="275" t="s">
        <v>72</v>
      </c>
      <c r="AL85" s="29" t="s">
        <v>244</v>
      </c>
    </row>
    <row r="86" spans="1:38" ht="26.25" customHeight="1" thickBot="1" x14ac:dyDescent="0.25">
      <c r="A86" s="29" t="s">
        <v>233</v>
      </c>
      <c r="B86" s="29" t="s">
        <v>245</v>
      </c>
      <c r="C86" s="29" t="s">
        <v>246</v>
      </c>
      <c r="D86" s="29"/>
      <c r="E86" s="124" t="s">
        <v>67</v>
      </c>
      <c r="F86" s="124">
        <v>2.57782</v>
      </c>
      <c r="G86" s="124" t="s">
        <v>67</v>
      </c>
      <c r="H86" s="124" t="s">
        <v>67</v>
      </c>
      <c r="I86" s="124" t="s">
        <v>67</v>
      </c>
      <c r="J86" s="124" t="s">
        <v>67</v>
      </c>
      <c r="K86" s="124" t="s">
        <v>67</v>
      </c>
      <c r="L86" s="124" t="s">
        <v>67</v>
      </c>
      <c r="M86" s="124" t="s">
        <v>67</v>
      </c>
      <c r="N86" s="124" t="s">
        <v>67</v>
      </c>
      <c r="O86" s="124" t="s">
        <v>67</v>
      </c>
      <c r="P86" s="124" t="s">
        <v>67</v>
      </c>
      <c r="Q86" s="124" t="s">
        <v>67</v>
      </c>
      <c r="R86" s="124" t="s">
        <v>67</v>
      </c>
      <c r="S86" s="124" t="s">
        <v>67</v>
      </c>
      <c r="T86" s="124" t="s">
        <v>67</v>
      </c>
      <c r="U86" s="124" t="s">
        <v>67</v>
      </c>
      <c r="V86" s="124" t="s">
        <v>67</v>
      </c>
      <c r="W86" s="124" t="s">
        <v>67</v>
      </c>
      <c r="X86" s="124" t="s">
        <v>67</v>
      </c>
      <c r="Y86" s="124" t="s">
        <v>67</v>
      </c>
      <c r="Z86" s="124" t="s">
        <v>67</v>
      </c>
      <c r="AA86" s="124" t="s">
        <v>67</v>
      </c>
      <c r="AB86" s="124" t="s">
        <v>67</v>
      </c>
      <c r="AC86" s="124" t="s">
        <v>67</v>
      </c>
      <c r="AD86" s="124" t="s">
        <v>67</v>
      </c>
      <c r="AE86" s="27"/>
      <c r="AF86" s="275" t="s">
        <v>67</v>
      </c>
      <c r="AG86" s="275" t="s">
        <v>67</v>
      </c>
      <c r="AH86" s="275" t="s">
        <v>67</v>
      </c>
      <c r="AI86" s="275" t="s">
        <v>67</v>
      </c>
      <c r="AJ86" s="275" t="s">
        <v>67</v>
      </c>
      <c r="AK86" s="275">
        <v>0</v>
      </c>
      <c r="AL86" s="29" t="s">
        <v>247</v>
      </c>
    </row>
    <row r="87" spans="1:38" ht="26.25" customHeight="1" thickBot="1" x14ac:dyDescent="0.25">
      <c r="A87" s="29" t="s">
        <v>233</v>
      </c>
      <c r="B87" s="29" t="s">
        <v>248</v>
      </c>
      <c r="C87" s="29" t="s">
        <v>249</v>
      </c>
      <c r="D87" s="29"/>
      <c r="E87" s="124" t="s">
        <v>67</v>
      </c>
      <c r="F87" s="124" t="s">
        <v>72</v>
      </c>
      <c r="G87" s="124" t="s">
        <v>67</v>
      </c>
      <c r="H87" s="124" t="s">
        <v>67</v>
      </c>
      <c r="I87" s="124" t="s">
        <v>67</v>
      </c>
      <c r="J87" s="124" t="s">
        <v>67</v>
      </c>
      <c r="K87" s="124" t="s">
        <v>67</v>
      </c>
      <c r="L87" s="124" t="s">
        <v>67</v>
      </c>
      <c r="M87" s="124" t="s">
        <v>67</v>
      </c>
      <c r="N87" s="124" t="s">
        <v>67</v>
      </c>
      <c r="O87" s="124" t="s">
        <v>67</v>
      </c>
      <c r="P87" s="124" t="s">
        <v>67</v>
      </c>
      <c r="Q87" s="124" t="s">
        <v>67</v>
      </c>
      <c r="R87" s="124" t="s">
        <v>67</v>
      </c>
      <c r="S87" s="124" t="s">
        <v>67</v>
      </c>
      <c r="T87" s="124" t="s">
        <v>67</v>
      </c>
      <c r="U87" s="124" t="s">
        <v>67</v>
      </c>
      <c r="V87" s="124" t="s">
        <v>67</v>
      </c>
      <c r="W87" s="124" t="s">
        <v>67</v>
      </c>
      <c r="X87" s="124" t="s">
        <v>67</v>
      </c>
      <c r="Y87" s="124" t="s">
        <v>67</v>
      </c>
      <c r="Z87" s="124" t="s">
        <v>67</v>
      </c>
      <c r="AA87" s="124" t="s">
        <v>67</v>
      </c>
      <c r="AB87" s="124" t="s">
        <v>67</v>
      </c>
      <c r="AC87" s="124" t="s">
        <v>67</v>
      </c>
      <c r="AD87" s="124" t="s">
        <v>67</v>
      </c>
      <c r="AE87" s="27"/>
      <c r="AF87" s="275" t="s">
        <v>67</v>
      </c>
      <c r="AG87" s="275" t="s">
        <v>67</v>
      </c>
      <c r="AH87" s="275" t="s">
        <v>67</v>
      </c>
      <c r="AI87" s="275" t="s">
        <v>67</v>
      </c>
      <c r="AJ87" s="275" t="s">
        <v>67</v>
      </c>
      <c r="AK87" s="275" t="s">
        <v>72</v>
      </c>
      <c r="AL87" s="29" t="s">
        <v>72</v>
      </c>
    </row>
    <row r="88" spans="1:38" ht="26.25" customHeight="1" thickBot="1" x14ac:dyDescent="0.25">
      <c r="A88" s="29" t="s">
        <v>233</v>
      </c>
      <c r="B88" s="29" t="s">
        <v>250</v>
      </c>
      <c r="C88" s="29" t="s">
        <v>251</v>
      </c>
      <c r="D88" s="29"/>
      <c r="E88" s="124" t="s">
        <v>67</v>
      </c>
      <c r="F88" s="124" t="s">
        <v>72</v>
      </c>
      <c r="G88" s="124" t="s">
        <v>67</v>
      </c>
      <c r="H88" s="124" t="s">
        <v>67</v>
      </c>
      <c r="I88" s="124" t="s">
        <v>67</v>
      </c>
      <c r="J88" s="124" t="s">
        <v>67</v>
      </c>
      <c r="K88" s="124" t="s">
        <v>67</v>
      </c>
      <c r="L88" s="124" t="s">
        <v>67</v>
      </c>
      <c r="M88" s="124" t="s">
        <v>67</v>
      </c>
      <c r="N88" s="124" t="s">
        <v>67</v>
      </c>
      <c r="O88" s="124" t="s">
        <v>67</v>
      </c>
      <c r="P88" s="124" t="s">
        <v>67</v>
      </c>
      <c r="Q88" s="124" t="s">
        <v>67</v>
      </c>
      <c r="R88" s="124" t="s">
        <v>67</v>
      </c>
      <c r="S88" s="124" t="s">
        <v>67</v>
      </c>
      <c r="T88" s="124" t="s">
        <v>67</v>
      </c>
      <c r="U88" s="124" t="s">
        <v>67</v>
      </c>
      <c r="V88" s="124" t="s">
        <v>67</v>
      </c>
      <c r="W88" s="124" t="s">
        <v>67</v>
      </c>
      <c r="X88" s="124" t="s">
        <v>67</v>
      </c>
      <c r="Y88" s="124" t="s">
        <v>67</v>
      </c>
      <c r="Z88" s="124" t="s">
        <v>67</v>
      </c>
      <c r="AA88" s="124" t="s">
        <v>67</v>
      </c>
      <c r="AB88" s="124" t="s">
        <v>67</v>
      </c>
      <c r="AC88" s="124" t="s">
        <v>67</v>
      </c>
      <c r="AD88" s="124" t="s">
        <v>67</v>
      </c>
      <c r="AE88" s="27"/>
      <c r="AF88" s="275" t="s">
        <v>67</v>
      </c>
      <c r="AG88" s="275" t="s">
        <v>67</v>
      </c>
      <c r="AH88" s="275" t="s">
        <v>67</v>
      </c>
      <c r="AI88" s="275" t="s">
        <v>67</v>
      </c>
      <c r="AJ88" s="275" t="s">
        <v>67</v>
      </c>
      <c r="AK88" s="275" t="s">
        <v>72</v>
      </c>
      <c r="AL88" s="29" t="s">
        <v>252</v>
      </c>
    </row>
    <row r="89" spans="1:38" ht="26.25" customHeight="1" thickBot="1" x14ac:dyDescent="0.25">
      <c r="A89" s="29" t="s">
        <v>233</v>
      </c>
      <c r="B89" s="29" t="s">
        <v>253</v>
      </c>
      <c r="C89" s="29" t="s">
        <v>254</v>
      </c>
      <c r="D89" s="29"/>
      <c r="E89" s="124" t="s">
        <v>67</v>
      </c>
      <c r="F89" s="124" t="s">
        <v>72</v>
      </c>
      <c r="G89" s="124" t="s">
        <v>67</v>
      </c>
      <c r="H89" s="124" t="s">
        <v>67</v>
      </c>
      <c r="I89" s="124" t="s">
        <v>67</v>
      </c>
      <c r="J89" s="124" t="s">
        <v>67</v>
      </c>
      <c r="K89" s="124" t="s">
        <v>67</v>
      </c>
      <c r="L89" s="124" t="s">
        <v>67</v>
      </c>
      <c r="M89" s="124" t="s">
        <v>67</v>
      </c>
      <c r="N89" s="124" t="s">
        <v>67</v>
      </c>
      <c r="O89" s="124" t="s">
        <v>67</v>
      </c>
      <c r="P89" s="124" t="s">
        <v>67</v>
      </c>
      <c r="Q89" s="124" t="s">
        <v>67</v>
      </c>
      <c r="R89" s="124" t="s">
        <v>67</v>
      </c>
      <c r="S89" s="124" t="s">
        <v>67</v>
      </c>
      <c r="T89" s="124" t="s">
        <v>67</v>
      </c>
      <c r="U89" s="124" t="s">
        <v>67</v>
      </c>
      <c r="V89" s="124" t="s">
        <v>67</v>
      </c>
      <c r="W89" s="124" t="s">
        <v>67</v>
      </c>
      <c r="X89" s="124" t="s">
        <v>67</v>
      </c>
      <c r="Y89" s="124" t="s">
        <v>67</v>
      </c>
      <c r="Z89" s="124" t="s">
        <v>67</v>
      </c>
      <c r="AA89" s="124" t="s">
        <v>67</v>
      </c>
      <c r="AB89" s="124" t="s">
        <v>67</v>
      </c>
      <c r="AC89" s="124" t="s">
        <v>67</v>
      </c>
      <c r="AD89" s="124" t="s">
        <v>67</v>
      </c>
      <c r="AE89" s="27"/>
      <c r="AF89" s="275" t="s">
        <v>67</v>
      </c>
      <c r="AG89" s="275" t="s">
        <v>67</v>
      </c>
      <c r="AH89" s="275" t="s">
        <v>67</v>
      </c>
      <c r="AI89" s="275" t="s">
        <v>67</v>
      </c>
      <c r="AJ89" s="275" t="s">
        <v>67</v>
      </c>
      <c r="AK89" s="275" t="s">
        <v>72</v>
      </c>
      <c r="AL89" s="29" t="s">
        <v>255</v>
      </c>
    </row>
    <row r="90" spans="1:38" s="32" customFormat="1" ht="26.25" customHeight="1" thickBot="1" x14ac:dyDescent="0.25">
      <c r="A90" s="29" t="s">
        <v>233</v>
      </c>
      <c r="B90" s="29" t="s">
        <v>256</v>
      </c>
      <c r="C90" s="29" t="s">
        <v>257</v>
      </c>
      <c r="D90" s="29"/>
      <c r="E90" s="124" t="s">
        <v>72</v>
      </c>
      <c r="F90" s="124" t="s">
        <v>72</v>
      </c>
      <c r="G90" s="124" t="s">
        <v>72</v>
      </c>
      <c r="H90" s="124" t="s">
        <v>67</v>
      </c>
      <c r="I90" s="124" t="s">
        <v>72</v>
      </c>
      <c r="J90" s="124" t="s">
        <v>72</v>
      </c>
      <c r="K90" s="124" t="s">
        <v>72</v>
      </c>
      <c r="L90" s="124" t="s">
        <v>67</v>
      </c>
      <c r="M90" s="124" t="s">
        <v>72</v>
      </c>
      <c r="N90" s="124" t="s">
        <v>72</v>
      </c>
      <c r="O90" s="124" t="s">
        <v>72</v>
      </c>
      <c r="P90" s="124" t="s">
        <v>72</v>
      </c>
      <c r="Q90" s="124" t="s">
        <v>72</v>
      </c>
      <c r="R90" s="124" t="s">
        <v>72</v>
      </c>
      <c r="S90" s="124" t="s">
        <v>72</v>
      </c>
      <c r="T90" s="124" t="s">
        <v>72</v>
      </c>
      <c r="U90" s="124" t="s">
        <v>67</v>
      </c>
      <c r="V90" s="124" t="s">
        <v>72</v>
      </c>
      <c r="W90" s="124" t="s">
        <v>67</v>
      </c>
      <c r="X90" s="124" t="s">
        <v>67</v>
      </c>
      <c r="Y90" s="124" t="s">
        <v>67</v>
      </c>
      <c r="Z90" s="124" t="s">
        <v>67</v>
      </c>
      <c r="AA90" s="124" t="s">
        <v>67</v>
      </c>
      <c r="AB90" s="124" t="s">
        <v>67</v>
      </c>
      <c r="AC90" s="124" t="s">
        <v>67</v>
      </c>
      <c r="AD90" s="124" t="s">
        <v>67</v>
      </c>
      <c r="AE90" s="27"/>
      <c r="AF90" s="275" t="s">
        <v>67</v>
      </c>
      <c r="AG90" s="275" t="s">
        <v>67</v>
      </c>
      <c r="AH90" s="275" t="s">
        <v>67</v>
      </c>
      <c r="AI90" s="275" t="s">
        <v>67</v>
      </c>
      <c r="AJ90" s="275" t="s">
        <v>67</v>
      </c>
      <c r="AK90" s="275" t="s">
        <v>72</v>
      </c>
      <c r="AL90" s="29" t="s">
        <v>258</v>
      </c>
    </row>
    <row r="91" spans="1:38" ht="26.25" customHeight="1" thickBot="1" x14ac:dyDescent="0.25">
      <c r="A91" s="29" t="s">
        <v>233</v>
      </c>
      <c r="B91" s="29" t="s">
        <v>259</v>
      </c>
      <c r="C91" s="29" t="s">
        <v>260</v>
      </c>
      <c r="D91" s="29"/>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29" t="s">
        <v>68</v>
      </c>
      <c r="B92" s="29" t="s">
        <v>261</v>
      </c>
      <c r="C92" s="29" t="s">
        <v>262</v>
      </c>
      <c r="D92" s="29"/>
      <c r="E92" s="124" t="s">
        <v>94</v>
      </c>
      <c r="F92" s="124" t="s">
        <v>94</v>
      </c>
      <c r="G92" s="124" t="s">
        <v>94</v>
      </c>
      <c r="H92" s="124" t="s">
        <v>94</v>
      </c>
      <c r="I92" s="124" t="s">
        <v>94</v>
      </c>
      <c r="J92" s="124" t="s">
        <v>94</v>
      </c>
      <c r="K92" s="124" t="s">
        <v>94</v>
      </c>
      <c r="L92" s="124" t="s">
        <v>94</v>
      </c>
      <c r="M92" s="124" t="s">
        <v>94</v>
      </c>
      <c r="N92" s="124" t="s">
        <v>94</v>
      </c>
      <c r="O92" s="124" t="s">
        <v>94</v>
      </c>
      <c r="P92" s="124" t="s">
        <v>94</v>
      </c>
      <c r="Q92" s="124" t="s">
        <v>94</v>
      </c>
      <c r="R92" s="124" t="s">
        <v>94</v>
      </c>
      <c r="S92" s="124" t="s">
        <v>94</v>
      </c>
      <c r="T92" s="124" t="s">
        <v>94</v>
      </c>
      <c r="U92" s="124" t="s">
        <v>94</v>
      </c>
      <c r="V92" s="124" t="s">
        <v>94</v>
      </c>
      <c r="W92" s="124" t="s">
        <v>94</v>
      </c>
      <c r="X92" s="124" t="s">
        <v>94</v>
      </c>
      <c r="Y92" s="124" t="s">
        <v>94</v>
      </c>
      <c r="Z92" s="124" t="s">
        <v>94</v>
      </c>
      <c r="AA92" s="124" t="s">
        <v>94</v>
      </c>
      <c r="AB92" s="124" t="s">
        <v>94</v>
      </c>
      <c r="AC92" s="124" t="s">
        <v>94</v>
      </c>
      <c r="AD92" s="124" t="s">
        <v>94</v>
      </c>
      <c r="AE92" s="27"/>
      <c r="AF92" s="275" t="s">
        <v>94</v>
      </c>
      <c r="AG92" s="275" t="s">
        <v>94</v>
      </c>
      <c r="AH92" s="275" t="s">
        <v>94</v>
      </c>
      <c r="AI92" s="275" t="s">
        <v>94</v>
      </c>
      <c r="AJ92" s="275" t="s">
        <v>94</v>
      </c>
      <c r="AK92" s="275" t="s">
        <v>94</v>
      </c>
      <c r="AL92" s="29" t="s">
        <v>263</v>
      </c>
    </row>
    <row r="93" spans="1:38" ht="26.25" customHeight="1" thickBot="1" x14ac:dyDescent="0.25">
      <c r="A93" s="29" t="s">
        <v>68</v>
      </c>
      <c r="B93" s="29" t="s">
        <v>264</v>
      </c>
      <c r="C93" s="29" t="s">
        <v>265</v>
      </c>
      <c r="D93" s="29"/>
      <c r="E93" s="124" t="s">
        <v>67</v>
      </c>
      <c r="F93" s="124" t="s">
        <v>72</v>
      </c>
      <c r="G93" s="124" t="s">
        <v>67</v>
      </c>
      <c r="H93" s="124" t="s">
        <v>67</v>
      </c>
      <c r="I93" s="124" t="s">
        <v>67</v>
      </c>
      <c r="J93" s="124" t="s">
        <v>72</v>
      </c>
      <c r="K93" s="124" t="s">
        <v>67</v>
      </c>
      <c r="L93" s="124" t="s">
        <v>67</v>
      </c>
      <c r="M93" s="124" t="s">
        <v>67</v>
      </c>
      <c r="N93" s="124" t="s">
        <v>67</v>
      </c>
      <c r="O93" s="124" t="s">
        <v>67</v>
      </c>
      <c r="P93" s="124" t="s">
        <v>67</v>
      </c>
      <c r="Q93" s="124" t="s">
        <v>67</v>
      </c>
      <c r="R93" s="124" t="s">
        <v>67</v>
      </c>
      <c r="S93" s="124" t="s">
        <v>67</v>
      </c>
      <c r="T93" s="124" t="s">
        <v>67</v>
      </c>
      <c r="U93" s="124" t="s">
        <v>67</v>
      </c>
      <c r="V93" s="124" t="s">
        <v>67</v>
      </c>
      <c r="W93" s="124" t="s">
        <v>67</v>
      </c>
      <c r="X93" s="124" t="s">
        <v>67</v>
      </c>
      <c r="Y93" s="124" t="s">
        <v>67</v>
      </c>
      <c r="Z93" s="124" t="s">
        <v>67</v>
      </c>
      <c r="AA93" s="124" t="s">
        <v>67</v>
      </c>
      <c r="AB93" s="124" t="s">
        <v>67</v>
      </c>
      <c r="AC93" s="124" t="s">
        <v>67</v>
      </c>
      <c r="AD93" s="124" t="s">
        <v>67</v>
      </c>
      <c r="AE93" s="27"/>
      <c r="AF93" s="275" t="s">
        <v>67</v>
      </c>
      <c r="AG93" s="275" t="s">
        <v>67</v>
      </c>
      <c r="AH93" s="275" t="s">
        <v>67</v>
      </c>
      <c r="AI93" s="275" t="s">
        <v>67</v>
      </c>
      <c r="AJ93" s="275" t="s">
        <v>67</v>
      </c>
      <c r="AK93" s="275" t="s">
        <v>72</v>
      </c>
      <c r="AL93" s="29" t="s">
        <v>266</v>
      </c>
    </row>
    <row r="94" spans="1:38" ht="26.25" customHeight="1" thickBot="1" x14ac:dyDescent="0.25">
      <c r="A94" s="29" t="s">
        <v>68</v>
      </c>
      <c r="B94" s="29" t="s">
        <v>267</v>
      </c>
      <c r="C94" s="29" t="s">
        <v>268</v>
      </c>
      <c r="D94" s="29"/>
      <c r="E94" s="124" t="s">
        <v>67</v>
      </c>
      <c r="F94" s="124" t="s">
        <v>72</v>
      </c>
      <c r="G94" s="124" t="s">
        <v>67</v>
      </c>
      <c r="H94" s="124" t="s">
        <v>67</v>
      </c>
      <c r="I94" s="124" t="s">
        <v>72</v>
      </c>
      <c r="J94" s="124" t="s">
        <v>72</v>
      </c>
      <c r="K94" s="124" t="s">
        <v>72</v>
      </c>
      <c r="L94" s="124" t="s">
        <v>72</v>
      </c>
      <c r="M94" s="124" t="s">
        <v>67</v>
      </c>
      <c r="N94" s="124" t="s">
        <v>67</v>
      </c>
      <c r="O94" s="124" t="s">
        <v>67</v>
      </c>
      <c r="P94" s="124" t="s">
        <v>67</v>
      </c>
      <c r="Q94" s="124" t="s">
        <v>67</v>
      </c>
      <c r="R94" s="124" t="s">
        <v>67</v>
      </c>
      <c r="S94" s="124" t="s">
        <v>67</v>
      </c>
      <c r="T94" s="124" t="s">
        <v>67</v>
      </c>
      <c r="U94" s="124" t="s">
        <v>67</v>
      </c>
      <c r="V94" s="124" t="s">
        <v>67</v>
      </c>
      <c r="W94" s="124" t="s">
        <v>67</v>
      </c>
      <c r="X94" s="124" t="s">
        <v>67</v>
      </c>
      <c r="Y94" s="124" t="s">
        <v>67</v>
      </c>
      <c r="Z94" s="124" t="s">
        <v>67</v>
      </c>
      <c r="AA94" s="124" t="s">
        <v>67</v>
      </c>
      <c r="AB94" s="124" t="s">
        <v>67</v>
      </c>
      <c r="AC94" s="124" t="s">
        <v>67</v>
      </c>
      <c r="AD94" s="124" t="s">
        <v>67</v>
      </c>
      <c r="AE94" s="27"/>
      <c r="AF94" s="275" t="s">
        <v>67</v>
      </c>
      <c r="AG94" s="275" t="s">
        <v>67</v>
      </c>
      <c r="AH94" s="275" t="s">
        <v>67</v>
      </c>
      <c r="AI94" s="275" t="s">
        <v>67</v>
      </c>
      <c r="AJ94" s="275" t="s">
        <v>67</v>
      </c>
      <c r="AK94" s="275" t="s">
        <v>72</v>
      </c>
      <c r="AL94" s="29"/>
    </row>
    <row r="95" spans="1:38" ht="26.25" customHeight="1" thickBot="1" x14ac:dyDescent="0.25">
      <c r="A95" s="29" t="s">
        <v>68</v>
      </c>
      <c r="B95" s="29" t="s">
        <v>269</v>
      </c>
      <c r="C95" s="29" t="s">
        <v>270</v>
      </c>
      <c r="D95" s="29"/>
      <c r="E95" s="124" t="s">
        <v>67</v>
      </c>
      <c r="F95" s="124" t="s">
        <v>72</v>
      </c>
      <c r="G95" s="124" t="s">
        <v>67</v>
      </c>
      <c r="H95" s="124" t="s">
        <v>67</v>
      </c>
      <c r="I95" s="124" t="s">
        <v>72</v>
      </c>
      <c r="J95" s="124" t="s">
        <v>72</v>
      </c>
      <c r="K95" s="124" t="s">
        <v>72</v>
      </c>
      <c r="L95" s="124" t="s">
        <v>67</v>
      </c>
      <c r="M95" s="124" t="s">
        <v>67</v>
      </c>
      <c r="N95" s="124" t="s">
        <v>67</v>
      </c>
      <c r="O95" s="124" t="s">
        <v>67</v>
      </c>
      <c r="P95" s="124" t="s">
        <v>67</v>
      </c>
      <c r="Q95" s="124" t="s">
        <v>67</v>
      </c>
      <c r="R95" s="124" t="s">
        <v>67</v>
      </c>
      <c r="S95" s="124" t="s">
        <v>67</v>
      </c>
      <c r="T95" s="124" t="s">
        <v>67</v>
      </c>
      <c r="U95" s="124" t="s">
        <v>67</v>
      </c>
      <c r="V95" s="124" t="s">
        <v>67</v>
      </c>
      <c r="W95" s="124" t="s">
        <v>67</v>
      </c>
      <c r="X95" s="124" t="s">
        <v>67</v>
      </c>
      <c r="Y95" s="124" t="s">
        <v>67</v>
      </c>
      <c r="Z95" s="124" t="s">
        <v>67</v>
      </c>
      <c r="AA95" s="124" t="s">
        <v>67</v>
      </c>
      <c r="AB95" s="124" t="s">
        <v>67</v>
      </c>
      <c r="AC95" s="124" t="s">
        <v>67</v>
      </c>
      <c r="AD95" s="124" t="s">
        <v>67</v>
      </c>
      <c r="AE95" s="27"/>
      <c r="AF95" s="275" t="s">
        <v>67</v>
      </c>
      <c r="AG95" s="275" t="s">
        <v>67</v>
      </c>
      <c r="AH95" s="275" t="s">
        <v>67</v>
      </c>
      <c r="AI95" s="275" t="s">
        <v>67</v>
      </c>
      <c r="AJ95" s="275" t="s">
        <v>67</v>
      </c>
      <c r="AK95" s="275" t="s">
        <v>72</v>
      </c>
      <c r="AL95" s="29" t="s">
        <v>271</v>
      </c>
    </row>
    <row r="96" spans="1:38" ht="26.25" customHeight="1" thickBot="1" x14ac:dyDescent="0.25">
      <c r="A96" s="29" t="s">
        <v>68</v>
      </c>
      <c r="B96" s="29" t="s">
        <v>272</v>
      </c>
      <c r="C96" s="29" t="s">
        <v>273</v>
      </c>
      <c r="D96" s="29"/>
      <c r="E96" s="124" t="s">
        <v>94</v>
      </c>
      <c r="F96" s="124" t="s">
        <v>94</v>
      </c>
      <c r="G96" s="124" t="s">
        <v>94</v>
      </c>
      <c r="H96" s="124" t="s">
        <v>94</v>
      </c>
      <c r="I96" s="124" t="s">
        <v>94</v>
      </c>
      <c r="J96" s="124" t="s">
        <v>94</v>
      </c>
      <c r="K96" s="124" t="s">
        <v>94</v>
      </c>
      <c r="L96" s="124" t="s">
        <v>94</v>
      </c>
      <c r="M96" s="124" t="s">
        <v>94</v>
      </c>
      <c r="N96" s="124" t="s">
        <v>94</v>
      </c>
      <c r="O96" s="124" t="s">
        <v>94</v>
      </c>
      <c r="P96" s="124" t="s">
        <v>94</v>
      </c>
      <c r="Q96" s="124" t="s">
        <v>94</v>
      </c>
      <c r="R96" s="124" t="s">
        <v>94</v>
      </c>
      <c r="S96" s="124" t="s">
        <v>94</v>
      </c>
      <c r="T96" s="124" t="s">
        <v>94</v>
      </c>
      <c r="U96" s="124" t="s">
        <v>94</v>
      </c>
      <c r="V96" s="124" t="s">
        <v>94</v>
      </c>
      <c r="W96" s="124" t="s">
        <v>94</v>
      </c>
      <c r="X96" s="124" t="s">
        <v>94</v>
      </c>
      <c r="Y96" s="124" t="s">
        <v>94</v>
      </c>
      <c r="Z96" s="124" t="s">
        <v>94</v>
      </c>
      <c r="AA96" s="124" t="s">
        <v>94</v>
      </c>
      <c r="AB96" s="124" t="s">
        <v>94</v>
      </c>
      <c r="AC96" s="124" t="s">
        <v>94</v>
      </c>
      <c r="AD96" s="124" t="s">
        <v>94</v>
      </c>
      <c r="AE96" s="27"/>
      <c r="AF96" s="29" t="s">
        <v>94</v>
      </c>
      <c r="AG96" s="29" t="s">
        <v>94</v>
      </c>
      <c r="AH96" s="29" t="s">
        <v>94</v>
      </c>
      <c r="AI96" s="29" t="s">
        <v>94</v>
      </c>
      <c r="AJ96" s="29" t="s">
        <v>94</v>
      </c>
      <c r="AK96" s="29" t="s">
        <v>94</v>
      </c>
      <c r="AL96" s="29" t="s">
        <v>94</v>
      </c>
    </row>
    <row r="97" spans="1:38" ht="26.25" customHeight="1" thickBot="1" x14ac:dyDescent="0.25">
      <c r="A97" s="29" t="s">
        <v>68</v>
      </c>
      <c r="B97" s="29" t="s">
        <v>274</v>
      </c>
      <c r="C97" s="29" t="s">
        <v>275</v>
      </c>
      <c r="D97" s="29"/>
      <c r="E97" s="124" t="s">
        <v>67</v>
      </c>
      <c r="F97" s="124" t="s">
        <v>67</v>
      </c>
      <c r="G97" s="124" t="s">
        <v>67</v>
      </c>
      <c r="H97" s="124" t="s">
        <v>67</v>
      </c>
      <c r="I97" s="124" t="s">
        <v>67</v>
      </c>
      <c r="J97" s="124" t="s">
        <v>67</v>
      </c>
      <c r="K97" s="124" t="s">
        <v>67</v>
      </c>
      <c r="L97" s="124" t="s">
        <v>67</v>
      </c>
      <c r="M97" s="124" t="s">
        <v>67</v>
      </c>
      <c r="N97" s="124" t="s">
        <v>67</v>
      </c>
      <c r="O97" s="124" t="s">
        <v>67</v>
      </c>
      <c r="P97" s="124">
        <v>3.671E-2</v>
      </c>
      <c r="Q97" s="124" t="s">
        <v>67</v>
      </c>
      <c r="R97" s="124" t="s">
        <v>67</v>
      </c>
      <c r="S97" s="124" t="s">
        <v>67</v>
      </c>
      <c r="T97" s="124" t="s">
        <v>67</v>
      </c>
      <c r="U97" s="124" t="s">
        <v>67</v>
      </c>
      <c r="V97" s="124" t="s">
        <v>67</v>
      </c>
      <c r="W97" s="124" t="s">
        <v>67</v>
      </c>
      <c r="X97" s="124" t="s">
        <v>67</v>
      </c>
      <c r="Y97" s="124" t="s">
        <v>67</v>
      </c>
      <c r="Z97" s="124" t="s">
        <v>67</v>
      </c>
      <c r="AA97" s="124" t="s">
        <v>67</v>
      </c>
      <c r="AB97" s="124" t="s">
        <v>67</v>
      </c>
      <c r="AC97" s="124" t="s">
        <v>67</v>
      </c>
      <c r="AD97" s="124" t="s">
        <v>72</v>
      </c>
      <c r="AE97" s="27"/>
      <c r="AF97" s="275" t="s">
        <v>67</v>
      </c>
      <c r="AG97" s="275" t="s">
        <v>67</v>
      </c>
      <c r="AH97" s="275" t="s">
        <v>67</v>
      </c>
      <c r="AI97" s="275" t="s">
        <v>67</v>
      </c>
      <c r="AJ97" s="275" t="s">
        <v>67</v>
      </c>
      <c r="AK97" s="275">
        <v>3671296</v>
      </c>
      <c r="AL97" s="29" t="s">
        <v>236</v>
      </c>
    </row>
    <row r="98" spans="1:38" ht="26.25" customHeight="1" thickBot="1" x14ac:dyDescent="0.25">
      <c r="A98" s="373" t="s">
        <v>68</v>
      </c>
      <c r="B98" s="373" t="s">
        <v>276</v>
      </c>
      <c r="C98" s="373" t="s">
        <v>277</v>
      </c>
      <c r="D98" s="373"/>
      <c r="E98" s="124" t="s">
        <v>94</v>
      </c>
      <c r="F98" s="124" t="s">
        <v>94</v>
      </c>
      <c r="G98" s="124" t="s">
        <v>94</v>
      </c>
      <c r="H98" s="124" t="s">
        <v>94</v>
      </c>
      <c r="I98" s="124" t="s">
        <v>94</v>
      </c>
      <c r="J98" s="124" t="s">
        <v>94</v>
      </c>
      <c r="K98" s="124" t="s">
        <v>94</v>
      </c>
      <c r="L98" s="124" t="s">
        <v>94</v>
      </c>
      <c r="M98" s="124" t="s">
        <v>94</v>
      </c>
      <c r="N98" s="124" t="s">
        <v>94</v>
      </c>
      <c r="O98" s="124" t="s">
        <v>94</v>
      </c>
      <c r="P98" s="124" t="s">
        <v>94</v>
      </c>
      <c r="Q98" s="124" t="s">
        <v>94</v>
      </c>
      <c r="R98" s="124" t="s">
        <v>94</v>
      </c>
      <c r="S98" s="124" t="s">
        <v>94</v>
      </c>
      <c r="T98" s="124" t="s">
        <v>94</v>
      </c>
      <c r="U98" s="124" t="s">
        <v>94</v>
      </c>
      <c r="V98" s="124" t="s">
        <v>94</v>
      </c>
      <c r="W98" s="124" t="s">
        <v>94</v>
      </c>
      <c r="X98" s="124" t="s">
        <v>94</v>
      </c>
      <c r="Y98" s="124" t="s">
        <v>94</v>
      </c>
      <c r="Z98" s="124" t="s">
        <v>94</v>
      </c>
      <c r="AA98" s="124" t="s">
        <v>94</v>
      </c>
      <c r="AB98" s="124" t="s">
        <v>94</v>
      </c>
      <c r="AC98" s="124" t="s">
        <v>94</v>
      </c>
      <c r="AD98" s="124" t="s">
        <v>94</v>
      </c>
      <c r="AE98" s="27"/>
      <c r="AF98" s="29" t="s">
        <v>94</v>
      </c>
      <c r="AG98" s="29" t="s">
        <v>94</v>
      </c>
      <c r="AH98" s="29" t="s">
        <v>94</v>
      </c>
      <c r="AI98" s="29" t="s">
        <v>94</v>
      </c>
      <c r="AJ98" s="29" t="s">
        <v>94</v>
      </c>
      <c r="AK98" s="29" t="s">
        <v>94</v>
      </c>
      <c r="AL98" s="29" t="s">
        <v>94</v>
      </c>
    </row>
    <row r="99" spans="1:38" ht="26.25" customHeight="1" thickBot="1" x14ac:dyDescent="0.25">
      <c r="A99" s="359" t="s">
        <v>278</v>
      </c>
      <c r="B99" s="359" t="s">
        <v>279</v>
      </c>
      <c r="C99" s="359" t="s">
        <v>280</v>
      </c>
      <c r="D99" s="359">
        <v>0</v>
      </c>
      <c r="E99" s="406">
        <v>0.217914</v>
      </c>
      <c r="F99" s="406">
        <v>8.4402919999999995</v>
      </c>
      <c r="G99" s="406" t="s">
        <v>67</v>
      </c>
      <c r="H99" s="406">
        <v>6.5945029999999996</v>
      </c>
      <c r="I99" s="407">
        <v>0.17715900000000001</v>
      </c>
      <c r="J99" s="407">
        <v>0.27222000000000002</v>
      </c>
      <c r="K99" s="407">
        <v>0.59629100000000002</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707.952</v>
      </c>
      <c r="AL99" s="359" t="s">
        <v>281</v>
      </c>
    </row>
    <row r="100" spans="1:38" ht="26.25" customHeight="1" thickBot="1" x14ac:dyDescent="0.25">
      <c r="A100" s="359" t="s">
        <v>278</v>
      </c>
      <c r="B100" s="359" t="s">
        <v>282</v>
      </c>
      <c r="C100" s="359" t="s">
        <v>283</v>
      </c>
      <c r="D100" s="359">
        <v>0</v>
      </c>
      <c r="E100" s="406">
        <v>0.239319</v>
      </c>
      <c r="F100" s="406">
        <v>7.2449110000000001</v>
      </c>
      <c r="G100" s="406" t="s">
        <v>67</v>
      </c>
      <c r="H100" s="408">
        <v>6.4089549999999997</v>
      </c>
      <c r="I100" s="406">
        <v>9.0858999999999995E-2</v>
      </c>
      <c r="J100" s="406">
        <v>0.13961899999999999</v>
      </c>
      <c r="K100" s="406">
        <v>0.30188500000000001</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870.63009999999997</v>
      </c>
      <c r="AL100" s="359" t="s">
        <v>281</v>
      </c>
    </row>
    <row r="101" spans="1:38" ht="26.25" customHeight="1" thickBot="1" x14ac:dyDescent="0.25">
      <c r="A101" s="359" t="s">
        <v>278</v>
      </c>
      <c r="B101" s="359" t="s">
        <v>284</v>
      </c>
      <c r="C101" s="359" t="s">
        <v>285</v>
      </c>
      <c r="D101" s="359">
        <v>0</v>
      </c>
      <c r="E101" s="406">
        <v>2.6159999999999998E-3</v>
      </c>
      <c r="F101" s="406">
        <v>5.4684999999999997E-2</v>
      </c>
      <c r="G101" s="406" t="s">
        <v>67</v>
      </c>
      <c r="H101" s="406">
        <v>8.0194000000000001E-2</v>
      </c>
      <c r="I101" s="410">
        <v>6.3100000000000005E-4</v>
      </c>
      <c r="J101" s="410">
        <v>1.892E-3</v>
      </c>
      <c r="K101" s="410">
        <v>4.4140000000000004E-3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57.529780000000002</v>
      </c>
      <c r="AL101" s="359" t="s">
        <v>281</v>
      </c>
    </row>
    <row r="102" spans="1:38" ht="26.25" customHeight="1" thickBot="1" x14ac:dyDescent="0.25">
      <c r="A102" s="359" t="s">
        <v>278</v>
      </c>
      <c r="B102" s="359" t="s">
        <v>286</v>
      </c>
      <c r="C102" s="359" t="s">
        <v>287</v>
      </c>
      <c r="D102" s="359">
        <v>0</v>
      </c>
      <c r="E102" s="406">
        <v>0.17147200000000001</v>
      </c>
      <c r="F102" s="406">
        <v>0.56973399999999996</v>
      </c>
      <c r="G102" s="406" t="s">
        <v>67</v>
      </c>
      <c r="H102" s="406">
        <v>5.6880430000000004</v>
      </c>
      <c r="I102" s="411">
        <v>6.2589999999999998E-3</v>
      </c>
      <c r="J102" s="412">
        <v>0.13627600000000001</v>
      </c>
      <c r="K102" s="412">
        <v>0.84606800000000004</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1280.163</v>
      </c>
      <c r="AL102" s="359" t="s">
        <v>281</v>
      </c>
    </row>
    <row r="103" spans="1:38" ht="26.25" customHeight="1" thickBot="1" x14ac:dyDescent="0.25">
      <c r="A103" s="349" t="s">
        <v>278</v>
      </c>
      <c r="B103" s="349" t="s">
        <v>288</v>
      </c>
      <c r="C103" s="349" t="s">
        <v>289</v>
      </c>
      <c r="D103" s="349"/>
      <c r="E103" s="413" t="s">
        <v>94</v>
      </c>
      <c r="F103" s="413" t="s">
        <v>94</v>
      </c>
      <c r="G103" s="413" t="s">
        <v>94</v>
      </c>
      <c r="H103" s="413" t="s">
        <v>94</v>
      </c>
      <c r="I103" s="413" t="s">
        <v>94</v>
      </c>
      <c r="J103" s="413" t="s">
        <v>94</v>
      </c>
      <c r="K103" s="413" t="s">
        <v>94</v>
      </c>
      <c r="L103" s="413" t="s">
        <v>94</v>
      </c>
      <c r="M103" s="413" t="s">
        <v>94</v>
      </c>
      <c r="N103" s="413" t="s">
        <v>94</v>
      </c>
      <c r="O103" s="413" t="s">
        <v>94</v>
      </c>
      <c r="P103" s="413" t="s">
        <v>94</v>
      </c>
      <c r="Q103" s="413" t="s">
        <v>94</v>
      </c>
      <c r="R103" s="413" t="s">
        <v>94</v>
      </c>
      <c r="S103" s="413" t="s">
        <v>94</v>
      </c>
      <c r="T103" s="413" t="s">
        <v>94</v>
      </c>
      <c r="U103" s="413" t="s">
        <v>94</v>
      </c>
      <c r="V103" s="413" t="s">
        <v>94</v>
      </c>
      <c r="W103" s="413" t="s">
        <v>94</v>
      </c>
      <c r="X103" s="413" t="s">
        <v>94</v>
      </c>
      <c r="Y103" s="413" t="s">
        <v>94</v>
      </c>
      <c r="Z103" s="413" t="s">
        <v>94</v>
      </c>
      <c r="AA103" s="413" t="s">
        <v>94</v>
      </c>
      <c r="AB103" s="413" t="s">
        <v>94</v>
      </c>
      <c r="AC103" s="413" t="s">
        <v>94</v>
      </c>
      <c r="AD103" s="413" t="s">
        <v>94</v>
      </c>
      <c r="AE103" s="413"/>
      <c r="AF103" s="413" t="s">
        <v>94</v>
      </c>
      <c r="AG103" s="413" t="s">
        <v>94</v>
      </c>
      <c r="AH103" s="413" t="s">
        <v>94</v>
      </c>
      <c r="AI103" s="413" t="s">
        <v>94</v>
      </c>
      <c r="AJ103" s="413" t="s">
        <v>94</v>
      </c>
      <c r="AK103" s="413" t="s">
        <v>94</v>
      </c>
      <c r="AL103" s="359" t="s">
        <v>281</v>
      </c>
    </row>
    <row r="104" spans="1:38" ht="26.25" customHeight="1" thickBot="1" x14ac:dyDescent="0.25">
      <c r="A104" s="359" t="s">
        <v>278</v>
      </c>
      <c r="B104" s="359" t="s">
        <v>290</v>
      </c>
      <c r="C104" s="359" t="s">
        <v>291</v>
      </c>
      <c r="D104" s="359">
        <v>0</v>
      </c>
      <c r="E104" s="406">
        <v>7.6400000000000003E-4</v>
      </c>
      <c r="F104" s="406">
        <v>5.6350000000000003E-3</v>
      </c>
      <c r="G104" s="406" t="s">
        <v>67</v>
      </c>
      <c r="H104" s="406">
        <v>1.9016000000000002E-2</v>
      </c>
      <c r="I104" s="406">
        <v>1.05E-4</v>
      </c>
      <c r="J104" s="406">
        <v>3.1599999999999998E-4</v>
      </c>
      <c r="K104" s="406">
        <v>7.3700000000000002E-4</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9.6</v>
      </c>
      <c r="AL104" s="359" t="s">
        <v>281</v>
      </c>
    </row>
    <row r="105" spans="1:38" ht="26.25" customHeight="1" thickBot="1" x14ac:dyDescent="0.25">
      <c r="A105" s="359" t="s">
        <v>278</v>
      </c>
      <c r="B105" s="359" t="s">
        <v>292</v>
      </c>
      <c r="C105" s="359" t="s">
        <v>293</v>
      </c>
      <c r="D105" s="359">
        <v>0</v>
      </c>
      <c r="E105" s="406">
        <v>6.489E-3</v>
      </c>
      <c r="F105" s="406">
        <v>0.54121799999999998</v>
      </c>
      <c r="G105" s="406" t="s">
        <v>67</v>
      </c>
      <c r="H105" s="406">
        <v>0.59072000000000002</v>
      </c>
      <c r="I105" s="406">
        <v>7.8650000000000005E-3</v>
      </c>
      <c r="J105" s="406">
        <v>1.2359E-2</v>
      </c>
      <c r="K105" s="406">
        <v>2.6963999999999998E-2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80.53</v>
      </c>
      <c r="AL105" s="359" t="s">
        <v>281</v>
      </c>
    </row>
    <row r="106" spans="1:38" ht="26.25" customHeight="1" thickBot="1" x14ac:dyDescent="0.25">
      <c r="A106" s="349" t="s">
        <v>278</v>
      </c>
      <c r="B106" s="349" t="s">
        <v>294</v>
      </c>
      <c r="C106" s="349" t="s">
        <v>295</v>
      </c>
      <c r="D106" s="349"/>
      <c r="E106" s="413" t="s">
        <v>94</v>
      </c>
      <c r="F106" s="413" t="s">
        <v>94</v>
      </c>
      <c r="G106" s="413" t="s">
        <v>94</v>
      </c>
      <c r="H106" s="413" t="s">
        <v>94</v>
      </c>
      <c r="I106" s="413" t="s">
        <v>94</v>
      </c>
      <c r="J106" s="413" t="s">
        <v>94</v>
      </c>
      <c r="K106" s="413" t="s">
        <v>94</v>
      </c>
      <c r="L106" s="413" t="s">
        <v>94</v>
      </c>
      <c r="M106" s="413" t="s">
        <v>94</v>
      </c>
      <c r="N106" s="413" t="s">
        <v>94</v>
      </c>
      <c r="O106" s="413" t="s">
        <v>94</v>
      </c>
      <c r="P106" s="413" t="s">
        <v>94</v>
      </c>
      <c r="Q106" s="413" t="s">
        <v>94</v>
      </c>
      <c r="R106" s="413" t="s">
        <v>94</v>
      </c>
      <c r="S106" s="413" t="s">
        <v>94</v>
      </c>
      <c r="T106" s="413" t="s">
        <v>94</v>
      </c>
      <c r="U106" s="413" t="s">
        <v>94</v>
      </c>
      <c r="V106" s="413" t="s">
        <v>94</v>
      </c>
      <c r="W106" s="413" t="s">
        <v>94</v>
      </c>
      <c r="X106" s="413" t="s">
        <v>94</v>
      </c>
      <c r="Y106" s="413" t="s">
        <v>94</v>
      </c>
      <c r="Z106" s="413" t="s">
        <v>94</v>
      </c>
      <c r="AA106" s="413" t="s">
        <v>94</v>
      </c>
      <c r="AB106" s="413" t="s">
        <v>94</v>
      </c>
      <c r="AC106" s="413" t="s">
        <v>94</v>
      </c>
      <c r="AD106" s="413" t="s">
        <v>94</v>
      </c>
      <c r="AE106" s="413"/>
      <c r="AF106" s="413" t="s">
        <v>94</v>
      </c>
      <c r="AG106" s="413" t="s">
        <v>94</v>
      </c>
      <c r="AH106" s="413" t="s">
        <v>94</v>
      </c>
      <c r="AI106" s="413" t="s">
        <v>94</v>
      </c>
      <c r="AJ106" s="413" t="s">
        <v>94</v>
      </c>
      <c r="AK106" s="413" t="s">
        <v>94</v>
      </c>
      <c r="AL106" s="359" t="s">
        <v>281</v>
      </c>
    </row>
    <row r="107" spans="1:38" ht="26.25" customHeight="1" thickBot="1" x14ac:dyDescent="0.25">
      <c r="A107" s="359" t="s">
        <v>278</v>
      </c>
      <c r="B107" s="359" t="s">
        <v>296</v>
      </c>
      <c r="C107" s="359" t="s">
        <v>297</v>
      </c>
      <c r="D107" s="359">
        <v>0</v>
      </c>
      <c r="E107" s="406">
        <v>1.2751E-2</v>
      </c>
      <c r="F107" s="406">
        <v>0.53322599999999998</v>
      </c>
      <c r="G107" s="406" t="s">
        <v>67</v>
      </c>
      <c r="H107" s="406">
        <v>0.50045099999999998</v>
      </c>
      <c r="I107" s="406">
        <v>9.6950000000000005E-3</v>
      </c>
      <c r="J107" s="406">
        <v>0.12926699999999999</v>
      </c>
      <c r="K107" s="406">
        <v>0.61401799999999995</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3231.6729999999998</v>
      </c>
      <c r="AL107" s="359" t="s">
        <v>281</v>
      </c>
    </row>
    <row r="108" spans="1:38" ht="26.25" customHeight="1" thickBot="1" x14ac:dyDescent="0.25">
      <c r="A108" s="359" t="s">
        <v>278</v>
      </c>
      <c r="B108" s="359" t="s">
        <v>298</v>
      </c>
      <c r="C108" s="359" t="s">
        <v>448</v>
      </c>
      <c r="D108" s="359">
        <v>0</v>
      </c>
      <c r="E108" s="406">
        <v>2.2321000000000001E-2</v>
      </c>
      <c r="F108" s="406">
        <v>0.62298699999999996</v>
      </c>
      <c r="G108" s="406" t="s">
        <v>67</v>
      </c>
      <c r="H108" s="406">
        <v>0.631073</v>
      </c>
      <c r="I108" s="406">
        <v>1.1537E-2</v>
      </c>
      <c r="J108" s="406">
        <v>0.115368</v>
      </c>
      <c r="K108" s="406">
        <v>0.230736</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5768.4</v>
      </c>
      <c r="AL108" s="359" t="s">
        <v>281</v>
      </c>
    </row>
    <row r="109" spans="1:38" ht="26.25" customHeight="1" thickBot="1" x14ac:dyDescent="0.25">
      <c r="A109" s="359" t="s">
        <v>278</v>
      </c>
      <c r="B109" s="359" t="s">
        <v>300</v>
      </c>
      <c r="C109" s="359" t="s">
        <v>301</v>
      </c>
      <c r="D109" s="359">
        <v>0</v>
      </c>
      <c r="E109" s="406">
        <v>1.2899999999999999E-4</v>
      </c>
      <c r="F109" s="406">
        <v>2.0070000000000001E-3</v>
      </c>
      <c r="G109" s="406" t="s">
        <v>67</v>
      </c>
      <c r="H109" s="406">
        <v>3.6979999999999999E-3</v>
      </c>
      <c r="I109" s="406">
        <v>8.2100000000000003E-5</v>
      </c>
      <c r="J109" s="406">
        <v>4.5199999999999998E-4</v>
      </c>
      <c r="K109" s="406">
        <v>4.5199999999999998E-4</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4.1048640000000001</v>
      </c>
      <c r="AL109" s="359" t="s">
        <v>281</v>
      </c>
    </row>
    <row r="110" spans="1:38" ht="26.25" customHeight="1" thickBot="1" x14ac:dyDescent="0.25">
      <c r="A110" s="359" t="s">
        <v>278</v>
      </c>
      <c r="B110" s="359" t="s">
        <v>302</v>
      </c>
      <c r="C110" s="359" t="s">
        <v>303</v>
      </c>
      <c r="D110" s="359">
        <v>0</v>
      </c>
      <c r="E110" s="406">
        <v>5.2899999999999998E-5</v>
      </c>
      <c r="F110" s="406">
        <v>1.7037E-2</v>
      </c>
      <c r="G110" s="406" t="s">
        <v>67</v>
      </c>
      <c r="H110" s="406">
        <v>5.3769999999999998E-3</v>
      </c>
      <c r="I110" s="406">
        <v>5.2300000000000003E-4</v>
      </c>
      <c r="J110" s="406">
        <v>4.1809999999999998E-3</v>
      </c>
      <c r="K110" s="406">
        <v>4.1809999999999998E-3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34.841079999999998</v>
      </c>
      <c r="AL110" s="359" t="s">
        <v>281</v>
      </c>
    </row>
    <row r="111" spans="1:38" ht="26.25" customHeight="1" thickBot="1" x14ac:dyDescent="0.25">
      <c r="A111" s="359" t="s">
        <v>278</v>
      </c>
      <c r="B111" s="359" t="s">
        <v>304</v>
      </c>
      <c r="C111" s="359" t="s">
        <v>305</v>
      </c>
      <c r="D111" s="359">
        <v>0</v>
      </c>
      <c r="E111" s="406">
        <v>5.7200000000000001E-2</v>
      </c>
      <c r="F111" s="406">
        <v>0.95497900000000002</v>
      </c>
      <c r="G111" s="406" t="s">
        <v>67</v>
      </c>
      <c r="H111" s="406">
        <v>0.981151</v>
      </c>
      <c r="I111" s="406">
        <v>2.31E-3</v>
      </c>
      <c r="J111" s="406">
        <v>4.62E-3</v>
      </c>
      <c r="K111" s="406">
        <v>1.0394E-2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577.45259999999996</v>
      </c>
      <c r="AL111" s="359" t="s">
        <v>281</v>
      </c>
    </row>
    <row r="112" spans="1:38" ht="26.25" customHeight="1" thickBot="1" x14ac:dyDescent="0.25">
      <c r="A112" s="359" t="s">
        <v>278</v>
      </c>
      <c r="B112" s="359" t="s">
        <v>306</v>
      </c>
      <c r="C112" s="359" t="s">
        <v>449</v>
      </c>
      <c r="D112" s="359">
        <v>0</v>
      </c>
      <c r="E112" s="406">
        <v>1.72</v>
      </c>
      <c r="F112" s="406" t="s">
        <v>67</v>
      </c>
      <c r="G112" s="406" t="s">
        <v>67</v>
      </c>
      <c r="H112" s="406">
        <v>2.853453</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43</v>
      </c>
      <c r="AL112" s="359" t="s">
        <v>308</v>
      </c>
    </row>
    <row r="113" spans="1:38" ht="26.25" customHeight="1" thickBot="1" x14ac:dyDescent="0.25">
      <c r="A113" s="359" t="s">
        <v>278</v>
      </c>
      <c r="B113" s="359" t="s">
        <v>309</v>
      </c>
      <c r="C113" s="359" t="s">
        <v>450</v>
      </c>
      <c r="D113" s="359">
        <v>0</v>
      </c>
      <c r="E113" s="406">
        <v>2.63157</v>
      </c>
      <c r="F113" s="406">
        <v>6.2355799999999997</v>
      </c>
      <c r="G113" s="406" t="s">
        <v>67</v>
      </c>
      <c r="H113" s="406">
        <v>9.416741</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53.742359999999998</v>
      </c>
      <c r="AL113" s="359" t="s">
        <v>311</v>
      </c>
    </row>
    <row r="114" spans="1:38" ht="26.25" customHeight="1" thickBot="1" x14ac:dyDescent="0.25">
      <c r="A114" s="359" t="s">
        <v>278</v>
      </c>
      <c r="B114" s="359" t="s">
        <v>312</v>
      </c>
      <c r="C114" s="359" t="s">
        <v>313</v>
      </c>
      <c r="D114" s="359">
        <v>0</v>
      </c>
      <c r="E114" s="406">
        <v>1.665E-3</v>
      </c>
      <c r="F114" s="406" t="s">
        <v>72</v>
      </c>
      <c r="G114" s="406" t="s">
        <v>67</v>
      </c>
      <c r="H114" s="406">
        <v>5.6620000000000004E-3</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43.557510000000001</v>
      </c>
      <c r="AL114" s="359" t="s">
        <v>314</v>
      </c>
    </row>
    <row r="115" spans="1:38" ht="26.25" customHeight="1" thickBot="1" x14ac:dyDescent="0.25">
      <c r="A115" s="359" t="s">
        <v>278</v>
      </c>
      <c r="B115" s="359"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59" t="s">
        <v>318</v>
      </c>
      <c r="C116" s="359" t="s">
        <v>319</v>
      </c>
      <c r="D116" s="359">
        <v>0</v>
      </c>
      <c r="E116" s="406">
        <v>1.2081649999999999</v>
      </c>
      <c r="F116" s="406">
        <v>0.22042800000000001</v>
      </c>
      <c r="G116" s="406" t="s">
        <v>67</v>
      </c>
      <c r="H116" s="406">
        <v>3.273441</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33.008769999999998</v>
      </c>
      <c r="AL116" s="359" t="s">
        <v>320</v>
      </c>
    </row>
    <row r="117" spans="1:38" ht="26.25" customHeight="1" thickBot="1" x14ac:dyDescent="0.25">
      <c r="A117" s="359" t="s">
        <v>278</v>
      </c>
      <c r="B117" s="359" t="s">
        <v>321</v>
      </c>
      <c r="C117" s="359" t="s">
        <v>322</v>
      </c>
      <c r="D117" s="359">
        <v>0</v>
      </c>
      <c r="E117" s="406" t="s">
        <v>72</v>
      </c>
      <c r="F117" s="406" t="s">
        <v>72</v>
      </c>
      <c r="G117" s="406" t="s">
        <v>67</v>
      </c>
      <c r="H117" s="406" t="s">
        <v>72</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t="s">
        <v>72</v>
      </c>
      <c r="AL117" s="438" t="s">
        <v>323</v>
      </c>
    </row>
    <row r="118" spans="1:38" ht="26.25" customHeight="1" thickBot="1" x14ac:dyDescent="0.25">
      <c r="A118" s="349" t="s">
        <v>324</v>
      </c>
      <c r="B118" s="349" t="s">
        <v>325</v>
      </c>
      <c r="C118" s="349"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t="s">
        <v>72</v>
      </c>
      <c r="J119" s="406" t="s">
        <v>72</v>
      </c>
      <c r="K119" s="406" t="s">
        <v>72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t="s">
        <v>72</v>
      </c>
      <c r="AL119" s="439" t="s">
        <v>329</v>
      </c>
    </row>
    <row r="120" spans="1:38" ht="26.25" customHeight="1" thickBot="1" x14ac:dyDescent="0.25">
      <c r="A120" s="349" t="s">
        <v>324</v>
      </c>
      <c r="B120" s="349" t="s">
        <v>330</v>
      </c>
      <c r="C120" s="349" t="s">
        <v>331</v>
      </c>
      <c r="D120" s="349"/>
      <c r="E120" s="413" t="s">
        <v>94</v>
      </c>
      <c r="F120" s="413" t="s">
        <v>94</v>
      </c>
      <c r="G120" s="413" t="s">
        <v>94</v>
      </c>
      <c r="H120" s="413" t="s">
        <v>94</v>
      </c>
      <c r="I120" s="413" t="s">
        <v>94</v>
      </c>
      <c r="J120" s="413" t="s">
        <v>94</v>
      </c>
      <c r="K120" s="413" t="s">
        <v>94</v>
      </c>
      <c r="L120" s="413" t="s">
        <v>94</v>
      </c>
      <c r="M120" s="413" t="s">
        <v>94</v>
      </c>
      <c r="N120" s="413" t="s">
        <v>94</v>
      </c>
      <c r="O120" s="413" t="s">
        <v>94</v>
      </c>
      <c r="P120" s="413" t="s">
        <v>94</v>
      </c>
      <c r="Q120" s="413" t="s">
        <v>94</v>
      </c>
      <c r="R120" s="413" t="s">
        <v>94</v>
      </c>
      <c r="S120" s="413" t="s">
        <v>94</v>
      </c>
      <c r="T120" s="413" t="s">
        <v>94</v>
      </c>
      <c r="U120" s="413" t="s">
        <v>94</v>
      </c>
      <c r="V120" s="413" t="s">
        <v>94</v>
      </c>
      <c r="W120" s="413" t="s">
        <v>94</v>
      </c>
      <c r="X120" s="413" t="s">
        <v>94</v>
      </c>
      <c r="Y120" s="413" t="s">
        <v>94</v>
      </c>
      <c r="Z120" s="413" t="s">
        <v>94</v>
      </c>
      <c r="AA120" s="413" t="s">
        <v>94</v>
      </c>
      <c r="AB120" s="413" t="s">
        <v>94</v>
      </c>
      <c r="AC120" s="413" t="s">
        <v>94</v>
      </c>
      <c r="AD120" s="413" t="s">
        <v>94</v>
      </c>
      <c r="AE120" s="413"/>
      <c r="AF120" s="413" t="s">
        <v>94</v>
      </c>
      <c r="AG120" s="413" t="s">
        <v>94</v>
      </c>
      <c r="AH120" s="413" t="s">
        <v>94</v>
      </c>
      <c r="AI120" s="413" t="s">
        <v>94</v>
      </c>
      <c r="AJ120" s="413" t="s">
        <v>94</v>
      </c>
      <c r="AK120" s="413" t="s">
        <v>94</v>
      </c>
      <c r="AL120" s="357" t="s">
        <v>94</v>
      </c>
    </row>
    <row r="121" spans="1:38" ht="26.25" customHeight="1" thickBot="1" x14ac:dyDescent="0.25">
      <c r="A121" s="359" t="s">
        <v>278</v>
      </c>
      <c r="B121" s="359" t="s">
        <v>332</v>
      </c>
      <c r="C121" s="359" t="s">
        <v>333</v>
      </c>
      <c r="D121" s="359">
        <v>0</v>
      </c>
      <c r="E121" s="406" t="s">
        <v>67</v>
      </c>
      <c r="F121" s="406" t="s">
        <v>72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t="s">
        <v>72</v>
      </c>
      <c r="AL121" s="440" t="s">
        <v>334</v>
      </c>
    </row>
    <row r="122" spans="1:38" ht="26.25" customHeight="1" thickBot="1" x14ac:dyDescent="0.25">
      <c r="A122" s="349" t="s">
        <v>324</v>
      </c>
      <c r="B122" s="349" t="s">
        <v>335</v>
      </c>
      <c r="C122" s="349" t="s">
        <v>336</v>
      </c>
      <c r="D122" s="349"/>
      <c r="E122" s="413" t="s">
        <v>67</v>
      </c>
      <c r="F122" s="413" t="s">
        <v>67</v>
      </c>
      <c r="G122" s="413" t="s">
        <v>67</v>
      </c>
      <c r="H122" s="413" t="s">
        <v>67</v>
      </c>
      <c r="I122" s="413" t="s">
        <v>67</v>
      </c>
      <c r="J122" s="413" t="s">
        <v>67</v>
      </c>
      <c r="K122" s="413" t="s">
        <v>67</v>
      </c>
      <c r="L122" s="413" t="s">
        <v>67</v>
      </c>
      <c r="M122" s="413" t="s">
        <v>67</v>
      </c>
      <c r="N122" s="413" t="s">
        <v>67</v>
      </c>
      <c r="O122" s="413" t="s">
        <v>67</v>
      </c>
      <c r="P122" s="413" t="s">
        <v>67</v>
      </c>
      <c r="Q122" s="413" t="s">
        <v>67</v>
      </c>
      <c r="R122" s="413" t="s">
        <v>67</v>
      </c>
      <c r="S122" s="413" t="s">
        <v>67</v>
      </c>
      <c r="T122" s="413" t="s">
        <v>67</v>
      </c>
      <c r="U122" s="413" t="s">
        <v>67</v>
      </c>
      <c r="V122" s="413" t="s">
        <v>67</v>
      </c>
      <c r="W122" s="413" t="s">
        <v>67</v>
      </c>
      <c r="X122" s="413" t="s">
        <v>67</v>
      </c>
      <c r="Y122" s="413" t="s">
        <v>67</v>
      </c>
      <c r="Z122" s="413" t="s">
        <v>67</v>
      </c>
      <c r="AA122" s="413" t="s">
        <v>67</v>
      </c>
      <c r="AB122" s="413" t="s">
        <v>67</v>
      </c>
      <c r="AC122" s="414">
        <v>7.32</v>
      </c>
      <c r="AD122" s="413" t="s">
        <v>67</v>
      </c>
      <c r="AE122" s="441"/>
      <c r="AF122" s="413" t="s">
        <v>67</v>
      </c>
      <c r="AG122" s="413" t="s">
        <v>67</v>
      </c>
      <c r="AH122" s="413" t="s">
        <v>67</v>
      </c>
      <c r="AI122" s="413" t="s">
        <v>67</v>
      </c>
      <c r="AJ122" s="413" t="s">
        <v>67</v>
      </c>
      <c r="AK122" s="413">
        <v>2E-3</v>
      </c>
      <c r="AL122" s="349" t="s">
        <v>337</v>
      </c>
    </row>
    <row r="123" spans="1:38" ht="26.25" customHeight="1" thickBot="1" x14ac:dyDescent="0.25">
      <c r="A123" s="349" t="s">
        <v>324</v>
      </c>
      <c r="B123" s="349" t="s">
        <v>338</v>
      </c>
      <c r="C123" s="349" t="s">
        <v>339</v>
      </c>
      <c r="D123" s="362"/>
      <c r="E123" s="457" t="s">
        <v>94</v>
      </c>
      <c r="F123" s="457" t="s">
        <v>94</v>
      </c>
      <c r="G123" s="457" t="s">
        <v>94</v>
      </c>
      <c r="H123" s="457" t="s">
        <v>94</v>
      </c>
      <c r="I123" s="457" t="s">
        <v>94</v>
      </c>
      <c r="J123" s="457" t="s">
        <v>94</v>
      </c>
      <c r="K123" s="457" t="s">
        <v>94</v>
      </c>
      <c r="L123" s="457" t="s">
        <v>94</v>
      </c>
      <c r="M123" s="457" t="s">
        <v>94</v>
      </c>
      <c r="N123" s="457" t="s">
        <v>94</v>
      </c>
      <c r="O123" s="457" t="s">
        <v>94</v>
      </c>
      <c r="P123" s="457" t="s">
        <v>94</v>
      </c>
      <c r="Q123" s="457" t="s">
        <v>94</v>
      </c>
      <c r="R123" s="457" t="s">
        <v>94</v>
      </c>
      <c r="S123" s="457" t="s">
        <v>94</v>
      </c>
      <c r="T123" s="457" t="s">
        <v>94</v>
      </c>
      <c r="U123" s="457" t="s">
        <v>94</v>
      </c>
      <c r="V123" s="457" t="s">
        <v>94</v>
      </c>
      <c r="W123" s="457" t="s">
        <v>94</v>
      </c>
      <c r="X123" s="457" t="s">
        <v>94</v>
      </c>
      <c r="Y123" s="457" t="s">
        <v>94</v>
      </c>
      <c r="Z123" s="457" t="s">
        <v>94</v>
      </c>
      <c r="AA123" s="457" t="s">
        <v>94</v>
      </c>
      <c r="AB123" s="457" t="s">
        <v>94</v>
      </c>
      <c r="AC123" s="457" t="s">
        <v>94</v>
      </c>
      <c r="AD123" s="457" t="s">
        <v>94</v>
      </c>
      <c r="AE123" s="457"/>
      <c r="AF123" s="457" t="s">
        <v>94</v>
      </c>
      <c r="AG123" s="457" t="s">
        <v>94</v>
      </c>
      <c r="AH123" s="457" t="s">
        <v>94</v>
      </c>
      <c r="AI123" s="457" t="s">
        <v>94</v>
      </c>
      <c r="AJ123" s="457" t="s">
        <v>94</v>
      </c>
      <c r="AK123" s="457" t="s">
        <v>94</v>
      </c>
      <c r="AL123" s="372" t="s">
        <v>94</v>
      </c>
    </row>
    <row r="124" spans="1:38" ht="26.25" customHeight="1" thickBot="1" x14ac:dyDescent="0.25">
      <c r="A124" s="374" t="s">
        <v>324</v>
      </c>
      <c r="B124" s="374" t="s">
        <v>340</v>
      </c>
      <c r="C124" s="374"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29" t="s">
        <v>342</v>
      </c>
      <c r="B125" s="29" t="s">
        <v>343</v>
      </c>
      <c r="C125" s="29" t="s">
        <v>344</v>
      </c>
      <c r="D125" s="29"/>
      <c r="E125" s="124" t="s">
        <v>67</v>
      </c>
      <c r="F125" s="124">
        <v>0.43387402400000002</v>
      </c>
      <c r="G125" s="124" t="s">
        <v>67</v>
      </c>
      <c r="H125" s="124" t="s">
        <v>67</v>
      </c>
      <c r="I125" s="124" t="s">
        <v>72</v>
      </c>
      <c r="J125" s="124" t="s">
        <v>72</v>
      </c>
      <c r="K125" s="124" t="s">
        <v>72</v>
      </c>
      <c r="L125" s="124" t="s">
        <v>67</v>
      </c>
      <c r="M125" s="124" t="s">
        <v>67</v>
      </c>
      <c r="N125" s="124" t="s">
        <v>67</v>
      </c>
      <c r="O125" s="124" t="s">
        <v>67</v>
      </c>
      <c r="P125" s="124" t="s">
        <v>67</v>
      </c>
      <c r="Q125" s="124" t="s">
        <v>67</v>
      </c>
      <c r="R125" s="124" t="s">
        <v>67</v>
      </c>
      <c r="S125" s="124" t="s">
        <v>67</v>
      </c>
      <c r="T125" s="124" t="s">
        <v>67</v>
      </c>
      <c r="U125" s="124" t="s">
        <v>67</v>
      </c>
      <c r="V125" s="124" t="s">
        <v>67</v>
      </c>
      <c r="W125" s="124" t="s">
        <v>67</v>
      </c>
      <c r="X125" s="124" t="s">
        <v>67</v>
      </c>
      <c r="Y125" s="124" t="s">
        <v>67</v>
      </c>
      <c r="Z125" s="124" t="s">
        <v>67</v>
      </c>
      <c r="AA125" s="124" t="s">
        <v>67</v>
      </c>
      <c r="AB125" s="124" t="s">
        <v>67</v>
      </c>
      <c r="AC125" s="124" t="s">
        <v>67</v>
      </c>
      <c r="AD125" s="124" t="s">
        <v>67</v>
      </c>
      <c r="AE125" s="27">
        <v>0</v>
      </c>
      <c r="AF125" s="275" t="s">
        <v>67</v>
      </c>
      <c r="AG125" s="275" t="s">
        <v>67</v>
      </c>
      <c r="AH125" s="275" t="s">
        <v>67</v>
      </c>
      <c r="AI125" s="275" t="s">
        <v>67</v>
      </c>
      <c r="AJ125" s="275" t="s">
        <v>67</v>
      </c>
      <c r="AK125" s="124">
        <v>43.043057920000003</v>
      </c>
      <c r="AL125" s="29" t="s">
        <v>345</v>
      </c>
    </row>
    <row r="126" spans="1:38" ht="26.25" customHeight="1" thickBot="1" x14ac:dyDescent="0.25">
      <c r="A126" s="29" t="s">
        <v>342</v>
      </c>
      <c r="B126" s="29" t="s">
        <v>346</v>
      </c>
      <c r="C126" s="29" t="s">
        <v>347</v>
      </c>
      <c r="D126" s="29"/>
      <c r="E126" s="124" t="s">
        <v>72</v>
      </c>
      <c r="F126" s="124" t="s">
        <v>72</v>
      </c>
      <c r="G126" s="124" t="s">
        <v>72</v>
      </c>
      <c r="H126" s="124">
        <v>6.9132600000000003E-4</v>
      </c>
      <c r="I126" s="124" t="s">
        <v>72</v>
      </c>
      <c r="J126" s="124" t="s">
        <v>72</v>
      </c>
      <c r="K126" s="124" t="s">
        <v>72</v>
      </c>
      <c r="L126" s="124" t="s">
        <v>72</v>
      </c>
      <c r="M126" s="124" t="s">
        <v>72</v>
      </c>
      <c r="N126" s="124" t="s">
        <v>67</v>
      </c>
      <c r="O126" s="124" t="s">
        <v>67</v>
      </c>
      <c r="P126" s="124" t="s">
        <v>67</v>
      </c>
      <c r="Q126" s="124" t="s">
        <v>67</v>
      </c>
      <c r="R126" s="124" t="s">
        <v>67</v>
      </c>
      <c r="S126" s="124" t="s">
        <v>67</v>
      </c>
      <c r="T126" s="124" t="s">
        <v>67</v>
      </c>
      <c r="U126" s="124" t="s">
        <v>67</v>
      </c>
      <c r="V126" s="124" t="s">
        <v>67</v>
      </c>
      <c r="W126" s="124" t="s">
        <v>67</v>
      </c>
      <c r="X126" s="124" t="s">
        <v>67</v>
      </c>
      <c r="Y126" s="124" t="s">
        <v>67</v>
      </c>
      <c r="Z126" s="124" t="s">
        <v>67</v>
      </c>
      <c r="AA126" s="124" t="s">
        <v>67</v>
      </c>
      <c r="AB126" s="124" t="s">
        <v>67</v>
      </c>
      <c r="AC126" s="124" t="s">
        <v>67</v>
      </c>
      <c r="AD126" s="124" t="s">
        <v>67</v>
      </c>
      <c r="AE126" s="27">
        <v>0</v>
      </c>
      <c r="AF126" s="275" t="s">
        <v>67</v>
      </c>
      <c r="AG126" s="275" t="s">
        <v>67</v>
      </c>
      <c r="AH126" s="275" t="s">
        <v>67</v>
      </c>
      <c r="AI126" s="275" t="s">
        <v>67</v>
      </c>
      <c r="AJ126" s="275" t="s">
        <v>67</v>
      </c>
      <c r="AK126" s="124">
        <v>2.8805236459999999</v>
      </c>
      <c r="AL126" s="29" t="s">
        <v>348</v>
      </c>
    </row>
    <row r="127" spans="1:38" ht="26.25" customHeight="1" thickBot="1" x14ac:dyDescent="0.25">
      <c r="A127" s="29" t="s">
        <v>342</v>
      </c>
      <c r="B127" s="29" t="s">
        <v>349</v>
      </c>
      <c r="C127" s="29" t="s">
        <v>350</v>
      </c>
      <c r="D127" s="29"/>
      <c r="E127" s="124" t="s">
        <v>94</v>
      </c>
      <c r="F127" s="124" t="s">
        <v>94</v>
      </c>
      <c r="G127" s="124" t="s">
        <v>94</v>
      </c>
      <c r="H127" s="124" t="s">
        <v>94</v>
      </c>
      <c r="I127" s="124" t="s">
        <v>94</v>
      </c>
      <c r="J127" s="124" t="s">
        <v>94</v>
      </c>
      <c r="K127" s="124" t="s">
        <v>94</v>
      </c>
      <c r="L127" s="124" t="s">
        <v>94</v>
      </c>
      <c r="M127" s="124" t="s">
        <v>94</v>
      </c>
      <c r="N127" s="124" t="s">
        <v>94</v>
      </c>
      <c r="O127" s="124" t="s">
        <v>94</v>
      </c>
      <c r="P127" s="124" t="s">
        <v>94</v>
      </c>
      <c r="Q127" s="124" t="s">
        <v>94</v>
      </c>
      <c r="R127" s="124" t="s">
        <v>94</v>
      </c>
      <c r="S127" s="124" t="s">
        <v>94</v>
      </c>
      <c r="T127" s="124" t="s">
        <v>94</v>
      </c>
      <c r="U127" s="124" t="s">
        <v>94</v>
      </c>
      <c r="V127" s="124" t="s">
        <v>94</v>
      </c>
      <c r="W127" s="124" t="s">
        <v>94</v>
      </c>
      <c r="X127" s="124" t="s">
        <v>94</v>
      </c>
      <c r="Y127" s="124" t="s">
        <v>94</v>
      </c>
      <c r="Z127" s="124" t="s">
        <v>94</v>
      </c>
      <c r="AA127" s="124" t="s">
        <v>94</v>
      </c>
      <c r="AB127" s="124" t="s">
        <v>94</v>
      </c>
      <c r="AC127" s="124" t="s">
        <v>94</v>
      </c>
      <c r="AD127" s="124" t="s">
        <v>94</v>
      </c>
      <c r="AE127" s="27" t="s">
        <v>94</v>
      </c>
      <c r="AF127" s="275" t="s">
        <v>94</v>
      </c>
      <c r="AG127" s="275" t="s">
        <v>94</v>
      </c>
      <c r="AH127" s="275" t="s">
        <v>94</v>
      </c>
      <c r="AI127" s="275" t="s">
        <v>94</v>
      </c>
      <c r="AJ127" s="275" t="s">
        <v>94</v>
      </c>
      <c r="AK127" s="124" t="s">
        <v>94</v>
      </c>
      <c r="AL127" s="29" t="s">
        <v>351</v>
      </c>
    </row>
    <row r="128" spans="1:38" ht="26.25" customHeight="1" thickBot="1" x14ac:dyDescent="0.25">
      <c r="A128" s="29" t="s">
        <v>342</v>
      </c>
      <c r="B128" s="29" t="s">
        <v>352</v>
      </c>
      <c r="C128" s="29" t="s">
        <v>353</v>
      </c>
      <c r="D128" s="29"/>
      <c r="E128" s="124">
        <v>3.3282E-4</v>
      </c>
      <c r="F128" s="124">
        <v>3.698E-6</v>
      </c>
      <c r="G128" s="124">
        <v>3.1432999999999998E-4</v>
      </c>
      <c r="H128" s="124">
        <v>5.5469999999999996E-7</v>
      </c>
      <c r="I128" s="124">
        <v>1.70108E-3</v>
      </c>
      <c r="J128" s="124">
        <v>2.5331300000000002E-3</v>
      </c>
      <c r="K128" s="124" t="s">
        <v>94</v>
      </c>
      <c r="L128" s="124">
        <v>5.9537799999999998E-5</v>
      </c>
      <c r="M128" s="124">
        <v>1.2943000000000001E-4</v>
      </c>
      <c r="N128" s="124">
        <v>1.9229599999999999E-2</v>
      </c>
      <c r="O128" s="124">
        <v>6.2865999999999996E-4</v>
      </c>
      <c r="P128" s="124">
        <v>5.1772000000000005E-4</v>
      </c>
      <c r="Q128" s="124">
        <v>3.9568600000000002E-4</v>
      </c>
      <c r="R128" s="124">
        <v>3.4206499999999999E-5</v>
      </c>
      <c r="S128" s="124">
        <v>1.7195699999999999E-5</v>
      </c>
      <c r="T128" s="124">
        <v>2.2187999999999998E-5</v>
      </c>
      <c r="U128" s="124">
        <v>2.1633300000000002E-3</v>
      </c>
      <c r="V128" s="124">
        <v>1.6641E-4</v>
      </c>
      <c r="W128" s="124">
        <v>0.64715</v>
      </c>
      <c r="X128" s="124">
        <v>7.7657999999999998E-7</v>
      </c>
      <c r="Y128" s="124">
        <v>5.9167999999999996E-7</v>
      </c>
      <c r="Z128" s="124">
        <v>5.7319000000000001E-7</v>
      </c>
      <c r="AA128" s="124">
        <v>2.1448399999999998E-9</v>
      </c>
      <c r="AB128" s="124">
        <v>1.9435900000000001E-6</v>
      </c>
      <c r="AC128" s="124">
        <v>3.6979999999999999E-4</v>
      </c>
      <c r="AD128" s="124">
        <v>9.7996999999999993E-4</v>
      </c>
      <c r="AE128" s="27">
        <v>0</v>
      </c>
      <c r="AF128" s="275" t="s">
        <v>67</v>
      </c>
      <c r="AG128" s="275" t="s">
        <v>67</v>
      </c>
      <c r="AH128" s="275" t="s">
        <v>67</v>
      </c>
      <c r="AI128" s="275" t="s">
        <v>67</v>
      </c>
      <c r="AJ128" s="275" t="s">
        <v>67</v>
      </c>
      <c r="AK128" s="124">
        <v>0.18490000000000001</v>
      </c>
      <c r="AL128" s="29" t="s">
        <v>354</v>
      </c>
    </row>
    <row r="129" spans="1:38" ht="26.25" customHeight="1" thickBot="1" x14ac:dyDescent="0.25">
      <c r="A129" s="29" t="s">
        <v>342</v>
      </c>
      <c r="B129" s="29" t="s">
        <v>355</v>
      </c>
      <c r="C129" s="29" t="s">
        <v>356</v>
      </c>
      <c r="D129" s="29"/>
      <c r="E129" s="124" t="s">
        <v>94</v>
      </c>
      <c r="F129" s="124" t="s">
        <v>94</v>
      </c>
      <c r="G129" s="124" t="s">
        <v>94</v>
      </c>
      <c r="H129" s="124" t="s">
        <v>94</v>
      </c>
      <c r="I129" s="124" t="s">
        <v>94</v>
      </c>
      <c r="J129" s="124" t="s">
        <v>94</v>
      </c>
      <c r="K129" s="124" t="s">
        <v>94</v>
      </c>
      <c r="L129" s="124" t="s">
        <v>94</v>
      </c>
      <c r="M129" s="124" t="s">
        <v>94</v>
      </c>
      <c r="N129" s="124" t="s">
        <v>94</v>
      </c>
      <c r="O129" s="124" t="s">
        <v>94</v>
      </c>
      <c r="P129" s="124" t="s">
        <v>94</v>
      </c>
      <c r="Q129" s="124" t="s">
        <v>94</v>
      </c>
      <c r="R129" s="124" t="s">
        <v>94</v>
      </c>
      <c r="S129" s="124" t="s">
        <v>94</v>
      </c>
      <c r="T129" s="124" t="s">
        <v>94</v>
      </c>
      <c r="U129" s="124" t="s">
        <v>94</v>
      </c>
      <c r="V129" s="124" t="s">
        <v>94</v>
      </c>
      <c r="W129" s="124" t="s">
        <v>94</v>
      </c>
      <c r="X129" s="124" t="s">
        <v>94</v>
      </c>
      <c r="Y129" s="124" t="s">
        <v>94</v>
      </c>
      <c r="Z129" s="124" t="s">
        <v>94</v>
      </c>
      <c r="AA129" s="124" t="s">
        <v>94</v>
      </c>
      <c r="AB129" s="124" t="s">
        <v>94</v>
      </c>
      <c r="AC129" s="124" t="s">
        <v>94</v>
      </c>
      <c r="AD129" s="124" t="s">
        <v>94</v>
      </c>
      <c r="AE129" s="27" t="s">
        <v>94</v>
      </c>
      <c r="AF129" s="275" t="s">
        <v>94</v>
      </c>
      <c r="AG129" s="275" t="s">
        <v>94</v>
      </c>
      <c r="AH129" s="275" t="s">
        <v>94</v>
      </c>
      <c r="AI129" s="275" t="s">
        <v>94</v>
      </c>
      <c r="AJ129" s="275" t="s">
        <v>94</v>
      </c>
      <c r="AK129" s="124" t="s">
        <v>94</v>
      </c>
      <c r="AL129" s="29" t="s">
        <v>354</v>
      </c>
    </row>
    <row r="130" spans="1:38" ht="26.25" customHeight="1" thickBot="1" x14ac:dyDescent="0.25">
      <c r="A130" s="29" t="s">
        <v>342</v>
      </c>
      <c r="B130" s="29" t="s">
        <v>357</v>
      </c>
      <c r="C130" s="29" t="s">
        <v>358</v>
      </c>
      <c r="D130" s="29"/>
      <c r="E130" s="124">
        <v>1.8442319999999999E-3</v>
      </c>
      <c r="F130" s="124">
        <v>1.5686571999999999E-2</v>
      </c>
      <c r="G130" s="124">
        <v>9.9630900000000002E-5</v>
      </c>
      <c r="H130" s="124" t="s">
        <v>72</v>
      </c>
      <c r="I130" s="124">
        <v>8.4792300000000005E-6</v>
      </c>
      <c r="J130" s="124">
        <v>1.4838600000000001E-5</v>
      </c>
      <c r="K130" s="124">
        <v>2.11981E-5</v>
      </c>
      <c r="L130" s="124">
        <v>2.9677300000000001E-7</v>
      </c>
      <c r="M130" s="124">
        <v>1.48386E-4</v>
      </c>
      <c r="N130" s="124">
        <v>2.755749E-3</v>
      </c>
      <c r="O130" s="124">
        <v>2.11981E-4</v>
      </c>
      <c r="P130" s="124">
        <v>1.18709E-4</v>
      </c>
      <c r="Q130" s="124">
        <v>3.39169E-5</v>
      </c>
      <c r="R130" s="124" t="s">
        <v>72</v>
      </c>
      <c r="S130" s="124" t="s">
        <v>72</v>
      </c>
      <c r="T130" s="124">
        <v>2.9677300000000001E-4</v>
      </c>
      <c r="U130" s="124" t="s">
        <v>72</v>
      </c>
      <c r="V130" s="124" t="s">
        <v>72</v>
      </c>
      <c r="W130" s="124">
        <v>0.74193244999999997</v>
      </c>
      <c r="X130" s="124" t="s">
        <v>72</v>
      </c>
      <c r="Y130" s="124" t="s">
        <v>72</v>
      </c>
      <c r="Z130" s="124" t="s">
        <v>72</v>
      </c>
      <c r="AA130" s="124" t="s">
        <v>72</v>
      </c>
      <c r="AB130" s="124">
        <v>4.2396099999999999E-5</v>
      </c>
      <c r="AC130" s="124">
        <v>4.2396099999999999E-6</v>
      </c>
      <c r="AD130" s="124" t="s">
        <v>72</v>
      </c>
      <c r="AE130" s="27">
        <v>0</v>
      </c>
      <c r="AF130" s="275" t="s">
        <v>67</v>
      </c>
      <c r="AG130" s="275" t="s">
        <v>67</v>
      </c>
      <c r="AH130" s="275" t="s">
        <v>67</v>
      </c>
      <c r="AI130" s="275" t="s">
        <v>67</v>
      </c>
      <c r="AJ130" s="275" t="s">
        <v>67</v>
      </c>
      <c r="AK130" s="124">
        <v>2.1198070000000002</v>
      </c>
      <c r="AL130" s="29" t="s">
        <v>354</v>
      </c>
    </row>
    <row r="131" spans="1:38" ht="26.25" customHeight="1" thickBot="1" x14ac:dyDescent="0.25">
      <c r="A131" s="29" t="s">
        <v>342</v>
      </c>
      <c r="B131" s="29" t="s">
        <v>359</v>
      </c>
      <c r="C131" s="29" t="s">
        <v>360</v>
      </c>
      <c r="D131" s="29"/>
      <c r="E131" s="124">
        <v>5.2506000000000002E-6</v>
      </c>
      <c r="F131" s="124">
        <v>2.0418999999999999E-6</v>
      </c>
      <c r="G131" s="124">
        <v>3.2086999999999999E-6</v>
      </c>
      <c r="H131" s="124" t="s">
        <v>72</v>
      </c>
      <c r="I131" s="124">
        <v>2.88491E-6</v>
      </c>
      <c r="J131" s="124">
        <v>4.3609199999999997E-6</v>
      </c>
      <c r="K131" s="124">
        <v>6.7090999999999999E-6</v>
      </c>
      <c r="L131" s="124">
        <v>1.5430900000000001E-7</v>
      </c>
      <c r="M131" s="124">
        <v>4.3754999999999999E-6</v>
      </c>
      <c r="N131" s="124">
        <v>1.05012E-4</v>
      </c>
      <c r="O131" s="124">
        <v>8.7509999999999997E-6</v>
      </c>
      <c r="P131" s="124">
        <v>1.5751799999999999E-4</v>
      </c>
      <c r="Q131" s="124">
        <v>2.917E-7</v>
      </c>
      <c r="R131" s="124">
        <v>1.1668E-6</v>
      </c>
      <c r="S131" s="124">
        <v>1.7501999999999999E-5</v>
      </c>
      <c r="T131" s="124">
        <v>8.7509999999999999E-7</v>
      </c>
      <c r="U131" s="124" t="s">
        <v>72</v>
      </c>
      <c r="V131" s="124" t="s">
        <v>72</v>
      </c>
      <c r="W131" s="124">
        <v>1.1668E-4</v>
      </c>
      <c r="X131" s="124" t="s">
        <v>72</v>
      </c>
      <c r="Y131" s="124" t="s">
        <v>72</v>
      </c>
      <c r="Z131" s="124" t="s">
        <v>72</v>
      </c>
      <c r="AA131" s="124" t="s">
        <v>72</v>
      </c>
      <c r="AB131" s="124">
        <v>1.1668E-7</v>
      </c>
      <c r="AC131" s="124">
        <v>2.917E-7</v>
      </c>
      <c r="AD131" s="124">
        <v>5.8339999999999998E-8</v>
      </c>
      <c r="AE131" s="27">
        <v>0</v>
      </c>
      <c r="AF131" s="275" t="s">
        <v>67</v>
      </c>
      <c r="AG131" s="275" t="s">
        <v>67</v>
      </c>
      <c r="AH131" s="275" t="s">
        <v>67</v>
      </c>
      <c r="AI131" s="275" t="s">
        <v>67</v>
      </c>
      <c r="AJ131" s="275" t="s">
        <v>67</v>
      </c>
      <c r="AK131" s="124">
        <v>2.9169999999999999E-3</v>
      </c>
      <c r="AL131" s="29" t="s">
        <v>354</v>
      </c>
    </row>
    <row r="132" spans="1:38" ht="26.25" customHeight="1" thickBot="1" x14ac:dyDescent="0.25">
      <c r="A132" s="29" t="s">
        <v>342</v>
      </c>
      <c r="B132" s="29" t="s">
        <v>361</v>
      </c>
      <c r="C132" s="29" t="s">
        <v>362</v>
      </c>
      <c r="D132" s="29"/>
      <c r="E132" s="124" t="s">
        <v>94</v>
      </c>
      <c r="F132" s="124" t="s">
        <v>94</v>
      </c>
      <c r="G132" s="124" t="s">
        <v>94</v>
      </c>
      <c r="H132" s="124" t="s">
        <v>94</v>
      </c>
      <c r="I132" s="124" t="s">
        <v>94</v>
      </c>
      <c r="J132" s="124" t="s">
        <v>94</v>
      </c>
      <c r="K132" s="124" t="s">
        <v>94</v>
      </c>
      <c r="L132" s="124" t="s">
        <v>94</v>
      </c>
      <c r="M132" s="124" t="s">
        <v>94</v>
      </c>
      <c r="N132" s="124" t="s">
        <v>94</v>
      </c>
      <c r="O132" s="124" t="s">
        <v>94</v>
      </c>
      <c r="P132" s="124" t="s">
        <v>94</v>
      </c>
      <c r="Q132" s="124" t="s">
        <v>94</v>
      </c>
      <c r="R132" s="124" t="s">
        <v>94</v>
      </c>
      <c r="S132" s="124" t="s">
        <v>94</v>
      </c>
      <c r="T132" s="124" t="s">
        <v>94</v>
      </c>
      <c r="U132" s="124" t="s">
        <v>94</v>
      </c>
      <c r="V132" s="124" t="s">
        <v>94</v>
      </c>
      <c r="W132" s="124" t="s">
        <v>94</v>
      </c>
      <c r="X132" s="124" t="s">
        <v>94</v>
      </c>
      <c r="Y132" s="124" t="s">
        <v>94</v>
      </c>
      <c r="Z132" s="124" t="s">
        <v>94</v>
      </c>
      <c r="AA132" s="124" t="s">
        <v>94</v>
      </c>
      <c r="AB132" s="124" t="s">
        <v>94</v>
      </c>
      <c r="AC132" s="124" t="s">
        <v>94</v>
      </c>
      <c r="AD132" s="124" t="s">
        <v>94</v>
      </c>
      <c r="AE132" s="27"/>
      <c r="AF132" s="275" t="s">
        <v>94</v>
      </c>
      <c r="AG132" s="275" t="s">
        <v>94</v>
      </c>
      <c r="AH132" s="275" t="s">
        <v>94</v>
      </c>
      <c r="AI132" s="275" t="s">
        <v>94</v>
      </c>
      <c r="AJ132" s="275" t="s">
        <v>94</v>
      </c>
      <c r="AK132" s="124" t="s">
        <v>94</v>
      </c>
      <c r="AL132" s="29" t="s">
        <v>363</v>
      </c>
    </row>
    <row r="133" spans="1:38" ht="26.25" customHeight="1" thickBot="1" x14ac:dyDescent="0.25">
      <c r="A133" s="29" t="s">
        <v>342</v>
      </c>
      <c r="B133" s="29" t="s">
        <v>364</v>
      </c>
      <c r="C133" s="29" t="s">
        <v>365</v>
      </c>
      <c r="D133" s="29"/>
      <c r="E133" s="124" t="s">
        <v>94</v>
      </c>
      <c r="F133" s="124" t="s">
        <v>94</v>
      </c>
      <c r="G133" s="124" t="s">
        <v>94</v>
      </c>
      <c r="H133" s="124" t="s">
        <v>94</v>
      </c>
      <c r="I133" s="124" t="s">
        <v>94</v>
      </c>
      <c r="J133" s="124" t="s">
        <v>94</v>
      </c>
      <c r="K133" s="124" t="s">
        <v>94</v>
      </c>
      <c r="L133" s="124" t="s">
        <v>94</v>
      </c>
      <c r="M133" s="124" t="s">
        <v>94</v>
      </c>
      <c r="N133" s="124" t="s">
        <v>94</v>
      </c>
      <c r="O133" s="124" t="s">
        <v>94</v>
      </c>
      <c r="P133" s="124" t="s">
        <v>94</v>
      </c>
      <c r="Q133" s="124" t="s">
        <v>94</v>
      </c>
      <c r="R133" s="124" t="s">
        <v>94</v>
      </c>
      <c r="S133" s="124" t="s">
        <v>94</v>
      </c>
      <c r="T133" s="124" t="s">
        <v>94</v>
      </c>
      <c r="U133" s="124" t="s">
        <v>94</v>
      </c>
      <c r="V133" s="124" t="s">
        <v>94</v>
      </c>
      <c r="W133" s="124" t="s">
        <v>94</v>
      </c>
      <c r="X133" s="124" t="s">
        <v>94</v>
      </c>
      <c r="Y133" s="124" t="s">
        <v>94</v>
      </c>
      <c r="Z133" s="124" t="s">
        <v>94</v>
      </c>
      <c r="AA133" s="124" t="s">
        <v>94</v>
      </c>
      <c r="AB133" s="124" t="s">
        <v>94</v>
      </c>
      <c r="AC133" s="124" t="s">
        <v>94</v>
      </c>
      <c r="AD133" s="124" t="s">
        <v>94</v>
      </c>
      <c r="AE133" s="27"/>
      <c r="AF133" s="275" t="s">
        <v>94</v>
      </c>
      <c r="AG133" s="275" t="s">
        <v>94</v>
      </c>
      <c r="AH133" s="275" t="s">
        <v>94</v>
      </c>
      <c r="AI133" s="275" t="s">
        <v>94</v>
      </c>
      <c r="AJ133" s="275" t="s">
        <v>94</v>
      </c>
      <c r="AK133" s="124" t="s">
        <v>94</v>
      </c>
      <c r="AL133" s="29" t="s">
        <v>366</v>
      </c>
    </row>
    <row r="134" spans="1:38" ht="26.25" customHeight="1" thickBot="1" x14ac:dyDescent="0.25">
      <c r="A134" s="29" t="s">
        <v>342</v>
      </c>
      <c r="B134" s="29" t="s">
        <v>367</v>
      </c>
      <c r="C134" s="29" t="s">
        <v>368</v>
      </c>
      <c r="D134" s="29"/>
      <c r="E134" s="124" t="s">
        <v>94</v>
      </c>
      <c r="F134" s="124" t="s">
        <v>94</v>
      </c>
      <c r="G134" s="124" t="s">
        <v>94</v>
      </c>
      <c r="H134" s="124" t="s">
        <v>94</v>
      </c>
      <c r="I134" s="124" t="s">
        <v>94</v>
      </c>
      <c r="J134" s="124" t="s">
        <v>94</v>
      </c>
      <c r="K134" s="124" t="s">
        <v>94</v>
      </c>
      <c r="L134" s="124" t="s">
        <v>94</v>
      </c>
      <c r="M134" s="124" t="s">
        <v>94</v>
      </c>
      <c r="N134" s="124" t="s">
        <v>94</v>
      </c>
      <c r="O134" s="124" t="s">
        <v>94</v>
      </c>
      <c r="P134" s="124" t="s">
        <v>94</v>
      </c>
      <c r="Q134" s="124" t="s">
        <v>94</v>
      </c>
      <c r="R134" s="124" t="s">
        <v>94</v>
      </c>
      <c r="S134" s="124" t="s">
        <v>94</v>
      </c>
      <c r="T134" s="124" t="s">
        <v>94</v>
      </c>
      <c r="U134" s="124" t="s">
        <v>94</v>
      </c>
      <c r="V134" s="124" t="s">
        <v>94</v>
      </c>
      <c r="W134" s="124" t="s">
        <v>94</v>
      </c>
      <c r="X134" s="124" t="s">
        <v>94</v>
      </c>
      <c r="Y134" s="124" t="s">
        <v>94</v>
      </c>
      <c r="Z134" s="124" t="s">
        <v>94</v>
      </c>
      <c r="AA134" s="124" t="s">
        <v>94</v>
      </c>
      <c r="AB134" s="124" t="s">
        <v>94</v>
      </c>
      <c r="AC134" s="124" t="s">
        <v>94</v>
      </c>
      <c r="AD134" s="124" t="s">
        <v>94</v>
      </c>
      <c r="AE134" s="27"/>
      <c r="AF134" s="275" t="s">
        <v>94</v>
      </c>
      <c r="AG134" s="275" t="s">
        <v>94</v>
      </c>
      <c r="AH134" s="275" t="s">
        <v>94</v>
      </c>
      <c r="AI134" s="275" t="s">
        <v>94</v>
      </c>
      <c r="AJ134" s="275" t="s">
        <v>94</v>
      </c>
      <c r="AK134" s="124" t="s">
        <v>94</v>
      </c>
      <c r="AL134" s="29" t="s">
        <v>63</v>
      </c>
    </row>
    <row r="135" spans="1:38" ht="26.25" customHeight="1" thickBot="1" x14ac:dyDescent="0.25">
      <c r="A135" s="29" t="s">
        <v>342</v>
      </c>
      <c r="B135" s="29" t="s">
        <v>369</v>
      </c>
      <c r="C135" s="29" t="s">
        <v>370</v>
      </c>
      <c r="D135" s="29" t="s">
        <v>164</v>
      </c>
      <c r="E135" s="124">
        <v>0.15193833300000001</v>
      </c>
      <c r="F135" s="124">
        <v>5.8768600999999997E-2</v>
      </c>
      <c r="G135" s="124">
        <v>5.2557289999999998E-3</v>
      </c>
      <c r="H135" s="124" t="s">
        <v>72</v>
      </c>
      <c r="I135" s="124">
        <v>0.20019547700000001</v>
      </c>
      <c r="J135" s="124">
        <v>0.215484869</v>
      </c>
      <c r="K135" s="124">
        <v>0.22169618399999999</v>
      </c>
      <c r="L135" s="124">
        <v>8.4082100000000007E-2</v>
      </c>
      <c r="M135" s="124">
        <v>2.6675211110000001</v>
      </c>
      <c r="N135" s="124">
        <v>2.3411881999999998E-2</v>
      </c>
      <c r="O135" s="124">
        <v>4.7779349999999996E-3</v>
      </c>
      <c r="P135" s="124" t="s">
        <v>72</v>
      </c>
      <c r="Q135" s="124">
        <v>1.9589533999999999E-2</v>
      </c>
      <c r="R135" s="124">
        <v>4.7779400000000003E-4</v>
      </c>
      <c r="S135" s="124">
        <v>9.5558699999999993E-3</v>
      </c>
      <c r="T135" s="124" t="s">
        <v>72</v>
      </c>
      <c r="U135" s="124">
        <v>3.3445549999999999E-3</v>
      </c>
      <c r="V135" s="124">
        <v>0.83757200600000004</v>
      </c>
      <c r="W135" s="124">
        <v>0.47779349999999998</v>
      </c>
      <c r="X135" s="124">
        <v>0.111325886</v>
      </c>
      <c r="Y135" s="124">
        <v>0.22121839099999999</v>
      </c>
      <c r="Z135" s="124">
        <v>0.27138670799999998</v>
      </c>
      <c r="AA135" s="124" t="s">
        <v>72</v>
      </c>
      <c r="AB135" s="124" t="s">
        <v>72</v>
      </c>
      <c r="AC135" s="124" t="s">
        <v>72</v>
      </c>
      <c r="AD135" s="124" t="s">
        <v>72</v>
      </c>
      <c r="AE135" s="27">
        <v>0</v>
      </c>
      <c r="AF135" s="275" t="s">
        <v>67</v>
      </c>
      <c r="AG135" s="275" t="s">
        <v>67</v>
      </c>
      <c r="AH135" s="275" t="s">
        <v>67</v>
      </c>
      <c r="AI135" s="275" t="s">
        <v>67</v>
      </c>
      <c r="AJ135" s="275" t="s">
        <v>67</v>
      </c>
      <c r="AK135" s="124">
        <v>47.779350000000001</v>
      </c>
      <c r="AL135" s="29" t="s">
        <v>371</v>
      </c>
    </row>
    <row r="136" spans="1:38" ht="26.25" customHeight="1" thickBot="1" x14ac:dyDescent="0.25">
      <c r="A136" s="29" t="s">
        <v>342</v>
      </c>
      <c r="B136" s="29" t="s">
        <v>372</v>
      </c>
      <c r="C136" s="29" t="s">
        <v>373</v>
      </c>
      <c r="D136" s="29"/>
      <c r="E136" s="124" t="s">
        <v>67</v>
      </c>
      <c r="F136" s="124">
        <v>4.0115970000000004E-3</v>
      </c>
      <c r="G136" s="124" t="s">
        <v>67</v>
      </c>
      <c r="H136" s="124">
        <v>0.73652260000000003</v>
      </c>
      <c r="I136" s="124" t="s">
        <v>67</v>
      </c>
      <c r="J136" s="124" t="s">
        <v>67</v>
      </c>
      <c r="K136" s="124" t="s">
        <v>67</v>
      </c>
      <c r="L136" s="124" t="s">
        <v>67</v>
      </c>
      <c r="M136" s="124" t="s">
        <v>67</v>
      </c>
      <c r="N136" s="124" t="s">
        <v>67</v>
      </c>
      <c r="O136" s="124" t="s">
        <v>67</v>
      </c>
      <c r="P136" s="124" t="s">
        <v>67</v>
      </c>
      <c r="Q136" s="124" t="s">
        <v>67</v>
      </c>
      <c r="R136" s="124" t="s">
        <v>67</v>
      </c>
      <c r="S136" s="124" t="s">
        <v>67</v>
      </c>
      <c r="T136" s="124" t="s">
        <v>67</v>
      </c>
      <c r="U136" s="124" t="s">
        <v>67</v>
      </c>
      <c r="V136" s="124" t="s">
        <v>67</v>
      </c>
      <c r="W136" s="124" t="s">
        <v>67</v>
      </c>
      <c r="X136" s="124" t="s">
        <v>67</v>
      </c>
      <c r="Y136" s="124" t="s">
        <v>67</v>
      </c>
      <c r="Z136" s="124" t="s">
        <v>67</v>
      </c>
      <c r="AA136" s="124" t="s">
        <v>67</v>
      </c>
      <c r="AB136" s="124" t="s">
        <v>67</v>
      </c>
      <c r="AC136" s="124" t="s">
        <v>67</v>
      </c>
      <c r="AD136" s="124" t="s">
        <v>67</v>
      </c>
      <c r="AE136" s="27">
        <v>0</v>
      </c>
      <c r="AF136" s="275" t="s">
        <v>67</v>
      </c>
      <c r="AG136" s="275" t="s">
        <v>67</v>
      </c>
      <c r="AH136" s="275" t="s">
        <v>67</v>
      </c>
      <c r="AI136" s="275" t="s">
        <v>67</v>
      </c>
      <c r="AJ136" s="275" t="s">
        <v>67</v>
      </c>
      <c r="AK136" s="124">
        <v>267.43979999999999</v>
      </c>
      <c r="AL136" s="29" t="s">
        <v>374</v>
      </c>
    </row>
    <row r="137" spans="1:38" ht="26.25" customHeight="1" thickBot="1" x14ac:dyDescent="0.25">
      <c r="A137" s="29" t="s">
        <v>342</v>
      </c>
      <c r="B137" s="29" t="s">
        <v>375</v>
      </c>
      <c r="C137" s="29" t="s">
        <v>376</v>
      </c>
      <c r="D137" s="29" t="s">
        <v>377</v>
      </c>
      <c r="E137" s="124" t="s">
        <v>67</v>
      </c>
      <c r="F137" s="124" t="s">
        <v>71</v>
      </c>
      <c r="G137" s="124" t="s">
        <v>67</v>
      </c>
      <c r="H137" s="124" t="s">
        <v>67</v>
      </c>
      <c r="I137" s="124" t="s">
        <v>67</v>
      </c>
      <c r="J137" s="124" t="s">
        <v>67</v>
      </c>
      <c r="K137" s="124" t="s">
        <v>67</v>
      </c>
      <c r="L137" s="124" t="s">
        <v>67</v>
      </c>
      <c r="M137" s="124" t="s">
        <v>67</v>
      </c>
      <c r="N137" s="124" t="s">
        <v>67</v>
      </c>
      <c r="O137" s="124" t="s">
        <v>67</v>
      </c>
      <c r="P137" s="124" t="s">
        <v>67</v>
      </c>
      <c r="Q137" s="124" t="s">
        <v>67</v>
      </c>
      <c r="R137" s="124" t="s">
        <v>67</v>
      </c>
      <c r="S137" s="124" t="s">
        <v>67</v>
      </c>
      <c r="T137" s="124" t="s">
        <v>67</v>
      </c>
      <c r="U137" s="124" t="s">
        <v>67</v>
      </c>
      <c r="V137" s="124" t="s">
        <v>67</v>
      </c>
      <c r="W137" s="124" t="s">
        <v>67</v>
      </c>
      <c r="X137" s="124" t="s">
        <v>67</v>
      </c>
      <c r="Y137" s="124" t="s">
        <v>67</v>
      </c>
      <c r="Z137" s="124" t="s">
        <v>67</v>
      </c>
      <c r="AA137" s="124" t="s">
        <v>67</v>
      </c>
      <c r="AB137" s="124" t="s">
        <v>67</v>
      </c>
      <c r="AC137" s="124" t="s">
        <v>67</v>
      </c>
      <c r="AD137" s="124" t="s">
        <v>67</v>
      </c>
      <c r="AE137" s="27"/>
      <c r="AF137" s="275" t="s">
        <v>67</v>
      </c>
      <c r="AG137" s="275" t="s">
        <v>67</v>
      </c>
      <c r="AH137" s="275" t="s">
        <v>67</v>
      </c>
      <c r="AI137" s="275" t="s">
        <v>67</v>
      </c>
      <c r="AJ137" s="275" t="s">
        <v>67</v>
      </c>
      <c r="AK137" s="124" t="s">
        <v>71</v>
      </c>
      <c r="AL137" s="29" t="s">
        <v>378</v>
      </c>
    </row>
    <row r="138" spans="1:38" ht="26.25" customHeight="1" thickBot="1" x14ac:dyDescent="0.25">
      <c r="A138" s="29" t="s">
        <v>342</v>
      </c>
      <c r="B138" s="29" t="s">
        <v>379</v>
      </c>
      <c r="C138" s="29" t="s">
        <v>380</v>
      </c>
      <c r="D138" s="29" t="s">
        <v>377</v>
      </c>
      <c r="E138" s="124" t="s">
        <v>67</v>
      </c>
      <c r="F138" s="124" t="s">
        <v>67</v>
      </c>
      <c r="G138" s="124" t="s">
        <v>67</v>
      </c>
      <c r="H138" s="124" t="s">
        <v>71</v>
      </c>
      <c r="I138" s="124" t="s">
        <v>67</v>
      </c>
      <c r="J138" s="124" t="s">
        <v>67</v>
      </c>
      <c r="K138" s="124" t="s">
        <v>67</v>
      </c>
      <c r="L138" s="124" t="s">
        <v>67</v>
      </c>
      <c r="M138" s="124" t="s">
        <v>67</v>
      </c>
      <c r="N138" s="124" t="s">
        <v>67</v>
      </c>
      <c r="O138" s="124" t="s">
        <v>67</v>
      </c>
      <c r="P138" s="124" t="s">
        <v>67</v>
      </c>
      <c r="Q138" s="124" t="s">
        <v>67</v>
      </c>
      <c r="R138" s="124" t="s">
        <v>67</v>
      </c>
      <c r="S138" s="124" t="s">
        <v>67</v>
      </c>
      <c r="T138" s="124" t="s">
        <v>67</v>
      </c>
      <c r="U138" s="124" t="s">
        <v>67</v>
      </c>
      <c r="V138" s="124" t="s">
        <v>67</v>
      </c>
      <c r="W138" s="124" t="s">
        <v>67</v>
      </c>
      <c r="X138" s="124" t="s">
        <v>67</v>
      </c>
      <c r="Y138" s="124" t="s">
        <v>67</v>
      </c>
      <c r="Z138" s="124" t="s">
        <v>67</v>
      </c>
      <c r="AA138" s="124" t="s">
        <v>67</v>
      </c>
      <c r="AB138" s="124" t="s">
        <v>67</v>
      </c>
      <c r="AC138" s="124" t="s">
        <v>67</v>
      </c>
      <c r="AD138" s="124" t="s">
        <v>67</v>
      </c>
      <c r="AE138" s="27">
        <v>0</v>
      </c>
      <c r="AF138" s="275" t="s">
        <v>67</v>
      </c>
      <c r="AG138" s="275" t="s">
        <v>67</v>
      </c>
      <c r="AH138" s="275" t="s">
        <v>67</v>
      </c>
      <c r="AI138" s="275" t="s">
        <v>67</v>
      </c>
      <c r="AJ138" s="275" t="s">
        <v>67</v>
      </c>
      <c r="AK138" s="124">
        <v>460.32662499999998</v>
      </c>
      <c r="AL138" s="29" t="s">
        <v>381</v>
      </c>
    </row>
    <row r="139" spans="1:38" ht="26.25" customHeight="1" thickBot="1" x14ac:dyDescent="0.25">
      <c r="A139" s="29" t="s">
        <v>342</v>
      </c>
      <c r="B139" s="29" t="s">
        <v>382</v>
      </c>
      <c r="C139" s="29" t="s">
        <v>383</v>
      </c>
      <c r="D139" s="29">
        <v>0</v>
      </c>
      <c r="E139" s="124" t="s">
        <v>72</v>
      </c>
      <c r="F139" s="124" t="s">
        <v>72</v>
      </c>
      <c r="G139" s="124" t="s">
        <v>72</v>
      </c>
      <c r="H139" s="124" t="s">
        <v>72</v>
      </c>
      <c r="I139" s="124">
        <v>0.25891434699999999</v>
      </c>
      <c r="J139" s="124">
        <v>0.25891434699999999</v>
      </c>
      <c r="K139" s="124">
        <v>0.25891434699999999</v>
      </c>
      <c r="L139" s="124" t="s">
        <v>72</v>
      </c>
      <c r="M139" s="124" t="s">
        <v>72</v>
      </c>
      <c r="N139" s="124">
        <v>9.0730300000000004E-4</v>
      </c>
      <c r="O139" s="124">
        <v>1.83416E-3</v>
      </c>
      <c r="P139" s="124">
        <v>1.83416E-3</v>
      </c>
      <c r="Q139" s="124">
        <v>2.910943E-3</v>
      </c>
      <c r="R139" s="124">
        <v>2.7805709999999999E-3</v>
      </c>
      <c r="S139" s="124">
        <v>6.4497030000000002E-3</v>
      </c>
      <c r="T139" s="124" t="s">
        <v>72</v>
      </c>
      <c r="U139" s="124" t="s">
        <v>72</v>
      </c>
      <c r="V139" s="124" t="s">
        <v>72</v>
      </c>
      <c r="W139" s="124">
        <v>2.6141389230000001</v>
      </c>
      <c r="X139" s="124" t="s">
        <v>72</v>
      </c>
      <c r="Y139" s="124" t="s">
        <v>72</v>
      </c>
      <c r="Z139" s="124" t="s">
        <v>72</v>
      </c>
      <c r="AA139" s="124" t="s">
        <v>72</v>
      </c>
      <c r="AB139" s="124" t="s">
        <v>72</v>
      </c>
      <c r="AC139" s="124" t="s">
        <v>72</v>
      </c>
      <c r="AD139" s="124" t="s">
        <v>72</v>
      </c>
      <c r="AE139" s="27" t="s">
        <v>168</v>
      </c>
      <c r="AF139" s="275" t="s">
        <v>67</v>
      </c>
      <c r="AG139" s="275" t="s">
        <v>67</v>
      </c>
      <c r="AH139" s="275" t="s">
        <v>67</v>
      </c>
      <c r="AI139" s="275" t="s">
        <v>67</v>
      </c>
      <c r="AJ139" s="275" t="s">
        <v>67</v>
      </c>
      <c r="AK139" s="124">
        <v>3409.43399</v>
      </c>
      <c r="AL139" s="29" t="s">
        <v>384</v>
      </c>
    </row>
    <row r="140" spans="1:38" ht="26.25" customHeight="1" thickBot="1" x14ac:dyDescent="0.25">
      <c r="A140" s="29" t="s">
        <v>385</v>
      </c>
      <c r="B140" s="29" t="s">
        <v>386</v>
      </c>
      <c r="C140" s="29" t="s">
        <v>387</v>
      </c>
      <c r="D140" s="29"/>
      <c r="E140" s="124" t="s">
        <v>72</v>
      </c>
      <c r="F140" s="124" t="s">
        <v>72</v>
      </c>
      <c r="G140" s="124" t="s">
        <v>67</v>
      </c>
      <c r="H140" s="124" t="s">
        <v>72</v>
      </c>
      <c r="I140" s="124" t="s">
        <v>67</v>
      </c>
      <c r="J140" s="124" t="s">
        <v>67</v>
      </c>
      <c r="K140" s="124" t="s">
        <v>67</v>
      </c>
      <c r="L140" s="124" t="s">
        <v>67</v>
      </c>
      <c r="M140" s="124" t="s">
        <v>67</v>
      </c>
      <c r="N140" s="124" t="s">
        <v>67</v>
      </c>
      <c r="O140" s="124" t="s">
        <v>67</v>
      </c>
      <c r="P140" s="124" t="s">
        <v>67</v>
      </c>
      <c r="Q140" s="124" t="s">
        <v>67</v>
      </c>
      <c r="R140" s="124" t="s">
        <v>67</v>
      </c>
      <c r="S140" s="124" t="s">
        <v>67</v>
      </c>
      <c r="T140" s="124" t="s">
        <v>67</v>
      </c>
      <c r="U140" s="124" t="s">
        <v>67</v>
      </c>
      <c r="V140" s="124" t="s">
        <v>67</v>
      </c>
      <c r="W140" s="124" t="s">
        <v>67</v>
      </c>
      <c r="X140" s="124" t="s">
        <v>67</v>
      </c>
      <c r="Y140" s="124" t="s">
        <v>67</v>
      </c>
      <c r="Z140" s="124" t="s">
        <v>67</v>
      </c>
      <c r="AA140" s="124" t="s">
        <v>67</v>
      </c>
      <c r="AB140" s="124" t="s">
        <v>67</v>
      </c>
      <c r="AC140" s="124" t="s">
        <v>67</v>
      </c>
      <c r="AD140" s="124" t="s">
        <v>67</v>
      </c>
      <c r="AE140" s="27" t="s">
        <v>168</v>
      </c>
      <c r="AF140" s="275" t="s">
        <v>67</v>
      </c>
      <c r="AG140" s="275" t="s">
        <v>67</v>
      </c>
      <c r="AH140" s="275" t="s">
        <v>67</v>
      </c>
      <c r="AI140" s="275" t="s">
        <v>67</v>
      </c>
      <c r="AJ140" s="275" t="s">
        <v>67</v>
      </c>
      <c r="AK140" s="124" t="s">
        <v>72</v>
      </c>
      <c r="AL140" s="29" t="s">
        <v>388</v>
      </c>
    </row>
    <row r="141" spans="1:38" s="10" customFormat="1" ht="37.5" customHeight="1" thickBot="1" x14ac:dyDescent="0.25">
      <c r="A141" s="33"/>
      <c r="B141" s="34" t="s">
        <v>389</v>
      </c>
      <c r="C141" s="35" t="s">
        <v>390</v>
      </c>
      <c r="D141" s="33" t="s">
        <v>391</v>
      </c>
      <c r="E141" s="186">
        <f>SUM(E14:E140)</f>
        <v>79.102201187659588</v>
      </c>
      <c r="F141" s="186">
        <f t="shared" ref="F141:AD141" si="0">SUM(F14:F140)</f>
        <v>96.361204276405445</v>
      </c>
      <c r="G141" s="186">
        <f t="shared" si="0"/>
        <v>103.39040702108376</v>
      </c>
      <c r="H141" s="186">
        <f t="shared" si="0"/>
        <v>38.619617847123834</v>
      </c>
      <c r="I141" s="186">
        <f t="shared" si="0"/>
        <v>14.907187202206169</v>
      </c>
      <c r="J141" s="186">
        <f t="shared" si="0"/>
        <v>16.788301172842264</v>
      </c>
      <c r="K141" s="186">
        <f t="shared" si="0"/>
        <v>20.012813463113552</v>
      </c>
      <c r="L141" s="186">
        <f t="shared" si="0"/>
        <v>2.1196432538875145</v>
      </c>
      <c r="M141" s="186">
        <f t="shared" si="0"/>
        <v>217.30333349249787</v>
      </c>
      <c r="N141" s="186">
        <f t="shared" si="0"/>
        <v>4.4882889518909259</v>
      </c>
      <c r="O141" s="186">
        <f t="shared" si="0"/>
        <v>0.14775559452699669</v>
      </c>
      <c r="P141" s="186">
        <f t="shared" si="0"/>
        <v>0.24853468785032148</v>
      </c>
      <c r="Q141" s="186">
        <f t="shared" si="0"/>
        <v>0.42120814706762533</v>
      </c>
      <c r="R141" s="186">
        <f t="shared" si="0"/>
        <v>1.8263194677730987</v>
      </c>
      <c r="S141" s="186">
        <f t="shared" si="0"/>
        <v>4.0452814538864699</v>
      </c>
      <c r="T141" s="186">
        <f t="shared" si="0"/>
        <v>20.689124291317349</v>
      </c>
      <c r="U141" s="186">
        <f t="shared" si="0"/>
        <v>0.1946006796616391</v>
      </c>
      <c r="V141" s="186">
        <f t="shared" si="0"/>
        <v>16.592016131762268</v>
      </c>
      <c r="W141" s="186">
        <f t="shared" si="0"/>
        <v>17.907818719000002</v>
      </c>
      <c r="X141" s="186">
        <f t="shared" si="0"/>
        <v>3.2585858721762597</v>
      </c>
      <c r="Y141" s="186">
        <f t="shared" si="0"/>
        <v>3.6023272877153132</v>
      </c>
      <c r="Z141" s="186">
        <f t="shared" si="0"/>
        <v>1.6018681736993998</v>
      </c>
      <c r="AA141" s="186">
        <f t="shared" si="0"/>
        <v>1.5926170326885734</v>
      </c>
      <c r="AB141" s="186">
        <f t="shared" si="0"/>
        <v>9.4444308870274511</v>
      </c>
      <c r="AC141" s="186">
        <f t="shared" si="0"/>
        <v>7.4315351781647738</v>
      </c>
      <c r="AD141" s="186">
        <f t="shared" si="0"/>
        <v>2.7385551246570352</v>
      </c>
      <c r="AE141" s="37"/>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2" t="s">
        <v>409</v>
      </c>
      <c r="C152" s="63" t="s">
        <v>410</v>
      </c>
      <c r="D152" s="61" t="s">
        <v>411</v>
      </c>
      <c r="E152" s="191">
        <f t="shared" ref="E152:AD152" si="1">E141 + E151 + IF(AND(OR($B$4="AT",$B$4="BE",$B$4="CH",$B$4="GB",$B$4="IE",$B$4="LT",$B$4="LU",$B$4="NL"),SUM(E143:E149)&gt;0),SUM(E143:E149)-SUM(E27:E33),0)</f>
        <v>79.102201187659588</v>
      </c>
      <c r="F152" s="191">
        <f t="shared" si="1"/>
        <v>96.361204276405445</v>
      </c>
      <c r="G152" s="191">
        <f t="shared" si="1"/>
        <v>103.39040702108376</v>
      </c>
      <c r="H152" s="191">
        <f t="shared" si="1"/>
        <v>38.619617847123834</v>
      </c>
      <c r="I152" s="191">
        <f t="shared" si="1"/>
        <v>14.907187202206169</v>
      </c>
      <c r="J152" s="191">
        <f t="shared" si="1"/>
        <v>16.788301172842264</v>
      </c>
      <c r="K152" s="191">
        <f t="shared" si="1"/>
        <v>20.012813463113552</v>
      </c>
      <c r="L152" s="191">
        <f t="shared" si="1"/>
        <v>2.1196432538875145</v>
      </c>
      <c r="M152" s="191">
        <f t="shared" si="1"/>
        <v>217.30333349249787</v>
      </c>
      <c r="N152" s="191">
        <f t="shared" si="1"/>
        <v>4.4882889518909259</v>
      </c>
      <c r="O152" s="191">
        <f t="shared" si="1"/>
        <v>0.14775559452699669</v>
      </c>
      <c r="P152" s="191">
        <f t="shared" si="1"/>
        <v>0.24853468785032148</v>
      </c>
      <c r="Q152" s="191">
        <f t="shared" si="1"/>
        <v>0.42120814706762533</v>
      </c>
      <c r="R152" s="191">
        <f t="shared" si="1"/>
        <v>1.8263194677730987</v>
      </c>
      <c r="S152" s="191">
        <f t="shared" si="1"/>
        <v>4.0452814538864699</v>
      </c>
      <c r="T152" s="191">
        <f t="shared" si="1"/>
        <v>20.689124291317349</v>
      </c>
      <c r="U152" s="191">
        <f t="shared" si="1"/>
        <v>0.1946006796616391</v>
      </c>
      <c r="V152" s="191">
        <f t="shared" si="1"/>
        <v>16.592016131762268</v>
      </c>
      <c r="W152" s="191">
        <f t="shared" si="1"/>
        <v>17.907818719000002</v>
      </c>
      <c r="X152" s="191">
        <f t="shared" si="1"/>
        <v>3.2585858721762597</v>
      </c>
      <c r="Y152" s="191">
        <f t="shared" si="1"/>
        <v>3.6023272877153132</v>
      </c>
      <c r="Z152" s="191">
        <f t="shared" si="1"/>
        <v>1.6018681736993998</v>
      </c>
      <c r="AA152" s="191">
        <f t="shared" si="1"/>
        <v>1.5926170326885734</v>
      </c>
      <c r="AB152" s="191">
        <f t="shared" si="1"/>
        <v>9.4444308870274511</v>
      </c>
      <c r="AC152" s="191">
        <f t="shared" si="1"/>
        <v>7.4315351781647738</v>
      </c>
      <c r="AD152" s="191">
        <f t="shared" si="1"/>
        <v>2.7385551246570352</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2" t="s">
        <v>415</v>
      </c>
      <c r="C154" s="63" t="s">
        <v>416</v>
      </c>
      <c r="D154" s="61" t="s">
        <v>417</v>
      </c>
      <c r="E154" s="191">
        <f>E141 + E153 - IF(OR($B$6=2005,$B$6&gt;=2020),SUM(E99:E122),0) + IF(AND(OR($B$4="AT",$B$4="BE",$B$4="CH",$B$4="GB",$B$4="IE",$B$4="LT",$B$4="LU",$B$4="NL"),SUM(E143:E149)&gt;0),SUM(E143:E149)-SUM(E27:E33),0)</f>
        <v>79.102201187659588</v>
      </c>
      <c r="F154" s="191">
        <f>F141 + F153 - IF(OR($B$6=2005,$B$6&gt;=2020),SUM(F99:F122),0) + IF(AND(OR($B$4="AT",$B$4="BE",$B$4="CH",$B$4="GB",$B$4="IE",$B$4="LT",$B$4="LU",$B$4="NL"),SUM(F143:F149)&gt;0),SUM(F143:F149)-SUM(F27:F33),0)</f>
        <v>96.361204276405445</v>
      </c>
      <c r="G154" s="191">
        <f t="shared" ref="G154:AD154" si="2">G141 + G153 + IF(AND(OR($B$4="AT",$B$4="BE",$B$4="CH",$B$4="GB",$B$4="IE",$B$4="LT",$B$4="LU",$B$4="NL"),SUM(G143:G149)&gt;0),SUM(G143:G149)-SUM(G27:G33),0)</f>
        <v>103.39040702108376</v>
      </c>
      <c r="H154" s="191">
        <f t="shared" si="2"/>
        <v>38.619617847123834</v>
      </c>
      <c r="I154" s="191">
        <f t="shared" si="2"/>
        <v>14.907187202206169</v>
      </c>
      <c r="J154" s="191">
        <f t="shared" si="2"/>
        <v>16.788301172842264</v>
      </c>
      <c r="K154" s="191">
        <f t="shared" si="2"/>
        <v>20.012813463113552</v>
      </c>
      <c r="L154" s="191">
        <f t="shared" si="2"/>
        <v>2.1196432538875145</v>
      </c>
      <c r="M154" s="191">
        <f t="shared" si="2"/>
        <v>217.30333349249787</v>
      </c>
      <c r="N154" s="191">
        <f t="shared" si="2"/>
        <v>4.4882889518909259</v>
      </c>
      <c r="O154" s="191">
        <f t="shared" si="2"/>
        <v>0.14775559452699669</v>
      </c>
      <c r="P154" s="191">
        <f t="shared" si="2"/>
        <v>0.24853468785032148</v>
      </c>
      <c r="Q154" s="191">
        <f t="shared" si="2"/>
        <v>0.42120814706762533</v>
      </c>
      <c r="R154" s="191">
        <f t="shared" si="2"/>
        <v>1.8263194677730987</v>
      </c>
      <c r="S154" s="191">
        <f t="shared" si="2"/>
        <v>4.0452814538864699</v>
      </c>
      <c r="T154" s="191">
        <f t="shared" si="2"/>
        <v>20.689124291317349</v>
      </c>
      <c r="U154" s="191">
        <f t="shared" si="2"/>
        <v>0.1946006796616391</v>
      </c>
      <c r="V154" s="191">
        <f t="shared" si="2"/>
        <v>16.592016131762268</v>
      </c>
      <c r="W154" s="191">
        <f t="shared" si="2"/>
        <v>17.907818719000002</v>
      </c>
      <c r="X154" s="191">
        <f t="shared" si="2"/>
        <v>3.2585858721762597</v>
      </c>
      <c r="Y154" s="191">
        <f t="shared" si="2"/>
        <v>3.6023272877153132</v>
      </c>
      <c r="Z154" s="191">
        <f t="shared" si="2"/>
        <v>1.6018681736993998</v>
      </c>
      <c r="AA154" s="191">
        <f t="shared" si="2"/>
        <v>1.5926170326885734</v>
      </c>
      <c r="AB154" s="191">
        <f t="shared" si="2"/>
        <v>9.4444308870274511</v>
      </c>
      <c r="AC154" s="191">
        <f t="shared" si="2"/>
        <v>7.4315351781647738</v>
      </c>
      <c r="AD154" s="191">
        <f t="shared" si="2"/>
        <v>2.7385551246570352</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0.38306726400000002</v>
      </c>
      <c r="F157" s="135">
        <v>1.4963565E-2</v>
      </c>
      <c r="G157" s="135">
        <v>2.992713E-2</v>
      </c>
      <c r="H157" s="135" t="s">
        <v>72</v>
      </c>
      <c r="I157" s="135">
        <v>5.9854260000000003E-3</v>
      </c>
      <c r="J157" s="135">
        <v>5.9854260000000003E-3</v>
      </c>
      <c r="K157" s="135">
        <v>5.9854260000000003E-3</v>
      </c>
      <c r="L157" s="135">
        <v>8.978139E-4</v>
      </c>
      <c r="M157" s="135">
        <v>3.2919843000000004E-2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1319.786433</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2.4886791111111109E-3</v>
      </c>
      <c r="F158" s="135">
        <v>9.1495555555555543E-5</v>
      </c>
      <c r="G158" s="135">
        <v>1.5371253333333333E-4</v>
      </c>
      <c r="H158" s="135" t="s">
        <v>72</v>
      </c>
      <c r="I158" s="135">
        <v>2.7448666666666664E-5</v>
      </c>
      <c r="J158" s="135">
        <v>2.7448666666666664E-5</v>
      </c>
      <c r="K158" s="135">
        <v>2.7448666666666664E-5</v>
      </c>
      <c r="L158" s="135">
        <v>2.7448666666666664E-5</v>
      </c>
      <c r="M158" s="135">
        <v>9.1495555555555543E-5</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0.1829911111111111</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12.057057862809145</v>
      </c>
      <c r="F159" s="135">
        <v>0.43006066262249176</v>
      </c>
      <c r="G159" s="135">
        <v>0.76796546896873541</v>
      </c>
      <c r="H159" s="135">
        <v>1.0751516565562296E-4</v>
      </c>
      <c r="I159" s="135">
        <v>0.21503033131124588</v>
      </c>
      <c r="J159" s="135">
        <v>0.23038964069062062</v>
      </c>
      <c r="K159" s="135">
        <v>0.23038964069062062</v>
      </c>
      <c r="L159" s="135">
        <v>6.6659402706486237E-2</v>
      </c>
      <c r="M159" s="135">
        <v>1.1365888940737285</v>
      </c>
      <c r="N159" s="135">
        <v>1.9967102193187123E-2</v>
      </c>
      <c r="O159" s="135">
        <v>1.5359309379374708E-3</v>
      </c>
      <c r="P159" s="135">
        <v>4.6077928138124119E-3</v>
      </c>
      <c r="Q159" s="135">
        <v>6.1437237517498831E-3</v>
      </c>
      <c r="R159" s="135">
        <v>7.6796546896873543E-3</v>
      </c>
      <c r="S159" s="135">
        <v>0.13516192253849743</v>
      </c>
      <c r="T159" s="135">
        <v>0.15359309379374708</v>
      </c>
      <c r="U159" s="135">
        <v>1.5359309379374709E-2</v>
      </c>
      <c r="V159" s="135">
        <v>0.18431171255249648</v>
      </c>
      <c r="W159" s="135">
        <v>8.5579000000000004E-4</v>
      </c>
      <c r="X159" s="135">
        <v>4.6077928138124119E-3</v>
      </c>
      <c r="Y159" s="135">
        <v>7.6796546896873543E-3</v>
      </c>
      <c r="Z159" s="135" t="s">
        <v>72</v>
      </c>
      <c r="AA159" s="135" t="s">
        <v>72</v>
      </c>
      <c r="AB159" s="135">
        <v>1.2287447503499766E-2</v>
      </c>
      <c r="AC159" s="135">
        <v>1.2287447503499768E-5</v>
      </c>
      <c r="AD159" s="135">
        <v>1.1673075128324777E-5</v>
      </c>
      <c r="AE159" s="51"/>
      <c r="AF159" s="235">
        <v>6583</v>
      </c>
      <c r="AG159" s="236" t="s">
        <v>94</v>
      </c>
      <c r="AH159" s="236" t="s">
        <v>94</v>
      </c>
      <c r="AI159" s="236" t="s">
        <v>94</v>
      </c>
      <c r="AJ159" s="236" t="s">
        <v>94</v>
      </c>
      <c r="AK159" s="236"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441</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62"/>
      <c r="AD166" s="262"/>
      <c r="AF166" s="240"/>
      <c r="AG166" s="264"/>
      <c r="AH166" s="264"/>
      <c r="AI166" s="264"/>
      <c r="AJ166" s="264"/>
      <c r="AK166" s="264"/>
      <c r="AL166" s="93"/>
    </row>
    <row r="167" spans="1:38" s="94" customFormat="1" ht="63.75" customHeight="1" x14ac:dyDescent="0.25">
      <c r="A167" s="485" t="s">
        <v>442</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443</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444</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62"/>
      <c r="AD169" s="262"/>
      <c r="AF169" s="240"/>
      <c r="AG169" s="264"/>
      <c r="AH169" s="264"/>
      <c r="AI169" s="264"/>
      <c r="AJ169" s="264"/>
      <c r="AK169" s="264"/>
      <c r="AL169" s="93"/>
    </row>
    <row r="170" spans="1:38" s="94" customFormat="1" ht="52.5" customHeight="1" x14ac:dyDescent="0.25">
      <c r="A170" s="485" t="s">
        <v>445</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E3565-BFC9-4E76-89EB-F15532839A6E}">
  <dimension ref="A1:AL170"/>
  <sheetViews>
    <sheetView topLeftCell="C1" zoomScale="75" zoomScaleNormal="75" workbookViewId="0">
      <selection activeCell="AM1"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1994</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226"/>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226"/>
    </row>
    <row r="10" spans="1:38" s="9" customFormat="1" ht="37.5" customHeight="1" thickBot="1" x14ac:dyDescent="0.25">
      <c r="A10" s="522" t="str">
        <f>B4&amp;": "&amp;B5&amp;": "&amp;B6</f>
        <v>LT: 13.02.2026: 1994</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5"/>
      <c r="AF10" s="516" t="s">
        <v>458</v>
      </c>
      <c r="AG10" s="517"/>
      <c r="AH10" s="517"/>
      <c r="AI10" s="517"/>
      <c r="AJ10" s="517"/>
      <c r="AK10" s="517"/>
      <c r="AL10" s="518"/>
    </row>
    <row r="11" spans="1:38" ht="15" customHeight="1" thickBot="1" x14ac:dyDescent="0.25">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143" t="s">
        <v>55</v>
      </c>
      <c r="B13" s="143" t="s">
        <v>56</v>
      </c>
      <c r="C13" s="181" t="s">
        <v>57</v>
      </c>
      <c r="D13" s="143" t="s">
        <v>58</v>
      </c>
      <c r="E13" s="142" t="s">
        <v>59</v>
      </c>
      <c r="F13" s="142" t="s">
        <v>59</v>
      </c>
      <c r="G13" s="142" t="s">
        <v>59</v>
      </c>
      <c r="H13" s="142"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27"/>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11.411670000000001</v>
      </c>
      <c r="F14" s="329">
        <v>0.36613499999999999</v>
      </c>
      <c r="G14" s="329">
        <v>60.670870000000001</v>
      </c>
      <c r="H14" s="329">
        <v>0</v>
      </c>
      <c r="I14" s="329">
        <v>1.410657</v>
      </c>
      <c r="J14" s="329">
        <v>1.826438</v>
      </c>
      <c r="K14" s="329">
        <v>2.132441</v>
      </c>
      <c r="L14" s="329">
        <v>4.8384000000000003E-2</v>
      </c>
      <c r="M14" s="329">
        <v>3.0189319999999999</v>
      </c>
      <c r="N14" s="329">
        <v>0.49665199999999998</v>
      </c>
      <c r="O14" s="329">
        <v>4.4396999999999999E-2</v>
      </c>
      <c r="P14" s="329">
        <v>2.3739E-2</v>
      </c>
      <c r="Q14" s="329">
        <v>0.15473700000000001</v>
      </c>
      <c r="R14" s="329">
        <v>0.59930000000000005</v>
      </c>
      <c r="S14" s="329">
        <v>0.25986599999999999</v>
      </c>
      <c r="T14" s="329">
        <v>12.7661</v>
      </c>
      <c r="U14" s="329">
        <v>6.5811999999999996E-2</v>
      </c>
      <c r="V14" s="329">
        <v>2.9082240000000001</v>
      </c>
      <c r="W14" s="329">
        <v>0.46057500000000001</v>
      </c>
      <c r="X14" s="329">
        <v>1.5862999999999999E-2</v>
      </c>
      <c r="Y14" s="329">
        <v>2.2606999999999999E-2</v>
      </c>
      <c r="Z14" s="329">
        <v>1.0196E-2</v>
      </c>
      <c r="AA14" s="329">
        <v>7.2439999999999996E-3</v>
      </c>
      <c r="AB14" s="329">
        <v>5.5909E-2</v>
      </c>
      <c r="AC14" s="329">
        <v>8.5319999999999997E-3</v>
      </c>
      <c r="AD14" s="329">
        <v>0.14366699999999999</v>
      </c>
      <c r="AE14" s="329">
        <v>0</v>
      </c>
      <c r="AF14" s="329">
        <v>54844</v>
      </c>
      <c r="AG14" s="329">
        <v>845</v>
      </c>
      <c r="AH14" s="329">
        <v>35555</v>
      </c>
      <c r="AI14" s="329">
        <v>483</v>
      </c>
      <c r="AJ14" s="329">
        <v>0</v>
      </c>
      <c r="AK14" s="329" t="s">
        <v>67</v>
      </c>
      <c r="AL14" s="329" t="s">
        <v>63</v>
      </c>
    </row>
    <row r="15" spans="1:38" ht="26.25" customHeight="1" x14ac:dyDescent="0.25">
      <c r="A15" s="329" t="s">
        <v>68</v>
      </c>
      <c r="B15" s="329" t="s">
        <v>69</v>
      </c>
      <c r="C15" s="329" t="s">
        <v>70</v>
      </c>
      <c r="D15" s="329">
        <v>0</v>
      </c>
      <c r="E15" s="329">
        <v>1.250759</v>
      </c>
      <c r="F15" s="329" t="s">
        <v>71</v>
      </c>
      <c r="G15" s="329">
        <v>3.817008</v>
      </c>
      <c r="H15" s="329">
        <v>2.859E-3</v>
      </c>
      <c r="I15" s="329">
        <v>0.12055200000000001</v>
      </c>
      <c r="J15" s="329">
        <v>0.19664400000000001</v>
      </c>
      <c r="K15" s="329">
        <v>0.26005299999999998</v>
      </c>
      <c r="L15" s="329">
        <v>7.5719999999999997E-3</v>
      </c>
      <c r="M15" s="329">
        <v>0.115399</v>
      </c>
      <c r="N15" s="329">
        <v>3.3210999999999997E-2</v>
      </c>
      <c r="O15" s="329">
        <v>2.1422E-2</v>
      </c>
      <c r="P15" s="329">
        <v>4.0899999999999999E-3</v>
      </c>
      <c r="Q15" s="329">
        <v>2.1231E-2</v>
      </c>
      <c r="R15" s="329">
        <v>0.11773699999999999</v>
      </c>
      <c r="S15" s="329">
        <v>7.9608999999999999E-2</v>
      </c>
      <c r="T15" s="329">
        <v>3.6839040000000001</v>
      </c>
      <c r="U15" s="329">
        <v>2.1107999999999998E-2</v>
      </c>
      <c r="V15" s="329">
        <v>0.35409800000000002</v>
      </c>
      <c r="W15" s="329">
        <v>1.1743E-2</v>
      </c>
      <c r="X15" s="331">
        <v>4.8199999999999996E-6</v>
      </c>
      <c r="Y15" s="331">
        <v>2.5599999999999999E-5</v>
      </c>
      <c r="Z15" s="331">
        <v>4.5499999999999996E-6</v>
      </c>
      <c r="AA15" s="331">
        <v>4.5499999999999996E-6</v>
      </c>
      <c r="AB15" s="331">
        <v>3.9499999999999998E-5</v>
      </c>
      <c r="AC15" s="329" t="s">
        <v>72</v>
      </c>
      <c r="AD15" s="329" t="s">
        <v>72</v>
      </c>
      <c r="AE15" s="329">
        <v>0</v>
      </c>
      <c r="AF15" s="329">
        <v>11905</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0.11480799999999999</v>
      </c>
      <c r="F16" s="329">
        <v>2.7002999999999999E-2</v>
      </c>
      <c r="G16" s="331">
        <v>5.4200000000000003E-5</v>
      </c>
      <c r="H16" s="331">
        <v>4.0200000000000001E-5</v>
      </c>
      <c r="I16" s="329">
        <v>9.0399999999999996E-4</v>
      </c>
      <c r="J16" s="329">
        <v>9.0399999999999996E-4</v>
      </c>
      <c r="K16" s="329">
        <v>9.0399999999999996E-4</v>
      </c>
      <c r="L16" s="329">
        <v>0</v>
      </c>
      <c r="M16" s="329">
        <v>1.9380000000000001E-2</v>
      </c>
      <c r="N16" s="329">
        <v>0</v>
      </c>
      <c r="O16" s="329">
        <v>0</v>
      </c>
      <c r="P16" s="329">
        <v>0</v>
      </c>
      <c r="Q16" s="329">
        <v>0</v>
      </c>
      <c r="R16" s="329">
        <v>0</v>
      </c>
      <c r="S16" s="329">
        <v>0</v>
      </c>
      <c r="T16" s="329">
        <v>0</v>
      </c>
      <c r="U16" s="329">
        <v>0</v>
      </c>
      <c r="V16" s="329">
        <v>0</v>
      </c>
      <c r="W16" s="329">
        <v>0</v>
      </c>
      <c r="X16" s="329">
        <v>0</v>
      </c>
      <c r="Y16" s="329">
        <v>0</v>
      </c>
      <c r="Z16" s="329">
        <v>0</v>
      </c>
      <c r="AA16" s="329">
        <v>0</v>
      </c>
      <c r="AB16" s="329">
        <v>0</v>
      </c>
      <c r="AC16" s="329">
        <v>0</v>
      </c>
      <c r="AD16" s="329">
        <v>0</v>
      </c>
      <c r="AE16" s="329">
        <v>0</v>
      </c>
      <c r="AF16" s="329">
        <v>184</v>
      </c>
      <c r="AG16" s="329">
        <v>0</v>
      </c>
      <c r="AH16" s="329">
        <v>184</v>
      </c>
      <c r="AI16" s="329">
        <v>0</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0.177203</v>
      </c>
      <c r="F19" s="329">
        <v>4.019E-3</v>
      </c>
      <c r="G19" s="329">
        <v>0.35907899999999998</v>
      </c>
      <c r="H19" s="329">
        <v>0</v>
      </c>
      <c r="I19" s="329">
        <v>1.0317E-2</v>
      </c>
      <c r="J19" s="329">
        <v>1.3528E-2</v>
      </c>
      <c r="K19" s="329">
        <v>1.3528E-2</v>
      </c>
      <c r="L19" s="331">
        <v>3.6900000000000002E-5</v>
      </c>
      <c r="M19" s="329">
        <v>5.6108999999999999E-2</v>
      </c>
      <c r="N19" s="329">
        <v>3.2130000000000001E-3</v>
      </c>
      <c r="O19" s="331">
        <v>9.6700000000000006E-5</v>
      </c>
      <c r="P19" s="329">
        <v>1.84E-4</v>
      </c>
      <c r="Q19" s="329">
        <v>5.0299999999999997E-4</v>
      </c>
      <c r="R19" s="329">
        <v>6.424E-3</v>
      </c>
      <c r="S19" s="329">
        <v>9.6299999999999999E-4</v>
      </c>
      <c r="T19" s="329">
        <v>6.4225000000000004E-2</v>
      </c>
      <c r="U19" s="331">
        <v>4.88E-5</v>
      </c>
      <c r="V19" s="329">
        <v>1.6080000000000001E-3</v>
      </c>
      <c r="W19" s="329">
        <v>3.2109999999999999E-3</v>
      </c>
      <c r="X19" s="331">
        <v>6.0999999999999998E-7</v>
      </c>
      <c r="Y19" s="331">
        <v>4.8199999999999996E-6</v>
      </c>
      <c r="Z19" s="331">
        <v>5.4600000000000005E-7</v>
      </c>
      <c r="AA19" s="331">
        <v>4.82E-7</v>
      </c>
      <c r="AB19" s="331">
        <v>6.4500000000000001E-6</v>
      </c>
      <c r="AC19" s="331">
        <v>7.0599999999999995E-5</v>
      </c>
      <c r="AD19" s="331">
        <v>4.1700000000000003E-8</v>
      </c>
      <c r="AE19" s="329">
        <v>0</v>
      </c>
      <c r="AF19" s="329">
        <v>321.12</v>
      </c>
      <c r="AG19" s="329">
        <v>0</v>
      </c>
      <c r="AH19" s="329">
        <v>1518.057</v>
      </c>
      <c r="AI19" s="329">
        <v>0</v>
      </c>
      <c r="AJ19" s="329" t="s">
        <v>72</v>
      </c>
      <c r="AK19" s="329" t="s">
        <v>67</v>
      </c>
      <c r="AL19" s="329" t="s">
        <v>63</v>
      </c>
    </row>
    <row r="20" spans="1:38" ht="26.25" customHeight="1" x14ac:dyDescent="0.25">
      <c r="A20" s="329" t="s">
        <v>68</v>
      </c>
      <c r="B20" s="329" t="s">
        <v>82</v>
      </c>
      <c r="C20" s="329" t="s">
        <v>83</v>
      </c>
      <c r="D20" s="329">
        <v>0</v>
      </c>
      <c r="E20" s="329">
        <v>0.158109</v>
      </c>
      <c r="F20" s="329">
        <v>1.4024999999999999E-2</v>
      </c>
      <c r="G20" s="329">
        <v>0.72873299999999996</v>
      </c>
      <c r="H20" s="329">
        <v>0</v>
      </c>
      <c r="I20" s="329">
        <v>2.9295999999999999E-2</v>
      </c>
      <c r="J20" s="329">
        <v>3.5527000000000003E-2</v>
      </c>
      <c r="K20" s="329">
        <v>3.6547999999999997E-2</v>
      </c>
      <c r="L20" s="329">
        <v>8.9700000000000001E-4</v>
      </c>
      <c r="M20" s="329">
        <v>0.19259299999999999</v>
      </c>
      <c r="N20" s="329">
        <v>2.0331999999999999E-2</v>
      </c>
      <c r="O20" s="329">
        <v>3.6099999999999999E-4</v>
      </c>
      <c r="P20" s="329">
        <v>7.27E-4</v>
      </c>
      <c r="Q20" s="329">
        <v>1.041E-3</v>
      </c>
      <c r="R20" s="329">
        <v>1.146E-2</v>
      </c>
      <c r="S20" s="329">
        <v>3.1150000000000001E-3</v>
      </c>
      <c r="T20" s="329">
        <v>0.10589999999999999</v>
      </c>
      <c r="U20" s="329">
        <v>2.6499999999999999E-4</v>
      </c>
      <c r="V20" s="329">
        <v>2.3068000000000002E-2</v>
      </c>
      <c r="W20" s="329">
        <v>1.7082E-2</v>
      </c>
      <c r="X20" s="329">
        <v>9.0840000000000001E-3</v>
      </c>
      <c r="Y20" s="329">
        <v>1.1124999999999999E-2</v>
      </c>
      <c r="Z20" s="329">
        <v>5.045E-3</v>
      </c>
      <c r="AA20" s="329">
        <v>4.0359999999999997E-3</v>
      </c>
      <c r="AB20" s="329">
        <v>2.929E-2</v>
      </c>
      <c r="AC20" s="329">
        <v>1.9699999999999999E-4</v>
      </c>
      <c r="AD20" s="329">
        <v>2.5714000000000001E-2</v>
      </c>
      <c r="AE20" s="329">
        <v>0</v>
      </c>
      <c r="AF20" s="329">
        <v>521.82000000000005</v>
      </c>
      <c r="AG20" s="329">
        <v>100.48</v>
      </c>
      <c r="AH20" s="329">
        <v>660</v>
      </c>
      <c r="AI20" s="329">
        <v>4</v>
      </c>
      <c r="AJ20" s="329" t="s">
        <v>72</v>
      </c>
      <c r="AK20" s="329" t="s">
        <v>67</v>
      </c>
      <c r="AL20" s="329" t="s">
        <v>63</v>
      </c>
    </row>
    <row r="21" spans="1:38" ht="26.25" customHeight="1" x14ac:dyDescent="0.25">
      <c r="A21" s="329" t="s">
        <v>68</v>
      </c>
      <c r="B21" s="329" t="s">
        <v>446</v>
      </c>
      <c r="C21" s="329" t="s">
        <v>447</v>
      </c>
      <c r="D21" s="329">
        <v>0</v>
      </c>
      <c r="E21" s="329">
        <v>0.48513000000000001</v>
      </c>
      <c r="F21" s="329">
        <v>1.6572E-2</v>
      </c>
      <c r="G21" s="329">
        <v>2.2665579999999999</v>
      </c>
      <c r="H21" s="329">
        <v>0</v>
      </c>
      <c r="I21" s="329">
        <v>7.1343000000000004E-2</v>
      </c>
      <c r="J21" s="329">
        <v>9.0301999999999993E-2</v>
      </c>
      <c r="K21" s="329">
        <v>9.1289999999999996E-2</v>
      </c>
      <c r="L21" s="329">
        <v>1.493E-3</v>
      </c>
      <c r="M21" s="329">
        <v>0.21611</v>
      </c>
      <c r="N21" s="329">
        <v>5.1723999999999999E-2</v>
      </c>
      <c r="O21" s="329">
        <v>7.7399999999999995E-4</v>
      </c>
      <c r="P21" s="329">
        <v>3.6649999999999999E-3</v>
      </c>
      <c r="Q21" s="329">
        <v>1.1709000000000001E-2</v>
      </c>
      <c r="R21" s="329">
        <v>3.6748999999999997E-2</v>
      </c>
      <c r="S21" s="329">
        <v>4.4394000000000003E-2</v>
      </c>
      <c r="T21" s="329">
        <v>0.361012</v>
      </c>
      <c r="U21" s="329">
        <v>3.6719999999999999E-3</v>
      </c>
      <c r="V21" s="329">
        <v>5.3608999999999997E-2</v>
      </c>
      <c r="W21" s="329">
        <v>3.0300000000000001E-2</v>
      </c>
      <c r="X21" s="329">
        <v>4.7899999999999999E-4</v>
      </c>
      <c r="Y21" s="329">
        <v>1.0120000000000001E-3</v>
      </c>
      <c r="Z21" s="329">
        <v>4.0299999999999998E-4</v>
      </c>
      <c r="AA21" s="329">
        <v>3.1100000000000002E-4</v>
      </c>
      <c r="AB21" s="329">
        <v>2.2049999999999999E-3</v>
      </c>
      <c r="AC21" s="329">
        <v>7.4299999999999995E-4</v>
      </c>
      <c r="AD21" s="329">
        <v>3.4164E-2</v>
      </c>
      <c r="AE21" s="329">
        <v>0</v>
      </c>
      <c r="AF21" s="329">
        <v>1766.16</v>
      </c>
      <c r="AG21" s="329">
        <v>200.96</v>
      </c>
      <c r="AH21" s="329">
        <v>2193</v>
      </c>
      <c r="AI21" s="329">
        <v>46</v>
      </c>
      <c r="AJ21" s="329" t="s">
        <v>72</v>
      </c>
      <c r="AK21" s="329" t="s">
        <v>67</v>
      </c>
      <c r="AL21" s="329" t="s">
        <v>63</v>
      </c>
    </row>
    <row r="22" spans="1:38" ht="26.25" customHeight="1" thickBot="1" x14ac:dyDescent="0.3">
      <c r="A22" s="329" t="s">
        <v>68</v>
      </c>
      <c r="B22" s="329" t="s">
        <v>84</v>
      </c>
      <c r="C22" s="329" t="s">
        <v>85</v>
      </c>
      <c r="D22" s="329">
        <v>0</v>
      </c>
      <c r="E22" s="329">
        <v>3.030189</v>
      </c>
      <c r="F22" s="329">
        <v>6.8089999999999998E-2</v>
      </c>
      <c r="G22" s="329">
        <v>10.374919999999999</v>
      </c>
      <c r="H22" s="329">
        <v>0</v>
      </c>
      <c r="I22" s="329">
        <v>0.25639000000000001</v>
      </c>
      <c r="J22" s="329">
        <v>0.31409599999999999</v>
      </c>
      <c r="K22" s="329">
        <v>0.31958799999999998</v>
      </c>
      <c r="L22" s="329">
        <v>7.1159999999999999E-3</v>
      </c>
      <c r="M22" s="329">
        <v>1.5382420000000001</v>
      </c>
      <c r="N22" s="329">
        <v>0.24713399999999999</v>
      </c>
      <c r="O22" s="329">
        <v>8.4580000000000002E-3</v>
      </c>
      <c r="P22" s="329">
        <v>4.5940000000000002E-2</v>
      </c>
      <c r="Q22" s="329">
        <v>2.9392999999999999E-2</v>
      </c>
      <c r="R22" s="329">
        <v>0.15259500000000001</v>
      </c>
      <c r="S22" s="329">
        <v>7.4204000000000006E-2</v>
      </c>
      <c r="T22" s="329">
        <v>1.0961080000000001</v>
      </c>
      <c r="U22" s="329">
        <v>2.0611999999999998E-2</v>
      </c>
      <c r="V22" s="329">
        <v>0.51811700000000005</v>
      </c>
      <c r="W22" s="329">
        <v>0.18760299999999999</v>
      </c>
      <c r="X22" s="329">
        <v>1.7062000000000001E-2</v>
      </c>
      <c r="Y22" s="329">
        <v>2.2703000000000001E-2</v>
      </c>
      <c r="Z22" s="329">
        <v>1.1712E-2</v>
      </c>
      <c r="AA22" s="329">
        <v>7.8469999999999998E-3</v>
      </c>
      <c r="AB22" s="329">
        <v>5.9324000000000002E-2</v>
      </c>
      <c r="AC22" s="329">
        <v>5.4359999999999999E-3</v>
      </c>
      <c r="AD22" s="329">
        <v>0.285051</v>
      </c>
      <c r="AE22" s="329">
        <v>0</v>
      </c>
      <c r="AF22" s="329">
        <v>9593.4599999999991</v>
      </c>
      <c r="AG22" s="329">
        <v>1258.28</v>
      </c>
      <c r="AH22" s="329">
        <v>1646</v>
      </c>
      <c r="AI22" s="329">
        <v>65</v>
      </c>
      <c r="AJ22" s="329">
        <v>0</v>
      </c>
      <c r="AK22" s="329" t="s">
        <v>67</v>
      </c>
      <c r="AL22" s="329" t="s">
        <v>63</v>
      </c>
    </row>
    <row r="23" spans="1:38" ht="26.25" customHeight="1" thickBot="1" x14ac:dyDescent="0.25">
      <c r="A23" s="143" t="s">
        <v>86</v>
      </c>
      <c r="B23" s="143" t="s">
        <v>87</v>
      </c>
      <c r="C23" s="143" t="s">
        <v>88</v>
      </c>
      <c r="D23" s="143"/>
      <c r="E23" s="142">
        <v>2.1831455717331969</v>
      </c>
      <c r="F23" s="142">
        <v>2.0403219941091795</v>
      </c>
      <c r="G23" s="142">
        <v>0.27061493919465707</v>
      </c>
      <c r="H23" s="142">
        <v>5.2984663611985736E-4</v>
      </c>
      <c r="I23" s="142">
        <v>0.16105734576539898</v>
      </c>
      <c r="J23" s="142">
        <v>0.16941832539828811</v>
      </c>
      <c r="K23" s="142">
        <v>0.16941832539828811</v>
      </c>
      <c r="L23" s="142">
        <v>0.10604209254987294</v>
      </c>
      <c r="M23" s="142">
        <v>5.6768428674688725</v>
      </c>
      <c r="N23" s="142">
        <v>0.75092105265849585</v>
      </c>
      <c r="O23" s="142">
        <v>7.4223561135018635E-4</v>
      </c>
      <c r="P23" s="142" t="s">
        <v>72</v>
      </c>
      <c r="Q23" s="142" t="s">
        <v>72</v>
      </c>
      <c r="R23" s="142">
        <v>2.9689424454007454E-3</v>
      </c>
      <c r="S23" s="142">
        <v>0.12618005392953169</v>
      </c>
      <c r="T23" s="142">
        <v>5.1956492794513042E-3</v>
      </c>
      <c r="U23" s="142">
        <v>7.4223561135018635E-4</v>
      </c>
      <c r="V23" s="142">
        <v>7.4223561135018629E-2</v>
      </c>
      <c r="W23" s="142" t="s">
        <v>67</v>
      </c>
      <c r="X23" s="142">
        <v>2.3066341728334833E-3</v>
      </c>
      <c r="Y23" s="142">
        <v>3.6312507179680075E-3</v>
      </c>
      <c r="Z23" s="142" t="s">
        <v>67</v>
      </c>
      <c r="AA23" s="142" t="s">
        <v>67</v>
      </c>
      <c r="AB23" s="142">
        <v>5.9378848908014908E-3</v>
      </c>
      <c r="AC23" s="142" t="s">
        <v>67</v>
      </c>
      <c r="AD23" s="142" t="s">
        <v>67</v>
      </c>
      <c r="AE23" s="27"/>
      <c r="AF23" s="223">
        <v>2986</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0.86977899999999997</v>
      </c>
      <c r="F24" s="459">
        <v>3.0653E-2</v>
      </c>
      <c r="G24" s="459">
        <v>2.5686100000000001</v>
      </c>
      <c r="H24" s="459">
        <v>0</v>
      </c>
      <c r="I24" s="459">
        <v>0.146838</v>
      </c>
      <c r="J24" s="459">
        <v>0.17183200000000001</v>
      </c>
      <c r="K24" s="459">
        <v>0.176065</v>
      </c>
      <c r="L24" s="459">
        <v>1.1207E-2</v>
      </c>
      <c r="M24" s="459">
        <v>0.48178599999999999</v>
      </c>
      <c r="N24" s="459">
        <v>5.1899000000000001E-2</v>
      </c>
      <c r="O24" s="459">
        <v>1.67E-3</v>
      </c>
      <c r="P24" s="459">
        <v>3.6649999999999999E-3</v>
      </c>
      <c r="Q24" s="459">
        <v>1.1561E-2</v>
      </c>
      <c r="R24" s="459">
        <v>5.2044E-2</v>
      </c>
      <c r="S24" s="459">
        <v>1.8273000000000001E-2</v>
      </c>
      <c r="T24" s="459">
        <v>0.45790700000000001</v>
      </c>
      <c r="U24" s="459">
        <v>1.6919999999999999E-3</v>
      </c>
      <c r="V24" s="459">
        <v>0.123075</v>
      </c>
      <c r="W24" s="459">
        <v>0.128302</v>
      </c>
      <c r="X24" s="459">
        <v>1.1191E-2</v>
      </c>
      <c r="Y24" s="459">
        <v>1.7167000000000002E-2</v>
      </c>
      <c r="Z24" s="459">
        <v>6.1000000000000004E-3</v>
      </c>
      <c r="AA24" s="459">
        <v>4.6389999999999999E-3</v>
      </c>
      <c r="AB24" s="459">
        <v>3.9098000000000001E-2</v>
      </c>
      <c r="AC24" s="459">
        <v>4.9040000000000004E-3</v>
      </c>
      <c r="AD24" s="459">
        <v>3.4223999999999997E-2</v>
      </c>
      <c r="AE24" s="459">
        <v>0</v>
      </c>
      <c r="AF24" s="459">
        <v>2247.44</v>
      </c>
      <c r="AG24" s="459">
        <v>201.28</v>
      </c>
      <c r="AH24" s="459">
        <v>3343.9430000000002</v>
      </c>
      <c r="AI24" s="459">
        <v>857</v>
      </c>
      <c r="AJ24" s="459" t="s">
        <v>72</v>
      </c>
      <c r="AK24" s="459" t="s">
        <v>67</v>
      </c>
      <c r="AL24" s="459" t="s">
        <v>63</v>
      </c>
    </row>
    <row r="25" spans="1:38" ht="26.25" customHeight="1" thickBot="1" x14ac:dyDescent="0.25">
      <c r="A25" s="143" t="s">
        <v>91</v>
      </c>
      <c r="B25" s="143" t="s">
        <v>92</v>
      </c>
      <c r="C25" s="143" t="s">
        <v>93</v>
      </c>
      <c r="D25" s="143"/>
      <c r="E25" s="142">
        <v>5.1694994000000001E-2</v>
      </c>
      <c r="F25" s="142">
        <v>9.0110539999999992E-3</v>
      </c>
      <c r="G25" s="142">
        <v>3.9838343999999996E-3</v>
      </c>
      <c r="H25" s="142" t="s">
        <v>67</v>
      </c>
      <c r="I25" s="142">
        <v>4.2683939999999996E-4</v>
      </c>
      <c r="J25" s="142">
        <v>4.2683939999999996E-4</v>
      </c>
      <c r="K25" s="142">
        <v>4.2683939999999996E-4</v>
      </c>
      <c r="L25" s="142">
        <v>6.4025909999999994E-5</v>
      </c>
      <c r="M25" s="142">
        <v>5.5963388000000003E-2</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27"/>
      <c r="AF25" s="223">
        <v>4.7426599999999999</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5.3449846153846153E-3</v>
      </c>
      <c r="F26" s="142">
        <v>1.5486092307692308E-3</v>
      </c>
      <c r="G26" s="142">
        <v>4.1887384615384621E-4</v>
      </c>
      <c r="H26" s="142" t="s">
        <v>67</v>
      </c>
      <c r="I26" s="142">
        <v>4.6449230769230773E-5</v>
      </c>
      <c r="J26" s="142">
        <v>4.6449230769230773E-5</v>
      </c>
      <c r="K26" s="142">
        <v>4.6449230769230773E-5</v>
      </c>
      <c r="L26" s="142">
        <v>2.2458000000000004E-5</v>
      </c>
      <c r="M26" s="142">
        <v>6.2031212307692311E-2</v>
      </c>
      <c r="N26" s="142" t="s">
        <v>67</v>
      </c>
      <c r="O26" s="142" t="s">
        <v>67</v>
      </c>
      <c r="P26" s="142" t="s">
        <v>67</v>
      </c>
      <c r="Q26" s="142" t="s">
        <v>67</v>
      </c>
      <c r="R26" s="142" t="s">
        <v>67</v>
      </c>
      <c r="S26" s="142" t="s">
        <v>67</v>
      </c>
      <c r="T26" s="142" t="s">
        <v>67</v>
      </c>
      <c r="U26" s="142" t="s">
        <v>67</v>
      </c>
      <c r="V26" s="142" t="s">
        <v>67</v>
      </c>
      <c r="W26" s="142" t="s">
        <v>67</v>
      </c>
      <c r="X26" s="142">
        <v>2.6003999999999999E-7</v>
      </c>
      <c r="Y26" s="142">
        <v>3.7824000000000003E-7</v>
      </c>
      <c r="Z26" s="142">
        <v>1.84392E-7</v>
      </c>
      <c r="AA26" s="142">
        <v>4.20792E-7</v>
      </c>
      <c r="AB26" s="142">
        <v>1.2434639999999999E-6</v>
      </c>
      <c r="AC26" s="142" t="s">
        <v>67</v>
      </c>
      <c r="AD26" s="142" t="s">
        <v>67</v>
      </c>
      <c r="AE26" s="27"/>
      <c r="AF26" s="223">
        <v>0.51177230769230775</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142">
        <v>15.515789753907663</v>
      </c>
      <c r="F27" s="142">
        <v>7.4050317385149338</v>
      </c>
      <c r="G27" s="142">
        <v>0.69239991737858397</v>
      </c>
      <c r="H27" s="142">
        <v>7.8799969419518917E-3</v>
      </c>
      <c r="I27" s="142">
        <v>2.8383269886483892E-2</v>
      </c>
      <c r="J27" s="142">
        <v>2.8383269886483892E-2</v>
      </c>
      <c r="K27" s="142">
        <v>2.8383269886483892E-2</v>
      </c>
      <c r="L27" s="142">
        <v>9.5194414741172611E-3</v>
      </c>
      <c r="M27" s="142">
        <v>74.931678746590947</v>
      </c>
      <c r="N27" s="142">
        <v>5.4142316841156851E-4</v>
      </c>
      <c r="O27" s="142">
        <v>6.7620040655653004E-5</v>
      </c>
      <c r="P27" s="142">
        <v>2.9559356174691681E-3</v>
      </c>
      <c r="Q27" s="142">
        <v>1.0154577177506556E-4</v>
      </c>
      <c r="R27" s="142">
        <v>2.1620831699224194E-3</v>
      </c>
      <c r="S27" s="142">
        <v>1.5426259896124486E-3</v>
      </c>
      <c r="T27" s="142">
        <v>7.7589480566621772E-4</v>
      </c>
      <c r="U27" s="142">
        <v>6.785146223882519E-5</v>
      </c>
      <c r="V27" s="142">
        <v>1.1202433916901318E-2</v>
      </c>
      <c r="W27" s="142">
        <v>0.18270249999999999</v>
      </c>
      <c r="X27" s="142">
        <v>2.8761751936000001E-3</v>
      </c>
      <c r="Y27" s="142">
        <v>5.1583814222999997E-3</v>
      </c>
      <c r="Z27" s="142">
        <v>1.8381321375999999E-3</v>
      </c>
      <c r="AA27" s="142">
        <v>5.9790899438999998E-3</v>
      </c>
      <c r="AB27" s="142">
        <v>1.5851778697399999E-2</v>
      </c>
      <c r="AC27" s="142">
        <v>1.8270250000000001E-4</v>
      </c>
      <c r="AD27" s="142">
        <v>3.7228499999999998E-5</v>
      </c>
      <c r="AE27" s="27"/>
      <c r="AF27" s="223">
        <v>15325.828227333899</v>
      </c>
      <c r="AG27" s="223" t="s">
        <v>67</v>
      </c>
      <c r="AH27" s="223" t="s">
        <v>94</v>
      </c>
      <c r="AI27" s="223" t="s">
        <v>94</v>
      </c>
      <c r="AJ27" s="223" t="s">
        <v>94</v>
      </c>
      <c r="AK27" s="223" t="s">
        <v>67</v>
      </c>
      <c r="AL27" s="143" t="s">
        <v>63</v>
      </c>
    </row>
    <row r="28" spans="1:38" ht="26.25" customHeight="1" thickBot="1" x14ac:dyDescent="0.25">
      <c r="A28" s="143" t="s">
        <v>97</v>
      </c>
      <c r="B28" s="143" t="s">
        <v>100</v>
      </c>
      <c r="C28" s="143" t="s">
        <v>101</v>
      </c>
      <c r="D28" s="143"/>
      <c r="E28" s="142">
        <v>0.75002833341921116</v>
      </c>
      <c r="F28" s="142">
        <v>0.23551938643271988</v>
      </c>
      <c r="G28" s="142">
        <v>4.1430011655886133E-2</v>
      </c>
      <c r="H28" s="142">
        <v>3.2359966003430753E-4</v>
      </c>
      <c r="I28" s="142">
        <v>1.0566511584276191E-2</v>
      </c>
      <c r="J28" s="142">
        <v>1.0566511584276191E-2</v>
      </c>
      <c r="K28" s="142">
        <v>1.0566511584276191E-2</v>
      </c>
      <c r="L28" s="142">
        <v>5.6478841112843296E-3</v>
      </c>
      <c r="M28" s="142">
        <v>3.2169022564893042</v>
      </c>
      <c r="N28" s="142">
        <v>2.6009449539660614E-5</v>
      </c>
      <c r="O28" s="142">
        <v>3.2181508230823532E-6</v>
      </c>
      <c r="P28" s="142">
        <v>1.4824715314788828E-4</v>
      </c>
      <c r="Q28" s="142">
        <v>4.8932869733739772E-6</v>
      </c>
      <c r="R28" s="142">
        <v>1.1967057556096798E-4</v>
      </c>
      <c r="S28" s="142">
        <v>8.449750871068477E-5</v>
      </c>
      <c r="T28" s="142">
        <v>3.6017823384190356E-5</v>
      </c>
      <c r="U28" s="142">
        <v>3.3502723005832476E-6</v>
      </c>
      <c r="V28" s="142">
        <v>5.5675857392126259E-4</v>
      </c>
      <c r="W28" s="142">
        <v>6.9318999999999995E-3</v>
      </c>
      <c r="X28" s="142">
        <v>1.598663785E-4</v>
      </c>
      <c r="Y28" s="142">
        <v>2.5392128069999997E-4</v>
      </c>
      <c r="Z28" s="142">
        <v>1.138934485E-4</v>
      </c>
      <c r="AA28" s="142">
        <v>2.7628094660000005E-4</v>
      </c>
      <c r="AB28" s="142">
        <v>8.0396205430000001E-4</v>
      </c>
      <c r="AC28" s="142">
        <v>6.9318999999999996E-6</v>
      </c>
      <c r="AD28" s="142">
        <v>6.9318999999999996E-6</v>
      </c>
      <c r="AE28" s="27"/>
      <c r="AF28" s="223">
        <v>790.37531857759996</v>
      </c>
      <c r="AG28" s="223" t="s">
        <v>67</v>
      </c>
      <c r="AH28" s="223" t="s">
        <v>72</v>
      </c>
      <c r="AI28" s="223" t="s">
        <v>94</v>
      </c>
      <c r="AJ28" s="223" t="s">
        <v>67</v>
      </c>
      <c r="AK28" s="223" t="s">
        <v>67</v>
      </c>
      <c r="AL28" s="143" t="s">
        <v>63</v>
      </c>
    </row>
    <row r="29" spans="1:38" ht="26.25" customHeight="1" thickBot="1" x14ac:dyDescent="0.25">
      <c r="A29" s="143" t="s">
        <v>97</v>
      </c>
      <c r="B29" s="143" t="s">
        <v>102</v>
      </c>
      <c r="C29" s="143" t="s">
        <v>103</v>
      </c>
      <c r="D29" s="143"/>
      <c r="E29" s="142">
        <v>11.000158796336475</v>
      </c>
      <c r="F29" s="142">
        <v>2.1284340776070541</v>
      </c>
      <c r="G29" s="142">
        <v>0.99769987237868796</v>
      </c>
      <c r="H29" s="142">
        <v>3.2095399839113053E-3</v>
      </c>
      <c r="I29" s="142">
        <v>0.41715602344707364</v>
      </c>
      <c r="J29" s="142">
        <v>0.41715602344707364</v>
      </c>
      <c r="K29" s="142">
        <v>0.41715602344707364</v>
      </c>
      <c r="L29" s="142">
        <v>0.20857801172353682</v>
      </c>
      <c r="M29" s="142">
        <v>4.1652521770696538</v>
      </c>
      <c r="N29" s="142">
        <v>2.1322458090961249E-4</v>
      </c>
      <c r="O29" s="142">
        <v>2.3945038738732412E-5</v>
      </c>
      <c r="P29" s="142">
        <v>1.7186176538771488E-3</v>
      </c>
      <c r="Q29" s="142">
        <v>4.1333625858036917E-5</v>
      </c>
      <c r="R29" s="142">
        <v>2.254519487002983E-3</v>
      </c>
      <c r="S29" s="142">
        <v>1.5299037698601903E-3</v>
      </c>
      <c r="T29" s="142">
        <v>1.9412692924634798E-4</v>
      </c>
      <c r="U29" s="142">
        <v>3.4777174238609037E-5</v>
      </c>
      <c r="V29" s="142">
        <v>6.0631978143667878E-3</v>
      </c>
      <c r="W29" s="142">
        <v>7.8004500000000004E-2</v>
      </c>
      <c r="X29" s="142">
        <v>1.114349682E-3</v>
      </c>
      <c r="Y29" s="142">
        <v>6.7480064073000001E-3</v>
      </c>
      <c r="Z29" s="142">
        <v>7.5404328478E-3</v>
      </c>
      <c r="AA29" s="142">
        <v>1.7334328387000001E-3</v>
      </c>
      <c r="AB29" s="142">
        <v>1.7136221775800001E-2</v>
      </c>
      <c r="AC29" s="142">
        <v>1.3496099999999999E-5</v>
      </c>
      <c r="AD29" s="142">
        <v>1.3496099999999999E-5</v>
      </c>
      <c r="AE29" s="27"/>
      <c r="AF29" s="223">
        <v>12123.1321307486</v>
      </c>
      <c r="AG29" s="223" t="s">
        <v>67</v>
      </c>
      <c r="AH29" s="223" t="s">
        <v>94</v>
      </c>
      <c r="AI29" s="223" t="s">
        <v>94</v>
      </c>
      <c r="AJ29" s="223" t="s">
        <v>94</v>
      </c>
      <c r="AK29" s="223" t="s">
        <v>67</v>
      </c>
      <c r="AL29" s="143" t="s">
        <v>63</v>
      </c>
    </row>
    <row r="30" spans="1:38" ht="26.25" customHeight="1" thickBot="1" x14ac:dyDescent="0.25">
      <c r="A30" s="143" t="s">
        <v>97</v>
      </c>
      <c r="B30" s="143" t="s">
        <v>104</v>
      </c>
      <c r="C30" s="143" t="s">
        <v>105</v>
      </c>
      <c r="D30" s="143"/>
      <c r="E30" s="142">
        <v>3.4697800220971985E-2</v>
      </c>
      <c r="F30" s="142">
        <v>0.37794315561589614</v>
      </c>
      <c r="G30" s="142">
        <v>8.5133844166120493E-3</v>
      </c>
      <c r="H30" s="142">
        <v>2.3290591480804488E-4</v>
      </c>
      <c r="I30" s="142">
        <v>7.8500521140345142E-3</v>
      </c>
      <c r="J30" s="142">
        <v>7.8500521140345142E-3</v>
      </c>
      <c r="K30" s="142">
        <v>7.8500521140345142E-3</v>
      </c>
      <c r="L30" s="142">
        <v>8.7078598566328461E-4</v>
      </c>
      <c r="M30" s="142">
        <v>2.4365469806285116</v>
      </c>
      <c r="N30" s="142">
        <v>6.8107075332896387E-6</v>
      </c>
      <c r="O30" s="142">
        <v>8.5133844166120483E-7</v>
      </c>
      <c r="P30" s="142">
        <v>3.7033222212262401E-5</v>
      </c>
      <c r="Q30" s="142">
        <v>1.2770076624918069E-6</v>
      </c>
      <c r="R30" s="142">
        <v>2.6817160912327948E-5</v>
      </c>
      <c r="S30" s="142">
        <v>1.9155114937377099E-5</v>
      </c>
      <c r="T30" s="142">
        <v>9.7903920791038531E-6</v>
      </c>
      <c r="U30" s="142">
        <v>8.5133844166120483E-7</v>
      </c>
      <c r="V30" s="142">
        <v>1.4047084287409877E-4</v>
      </c>
      <c r="W30" s="142">
        <v>3.1852E-3</v>
      </c>
      <c r="X30" s="142">
        <v>4.85360956E-5</v>
      </c>
      <c r="Y30" s="142">
        <v>8.8982841900000001E-5</v>
      </c>
      <c r="Z30" s="142">
        <v>3.0335059800000001E-5</v>
      </c>
      <c r="AA30" s="142">
        <v>1.0415037180000001E-4</v>
      </c>
      <c r="AB30" s="142">
        <v>2.7200436909999997E-4</v>
      </c>
      <c r="AC30" s="142">
        <v>3.1852E-6</v>
      </c>
      <c r="AD30" s="142">
        <v>3.1852E-6</v>
      </c>
      <c r="AE30" s="27"/>
      <c r="AF30" s="223">
        <v>186.77204407709999</v>
      </c>
      <c r="AG30" s="223" t="s">
        <v>67</v>
      </c>
      <c r="AH30" s="223" t="s">
        <v>72</v>
      </c>
      <c r="AI30" s="223" t="s">
        <v>94</v>
      </c>
      <c r="AJ30" s="223" t="s">
        <v>67</v>
      </c>
      <c r="AK30" s="223" t="s">
        <v>67</v>
      </c>
      <c r="AL30" s="143" t="s">
        <v>63</v>
      </c>
    </row>
    <row r="31" spans="1:38" ht="26.25" customHeight="1" thickBot="1" x14ac:dyDescent="0.25">
      <c r="A31" s="143" t="s">
        <v>97</v>
      </c>
      <c r="B31" s="143" t="s">
        <v>106</v>
      </c>
      <c r="C31" s="143" t="s">
        <v>107</v>
      </c>
      <c r="D31" s="143"/>
      <c r="E31" s="142" t="s">
        <v>67</v>
      </c>
      <c r="F31" s="142">
        <v>1.3572699312222576</v>
      </c>
      <c r="G31" s="142" t="s">
        <v>67</v>
      </c>
      <c r="H31" s="142" t="s">
        <v>67</v>
      </c>
      <c r="I31" s="142" t="s">
        <v>67</v>
      </c>
      <c r="J31" s="142" t="s">
        <v>67</v>
      </c>
      <c r="K31" s="142" t="s">
        <v>67</v>
      </c>
      <c r="L31" s="142" t="s">
        <v>67</v>
      </c>
      <c r="M31" s="142" t="s">
        <v>67</v>
      </c>
      <c r="N31" s="142" t="s">
        <v>67</v>
      </c>
      <c r="O31" s="142" t="s">
        <v>67</v>
      </c>
      <c r="P31" s="142" t="s">
        <v>67</v>
      </c>
      <c r="Q31" s="142" t="s">
        <v>67</v>
      </c>
      <c r="R31" s="142" t="s">
        <v>67</v>
      </c>
      <c r="S31" s="142" t="s">
        <v>67</v>
      </c>
      <c r="T31" s="142" t="s">
        <v>67</v>
      </c>
      <c r="U31" s="142" t="s">
        <v>67</v>
      </c>
      <c r="V31" s="142" t="s">
        <v>67</v>
      </c>
      <c r="W31" s="142" t="s">
        <v>67</v>
      </c>
      <c r="X31" s="142" t="s">
        <v>67</v>
      </c>
      <c r="Y31" s="142" t="s">
        <v>67</v>
      </c>
      <c r="Z31" s="142" t="s">
        <v>67</v>
      </c>
      <c r="AA31" s="142" t="s">
        <v>67</v>
      </c>
      <c r="AB31" s="142" t="s">
        <v>67</v>
      </c>
      <c r="AC31" s="142" t="s">
        <v>67</v>
      </c>
      <c r="AD31" s="142" t="s">
        <v>67</v>
      </c>
      <c r="AE31" s="27"/>
      <c r="AF31" s="223">
        <v>62.977922007482498</v>
      </c>
      <c r="AG31" s="223" t="s">
        <v>67</v>
      </c>
      <c r="AH31" s="223" t="s">
        <v>67</v>
      </c>
      <c r="AI31" s="223" t="s">
        <v>67</v>
      </c>
      <c r="AJ31" s="223" t="s">
        <v>67</v>
      </c>
      <c r="AK31" s="223" t="s">
        <v>67</v>
      </c>
      <c r="AL31" s="143" t="s">
        <v>63</v>
      </c>
    </row>
    <row r="32" spans="1:38" ht="26.25" customHeight="1" thickBot="1" x14ac:dyDescent="0.25">
      <c r="A32" s="143" t="s">
        <v>97</v>
      </c>
      <c r="B32" s="143" t="s">
        <v>108</v>
      </c>
      <c r="C32" s="143" t="s">
        <v>109</v>
      </c>
      <c r="D32" s="143"/>
      <c r="E32" s="142" t="s">
        <v>67</v>
      </c>
      <c r="F32" s="142" t="s">
        <v>67</v>
      </c>
      <c r="G32" s="142" t="s">
        <v>67</v>
      </c>
      <c r="H32" s="142" t="s">
        <v>67</v>
      </c>
      <c r="I32" s="142">
        <v>7.6948686312031264E-2</v>
      </c>
      <c r="J32" s="142">
        <v>0.14265942841020515</v>
      </c>
      <c r="K32" s="142">
        <v>0.18874033587206096</v>
      </c>
      <c r="L32" s="142">
        <v>7.9421253376803485E-3</v>
      </c>
      <c r="M32" s="142" t="s">
        <v>67</v>
      </c>
      <c r="N32" s="142">
        <v>0.19153915119347298</v>
      </c>
      <c r="O32" s="142">
        <v>8.9600964461587361E-4</v>
      </c>
      <c r="P32" s="142">
        <v>0</v>
      </c>
      <c r="Q32" s="142">
        <v>2.2154641699671943E-3</v>
      </c>
      <c r="R32" s="142">
        <v>7.0880372694729188E-2</v>
      </c>
      <c r="S32" s="142">
        <v>1.5511722361437632</v>
      </c>
      <c r="T32" s="142">
        <v>1.1270010258009113E-2</v>
      </c>
      <c r="U32" s="142">
        <v>1.538973726240624E-3</v>
      </c>
      <c r="V32" s="142">
        <v>0.60953165930550823</v>
      </c>
      <c r="W32" s="142" t="s">
        <v>72</v>
      </c>
      <c r="X32" s="142" t="s">
        <v>72</v>
      </c>
      <c r="Y32" s="142" t="s">
        <v>72</v>
      </c>
      <c r="Z32" s="142" t="s">
        <v>72</v>
      </c>
      <c r="AA32" s="142" t="s">
        <v>72</v>
      </c>
      <c r="AB32" s="142" t="s">
        <v>72</v>
      </c>
      <c r="AC32" s="142" t="s">
        <v>72</v>
      </c>
      <c r="AD32" s="142" t="s">
        <v>72</v>
      </c>
      <c r="AE32" s="27"/>
      <c r="AF32" s="223" t="s">
        <v>67</v>
      </c>
      <c r="AG32" s="223" t="s">
        <v>67</v>
      </c>
      <c r="AH32" s="223" t="s">
        <v>67</v>
      </c>
      <c r="AI32" s="223" t="s">
        <v>67</v>
      </c>
      <c r="AJ32" s="223" t="s">
        <v>67</v>
      </c>
      <c r="AK32" s="223">
        <v>7490.9672829051997</v>
      </c>
      <c r="AL32" s="143" t="s">
        <v>110</v>
      </c>
    </row>
    <row r="33" spans="1:38" ht="26.25" customHeight="1" thickBot="1" x14ac:dyDescent="0.25">
      <c r="A33" s="143" t="s">
        <v>97</v>
      </c>
      <c r="B33" s="143" t="s">
        <v>111</v>
      </c>
      <c r="C33" s="143" t="s">
        <v>112</v>
      </c>
      <c r="D33" s="143"/>
      <c r="E33" s="142" t="s">
        <v>67</v>
      </c>
      <c r="F33" s="142" t="s">
        <v>67</v>
      </c>
      <c r="G33" s="142" t="s">
        <v>67</v>
      </c>
      <c r="H33" s="142" t="s">
        <v>67</v>
      </c>
      <c r="I33" s="142">
        <v>5.0448035989082665E-2</v>
      </c>
      <c r="J33" s="142">
        <v>9.3422288868671585E-2</v>
      </c>
      <c r="K33" s="142">
        <v>0.18684457773734317</v>
      </c>
      <c r="L33" s="142">
        <v>1.9805525240158381E-3</v>
      </c>
      <c r="M33" s="142" t="s">
        <v>67</v>
      </c>
      <c r="N33" s="142" t="s">
        <v>72</v>
      </c>
      <c r="O33" s="142" t="s">
        <v>72</v>
      </c>
      <c r="P33" s="142" t="s">
        <v>72</v>
      </c>
      <c r="Q33" s="142" t="s">
        <v>72</v>
      </c>
      <c r="R33" s="142" t="s">
        <v>72</v>
      </c>
      <c r="S33" s="142" t="s">
        <v>72</v>
      </c>
      <c r="T33" s="142" t="s">
        <v>72</v>
      </c>
      <c r="U33" s="142" t="s">
        <v>72</v>
      </c>
      <c r="V33" s="142" t="s">
        <v>72</v>
      </c>
      <c r="W33" s="142" t="s">
        <v>72</v>
      </c>
      <c r="X33" s="142" t="s">
        <v>72</v>
      </c>
      <c r="Y33" s="142" t="s">
        <v>72</v>
      </c>
      <c r="Z33" s="142" t="s">
        <v>72</v>
      </c>
      <c r="AA33" s="142" t="s">
        <v>72</v>
      </c>
      <c r="AB33" s="142" t="s">
        <v>72</v>
      </c>
      <c r="AC33" s="142" t="s">
        <v>72</v>
      </c>
      <c r="AD33" s="142" t="s">
        <v>72</v>
      </c>
      <c r="AE33" s="27"/>
      <c r="AF33" s="223" t="s">
        <v>67</v>
      </c>
      <c r="AG33" s="223" t="s">
        <v>67</v>
      </c>
      <c r="AH33" s="223" t="s">
        <v>67</v>
      </c>
      <c r="AI33" s="223" t="s">
        <v>67</v>
      </c>
      <c r="AJ33" s="223" t="s">
        <v>67</v>
      </c>
      <c r="AK33" s="223">
        <v>7490.9672829051997</v>
      </c>
      <c r="AL33" s="143" t="s">
        <v>110</v>
      </c>
    </row>
    <row r="34" spans="1:38" ht="26.25" customHeight="1" thickBot="1" x14ac:dyDescent="0.25">
      <c r="A34" s="143" t="s">
        <v>86</v>
      </c>
      <c r="B34" s="143" t="s">
        <v>113</v>
      </c>
      <c r="C34" s="143" t="s">
        <v>114</v>
      </c>
      <c r="D34" s="143"/>
      <c r="E34" s="142">
        <v>6.2935116033581258</v>
      </c>
      <c r="F34" s="142">
        <v>0.55848910220639858</v>
      </c>
      <c r="G34" s="142">
        <v>4.804207330807729E-2</v>
      </c>
      <c r="H34" s="142">
        <v>8.4073628289135273E-4</v>
      </c>
      <c r="I34" s="142">
        <v>0.16454410108016476</v>
      </c>
      <c r="J34" s="142">
        <v>0.17295146390907828</v>
      </c>
      <c r="K34" s="142">
        <v>0.18255987857069372</v>
      </c>
      <c r="L34" s="142">
        <v>8.7208373572487323E-4</v>
      </c>
      <c r="M34" s="142">
        <v>1.2851254609910674</v>
      </c>
      <c r="N34" s="142" t="s">
        <v>72</v>
      </c>
      <c r="O34" s="142">
        <v>1.2010518327019324E-3</v>
      </c>
      <c r="P34" s="142" t="s">
        <v>72</v>
      </c>
      <c r="Q34" s="142" t="s">
        <v>72</v>
      </c>
      <c r="R34" s="142">
        <v>6.0052591635096622E-3</v>
      </c>
      <c r="S34" s="142">
        <v>0.20417881155932852</v>
      </c>
      <c r="T34" s="142">
        <v>8.4073628289135297E-3</v>
      </c>
      <c r="U34" s="142">
        <v>1.2010518327019324E-3</v>
      </c>
      <c r="V34" s="142">
        <v>0.12010518327019323</v>
      </c>
      <c r="W34" s="142" t="s">
        <v>72</v>
      </c>
      <c r="X34" s="142">
        <v>3.6031554981057973E-3</v>
      </c>
      <c r="Y34" s="142">
        <v>6.0052591635096622E-3</v>
      </c>
      <c r="Z34" s="142" t="s">
        <v>72</v>
      </c>
      <c r="AA34" s="142" t="s">
        <v>72</v>
      </c>
      <c r="AB34" s="142">
        <v>9.6084146616154595E-3</v>
      </c>
      <c r="AC34" s="142" t="s">
        <v>72</v>
      </c>
      <c r="AD34" s="142" t="s">
        <v>72</v>
      </c>
      <c r="AE34" s="27"/>
      <c r="AF34" s="223">
        <v>5142</v>
      </c>
      <c r="AG34" s="223" t="s">
        <v>67</v>
      </c>
      <c r="AH34" s="223" t="s">
        <v>67</v>
      </c>
      <c r="AI34" s="223" t="s">
        <v>67</v>
      </c>
      <c r="AJ34" s="223" t="s">
        <v>67</v>
      </c>
      <c r="AK34" s="22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27"/>
      <c r="AF35" s="223" t="s">
        <v>94</v>
      </c>
      <c r="AG35" s="223" t="s">
        <v>94</v>
      </c>
      <c r="AH35" s="223" t="s">
        <v>94</v>
      </c>
      <c r="AI35" s="223" t="s">
        <v>94</v>
      </c>
      <c r="AJ35" s="223" t="s">
        <v>94</v>
      </c>
      <c r="AK35" s="223" t="s">
        <v>94</v>
      </c>
      <c r="AL35" s="143" t="s">
        <v>63</v>
      </c>
    </row>
    <row r="36" spans="1:38" ht="26.25" customHeight="1" thickBot="1" x14ac:dyDescent="0.25">
      <c r="A36" s="143" t="s">
        <v>115</v>
      </c>
      <c r="B36" s="143" t="s">
        <v>118</v>
      </c>
      <c r="C36" s="143" t="s">
        <v>119</v>
      </c>
      <c r="D36" s="143"/>
      <c r="E36" s="142">
        <v>3.7629491367242175E-2</v>
      </c>
      <c r="F36" s="142">
        <v>2.7438170788614087E-3</v>
      </c>
      <c r="G36" s="142">
        <v>4.8996733551096589E-3</v>
      </c>
      <c r="H36" s="142">
        <v>6.8595426971535225E-7</v>
      </c>
      <c r="I36" s="142">
        <v>1.3719085394307043E-3</v>
      </c>
      <c r="J36" s="142">
        <v>1.4699020065328978E-3</v>
      </c>
      <c r="K36" s="142">
        <v>1.4699020065328978E-3</v>
      </c>
      <c r="L36" s="142">
        <v>4.2529164722351838E-4</v>
      </c>
      <c r="M36" s="142">
        <v>7.2515165655622953E-3</v>
      </c>
      <c r="N36" s="142">
        <v>1.2739150723285113E-4</v>
      </c>
      <c r="O36" s="142">
        <v>9.7993467102193186E-6</v>
      </c>
      <c r="P36" s="142">
        <v>2.9398040130657951E-5</v>
      </c>
      <c r="Q36" s="142">
        <v>3.9197386840877274E-5</v>
      </c>
      <c r="R36" s="142">
        <v>4.8996733551096591E-5</v>
      </c>
      <c r="S36" s="142">
        <v>8.6234251049929994E-4</v>
      </c>
      <c r="T36" s="142">
        <v>9.7993467102193183E-4</v>
      </c>
      <c r="U36" s="142">
        <v>9.7993467102193183E-5</v>
      </c>
      <c r="V36" s="142">
        <v>1.175921605226318E-3</v>
      </c>
      <c r="W36" s="142">
        <v>5.4600000000000002E-6</v>
      </c>
      <c r="X36" s="142">
        <v>2.9398040130657951E-5</v>
      </c>
      <c r="Y36" s="142">
        <v>4.8996733551096591E-5</v>
      </c>
      <c r="Z36" s="142" t="s">
        <v>72</v>
      </c>
      <c r="AA36" s="142" t="s">
        <v>72</v>
      </c>
      <c r="AB36" s="142">
        <v>7.8394773681754535E-5</v>
      </c>
      <c r="AC36" s="142">
        <v>7.8394773681754537E-8</v>
      </c>
      <c r="AD36" s="142">
        <v>7.4475034997666813E-8</v>
      </c>
      <c r="AE36" s="27"/>
      <c r="AF36" s="223">
        <v>42</v>
      </c>
      <c r="AG36" s="223" t="s">
        <v>94</v>
      </c>
      <c r="AH36" s="223" t="s">
        <v>94</v>
      </c>
      <c r="AI36" s="223" t="s">
        <v>94</v>
      </c>
      <c r="AJ36" s="223" t="s">
        <v>94</v>
      </c>
      <c r="AK36" s="223" t="s">
        <v>94</v>
      </c>
      <c r="AL36" s="143" t="s">
        <v>120</v>
      </c>
    </row>
    <row r="37" spans="1:38" ht="26.25" customHeight="1" thickBot="1" x14ac:dyDescent="0.25">
      <c r="A37" s="143" t="s">
        <v>86</v>
      </c>
      <c r="B37" s="143" t="s">
        <v>121</v>
      </c>
      <c r="C37" s="143" t="s">
        <v>122</v>
      </c>
      <c r="D37" s="143"/>
      <c r="E37" s="142">
        <v>0.11783381049414224</v>
      </c>
      <c r="F37" s="142">
        <v>2.4146272642242261E-4</v>
      </c>
      <c r="G37" s="142">
        <v>4.8292545284484522E-4</v>
      </c>
      <c r="H37" s="142">
        <v>1.4487763585345356E-4</v>
      </c>
      <c r="I37" s="142">
        <v>3.8634036227587623E-4</v>
      </c>
      <c r="J37" s="142">
        <v>3.8634036227587623E-4</v>
      </c>
      <c r="K37" s="142">
        <v>3.8634036227587623E-4</v>
      </c>
      <c r="L37" s="142" t="s">
        <v>94</v>
      </c>
      <c r="M37" s="142">
        <v>5.1190098001553587E-2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27"/>
      <c r="AF37" s="223" t="s">
        <v>94</v>
      </c>
      <c r="AG37" s="223" t="s">
        <v>94</v>
      </c>
      <c r="AH37" s="223">
        <v>965.85090568969042</v>
      </c>
      <c r="AI37" s="223" t="s">
        <v>94</v>
      </c>
      <c r="AJ37" s="223" t="s">
        <v>94</v>
      </c>
      <c r="AK37" s="22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27"/>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2.3679060000000001</v>
      </c>
      <c r="F39" s="329">
        <v>0.77775099999999997</v>
      </c>
      <c r="G39" s="329">
        <v>13.44257</v>
      </c>
      <c r="H39" s="329">
        <v>0</v>
      </c>
      <c r="I39" s="329">
        <v>1.0140819999999999</v>
      </c>
      <c r="J39" s="329">
        <v>1.0992010000000001</v>
      </c>
      <c r="K39" s="329">
        <v>1.159281</v>
      </c>
      <c r="L39" s="329">
        <v>9.9646999999999999E-2</v>
      </c>
      <c r="M39" s="329">
        <v>7.3419850000000002</v>
      </c>
      <c r="N39" s="329">
        <v>1.0867059999999999</v>
      </c>
      <c r="O39" s="329">
        <v>1.3978000000000001E-2</v>
      </c>
      <c r="P39" s="329">
        <v>7.0548E-2</v>
      </c>
      <c r="Q39" s="329">
        <v>0.124514</v>
      </c>
      <c r="R39" s="329">
        <v>0.13908599999999999</v>
      </c>
      <c r="S39" s="329">
        <v>0.466169</v>
      </c>
      <c r="T39" s="329">
        <v>0.68957100000000005</v>
      </c>
      <c r="U39" s="329">
        <v>4.4636000000000002E-2</v>
      </c>
      <c r="V39" s="329">
        <v>1.6167689999999999</v>
      </c>
      <c r="W39" s="329">
        <v>1.150579</v>
      </c>
      <c r="X39" s="329">
        <v>0.36308200000000002</v>
      </c>
      <c r="Y39" s="329">
        <v>0.45348300000000002</v>
      </c>
      <c r="Z39" s="329">
        <v>0.205595</v>
      </c>
      <c r="AA39" s="329">
        <v>0.16220300000000001</v>
      </c>
      <c r="AB39" s="329">
        <v>1.1843630000000001</v>
      </c>
      <c r="AC39" s="329">
        <v>1.247E-2</v>
      </c>
      <c r="AD39" s="329">
        <v>1.2373270000000001</v>
      </c>
      <c r="AE39" s="329">
        <v>0</v>
      </c>
      <c r="AF39" s="329">
        <v>2741</v>
      </c>
      <c r="AG39" s="329">
        <v>7278</v>
      </c>
      <c r="AH39" s="329">
        <v>2974</v>
      </c>
      <c r="AI39" s="329">
        <v>1475</v>
      </c>
      <c r="AJ39" s="329" t="s">
        <v>72</v>
      </c>
      <c r="AK39" s="329" t="s">
        <v>67</v>
      </c>
      <c r="AL39" s="329" t="s">
        <v>63</v>
      </c>
    </row>
    <row r="40" spans="1:38" ht="26.25" customHeight="1" thickBot="1" x14ac:dyDescent="0.25">
      <c r="A40" s="143" t="s">
        <v>86</v>
      </c>
      <c r="B40" s="143" t="s">
        <v>128</v>
      </c>
      <c r="C40" s="143" t="s">
        <v>129</v>
      </c>
      <c r="D40" s="143"/>
      <c r="E40" s="142">
        <v>1.5396897519216419</v>
      </c>
      <c r="F40" s="142">
        <v>0.60779193504681894</v>
      </c>
      <c r="G40" s="142">
        <v>0.19212111561746725</v>
      </c>
      <c r="H40" s="142">
        <v>3.761629413522888E-4</v>
      </c>
      <c r="I40" s="142">
        <v>0.10042674512643887</v>
      </c>
      <c r="J40" s="142">
        <v>0.10636259627051732</v>
      </c>
      <c r="K40" s="142">
        <v>0.10636259627051732</v>
      </c>
      <c r="L40" s="142">
        <v>6.6239232961805589E-2</v>
      </c>
      <c r="M40" s="142">
        <v>1.7333152145442563</v>
      </c>
      <c r="N40" s="142" t="s">
        <v>67</v>
      </c>
      <c r="O40" s="142">
        <v>4.8995843950124657E-4</v>
      </c>
      <c r="P40" s="142" t="s">
        <v>72</v>
      </c>
      <c r="Q40" s="142" t="s">
        <v>72</v>
      </c>
      <c r="R40" s="142">
        <v>1.9598337580049863E-3</v>
      </c>
      <c r="S40" s="142">
        <v>8.3292934715211916E-2</v>
      </c>
      <c r="T40" s="142">
        <v>3.429709076508726E-3</v>
      </c>
      <c r="U40" s="142">
        <v>4.8995843950124657E-4</v>
      </c>
      <c r="V40" s="142">
        <v>4.8995843950124664E-2</v>
      </c>
      <c r="W40" s="142" t="s">
        <v>67</v>
      </c>
      <c r="X40" s="142">
        <v>1.4896300868961106E-3</v>
      </c>
      <c r="Y40" s="142">
        <v>2.430037429113862E-3</v>
      </c>
      <c r="Z40" s="142" t="s">
        <v>67</v>
      </c>
      <c r="AA40" s="142" t="s">
        <v>72</v>
      </c>
      <c r="AB40" s="142" t="s">
        <v>72</v>
      </c>
      <c r="AC40" s="142" t="s">
        <v>67</v>
      </c>
      <c r="AD40" s="142" t="s">
        <v>72</v>
      </c>
      <c r="AE40" s="27"/>
      <c r="AF40" s="223">
        <v>1957</v>
      </c>
      <c r="AG40" s="223" t="s">
        <v>67</v>
      </c>
      <c r="AH40" s="223" t="s">
        <v>67</v>
      </c>
      <c r="AI40" s="223" t="s">
        <v>67</v>
      </c>
      <c r="AJ40" s="223" t="s">
        <v>67</v>
      </c>
      <c r="AK40" s="223" t="s">
        <v>67</v>
      </c>
      <c r="AL40" s="143" t="s">
        <v>63</v>
      </c>
    </row>
    <row r="41" spans="1:38" ht="26.25" customHeight="1" thickBot="1" x14ac:dyDescent="0.25">
      <c r="A41" s="136" t="s">
        <v>125</v>
      </c>
      <c r="B41" s="136" t="s">
        <v>130</v>
      </c>
      <c r="C41" s="136" t="s">
        <v>131</v>
      </c>
      <c r="D41" s="136">
        <v>0</v>
      </c>
      <c r="E41" s="136">
        <v>2.024276</v>
      </c>
      <c r="F41" s="136">
        <v>7.6427149999999999</v>
      </c>
      <c r="G41" s="136">
        <v>3.7208230000000002</v>
      </c>
      <c r="H41" s="136">
        <v>0.11691500000000001</v>
      </c>
      <c r="I41" s="136">
        <v>8.7652979999999996</v>
      </c>
      <c r="J41" s="136">
        <v>8.9972890000000003</v>
      </c>
      <c r="K41" s="136">
        <v>9.5108169999999994</v>
      </c>
      <c r="L41" s="136">
        <v>1.053447</v>
      </c>
      <c r="M41" s="136">
        <v>71.551329999999993</v>
      </c>
      <c r="N41" s="136">
        <v>0.819801</v>
      </c>
      <c r="O41" s="136">
        <v>3.2240999999999999E-2</v>
      </c>
      <c r="P41" s="136">
        <v>2.46E-2</v>
      </c>
      <c r="Q41" s="136">
        <v>1.3275E-2</v>
      </c>
      <c r="R41" s="136">
        <v>0.38347700000000001</v>
      </c>
      <c r="S41" s="136">
        <v>0.15909599999999999</v>
      </c>
      <c r="T41" s="136">
        <v>7.1346999999999994E-2</v>
      </c>
      <c r="U41" s="136">
        <v>1.3125E-2</v>
      </c>
      <c r="V41" s="136">
        <v>8.4595610000000008</v>
      </c>
      <c r="W41" s="136">
        <v>10.100070000000001</v>
      </c>
      <c r="X41" s="136">
        <v>2.3893490000000002</v>
      </c>
      <c r="Y41" s="136">
        <v>2.4261430000000002</v>
      </c>
      <c r="Z41" s="136">
        <v>0.92236099999999999</v>
      </c>
      <c r="AA41" s="136">
        <v>1.2691269999999999</v>
      </c>
      <c r="AB41" s="136">
        <v>7.0069800000000004</v>
      </c>
      <c r="AC41" s="136">
        <v>7.7651999999999999E-2</v>
      </c>
      <c r="AD41" s="136">
        <v>0.45922200000000002</v>
      </c>
      <c r="AE41" s="136">
        <v>0</v>
      </c>
      <c r="AF41" s="136">
        <v>3404</v>
      </c>
      <c r="AG41" s="136">
        <v>2697</v>
      </c>
      <c r="AH41" s="136">
        <v>8674</v>
      </c>
      <c r="AI41" s="136">
        <v>15196</v>
      </c>
      <c r="AJ41" s="136" t="s">
        <v>72</v>
      </c>
      <c r="AK41" s="136" t="s">
        <v>67</v>
      </c>
      <c r="AL41" s="136" t="s">
        <v>63</v>
      </c>
    </row>
    <row r="42" spans="1:38" ht="26.25" customHeight="1" thickBot="1" x14ac:dyDescent="0.25">
      <c r="A42" s="143" t="s">
        <v>86</v>
      </c>
      <c r="B42" s="143" t="s">
        <v>132</v>
      </c>
      <c r="C42" s="143" t="s">
        <v>133</v>
      </c>
      <c r="D42" s="143"/>
      <c r="E42" s="142">
        <v>0.76711377923057578</v>
      </c>
      <c r="F42" s="142">
        <v>7.9393889866733722E-2</v>
      </c>
      <c r="G42" s="142">
        <v>9.6060262008733632E-2</v>
      </c>
      <c r="H42" s="142">
        <v>1.8808146844355041E-4</v>
      </c>
      <c r="I42" s="142">
        <v>4.6497500628614533E-2</v>
      </c>
      <c r="J42" s="142">
        <v>4.9465426200653757E-2</v>
      </c>
      <c r="K42" s="142">
        <v>4.9465426200653757E-2</v>
      </c>
      <c r="L42" s="142">
        <v>3.0704299723409604E-2</v>
      </c>
      <c r="M42" s="142">
        <v>0.25329871762635153</v>
      </c>
      <c r="N42" s="142">
        <v>2.2922428966557707E-4</v>
      </c>
      <c r="O42" s="142">
        <v>2.3510183555443801E-4</v>
      </c>
      <c r="P42" s="142" t="s">
        <v>67</v>
      </c>
      <c r="Q42" s="142" t="s">
        <v>67</v>
      </c>
      <c r="R42" s="142">
        <v>9.4040734221775206E-4</v>
      </c>
      <c r="S42" s="142">
        <v>3.9967312044254459E-2</v>
      </c>
      <c r="T42" s="142">
        <v>1.645712848881066E-3</v>
      </c>
      <c r="U42" s="142">
        <v>2.3510183555443801E-4</v>
      </c>
      <c r="V42" s="142">
        <v>2.3510183555443803E-2</v>
      </c>
      <c r="W42" s="142">
        <v>0</v>
      </c>
      <c r="X42" s="142">
        <v>7.053055066633141E-4</v>
      </c>
      <c r="Y42" s="142">
        <v>1.1755091777721899E-3</v>
      </c>
      <c r="Z42" s="142" t="s">
        <v>67</v>
      </c>
      <c r="AA42" s="142" t="s">
        <v>67</v>
      </c>
      <c r="AB42" s="142">
        <v>0</v>
      </c>
      <c r="AC42" s="142">
        <v>0</v>
      </c>
      <c r="AD42" s="142" t="s">
        <v>67</v>
      </c>
      <c r="AE42" s="27"/>
      <c r="AF42" s="223">
        <v>935</v>
      </c>
      <c r="AG42" s="223" t="s">
        <v>67</v>
      </c>
      <c r="AH42" s="223" t="s">
        <v>67</v>
      </c>
      <c r="AI42" s="223" t="s">
        <v>67</v>
      </c>
      <c r="AJ42" s="223" t="s">
        <v>67</v>
      </c>
      <c r="AK42" s="223" t="s">
        <v>67</v>
      </c>
      <c r="AL42" s="143" t="s">
        <v>63</v>
      </c>
    </row>
    <row r="43" spans="1:38" ht="26.25" customHeight="1" thickBot="1" x14ac:dyDescent="0.3">
      <c r="A43" s="329" t="s">
        <v>125</v>
      </c>
      <c r="B43" s="329" t="s">
        <v>134</v>
      </c>
      <c r="C43" s="329" t="s">
        <v>135</v>
      </c>
      <c r="D43" s="329">
        <v>0</v>
      </c>
      <c r="E43" s="329">
        <v>0.21926999999999999</v>
      </c>
      <c r="F43" s="329">
        <v>7.1826000000000001E-2</v>
      </c>
      <c r="G43" s="329">
        <v>0.36579499999999998</v>
      </c>
      <c r="H43" s="329">
        <v>0</v>
      </c>
      <c r="I43" s="329">
        <v>5.7065999999999999E-2</v>
      </c>
      <c r="J43" s="329">
        <v>6.0475000000000001E-2</v>
      </c>
      <c r="K43" s="329">
        <v>6.3142000000000004E-2</v>
      </c>
      <c r="L43" s="329">
        <v>1.0994E-2</v>
      </c>
      <c r="M43" s="329">
        <v>0.29665399999999997</v>
      </c>
      <c r="N43" s="329">
        <v>2.6735999999999999E-2</v>
      </c>
      <c r="O43" s="329">
        <v>6.78E-4</v>
      </c>
      <c r="P43" s="329">
        <v>1.9559999999999998E-3</v>
      </c>
      <c r="Q43" s="329">
        <v>6.1479999999999998E-3</v>
      </c>
      <c r="R43" s="329">
        <v>6.4879999999999998E-3</v>
      </c>
      <c r="S43" s="329">
        <v>1.8801999999999999E-2</v>
      </c>
      <c r="T43" s="329">
        <v>3.9029000000000001E-2</v>
      </c>
      <c r="U43" s="329">
        <v>1.5679999999999999E-3</v>
      </c>
      <c r="V43" s="329">
        <v>7.1347999999999995E-2</v>
      </c>
      <c r="W43" s="329">
        <v>4.5130000000000003E-2</v>
      </c>
      <c r="X43" s="329">
        <v>8.515E-3</v>
      </c>
      <c r="Y43" s="329">
        <v>1.1554999999999999E-2</v>
      </c>
      <c r="Z43" s="329">
        <v>4.6239999999999996E-3</v>
      </c>
      <c r="AA43" s="329">
        <v>3.6949999999999999E-3</v>
      </c>
      <c r="AB43" s="329">
        <v>2.8389000000000001E-2</v>
      </c>
      <c r="AC43" s="329">
        <v>1.534E-3</v>
      </c>
      <c r="AD43" s="329">
        <v>2.1433000000000001E-2</v>
      </c>
      <c r="AE43" s="329">
        <v>0</v>
      </c>
      <c r="AF43" s="328">
        <v>207</v>
      </c>
      <c r="AG43" s="329">
        <v>126</v>
      </c>
      <c r="AH43" s="329">
        <v>1207</v>
      </c>
      <c r="AI43" s="329">
        <v>284</v>
      </c>
      <c r="AJ43" s="329" t="s">
        <v>72</v>
      </c>
      <c r="AK43" s="329" t="s">
        <v>67</v>
      </c>
      <c r="AL43" s="329" t="s">
        <v>63</v>
      </c>
    </row>
    <row r="44" spans="1:38" ht="26.25" customHeight="1" thickBot="1" x14ac:dyDescent="0.25">
      <c r="A44" s="143" t="s">
        <v>86</v>
      </c>
      <c r="B44" s="143" t="s">
        <v>136</v>
      </c>
      <c r="C44" s="143" t="s">
        <v>137</v>
      </c>
      <c r="D44" s="143"/>
      <c r="E44" s="142">
        <v>4.2000114669568003</v>
      </c>
      <c r="F44" s="142">
        <v>1.7954680356874919</v>
      </c>
      <c r="G44" s="142">
        <v>0.52386412245404568</v>
      </c>
      <c r="H44" s="142">
        <v>1.3549536000000001E-11</v>
      </c>
      <c r="I44" s="142">
        <v>0.27612449939193962</v>
      </c>
      <c r="J44" s="142">
        <v>0.2923100100783867</v>
      </c>
      <c r="K44" s="142">
        <v>0.2923100100783867</v>
      </c>
      <c r="L44" s="142">
        <v>0.19000150655095133</v>
      </c>
      <c r="M44" s="142">
        <v>5.1922788440892074</v>
      </c>
      <c r="N44" s="142">
        <v>7.7927207084468653E-2</v>
      </c>
      <c r="O44" s="142">
        <v>1.3420677067525191E-3</v>
      </c>
      <c r="P44" s="142" t="s">
        <v>72</v>
      </c>
      <c r="Q44" s="142" t="s">
        <v>72</v>
      </c>
      <c r="R44" s="142">
        <v>5.3682708270100764E-3</v>
      </c>
      <c r="S44" s="142">
        <v>0.22815151014792825</v>
      </c>
      <c r="T44" s="142">
        <v>9.3944739472676345E-3</v>
      </c>
      <c r="U44" s="142">
        <v>1.3420677067525191E-3</v>
      </c>
      <c r="V44" s="142">
        <v>0.13420677067525191</v>
      </c>
      <c r="W44" s="142" t="s">
        <v>67</v>
      </c>
      <c r="X44" s="142">
        <v>4.0861486243447508E-3</v>
      </c>
      <c r="Y44" s="142">
        <v>6.650393029675402E-3</v>
      </c>
      <c r="Z44" s="142" t="s">
        <v>67</v>
      </c>
      <c r="AA44" s="142" t="s">
        <v>72</v>
      </c>
      <c r="AB44" s="142" t="s">
        <v>72</v>
      </c>
      <c r="AC44" s="142" t="s">
        <v>67</v>
      </c>
      <c r="AD44" s="142" t="s">
        <v>72</v>
      </c>
      <c r="AE44" s="27"/>
      <c r="AF44" s="223">
        <v>5363</v>
      </c>
      <c r="AG44" s="223" t="s">
        <v>67</v>
      </c>
      <c r="AH44" s="223" t="s">
        <v>67</v>
      </c>
      <c r="AI44" s="223" t="s">
        <v>67</v>
      </c>
      <c r="AJ44" s="223" t="s">
        <v>67</v>
      </c>
      <c r="AK44" s="223" t="s">
        <v>67</v>
      </c>
      <c r="AL44" s="143" t="s">
        <v>63</v>
      </c>
    </row>
    <row r="45" spans="1:38" ht="26.25" customHeight="1" thickBot="1" x14ac:dyDescent="0.25">
      <c r="A45" s="143" t="s">
        <v>86</v>
      </c>
      <c r="B45" s="143" t="s">
        <v>138</v>
      </c>
      <c r="C45" s="143" t="s">
        <v>139</v>
      </c>
      <c r="D45" s="143"/>
      <c r="E45" s="142">
        <v>1.5359999999999999E-4</v>
      </c>
      <c r="F45" s="142">
        <v>1.1199999999999999E-5</v>
      </c>
      <c r="G45" s="142">
        <v>2.0000000000000002E-5</v>
      </c>
      <c r="H45" s="142">
        <v>2.7999999999999998E-9</v>
      </c>
      <c r="I45" s="142">
        <v>5.5999999999999997E-6</v>
      </c>
      <c r="J45" s="142">
        <v>6.0000000000000002E-6</v>
      </c>
      <c r="K45" s="142">
        <v>6.0000000000000002E-6</v>
      </c>
      <c r="L45" s="142">
        <v>1.736E-6</v>
      </c>
      <c r="M45" s="142">
        <v>2.9600000000000001E-5</v>
      </c>
      <c r="N45" s="142">
        <v>5.2E-7</v>
      </c>
      <c r="O45" s="142">
        <v>4.0000000000000001E-8</v>
      </c>
      <c r="P45" s="142">
        <v>1.1999999999999999E-7</v>
      </c>
      <c r="Q45" s="142">
        <v>1.6E-7</v>
      </c>
      <c r="R45" s="142">
        <v>2.0000000000000002E-7</v>
      </c>
      <c r="S45" s="142">
        <v>3.5200000000000002E-6</v>
      </c>
      <c r="T45" s="142">
        <v>3.9999999999999998E-6</v>
      </c>
      <c r="U45" s="142">
        <v>4.0000000000000003E-7</v>
      </c>
      <c r="V45" s="142">
        <v>4.7999999999999998E-6</v>
      </c>
      <c r="W45" s="142" t="s">
        <v>67</v>
      </c>
      <c r="X45" s="142" t="s">
        <v>67</v>
      </c>
      <c r="Y45" s="142" t="s">
        <v>67</v>
      </c>
      <c r="Z45" s="142" t="s">
        <v>72</v>
      </c>
      <c r="AA45" s="142" t="s">
        <v>72</v>
      </c>
      <c r="AB45" s="142">
        <v>3.2000000000000001E-7</v>
      </c>
      <c r="AC45" s="142">
        <v>3.2000000000000003E-10</v>
      </c>
      <c r="AD45" s="142">
        <v>3.0399999999999998E-10</v>
      </c>
      <c r="AE45" s="27"/>
      <c r="AF45" s="223">
        <v>4</v>
      </c>
      <c r="AG45" s="223" t="s">
        <v>67</v>
      </c>
      <c r="AH45" s="223" t="s">
        <v>67</v>
      </c>
      <c r="AI45" s="223" t="s">
        <v>67</v>
      </c>
      <c r="AJ45" s="223" t="s">
        <v>67</v>
      </c>
      <c r="AK45" s="223" t="s">
        <v>67</v>
      </c>
      <c r="AL45" s="143" t="s">
        <v>63</v>
      </c>
    </row>
    <row r="46" spans="1:38"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27"/>
      <c r="AF46" s="223" t="s">
        <v>72</v>
      </c>
      <c r="AG46" s="223" t="s">
        <v>72</v>
      </c>
      <c r="AH46" s="223" t="s">
        <v>72</v>
      </c>
      <c r="AI46" s="223" t="s">
        <v>72</v>
      </c>
      <c r="AJ46" s="223" t="s">
        <v>72</v>
      </c>
      <c r="AK46" s="223" t="s">
        <v>72</v>
      </c>
      <c r="AL46" s="143" t="s">
        <v>63</v>
      </c>
    </row>
    <row r="47" spans="1:38" ht="26.25" customHeight="1" thickBot="1" x14ac:dyDescent="0.25">
      <c r="A47" s="143" t="s">
        <v>86</v>
      </c>
      <c r="B47" s="143" t="s">
        <v>142</v>
      </c>
      <c r="C47" s="143" t="s">
        <v>143</v>
      </c>
      <c r="D47" s="143"/>
      <c r="E47" s="142">
        <v>8.2044254463163203E-3</v>
      </c>
      <c r="F47" s="142">
        <v>8.491325119436762E-4</v>
      </c>
      <c r="G47" s="142">
        <v>1.0273824813768302E-3</v>
      </c>
      <c r="H47" s="142">
        <v>2.0115665074176517E-6</v>
      </c>
      <c r="I47" s="142">
        <v>4.9729947196379182E-4</v>
      </c>
      <c r="J47" s="142">
        <v>5.2904199145084238E-4</v>
      </c>
      <c r="K47" s="142">
        <v>5.2904199145084238E-4</v>
      </c>
      <c r="L47" s="142">
        <v>3.4387729444304755E-4</v>
      </c>
      <c r="M47" s="142">
        <v>2.7090771938647223E-3</v>
      </c>
      <c r="N47" s="142">
        <v>2.4515966809152629E-6</v>
      </c>
      <c r="O47" s="142">
        <v>2.5144581342720642E-6</v>
      </c>
      <c r="P47" s="142" t="s">
        <v>67</v>
      </c>
      <c r="Q47" s="142" t="s">
        <v>67</v>
      </c>
      <c r="R47" s="142">
        <v>1.0057832537088257E-5</v>
      </c>
      <c r="S47" s="142">
        <v>4.2745788282625097E-4</v>
      </c>
      <c r="T47" s="142">
        <v>1.7601206939904455E-5</v>
      </c>
      <c r="U47" s="142">
        <v>2.5144581342720642E-6</v>
      </c>
      <c r="V47" s="142">
        <v>2.5144581342720644E-4</v>
      </c>
      <c r="W47" s="142" t="s">
        <v>67</v>
      </c>
      <c r="X47" s="142">
        <v>7.5433744028161939E-6</v>
      </c>
      <c r="Y47" s="142">
        <v>1.2572290671360324E-5</v>
      </c>
      <c r="Z47" s="142" t="s">
        <v>72</v>
      </c>
      <c r="AA47" s="142" t="s">
        <v>72</v>
      </c>
      <c r="AB47" s="142">
        <v>2.0115665074176517E-5</v>
      </c>
      <c r="AC47" s="142" t="s">
        <v>67</v>
      </c>
      <c r="AD47" s="29" t="s">
        <v>67</v>
      </c>
      <c r="AE47" s="27"/>
      <c r="AF47" s="223">
        <v>10</v>
      </c>
      <c r="AG47" s="223" t="s">
        <v>67</v>
      </c>
      <c r="AH47" s="223" t="s">
        <v>67</v>
      </c>
      <c r="AI47" s="223" t="s">
        <v>67</v>
      </c>
      <c r="AJ47" s="223" t="s">
        <v>67</v>
      </c>
      <c r="AK47" s="22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6.9779999999999998E-3</v>
      </c>
      <c r="J48" s="142">
        <v>6.9777000000000006E-2</v>
      </c>
      <c r="K48" s="142">
        <v>0.17444299999999999</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27">
        <v>0</v>
      </c>
      <c r="AF48" s="223" t="s">
        <v>67</v>
      </c>
      <c r="AG48" s="223" t="s">
        <v>67</v>
      </c>
      <c r="AH48" s="223" t="s">
        <v>67</v>
      </c>
      <c r="AI48" s="223" t="s">
        <v>67</v>
      </c>
      <c r="AJ48" s="223" t="s">
        <v>67</v>
      </c>
      <c r="AK48" s="142">
        <v>0.48199999999999998</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27" t="s">
        <v>94</v>
      </c>
      <c r="AF49" s="223" t="s">
        <v>94</v>
      </c>
      <c r="AG49" s="223" t="s">
        <v>94</v>
      </c>
      <c r="AH49" s="223" t="s">
        <v>94</v>
      </c>
      <c r="AI49" s="223" t="s">
        <v>94</v>
      </c>
      <c r="AJ49" s="223" t="s">
        <v>94</v>
      </c>
      <c r="AK49" s="142"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27" t="s">
        <v>94</v>
      </c>
      <c r="AF50" s="223" t="s">
        <v>94</v>
      </c>
      <c r="AG50" s="223" t="s">
        <v>94</v>
      </c>
      <c r="AH50" s="223" t="s">
        <v>94</v>
      </c>
      <c r="AI50" s="223" t="s">
        <v>94</v>
      </c>
      <c r="AJ50" s="223" t="s">
        <v>94</v>
      </c>
      <c r="AK50" s="142" t="s">
        <v>94</v>
      </c>
      <c r="AL50" s="143" t="s">
        <v>63</v>
      </c>
    </row>
    <row r="51" spans="1:38" ht="26.25" customHeight="1" thickBot="1" x14ac:dyDescent="0.25">
      <c r="A51" s="143" t="s">
        <v>144</v>
      </c>
      <c r="B51" s="143" t="s">
        <v>152</v>
      </c>
      <c r="C51" s="143" t="s">
        <v>153</v>
      </c>
      <c r="D51" s="143">
        <v>0</v>
      </c>
      <c r="E51" s="142" t="s">
        <v>67</v>
      </c>
      <c r="F51" s="142">
        <v>9.2999999999999992E-3</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27">
        <v>0</v>
      </c>
      <c r="AF51" s="223" t="s">
        <v>67</v>
      </c>
      <c r="AG51" s="223" t="s">
        <v>67</v>
      </c>
      <c r="AH51" s="223" t="s">
        <v>67</v>
      </c>
      <c r="AI51" s="223" t="s">
        <v>67</v>
      </c>
      <c r="AJ51" s="223" t="s">
        <v>72</v>
      </c>
      <c r="AK51" s="142">
        <v>9.2999999999999999E-2</v>
      </c>
      <c r="AL51" s="143" t="s">
        <v>154</v>
      </c>
    </row>
    <row r="52" spans="1:38" ht="26.25" customHeight="1" x14ac:dyDescent="0.25">
      <c r="A52" s="329" t="s">
        <v>144</v>
      </c>
      <c r="B52" s="329" t="s">
        <v>155</v>
      </c>
      <c r="C52" s="329" t="s">
        <v>156</v>
      </c>
      <c r="D52" s="329">
        <v>0</v>
      </c>
      <c r="E52" s="329" t="s">
        <v>72</v>
      </c>
      <c r="F52" s="329">
        <v>25.76294</v>
      </c>
      <c r="G52" s="329" t="s">
        <v>72</v>
      </c>
      <c r="H52" s="329" t="s">
        <v>71</v>
      </c>
      <c r="I52" s="329">
        <v>1.4300000000000001E-4</v>
      </c>
      <c r="J52" s="329">
        <v>3.57E-4</v>
      </c>
      <c r="K52" s="329">
        <v>4.2900000000000002E-4</v>
      </c>
      <c r="L52" s="329" t="s">
        <v>72</v>
      </c>
      <c r="M52" s="329">
        <v>0.146482</v>
      </c>
      <c r="N52" s="329">
        <v>1.0718E-2</v>
      </c>
      <c r="O52" s="329">
        <v>1.786E-3</v>
      </c>
      <c r="P52" s="329">
        <v>2.1440000000000001E-3</v>
      </c>
      <c r="Q52" s="329">
        <v>3.57E-4</v>
      </c>
      <c r="R52" s="329">
        <v>3.57E-4</v>
      </c>
      <c r="S52" s="329">
        <v>4.287E-3</v>
      </c>
      <c r="T52" s="329">
        <v>1.8935E-2</v>
      </c>
      <c r="U52" s="329">
        <v>3.57E-4</v>
      </c>
      <c r="V52" s="329">
        <v>3.5729999999999998E-3</v>
      </c>
      <c r="W52" s="331">
        <v>4.2899999999999999E-9</v>
      </c>
      <c r="X52" s="331">
        <v>2.7500000000000001E-5</v>
      </c>
      <c r="Y52" s="331">
        <v>4.6499999999999999E-5</v>
      </c>
      <c r="Z52" s="331">
        <v>3.18E-5</v>
      </c>
      <c r="AA52" s="331">
        <v>2.4000000000000001E-5</v>
      </c>
      <c r="AB52" s="329">
        <v>1.2999999999999999E-4</v>
      </c>
      <c r="AC52" s="329" t="s">
        <v>72</v>
      </c>
      <c r="AD52" s="329" t="s">
        <v>72</v>
      </c>
      <c r="AE52" s="329">
        <v>0</v>
      </c>
      <c r="AF52" s="329" t="s">
        <v>67</v>
      </c>
      <c r="AG52" s="329" t="s">
        <v>67</v>
      </c>
      <c r="AH52" s="329" t="s">
        <v>67</v>
      </c>
      <c r="AI52" s="329" t="s">
        <v>67</v>
      </c>
      <c r="AJ52" s="329">
        <v>1266</v>
      </c>
      <c r="AK52" s="329">
        <v>3.5727319999999998</v>
      </c>
      <c r="AL52" s="329" t="s">
        <v>157</v>
      </c>
    </row>
    <row r="53" spans="1:38" ht="26.25" customHeight="1" x14ac:dyDescent="0.25">
      <c r="A53" s="328" t="s">
        <v>144</v>
      </c>
      <c r="B53" s="329" t="s">
        <v>158</v>
      </c>
      <c r="C53" s="329" t="s">
        <v>159</v>
      </c>
      <c r="D53" s="329">
        <v>0</v>
      </c>
      <c r="E53" s="329" t="s">
        <v>67</v>
      </c>
      <c r="F53" s="329">
        <v>1.982701</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19382</v>
      </c>
      <c r="AL53" s="329" t="s">
        <v>160</v>
      </c>
    </row>
    <row r="54" spans="1:38" ht="37.5" customHeight="1" thickBot="1" x14ac:dyDescent="0.3">
      <c r="A54" s="328" t="s">
        <v>144</v>
      </c>
      <c r="B54" s="329" t="s">
        <v>161</v>
      </c>
      <c r="C54" s="329" t="s">
        <v>162</v>
      </c>
      <c r="D54" s="329">
        <v>0</v>
      </c>
      <c r="E54" s="329" t="s">
        <v>67</v>
      </c>
      <c r="F54" s="329">
        <v>0.19067500000000001</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9.3928419999999999</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8.9790999999999996E-2</v>
      </c>
      <c r="J57" s="142">
        <v>0.16162380000000001</v>
      </c>
      <c r="K57" s="142">
        <v>0.17958199999999999</v>
      </c>
      <c r="L57" s="142">
        <v>2.6937300000000001E-3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27">
        <v>0</v>
      </c>
      <c r="AF57" s="223" t="s">
        <v>67</v>
      </c>
      <c r="AG57" s="223" t="s">
        <v>67</v>
      </c>
      <c r="AH57" s="223" t="s">
        <v>67</v>
      </c>
      <c r="AI57" s="223" t="s">
        <v>67</v>
      </c>
      <c r="AJ57" s="223" t="s">
        <v>67</v>
      </c>
      <c r="AK57" s="347">
        <v>690.7</v>
      </c>
      <c r="AL57" s="143" t="s">
        <v>175</v>
      </c>
    </row>
    <row r="58" spans="1:38" ht="26.25" customHeight="1" thickBot="1" x14ac:dyDescent="0.25">
      <c r="A58" s="143" t="s">
        <v>68</v>
      </c>
      <c r="B58" s="143" t="s">
        <v>176</v>
      </c>
      <c r="C58" s="143" t="s">
        <v>177</v>
      </c>
      <c r="D58" s="143"/>
      <c r="E58" s="142" t="s">
        <v>67</v>
      </c>
      <c r="F58" s="142" t="s">
        <v>67</v>
      </c>
      <c r="G58" s="142" t="s">
        <v>67</v>
      </c>
      <c r="H58" s="142" t="s">
        <v>67</v>
      </c>
      <c r="I58" s="142">
        <v>1.174324E-3</v>
      </c>
      <c r="J58" s="142">
        <v>7.8288260000000005E-3</v>
      </c>
      <c r="K58" s="142">
        <v>1.5657652000000001E-2</v>
      </c>
      <c r="L58" s="142">
        <v>5.40189E-6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27">
        <v>0</v>
      </c>
      <c r="AF58" s="223" t="s">
        <v>67</v>
      </c>
      <c r="AG58" s="223" t="s">
        <v>67</v>
      </c>
      <c r="AH58" s="223" t="s">
        <v>67</v>
      </c>
      <c r="AI58" s="223" t="s">
        <v>67</v>
      </c>
      <c r="AJ58" s="223" t="s">
        <v>67</v>
      </c>
      <c r="AK58" s="142">
        <v>39.144130199999999</v>
      </c>
      <c r="AL58" s="143" t="s">
        <v>178</v>
      </c>
    </row>
    <row r="59" spans="1:38" ht="26.25" customHeight="1" thickBot="1" x14ac:dyDescent="0.25">
      <c r="A59" s="143" t="s">
        <v>68</v>
      </c>
      <c r="B59" s="143" t="s">
        <v>179</v>
      </c>
      <c r="C59" s="143" t="s">
        <v>180</v>
      </c>
      <c r="D59" s="143"/>
      <c r="E59" s="142" t="s">
        <v>67</v>
      </c>
      <c r="F59" s="142">
        <v>2.9030000000000002E-3</v>
      </c>
      <c r="G59" s="142" t="s">
        <v>67</v>
      </c>
      <c r="H59" s="142">
        <v>5.0000000000000004E-6</v>
      </c>
      <c r="I59" s="142">
        <v>8.3954399999999998E-2</v>
      </c>
      <c r="J59" s="142">
        <v>0.1119392</v>
      </c>
      <c r="K59" s="142">
        <v>0.13992399999999999</v>
      </c>
      <c r="L59" s="142">
        <v>1.5111790000000001E-3</v>
      </c>
      <c r="M59" s="142" t="s">
        <v>67</v>
      </c>
      <c r="N59" s="142">
        <v>0.16900000000000001</v>
      </c>
      <c r="O59" s="142" t="s">
        <v>72</v>
      </c>
      <c r="P59" s="142" t="s">
        <v>72</v>
      </c>
      <c r="Q59" s="142" t="s">
        <v>72</v>
      </c>
      <c r="R59" s="142" t="s">
        <v>72</v>
      </c>
      <c r="S59" s="142" t="s">
        <v>72</v>
      </c>
      <c r="T59" s="142" t="s">
        <v>72</v>
      </c>
      <c r="U59" s="142" t="s">
        <v>72</v>
      </c>
      <c r="V59" s="142" t="s">
        <v>72</v>
      </c>
      <c r="W59" s="142" t="s">
        <v>67</v>
      </c>
      <c r="X59" s="142" t="s">
        <v>67</v>
      </c>
      <c r="Y59" s="142" t="s">
        <v>67</v>
      </c>
      <c r="Z59" s="142" t="s">
        <v>67</v>
      </c>
      <c r="AA59" s="142" t="s">
        <v>67</v>
      </c>
      <c r="AB59" s="142" t="s">
        <v>67</v>
      </c>
      <c r="AC59" s="142" t="s">
        <v>67</v>
      </c>
      <c r="AD59" s="142" t="s">
        <v>67</v>
      </c>
      <c r="AE59" s="27"/>
      <c r="AF59" s="223" t="s">
        <v>67</v>
      </c>
      <c r="AG59" s="223" t="s">
        <v>67</v>
      </c>
      <c r="AH59" s="223" t="s">
        <v>67</v>
      </c>
      <c r="AI59" s="223" t="s">
        <v>67</v>
      </c>
      <c r="AJ59" s="223" t="s">
        <v>67</v>
      </c>
      <c r="AK59" s="223" t="s">
        <v>72</v>
      </c>
      <c r="AL59" s="143"/>
    </row>
    <row r="60" spans="1:38" ht="26.25" customHeight="1" thickBot="1" x14ac:dyDescent="0.25">
      <c r="A60" s="143" t="s">
        <v>68</v>
      </c>
      <c r="B60" s="143" t="s">
        <v>181</v>
      </c>
      <c r="C60" s="143" t="s">
        <v>182</v>
      </c>
      <c r="D60" s="143"/>
      <c r="E60" s="142" t="s">
        <v>67</v>
      </c>
      <c r="F60" s="142" t="s">
        <v>67</v>
      </c>
      <c r="G60" s="142" t="s">
        <v>67</v>
      </c>
      <c r="H60" s="142" t="s">
        <v>67</v>
      </c>
      <c r="I60" s="142" t="s">
        <v>72</v>
      </c>
      <c r="J60" s="142" t="s">
        <v>72</v>
      </c>
      <c r="K60" s="142" t="s">
        <v>72</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27">
        <v>0</v>
      </c>
      <c r="AF60" s="223" t="s">
        <v>67</v>
      </c>
      <c r="AG60" s="223" t="s">
        <v>67</v>
      </c>
      <c r="AH60" s="223" t="s">
        <v>67</v>
      </c>
      <c r="AI60" s="223" t="s">
        <v>67</v>
      </c>
      <c r="AJ60" s="223" t="s">
        <v>67</v>
      </c>
      <c r="AK60" s="223" t="s">
        <v>72</v>
      </c>
      <c r="AL60" s="143" t="s">
        <v>183</v>
      </c>
    </row>
    <row r="61" spans="1:38" ht="26.25" customHeight="1" thickBot="1" x14ac:dyDescent="0.3">
      <c r="A61" s="328" t="s">
        <v>68</v>
      </c>
      <c r="B61" s="329" t="s">
        <v>184</v>
      </c>
      <c r="C61" s="329" t="s">
        <v>185</v>
      </c>
      <c r="D61" s="329">
        <v>0</v>
      </c>
      <c r="E61" s="329" t="s">
        <v>67</v>
      </c>
      <c r="F61" s="329" t="s">
        <v>67</v>
      </c>
      <c r="G61" s="329" t="s">
        <v>67</v>
      </c>
      <c r="H61" s="329" t="s">
        <v>67</v>
      </c>
      <c r="I61" s="329" t="s">
        <v>72</v>
      </c>
      <c r="J61" s="329" t="s">
        <v>72</v>
      </c>
      <c r="K61" s="329" t="s">
        <v>72</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t="s">
        <v>72</v>
      </c>
      <c r="AL61" s="329" t="s">
        <v>186</v>
      </c>
    </row>
    <row r="62" spans="1:38" ht="26.25" customHeight="1" thickBot="1" x14ac:dyDescent="0.25">
      <c r="A62" s="143" t="s">
        <v>68</v>
      </c>
      <c r="B62" s="143" t="s">
        <v>187</v>
      </c>
      <c r="C62" s="143" t="s">
        <v>188</v>
      </c>
      <c r="D62" s="143"/>
      <c r="E62" s="142" t="s">
        <v>67</v>
      </c>
      <c r="F62" s="142" t="s">
        <v>67</v>
      </c>
      <c r="G62" s="142" t="s">
        <v>67</v>
      </c>
      <c r="H62" s="142" t="s">
        <v>67</v>
      </c>
      <c r="I62" s="142" t="s">
        <v>72</v>
      </c>
      <c r="J62" s="142" t="s">
        <v>72</v>
      </c>
      <c r="K62" s="142" t="s">
        <v>72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27">
        <v>0</v>
      </c>
      <c r="AF62" s="223" t="s">
        <v>67</v>
      </c>
      <c r="AG62" s="223" t="s">
        <v>67</v>
      </c>
      <c r="AH62" s="223" t="s">
        <v>67</v>
      </c>
      <c r="AI62" s="223" t="s">
        <v>67</v>
      </c>
      <c r="AJ62" s="223" t="s">
        <v>67</v>
      </c>
      <c r="AK62" s="223" t="s">
        <v>72</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27"/>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0.22467500000000001</v>
      </c>
      <c r="F64" s="142">
        <v>7.1053000000000005E-2</v>
      </c>
      <c r="G64" s="142" t="s">
        <v>72</v>
      </c>
      <c r="H64" s="142">
        <v>0.71967700000000001</v>
      </c>
      <c r="I64" s="142">
        <v>1.9199999999999998E-6</v>
      </c>
      <c r="J64" s="142">
        <v>2.5600000000000001E-6</v>
      </c>
      <c r="K64" s="142">
        <v>3.1999999999999999E-6</v>
      </c>
      <c r="L64" s="142">
        <v>3.456E-8</v>
      </c>
      <c r="M64" s="142">
        <v>2.8731309999999999</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27"/>
      <c r="AF64" s="223" t="s">
        <v>67</v>
      </c>
      <c r="AG64" s="223" t="s">
        <v>67</v>
      </c>
      <c r="AH64" s="223" t="s">
        <v>67</v>
      </c>
      <c r="AI64" s="223" t="s">
        <v>67</v>
      </c>
      <c r="AJ64" s="223" t="s">
        <v>67</v>
      </c>
      <c r="AK64" s="223">
        <v>277.20999999999998</v>
      </c>
      <c r="AL64" s="143" t="s">
        <v>195</v>
      </c>
    </row>
    <row r="65" spans="1:38" ht="26.25" customHeight="1" thickBot="1" x14ac:dyDescent="0.25">
      <c r="A65" s="143" t="s">
        <v>68</v>
      </c>
      <c r="B65" s="143" t="s">
        <v>196</v>
      </c>
      <c r="C65" s="143" t="s">
        <v>197</v>
      </c>
      <c r="D65" s="143"/>
      <c r="E65" s="142" t="s">
        <v>71</v>
      </c>
      <c r="F65" s="142" t="s">
        <v>71</v>
      </c>
      <c r="G65" s="142" t="s">
        <v>72</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27"/>
      <c r="AF65" s="223" t="s">
        <v>67</v>
      </c>
      <c r="AG65" s="223" t="s">
        <v>67</v>
      </c>
      <c r="AH65" s="223" t="s">
        <v>67</v>
      </c>
      <c r="AI65" s="223" t="s">
        <v>67</v>
      </c>
      <c r="AJ65" s="223" t="s">
        <v>67</v>
      </c>
      <c r="AK65" s="223">
        <v>223.49100000000001</v>
      </c>
      <c r="AL65" s="143" t="s">
        <v>198</v>
      </c>
    </row>
    <row r="66" spans="1:38" ht="26.25" customHeight="1" thickBot="1" x14ac:dyDescent="0.25">
      <c r="A66" s="143" t="s">
        <v>68</v>
      </c>
      <c r="B66" s="143" t="s">
        <v>199</v>
      </c>
      <c r="C66" s="143" t="s">
        <v>200</v>
      </c>
      <c r="D66" s="143"/>
      <c r="E66" s="124" t="s">
        <v>94</v>
      </c>
      <c r="F66" s="124" t="s">
        <v>94</v>
      </c>
      <c r="G66" s="124" t="s">
        <v>94</v>
      </c>
      <c r="H66" s="124" t="s">
        <v>94</v>
      </c>
      <c r="I66" s="124" t="s">
        <v>94</v>
      </c>
      <c r="J66" s="124" t="s">
        <v>94</v>
      </c>
      <c r="K66" s="124" t="s">
        <v>94</v>
      </c>
      <c r="L66" s="124" t="s">
        <v>94</v>
      </c>
      <c r="M66" s="124" t="s">
        <v>94</v>
      </c>
      <c r="N66" s="124" t="s">
        <v>94</v>
      </c>
      <c r="O66" s="124" t="s">
        <v>94</v>
      </c>
      <c r="P66" s="124" t="s">
        <v>94</v>
      </c>
      <c r="Q66" s="124" t="s">
        <v>94</v>
      </c>
      <c r="R66" s="124" t="s">
        <v>94</v>
      </c>
      <c r="S66" s="124" t="s">
        <v>94</v>
      </c>
      <c r="T66" s="124" t="s">
        <v>94</v>
      </c>
      <c r="U66" s="124" t="s">
        <v>94</v>
      </c>
      <c r="V66" s="124" t="s">
        <v>94</v>
      </c>
      <c r="W66" s="124" t="s">
        <v>94</v>
      </c>
      <c r="X66" s="124" t="s">
        <v>94</v>
      </c>
      <c r="Y66" s="124" t="s">
        <v>94</v>
      </c>
      <c r="Z66" s="124" t="s">
        <v>94</v>
      </c>
      <c r="AA66" s="124" t="s">
        <v>94</v>
      </c>
      <c r="AB66" s="124" t="s">
        <v>94</v>
      </c>
      <c r="AC66" s="124" t="s">
        <v>94</v>
      </c>
      <c r="AD66" s="124" t="s">
        <v>94</v>
      </c>
      <c r="AE66" s="27"/>
      <c r="AF66" s="29" t="s">
        <v>94</v>
      </c>
      <c r="AG66" s="29" t="s">
        <v>94</v>
      </c>
      <c r="AH66" s="29" t="s">
        <v>94</v>
      </c>
      <c r="AI66" s="29" t="s">
        <v>94</v>
      </c>
      <c r="AJ66" s="29" t="s">
        <v>94</v>
      </c>
      <c r="AK66" s="29" t="s">
        <v>94</v>
      </c>
      <c r="AL66" s="29" t="s">
        <v>94</v>
      </c>
    </row>
    <row r="67" spans="1:38" ht="26.25" customHeight="1" thickBot="1" x14ac:dyDescent="0.25">
      <c r="A67" s="143" t="s">
        <v>68</v>
      </c>
      <c r="B67" s="143" t="s">
        <v>201</v>
      </c>
      <c r="C67" s="143" t="s">
        <v>202</v>
      </c>
      <c r="D67" s="143"/>
      <c r="E67" s="124" t="s">
        <v>94</v>
      </c>
      <c r="F67" s="124" t="s">
        <v>94</v>
      </c>
      <c r="G67" s="124" t="s">
        <v>94</v>
      </c>
      <c r="H67" s="124" t="s">
        <v>94</v>
      </c>
      <c r="I67" s="124" t="s">
        <v>94</v>
      </c>
      <c r="J67" s="124" t="s">
        <v>94</v>
      </c>
      <c r="K67" s="124" t="s">
        <v>94</v>
      </c>
      <c r="L67" s="124" t="s">
        <v>94</v>
      </c>
      <c r="M67" s="124" t="s">
        <v>94</v>
      </c>
      <c r="N67" s="124" t="s">
        <v>94</v>
      </c>
      <c r="O67" s="124" t="s">
        <v>94</v>
      </c>
      <c r="P67" s="124" t="s">
        <v>94</v>
      </c>
      <c r="Q67" s="124" t="s">
        <v>94</v>
      </c>
      <c r="R67" s="124" t="s">
        <v>94</v>
      </c>
      <c r="S67" s="124" t="s">
        <v>94</v>
      </c>
      <c r="T67" s="124" t="s">
        <v>94</v>
      </c>
      <c r="U67" s="124" t="s">
        <v>94</v>
      </c>
      <c r="V67" s="124" t="s">
        <v>94</v>
      </c>
      <c r="W67" s="124" t="s">
        <v>94</v>
      </c>
      <c r="X67" s="124" t="s">
        <v>94</v>
      </c>
      <c r="Y67" s="124" t="s">
        <v>94</v>
      </c>
      <c r="Z67" s="124" t="s">
        <v>94</v>
      </c>
      <c r="AA67" s="124" t="s">
        <v>94</v>
      </c>
      <c r="AB67" s="124" t="s">
        <v>94</v>
      </c>
      <c r="AC67" s="124" t="s">
        <v>94</v>
      </c>
      <c r="AD67" s="124" t="s">
        <v>94</v>
      </c>
      <c r="AE67" s="27"/>
      <c r="AF67" s="29" t="s">
        <v>94</v>
      </c>
      <c r="AG67" s="29" t="s">
        <v>94</v>
      </c>
      <c r="AH67" s="29" t="s">
        <v>94</v>
      </c>
      <c r="AI67" s="29" t="s">
        <v>94</v>
      </c>
      <c r="AJ67" s="29" t="s">
        <v>94</v>
      </c>
      <c r="AK67" s="29" t="s">
        <v>94</v>
      </c>
      <c r="AL67" s="29" t="s">
        <v>94</v>
      </c>
    </row>
    <row r="68" spans="1:38" ht="26.25" customHeight="1" thickBot="1" x14ac:dyDescent="0.25">
      <c r="A68" s="143" t="s">
        <v>68</v>
      </c>
      <c r="B68" s="143" t="s">
        <v>203</v>
      </c>
      <c r="C68" s="143" t="s">
        <v>204</v>
      </c>
      <c r="D68" s="143"/>
      <c r="E68" s="124" t="s">
        <v>94</v>
      </c>
      <c r="F68" s="124" t="s">
        <v>94</v>
      </c>
      <c r="G68" s="124" t="s">
        <v>94</v>
      </c>
      <c r="H68" s="124" t="s">
        <v>94</v>
      </c>
      <c r="I68" s="124" t="s">
        <v>94</v>
      </c>
      <c r="J68" s="124" t="s">
        <v>94</v>
      </c>
      <c r="K68" s="124" t="s">
        <v>94</v>
      </c>
      <c r="L68" s="124" t="s">
        <v>94</v>
      </c>
      <c r="M68" s="124" t="s">
        <v>94</v>
      </c>
      <c r="N68" s="124" t="s">
        <v>94</v>
      </c>
      <c r="O68" s="124" t="s">
        <v>94</v>
      </c>
      <c r="P68" s="124" t="s">
        <v>94</v>
      </c>
      <c r="Q68" s="124" t="s">
        <v>94</v>
      </c>
      <c r="R68" s="124" t="s">
        <v>94</v>
      </c>
      <c r="S68" s="124" t="s">
        <v>94</v>
      </c>
      <c r="T68" s="124" t="s">
        <v>94</v>
      </c>
      <c r="U68" s="124" t="s">
        <v>94</v>
      </c>
      <c r="V68" s="124" t="s">
        <v>94</v>
      </c>
      <c r="W68" s="124" t="s">
        <v>94</v>
      </c>
      <c r="X68" s="124" t="s">
        <v>94</v>
      </c>
      <c r="Y68" s="124" t="s">
        <v>94</v>
      </c>
      <c r="Z68" s="124" t="s">
        <v>94</v>
      </c>
      <c r="AA68" s="124" t="s">
        <v>94</v>
      </c>
      <c r="AB68" s="124" t="s">
        <v>94</v>
      </c>
      <c r="AC68" s="124" t="s">
        <v>94</v>
      </c>
      <c r="AD68" s="124" t="s">
        <v>94</v>
      </c>
      <c r="AE68" s="27"/>
      <c r="AF68" s="29" t="s">
        <v>94</v>
      </c>
      <c r="AG68" s="29" t="s">
        <v>94</v>
      </c>
      <c r="AH68" s="29" t="s">
        <v>94</v>
      </c>
      <c r="AI68" s="29" t="s">
        <v>94</v>
      </c>
      <c r="AJ68" s="29" t="s">
        <v>94</v>
      </c>
      <c r="AK68" s="29" t="s">
        <v>94</v>
      </c>
      <c r="AL68" s="29" t="s">
        <v>94</v>
      </c>
    </row>
    <row r="69" spans="1:38" ht="26.25" customHeight="1" thickBot="1" x14ac:dyDescent="0.25">
      <c r="A69" s="143" t="s">
        <v>68</v>
      </c>
      <c r="B69" s="143" t="s">
        <v>205</v>
      </c>
      <c r="C69" s="143" t="s">
        <v>206</v>
      </c>
      <c r="D69" s="143"/>
      <c r="E69" s="124" t="s">
        <v>94</v>
      </c>
      <c r="F69" s="124" t="s">
        <v>94</v>
      </c>
      <c r="G69" s="124" t="s">
        <v>94</v>
      </c>
      <c r="H69" s="124" t="s">
        <v>94</v>
      </c>
      <c r="I69" s="124" t="s">
        <v>94</v>
      </c>
      <c r="J69" s="124" t="s">
        <v>94</v>
      </c>
      <c r="K69" s="124" t="s">
        <v>94</v>
      </c>
      <c r="L69" s="124" t="s">
        <v>94</v>
      </c>
      <c r="M69" s="124" t="s">
        <v>94</v>
      </c>
      <c r="N69" s="124" t="s">
        <v>94</v>
      </c>
      <c r="O69" s="124" t="s">
        <v>94</v>
      </c>
      <c r="P69" s="124" t="s">
        <v>94</v>
      </c>
      <c r="Q69" s="124" t="s">
        <v>94</v>
      </c>
      <c r="R69" s="124" t="s">
        <v>94</v>
      </c>
      <c r="S69" s="124" t="s">
        <v>94</v>
      </c>
      <c r="T69" s="124" t="s">
        <v>94</v>
      </c>
      <c r="U69" s="124" t="s">
        <v>94</v>
      </c>
      <c r="V69" s="124" t="s">
        <v>94</v>
      </c>
      <c r="W69" s="124" t="s">
        <v>94</v>
      </c>
      <c r="X69" s="124" t="s">
        <v>94</v>
      </c>
      <c r="Y69" s="124" t="s">
        <v>94</v>
      </c>
      <c r="Z69" s="124" t="s">
        <v>94</v>
      </c>
      <c r="AA69" s="124" t="s">
        <v>94</v>
      </c>
      <c r="AB69" s="124" t="s">
        <v>94</v>
      </c>
      <c r="AC69" s="124" t="s">
        <v>94</v>
      </c>
      <c r="AD69" s="124" t="s">
        <v>94</v>
      </c>
      <c r="AE69" s="27"/>
      <c r="AF69" s="29" t="s">
        <v>94</v>
      </c>
      <c r="AG69" s="29" t="s">
        <v>94</v>
      </c>
      <c r="AH69" s="29" t="s">
        <v>94</v>
      </c>
      <c r="AI69" s="29" t="s">
        <v>94</v>
      </c>
      <c r="AJ69" s="29" t="s">
        <v>94</v>
      </c>
      <c r="AK69" s="29" t="s">
        <v>94</v>
      </c>
      <c r="AL69" s="29" t="s">
        <v>94</v>
      </c>
    </row>
    <row r="70" spans="1:38" ht="26.25" customHeight="1" thickBot="1" x14ac:dyDescent="0.25">
      <c r="A70" s="143" t="s">
        <v>68</v>
      </c>
      <c r="B70" s="143" t="s">
        <v>207</v>
      </c>
      <c r="C70" s="143" t="s">
        <v>208</v>
      </c>
      <c r="D70" s="143"/>
      <c r="E70" s="142">
        <v>3.4E-5</v>
      </c>
      <c r="F70" s="142">
        <v>1.026E-3</v>
      </c>
      <c r="G70" s="142" t="s">
        <v>72</v>
      </c>
      <c r="H70" s="142">
        <v>1.3867000000000001E-2</v>
      </c>
      <c r="I70" s="142">
        <v>9.0264000000000004E-3</v>
      </c>
      <c r="J70" s="142">
        <v>1.2035199999999999E-2</v>
      </c>
      <c r="K70" s="142">
        <v>1.5044E-2</v>
      </c>
      <c r="L70" s="142">
        <v>1.6247500000000001E-4</v>
      </c>
      <c r="M70" s="142">
        <v>4.1999999999999998E-5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27"/>
      <c r="AF70" s="223" t="s">
        <v>67</v>
      </c>
      <c r="AG70" s="223" t="s">
        <v>67</v>
      </c>
      <c r="AH70" s="223" t="s">
        <v>67</v>
      </c>
      <c r="AI70" s="223" t="s">
        <v>67</v>
      </c>
      <c r="AJ70" s="223" t="s">
        <v>67</v>
      </c>
      <c r="AK70" s="223" t="s">
        <v>72</v>
      </c>
      <c r="AL70" s="143" t="s">
        <v>209</v>
      </c>
    </row>
    <row r="71" spans="1:38" ht="26.25" customHeight="1" thickBot="1" x14ac:dyDescent="0.25">
      <c r="A71" s="143" t="s">
        <v>68</v>
      </c>
      <c r="B71" s="143" t="s">
        <v>210</v>
      </c>
      <c r="C71" s="143" t="s">
        <v>211</v>
      </c>
      <c r="D71" s="143"/>
      <c r="E71" s="124" t="s">
        <v>94</v>
      </c>
      <c r="F71" s="124" t="s">
        <v>94</v>
      </c>
      <c r="G71" s="124" t="s">
        <v>94</v>
      </c>
      <c r="H71" s="124" t="s">
        <v>94</v>
      </c>
      <c r="I71" s="124" t="s">
        <v>94</v>
      </c>
      <c r="J71" s="124" t="s">
        <v>94</v>
      </c>
      <c r="K71" s="124" t="s">
        <v>94</v>
      </c>
      <c r="L71" s="124" t="s">
        <v>94</v>
      </c>
      <c r="M71" s="124" t="s">
        <v>94</v>
      </c>
      <c r="N71" s="124" t="s">
        <v>94</v>
      </c>
      <c r="O71" s="124" t="s">
        <v>94</v>
      </c>
      <c r="P71" s="124" t="s">
        <v>94</v>
      </c>
      <c r="Q71" s="124" t="s">
        <v>94</v>
      </c>
      <c r="R71" s="124" t="s">
        <v>94</v>
      </c>
      <c r="S71" s="124" t="s">
        <v>94</v>
      </c>
      <c r="T71" s="124" t="s">
        <v>94</v>
      </c>
      <c r="U71" s="124" t="s">
        <v>94</v>
      </c>
      <c r="V71" s="124" t="s">
        <v>94</v>
      </c>
      <c r="W71" s="124" t="s">
        <v>94</v>
      </c>
      <c r="X71" s="124" t="s">
        <v>94</v>
      </c>
      <c r="Y71" s="124" t="s">
        <v>94</v>
      </c>
      <c r="Z71" s="124" t="s">
        <v>94</v>
      </c>
      <c r="AA71" s="124" t="s">
        <v>94</v>
      </c>
      <c r="AB71" s="124" t="s">
        <v>94</v>
      </c>
      <c r="AC71" s="124" t="s">
        <v>94</v>
      </c>
      <c r="AD71" s="124" t="s">
        <v>94</v>
      </c>
      <c r="AE71" s="27"/>
      <c r="AF71" s="29" t="s">
        <v>94</v>
      </c>
      <c r="AG71" s="29" t="s">
        <v>94</v>
      </c>
      <c r="AH71" s="29" t="s">
        <v>94</v>
      </c>
      <c r="AI71" s="29" t="s">
        <v>94</v>
      </c>
      <c r="AJ71" s="29" t="s">
        <v>94</v>
      </c>
      <c r="AK71" s="29" t="s">
        <v>94</v>
      </c>
      <c r="AL71" s="29" t="s">
        <v>94</v>
      </c>
    </row>
    <row r="72" spans="1:38" ht="26.25" customHeight="1" thickBot="1" x14ac:dyDescent="0.25">
      <c r="A72" s="143" t="s">
        <v>68</v>
      </c>
      <c r="B72" s="143" t="s">
        <v>212</v>
      </c>
      <c r="C72" s="143" t="s">
        <v>213</v>
      </c>
      <c r="D72" s="143"/>
      <c r="E72" s="142" t="s">
        <v>72</v>
      </c>
      <c r="F72" s="142">
        <v>2.6250000000000002E-3</v>
      </c>
      <c r="G72" s="142" t="s">
        <v>72</v>
      </c>
      <c r="H72" s="142" t="s">
        <v>72</v>
      </c>
      <c r="I72" s="142">
        <v>2.4499999999999999E-3</v>
      </c>
      <c r="J72" s="142">
        <v>3.15E-3</v>
      </c>
      <c r="K72" s="142">
        <v>5.2500000000000003E-3</v>
      </c>
      <c r="L72" s="184">
        <v>8.8199999999999997E-4</v>
      </c>
      <c r="M72" s="142" t="s">
        <v>72</v>
      </c>
      <c r="N72" s="142">
        <v>8.0500000000000002E-2</v>
      </c>
      <c r="O72" s="142">
        <v>3.5E-4</v>
      </c>
      <c r="P72" s="142">
        <v>1.75E-3</v>
      </c>
      <c r="Q72" s="142">
        <v>7.0000000000000001E-3</v>
      </c>
      <c r="R72" s="142">
        <v>7.8750000000000001E-2</v>
      </c>
      <c r="S72" s="142">
        <v>1.225E-3</v>
      </c>
      <c r="T72" s="142">
        <v>2.4499999999999999E-3</v>
      </c>
      <c r="U72" s="142">
        <v>3.5E-4</v>
      </c>
      <c r="V72" s="142">
        <v>7.0000000000000007E-2</v>
      </c>
      <c r="W72" s="142">
        <v>5.2499999999999998E-2</v>
      </c>
      <c r="X72" s="142" t="s">
        <v>72</v>
      </c>
      <c r="Y72" s="142" t="s">
        <v>72</v>
      </c>
      <c r="Z72" s="142" t="s">
        <v>72</v>
      </c>
      <c r="AA72" s="142" t="s">
        <v>72</v>
      </c>
      <c r="AB72" s="142">
        <v>8.3999999999999995E-3</v>
      </c>
      <c r="AC72" s="142">
        <v>5.2499999999999997E-4</v>
      </c>
      <c r="AD72" s="142">
        <v>4.3749999999999997E-2</v>
      </c>
      <c r="AE72" s="27">
        <v>0</v>
      </c>
      <c r="AF72" s="223" t="s">
        <v>67</v>
      </c>
      <c r="AG72" s="223" t="s">
        <v>67</v>
      </c>
      <c r="AH72" s="223" t="s">
        <v>67</v>
      </c>
      <c r="AI72" s="223" t="s">
        <v>67</v>
      </c>
      <c r="AJ72" s="223" t="s">
        <v>67</v>
      </c>
      <c r="AK72" s="347">
        <v>17.5</v>
      </c>
      <c r="AL72" s="143" t="s">
        <v>214</v>
      </c>
    </row>
    <row r="73" spans="1:38" ht="26.25" customHeight="1" thickBot="1" x14ac:dyDescent="0.25">
      <c r="A73" s="143" t="s">
        <v>68</v>
      </c>
      <c r="B73" s="143" t="s">
        <v>215</v>
      </c>
      <c r="C73" s="143" t="s">
        <v>216</v>
      </c>
      <c r="D73" s="143"/>
      <c r="E73" s="124" t="s">
        <v>94</v>
      </c>
      <c r="F73" s="124" t="s">
        <v>94</v>
      </c>
      <c r="G73" s="124" t="s">
        <v>94</v>
      </c>
      <c r="H73" s="124" t="s">
        <v>94</v>
      </c>
      <c r="I73" s="124" t="s">
        <v>94</v>
      </c>
      <c r="J73" s="124" t="s">
        <v>94</v>
      </c>
      <c r="K73" s="124" t="s">
        <v>94</v>
      </c>
      <c r="L73" s="124" t="s">
        <v>94</v>
      </c>
      <c r="M73" s="124" t="s">
        <v>94</v>
      </c>
      <c r="N73" s="124" t="s">
        <v>94</v>
      </c>
      <c r="O73" s="124" t="s">
        <v>94</v>
      </c>
      <c r="P73" s="124" t="s">
        <v>94</v>
      </c>
      <c r="Q73" s="124" t="s">
        <v>94</v>
      </c>
      <c r="R73" s="124" t="s">
        <v>94</v>
      </c>
      <c r="S73" s="124" t="s">
        <v>94</v>
      </c>
      <c r="T73" s="124" t="s">
        <v>94</v>
      </c>
      <c r="U73" s="124" t="s">
        <v>94</v>
      </c>
      <c r="V73" s="124" t="s">
        <v>94</v>
      </c>
      <c r="W73" s="124" t="s">
        <v>94</v>
      </c>
      <c r="X73" s="124" t="s">
        <v>94</v>
      </c>
      <c r="Y73" s="124" t="s">
        <v>94</v>
      </c>
      <c r="Z73" s="124" t="s">
        <v>94</v>
      </c>
      <c r="AA73" s="124" t="s">
        <v>94</v>
      </c>
      <c r="AB73" s="124" t="s">
        <v>94</v>
      </c>
      <c r="AC73" s="124" t="s">
        <v>94</v>
      </c>
      <c r="AD73" s="124" t="s">
        <v>94</v>
      </c>
      <c r="AE73" s="27"/>
      <c r="AF73" s="29" t="s">
        <v>94</v>
      </c>
      <c r="AG73" s="29" t="s">
        <v>94</v>
      </c>
      <c r="AH73" s="29" t="s">
        <v>94</v>
      </c>
      <c r="AI73" s="29" t="s">
        <v>94</v>
      </c>
      <c r="AJ73" s="29" t="s">
        <v>94</v>
      </c>
      <c r="AK73" s="29" t="s">
        <v>94</v>
      </c>
      <c r="AL73" s="29" t="s">
        <v>94</v>
      </c>
    </row>
    <row r="74" spans="1:38" ht="26.25" customHeight="1" thickBot="1" x14ac:dyDescent="0.25">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27"/>
      <c r="AF74" s="223" t="s">
        <v>94</v>
      </c>
      <c r="AG74" s="223" t="s">
        <v>94</v>
      </c>
      <c r="AH74" s="223" t="s">
        <v>94</v>
      </c>
      <c r="AI74" s="223" t="s">
        <v>94</v>
      </c>
      <c r="AJ74" s="223" t="s">
        <v>94</v>
      </c>
      <c r="AK74" s="223" t="s">
        <v>94</v>
      </c>
      <c r="AL74" s="143" t="s">
        <v>94</v>
      </c>
    </row>
    <row r="75" spans="1:38" ht="26.25" customHeight="1" thickBot="1" x14ac:dyDescent="0.25">
      <c r="A75" s="143" t="s">
        <v>68</v>
      </c>
      <c r="B75" s="143" t="s">
        <v>219</v>
      </c>
      <c r="C75" s="143" t="s">
        <v>220</v>
      </c>
      <c r="D75" s="143"/>
      <c r="E75" s="124" t="s">
        <v>94</v>
      </c>
      <c r="F75" s="124" t="s">
        <v>94</v>
      </c>
      <c r="G75" s="124" t="s">
        <v>94</v>
      </c>
      <c r="H75" s="124" t="s">
        <v>94</v>
      </c>
      <c r="I75" s="124" t="s">
        <v>94</v>
      </c>
      <c r="J75" s="124" t="s">
        <v>94</v>
      </c>
      <c r="K75" s="124" t="s">
        <v>94</v>
      </c>
      <c r="L75" s="124" t="s">
        <v>94</v>
      </c>
      <c r="M75" s="124" t="s">
        <v>94</v>
      </c>
      <c r="N75" s="124" t="s">
        <v>94</v>
      </c>
      <c r="O75" s="124" t="s">
        <v>94</v>
      </c>
      <c r="P75" s="124" t="s">
        <v>94</v>
      </c>
      <c r="Q75" s="124" t="s">
        <v>94</v>
      </c>
      <c r="R75" s="124" t="s">
        <v>94</v>
      </c>
      <c r="S75" s="124" t="s">
        <v>94</v>
      </c>
      <c r="T75" s="124" t="s">
        <v>94</v>
      </c>
      <c r="U75" s="124" t="s">
        <v>94</v>
      </c>
      <c r="V75" s="124" t="s">
        <v>94</v>
      </c>
      <c r="W75" s="124" t="s">
        <v>94</v>
      </c>
      <c r="X75" s="124" t="s">
        <v>94</v>
      </c>
      <c r="Y75" s="124" t="s">
        <v>94</v>
      </c>
      <c r="Z75" s="124" t="s">
        <v>94</v>
      </c>
      <c r="AA75" s="124" t="s">
        <v>94</v>
      </c>
      <c r="AB75" s="124" t="s">
        <v>94</v>
      </c>
      <c r="AC75" s="124" t="s">
        <v>94</v>
      </c>
      <c r="AD75" s="124" t="s">
        <v>94</v>
      </c>
      <c r="AE75" s="27"/>
      <c r="AF75" s="29" t="s">
        <v>94</v>
      </c>
      <c r="AG75" s="29" t="s">
        <v>94</v>
      </c>
      <c r="AH75" s="29" t="s">
        <v>94</v>
      </c>
      <c r="AI75" s="29" t="s">
        <v>94</v>
      </c>
      <c r="AJ75" s="29" t="s">
        <v>94</v>
      </c>
      <c r="AK75" s="29" t="s">
        <v>94</v>
      </c>
      <c r="AL75" s="29" t="s">
        <v>94</v>
      </c>
    </row>
    <row r="76" spans="1:38" ht="26.25" customHeight="1" thickBot="1" x14ac:dyDescent="0.25">
      <c r="A76" s="143" t="s">
        <v>68</v>
      </c>
      <c r="B76" s="143" t="s">
        <v>221</v>
      </c>
      <c r="C76" s="143" t="s">
        <v>222</v>
      </c>
      <c r="D76" s="143"/>
      <c r="E76" s="124" t="s">
        <v>94</v>
      </c>
      <c r="F76" s="124" t="s">
        <v>94</v>
      </c>
      <c r="G76" s="124" t="s">
        <v>94</v>
      </c>
      <c r="H76" s="124" t="s">
        <v>94</v>
      </c>
      <c r="I76" s="124" t="s">
        <v>94</v>
      </c>
      <c r="J76" s="124" t="s">
        <v>94</v>
      </c>
      <c r="K76" s="124" t="s">
        <v>94</v>
      </c>
      <c r="L76" s="124" t="s">
        <v>94</v>
      </c>
      <c r="M76" s="124" t="s">
        <v>94</v>
      </c>
      <c r="N76" s="124" t="s">
        <v>94</v>
      </c>
      <c r="O76" s="124" t="s">
        <v>94</v>
      </c>
      <c r="P76" s="124" t="s">
        <v>94</v>
      </c>
      <c r="Q76" s="124" t="s">
        <v>94</v>
      </c>
      <c r="R76" s="124" t="s">
        <v>94</v>
      </c>
      <c r="S76" s="124" t="s">
        <v>94</v>
      </c>
      <c r="T76" s="124" t="s">
        <v>94</v>
      </c>
      <c r="U76" s="124" t="s">
        <v>94</v>
      </c>
      <c r="V76" s="124" t="s">
        <v>94</v>
      </c>
      <c r="W76" s="124" t="s">
        <v>94</v>
      </c>
      <c r="X76" s="124" t="s">
        <v>94</v>
      </c>
      <c r="Y76" s="124" t="s">
        <v>94</v>
      </c>
      <c r="Z76" s="124" t="s">
        <v>94</v>
      </c>
      <c r="AA76" s="124" t="s">
        <v>94</v>
      </c>
      <c r="AB76" s="124" t="s">
        <v>94</v>
      </c>
      <c r="AC76" s="124" t="s">
        <v>94</v>
      </c>
      <c r="AD76" s="124" t="s">
        <v>94</v>
      </c>
      <c r="AE76" s="27"/>
      <c r="AF76" s="29" t="s">
        <v>94</v>
      </c>
      <c r="AG76" s="29" t="s">
        <v>94</v>
      </c>
      <c r="AH76" s="29" t="s">
        <v>94</v>
      </c>
      <c r="AI76" s="29" t="s">
        <v>94</v>
      </c>
      <c r="AJ76" s="29" t="s">
        <v>94</v>
      </c>
      <c r="AK76" s="29" t="s">
        <v>94</v>
      </c>
      <c r="AL76" s="29" t="s">
        <v>94</v>
      </c>
    </row>
    <row r="77" spans="1:38" ht="26.25" customHeight="1" thickBot="1" x14ac:dyDescent="0.25">
      <c r="A77" s="143" t="s">
        <v>68</v>
      </c>
      <c r="B77" s="143" t="s">
        <v>223</v>
      </c>
      <c r="C77" s="143" t="s">
        <v>224</v>
      </c>
      <c r="D77" s="143"/>
      <c r="E77" s="124" t="s">
        <v>94</v>
      </c>
      <c r="F77" s="124" t="s">
        <v>94</v>
      </c>
      <c r="G77" s="124" t="s">
        <v>94</v>
      </c>
      <c r="H77" s="124" t="s">
        <v>94</v>
      </c>
      <c r="I77" s="124" t="s">
        <v>94</v>
      </c>
      <c r="J77" s="124" t="s">
        <v>94</v>
      </c>
      <c r="K77" s="124" t="s">
        <v>94</v>
      </c>
      <c r="L77" s="124" t="s">
        <v>94</v>
      </c>
      <c r="M77" s="124" t="s">
        <v>94</v>
      </c>
      <c r="N77" s="124" t="s">
        <v>94</v>
      </c>
      <c r="O77" s="124" t="s">
        <v>94</v>
      </c>
      <c r="P77" s="124" t="s">
        <v>94</v>
      </c>
      <c r="Q77" s="124" t="s">
        <v>94</v>
      </c>
      <c r="R77" s="124" t="s">
        <v>94</v>
      </c>
      <c r="S77" s="124" t="s">
        <v>94</v>
      </c>
      <c r="T77" s="124" t="s">
        <v>94</v>
      </c>
      <c r="U77" s="124" t="s">
        <v>94</v>
      </c>
      <c r="V77" s="124" t="s">
        <v>94</v>
      </c>
      <c r="W77" s="124" t="s">
        <v>94</v>
      </c>
      <c r="X77" s="124" t="s">
        <v>94</v>
      </c>
      <c r="Y77" s="124" t="s">
        <v>94</v>
      </c>
      <c r="Z77" s="124" t="s">
        <v>94</v>
      </c>
      <c r="AA77" s="124" t="s">
        <v>94</v>
      </c>
      <c r="AB77" s="124" t="s">
        <v>94</v>
      </c>
      <c r="AC77" s="124" t="s">
        <v>94</v>
      </c>
      <c r="AD77" s="124" t="s">
        <v>94</v>
      </c>
      <c r="AE77" s="27"/>
      <c r="AF77" s="29" t="s">
        <v>94</v>
      </c>
      <c r="AG77" s="29" t="s">
        <v>94</v>
      </c>
      <c r="AH77" s="29" t="s">
        <v>94</v>
      </c>
      <c r="AI77" s="29" t="s">
        <v>94</v>
      </c>
      <c r="AJ77" s="29" t="s">
        <v>94</v>
      </c>
      <c r="AK77" s="29" t="s">
        <v>94</v>
      </c>
      <c r="AL77" s="29" t="s">
        <v>94</v>
      </c>
    </row>
    <row r="78" spans="1:38" ht="26.25" customHeight="1" thickBot="1" x14ac:dyDescent="0.25">
      <c r="A78" s="143" t="s">
        <v>68</v>
      </c>
      <c r="B78" s="143" t="s">
        <v>225</v>
      </c>
      <c r="C78" s="143" t="s">
        <v>226</v>
      </c>
      <c r="D78" s="143"/>
      <c r="E78" s="124" t="s">
        <v>94</v>
      </c>
      <c r="F78" s="124" t="s">
        <v>94</v>
      </c>
      <c r="G78" s="124" t="s">
        <v>94</v>
      </c>
      <c r="H78" s="124" t="s">
        <v>94</v>
      </c>
      <c r="I78" s="124" t="s">
        <v>94</v>
      </c>
      <c r="J78" s="124" t="s">
        <v>94</v>
      </c>
      <c r="K78" s="124" t="s">
        <v>94</v>
      </c>
      <c r="L78" s="124" t="s">
        <v>94</v>
      </c>
      <c r="M78" s="124" t="s">
        <v>94</v>
      </c>
      <c r="N78" s="124" t="s">
        <v>94</v>
      </c>
      <c r="O78" s="124" t="s">
        <v>94</v>
      </c>
      <c r="P78" s="124" t="s">
        <v>94</v>
      </c>
      <c r="Q78" s="124" t="s">
        <v>94</v>
      </c>
      <c r="R78" s="124" t="s">
        <v>94</v>
      </c>
      <c r="S78" s="124" t="s">
        <v>94</v>
      </c>
      <c r="T78" s="124" t="s">
        <v>94</v>
      </c>
      <c r="U78" s="124" t="s">
        <v>94</v>
      </c>
      <c r="V78" s="124" t="s">
        <v>94</v>
      </c>
      <c r="W78" s="124" t="s">
        <v>94</v>
      </c>
      <c r="X78" s="124" t="s">
        <v>94</v>
      </c>
      <c r="Y78" s="124" t="s">
        <v>94</v>
      </c>
      <c r="Z78" s="124" t="s">
        <v>94</v>
      </c>
      <c r="AA78" s="124" t="s">
        <v>94</v>
      </c>
      <c r="AB78" s="124" t="s">
        <v>94</v>
      </c>
      <c r="AC78" s="124" t="s">
        <v>94</v>
      </c>
      <c r="AD78" s="124" t="s">
        <v>94</v>
      </c>
      <c r="AE78" s="27"/>
      <c r="AF78" s="29" t="s">
        <v>94</v>
      </c>
      <c r="AG78" s="29" t="s">
        <v>94</v>
      </c>
      <c r="AH78" s="29" t="s">
        <v>94</v>
      </c>
      <c r="AI78" s="29" t="s">
        <v>94</v>
      </c>
      <c r="AJ78" s="29" t="s">
        <v>94</v>
      </c>
      <c r="AK78" s="29" t="s">
        <v>94</v>
      </c>
      <c r="AL78" s="29" t="s">
        <v>94</v>
      </c>
    </row>
    <row r="79" spans="1:38" ht="26.25" customHeight="1" thickBot="1" x14ac:dyDescent="0.25">
      <c r="A79" s="143" t="s">
        <v>68</v>
      </c>
      <c r="B79" s="143" t="s">
        <v>227</v>
      </c>
      <c r="C79" s="143" t="s">
        <v>228</v>
      </c>
      <c r="D79" s="143"/>
      <c r="E79" s="124" t="s">
        <v>94</v>
      </c>
      <c r="F79" s="124" t="s">
        <v>94</v>
      </c>
      <c r="G79" s="124" t="s">
        <v>94</v>
      </c>
      <c r="H79" s="124" t="s">
        <v>94</v>
      </c>
      <c r="I79" s="124" t="s">
        <v>94</v>
      </c>
      <c r="J79" s="124" t="s">
        <v>94</v>
      </c>
      <c r="K79" s="124" t="s">
        <v>94</v>
      </c>
      <c r="L79" s="124" t="s">
        <v>94</v>
      </c>
      <c r="M79" s="124" t="s">
        <v>94</v>
      </c>
      <c r="N79" s="124" t="s">
        <v>94</v>
      </c>
      <c r="O79" s="124" t="s">
        <v>94</v>
      </c>
      <c r="P79" s="124" t="s">
        <v>94</v>
      </c>
      <c r="Q79" s="124" t="s">
        <v>94</v>
      </c>
      <c r="R79" s="124" t="s">
        <v>94</v>
      </c>
      <c r="S79" s="124" t="s">
        <v>94</v>
      </c>
      <c r="T79" s="124" t="s">
        <v>94</v>
      </c>
      <c r="U79" s="124" t="s">
        <v>94</v>
      </c>
      <c r="V79" s="124" t="s">
        <v>94</v>
      </c>
      <c r="W79" s="124" t="s">
        <v>94</v>
      </c>
      <c r="X79" s="124" t="s">
        <v>94</v>
      </c>
      <c r="Y79" s="124" t="s">
        <v>94</v>
      </c>
      <c r="Z79" s="124" t="s">
        <v>94</v>
      </c>
      <c r="AA79" s="124" t="s">
        <v>94</v>
      </c>
      <c r="AB79" s="124" t="s">
        <v>94</v>
      </c>
      <c r="AC79" s="124" t="s">
        <v>94</v>
      </c>
      <c r="AD79" s="124" t="s">
        <v>94</v>
      </c>
      <c r="AE79" s="27"/>
      <c r="AF79" s="29" t="s">
        <v>94</v>
      </c>
      <c r="AG79" s="29" t="s">
        <v>94</v>
      </c>
      <c r="AH79" s="29" t="s">
        <v>94</v>
      </c>
      <c r="AI79" s="29" t="s">
        <v>94</v>
      </c>
      <c r="AJ79" s="29" t="s">
        <v>94</v>
      </c>
      <c r="AK79" s="29" t="s">
        <v>94</v>
      </c>
      <c r="AL79" s="29" t="s">
        <v>94</v>
      </c>
    </row>
    <row r="80" spans="1:38" ht="26.25" customHeight="1" thickBot="1" x14ac:dyDescent="0.25">
      <c r="A80" s="143" t="s">
        <v>68</v>
      </c>
      <c r="B80" s="143" t="s">
        <v>229</v>
      </c>
      <c r="C80" s="143" t="s">
        <v>230</v>
      </c>
      <c r="D80" s="143"/>
      <c r="E80" s="124" t="s">
        <v>94</v>
      </c>
      <c r="F80" s="124" t="s">
        <v>94</v>
      </c>
      <c r="G80" s="124" t="s">
        <v>94</v>
      </c>
      <c r="H80" s="124" t="s">
        <v>94</v>
      </c>
      <c r="I80" s="124" t="s">
        <v>94</v>
      </c>
      <c r="J80" s="124" t="s">
        <v>94</v>
      </c>
      <c r="K80" s="124" t="s">
        <v>94</v>
      </c>
      <c r="L80" s="124" t="s">
        <v>94</v>
      </c>
      <c r="M80" s="124" t="s">
        <v>94</v>
      </c>
      <c r="N80" s="124" t="s">
        <v>94</v>
      </c>
      <c r="O80" s="124" t="s">
        <v>94</v>
      </c>
      <c r="P80" s="124" t="s">
        <v>94</v>
      </c>
      <c r="Q80" s="124" t="s">
        <v>94</v>
      </c>
      <c r="R80" s="124" t="s">
        <v>94</v>
      </c>
      <c r="S80" s="124" t="s">
        <v>94</v>
      </c>
      <c r="T80" s="124" t="s">
        <v>94</v>
      </c>
      <c r="U80" s="124" t="s">
        <v>94</v>
      </c>
      <c r="V80" s="124" t="s">
        <v>94</v>
      </c>
      <c r="W80" s="124" t="s">
        <v>94</v>
      </c>
      <c r="X80" s="124" t="s">
        <v>94</v>
      </c>
      <c r="Y80" s="124" t="s">
        <v>94</v>
      </c>
      <c r="Z80" s="124" t="s">
        <v>94</v>
      </c>
      <c r="AA80" s="124" t="s">
        <v>94</v>
      </c>
      <c r="AB80" s="124" t="s">
        <v>94</v>
      </c>
      <c r="AC80" s="124" t="s">
        <v>94</v>
      </c>
      <c r="AD80" s="124" t="s">
        <v>94</v>
      </c>
      <c r="AE80" s="27"/>
      <c r="AF80" s="29" t="s">
        <v>94</v>
      </c>
      <c r="AG80" s="29" t="s">
        <v>94</v>
      </c>
      <c r="AH80" s="29" t="s">
        <v>94</v>
      </c>
      <c r="AI80" s="29" t="s">
        <v>94</v>
      </c>
      <c r="AJ80" s="29" t="s">
        <v>94</v>
      </c>
      <c r="AK80" s="29" t="s">
        <v>94</v>
      </c>
      <c r="AL80" s="29"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27"/>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8.6920000000000002</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27"/>
      <c r="AF82" s="223" t="s">
        <v>67</v>
      </c>
      <c r="AG82" s="223" t="s">
        <v>67</v>
      </c>
      <c r="AH82" s="223" t="s">
        <v>67</v>
      </c>
      <c r="AI82" s="223" t="s">
        <v>67</v>
      </c>
      <c r="AJ82" s="223" t="s">
        <v>67</v>
      </c>
      <c r="AK82" s="223">
        <v>3642991</v>
      </c>
      <c r="AL82" s="143" t="s">
        <v>236</v>
      </c>
    </row>
    <row r="83" spans="1:38" ht="26.25" customHeight="1" thickBot="1" x14ac:dyDescent="0.25">
      <c r="A83" s="143" t="s">
        <v>68</v>
      </c>
      <c r="B83" s="143" t="s">
        <v>237</v>
      </c>
      <c r="C83" s="143" t="s">
        <v>238</v>
      </c>
      <c r="D83" s="143"/>
      <c r="E83" s="142" t="s">
        <v>67</v>
      </c>
      <c r="F83" s="142">
        <v>6.3807316647761323E-4</v>
      </c>
      <c r="G83" s="142" t="s">
        <v>67</v>
      </c>
      <c r="H83" s="142" t="s">
        <v>67</v>
      </c>
      <c r="I83" s="142">
        <v>3.9879572904850834E-5</v>
      </c>
      <c r="J83" s="142">
        <v>7.9759145809701654E-4</v>
      </c>
      <c r="K83" s="142">
        <v>5.9819359357276246E-3</v>
      </c>
      <c r="L83" s="142">
        <v>2.2731356555764976E-6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27"/>
      <c r="AF83" s="223" t="s">
        <v>67</v>
      </c>
      <c r="AG83" s="223" t="s">
        <v>67</v>
      </c>
      <c r="AH83" s="223" t="s">
        <v>67</v>
      </c>
      <c r="AI83" s="223" t="s">
        <v>67</v>
      </c>
      <c r="AJ83" s="223" t="s">
        <v>67</v>
      </c>
      <c r="AK83" s="223">
        <v>39.879572904850832</v>
      </c>
      <c r="AL83" s="143" t="s">
        <v>239</v>
      </c>
    </row>
    <row r="84" spans="1:38" ht="26.25" customHeight="1" thickBot="1" x14ac:dyDescent="0.25">
      <c r="A84" s="143" t="s">
        <v>68</v>
      </c>
      <c r="B84" s="143" t="s">
        <v>240</v>
      </c>
      <c r="C84" s="143" t="s">
        <v>241</v>
      </c>
      <c r="D84" s="143"/>
      <c r="E84" s="142" t="s">
        <v>67</v>
      </c>
      <c r="F84" s="142">
        <v>1.4350007942239252E-3</v>
      </c>
      <c r="G84" s="142" t="s">
        <v>67</v>
      </c>
      <c r="H84" s="142" t="s">
        <v>67</v>
      </c>
      <c r="I84" s="142">
        <v>2.6492322354903234E-5</v>
      </c>
      <c r="J84" s="142">
        <v>1.3246161177451614E-4</v>
      </c>
      <c r="K84" s="142">
        <v>5.2984644709806457E-4</v>
      </c>
      <c r="L84" s="142">
        <v>3.4440019061374205E-10</v>
      </c>
      <c r="M84" s="142">
        <v>1.0486544265482529E-4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27"/>
      <c r="AF84" s="223" t="s">
        <v>67</v>
      </c>
      <c r="AG84" s="223" t="s">
        <v>67</v>
      </c>
      <c r="AH84" s="223" t="s">
        <v>67</v>
      </c>
      <c r="AI84" s="223" t="s">
        <v>67</v>
      </c>
      <c r="AJ84" s="223" t="s">
        <v>67</v>
      </c>
      <c r="AK84" s="223">
        <v>11.038467647876347</v>
      </c>
      <c r="AL84" s="143" t="s">
        <v>239</v>
      </c>
    </row>
    <row r="85" spans="1:38" ht="26.25" customHeight="1" thickBot="1" x14ac:dyDescent="0.25">
      <c r="A85" s="143" t="s">
        <v>233</v>
      </c>
      <c r="B85" s="143" t="s">
        <v>242</v>
      </c>
      <c r="C85" s="143" t="s">
        <v>243</v>
      </c>
      <c r="D85" s="143"/>
      <c r="E85" s="142" t="s">
        <v>67</v>
      </c>
      <c r="F85" s="142" t="s">
        <v>72</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27"/>
      <c r="AF85" s="223" t="s">
        <v>67</v>
      </c>
      <c r="AG85" s="223" t="s">
        <v>67</v>
      </c>
      <c r="AH85" s="223" t="s">
        <v>67</v>
      </c>
      <c r="AI85" s="223" t="s">
        <v>67</v>
      </c>
      <c r="AJ85" s="223" t="s">
        <v>67</v>
      </c>
      <c r="AK85" s="223" t="s">
        <v>72</v>
      </c>
      <c r="AL85" s="143" t="s">
        <v>244</v>
      </c>
    </row>
    <row r="86" spans="1:38" ht="26.25" customHeight="1" thickBot="1" x14ac:dyDescent="0.25">
      <c r="A86" s="143" t="s">
        <v>233</v>
      </c>
      <c r="B86" s="143" t="s">
        <v>245</v>
      </c>
      <c r="C86" s="143" t="s">
        <v>246</v>
      </c>
      <c r="D86" s="143"/>
      <c r="E86" s="142" t="s">
        <v>67</v>
      </c>
      <c r="F86" s="142">
        <v>2.5600399999999999</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27"/>
      <c r="AF86" s="223" t="s">
        <v>67</v>
      </c>
      <c r="AG86" s="223" t="s">
        <v>67</v>
      </c>
      <c r="AH86" s="223" t="s">
        <v>67</v>
      </c>
      <c r="AI86" s="223" t="s">
        <v>67</v>
      </c>
      <c r="AJ86" s="223" t="s">
        <v>67</v>
      </c>
      <c r="AK86" s="223">
        <v>0</v>
      </c>
      <c r="AL86" s="143" t="s">
        <v>247</v>
      </c>
    </row>
    <row r="87" spans="1:38" ht="26.25" customHeight="1" thickBot="1" x14ac:dyDescent="0.25">
      <c r="A87" s="143" t="s">
        <v>233</v>
      </c>
      <c r="B87" s="143" t="s">
        <v>248</v>
      </c>
      <c r="C87" s="143" t="s">
        <v>249</v>
      </c>
      <c r="D87" s="143"/>
      <c r="E87" s="142" t="s">
        <v>67</v>
      </c>
      <c r="F87" s="142" t="s">
        <v>72</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27"/>
      <c r="AF87" s="223" t="s">
        <v>67</v>
      </c>
      <c r="AG87" s="223" t="s">
        <v>67</v>
      </c>
      <c r="AH87" s="223" t="s">
        <v>67</v>
      </c>
      <c r="AI87" s="223" t="s">
        <v>67</v>
      </c>
      <c r="AJ87" s="223" t="s">
        <v>67</v>
      </c>
      <c r="AK87" s="223" t="s">
        <v>72</v>
      </c>
      <c r="AL87" s="143" t="s">
        <v>72</v>
      </c>
    </row>
    <row r="88" spans="1:38" ht="26.25" customHeight="1" thickBot="1" x14ac:dyDescent="0.25">
      <c r="A88" s="143" t="s">
        <v>233</v>
      </c>
      <c r="B88" s="143" t="s">
        <v>250</v>
      </c>
      <c r="C88" s="143" t="s">
        <v>251</v>
      </c>
      <c r="D88" s="143"/>
      <c r="E88" s="142" t="s">
        <v>67</v>
      </c>
      <c r="F88" s="142" t="s">
        <v>72</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27"/>
      <c r="AF88" s="223" t="s">
        <v>67</v>
      </c>
      <c r="AG88" s="223" t="s">
        <v>67</v>
      </c>
      <c r="AH88" s="223" t="s">
        <v>67</v>
      </c>
      <c r="AI88" s="223" t="s">
        <v>67</v>
      </c>
      <c r="AJ88" s="223" t="s">
        <v>67</v>
      </c>
      <c r="AK88" s="223" t="s">
        <v>72</v>
      </c>
      <c r="AL88" s="143" t="s">
        <v>252</v>
      </c>
    </row>
    <row r="89" spans="1:38" ht="26.25" customHeight="1" thickBot="1" x14ac:dyDescent="0.25">
      <c r="A89" s="143" t="s">
        <v>233</v>
      </c>
      <c r="B89" s="143" t="s">
        <v>253</v>
      </c>
      <c r="C89" s="143" t="s">
        <v>254</v>
      </c>
      <c r="D89" s="143"/>
      <c r="E89" s="142" t="s">
        <v>67</v>
      </c>
      <c r="F89" s="142" t="s">
        <v>72</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27"/>
      <c r="AF89" s="223" t="s">
        <v>67</v>
      </c>
      <c r="AG89" s="223" t="s">
        <v>67</v>
      </c>
      <c r="AH89" s="223" t="s">
        <v>67</v>
      </c>
      <c r="AI89" s="223" t="s">
        <v>67</v>
      </c>
      <c r="AJ89" s="223" t="s">
        <v>67</v>
      </c>
      <c r="AK89" s="223" t="s">
        <v>72</v>
      </c>
      <c r="AL89" s="143" t="s">
        <v>255</v>
      </c>
    </row>
    <row r="90" spans="1:38" s="32" customFormat="1" ht="26.25" customHeight="1" thickBot="1" x14ac:dyDescent="0.25">
      <c r="A90" s="143" t="s">
        <v>233</v>
      </c>
      <c r="B90" s="143" t="s">
        <v>256</v>
      </c>
      <c r="C90" s="143" t="s">
        <v>257</v>
      </c>
      <c r="D90" s="143"/>
      <c r="E90" s="142" t="s">
        <v>72</v>
      </c>
      <c r="F90" s="142" t="s">
        <v>72</v>
      </c>
      <c r="G90" s="142" t="s">
        <v>72</v>
      </c>
      <c r="H90" s="142" t="s">
        <v>67</v>
      </c>
      <c r="I90" s="142" t="s">
        <v>72</v>
      </c>
      <c r="J90" s="142" t="s">
        <v>72</v>
      </c>
      <c r="K90" s="142" t="s">
        <v>72</v>
      </c>
      <c r="L90" s="142" t="s">
        <v>67</v>
      </c>
      <c r="M90" s="142" t="s">
        <v>72</v>
      </c>
      <c r="N90" s="142" t="s">
        <v>72</v>
      </c>
      <c r="O90" s="142" t="s">
        <v>72</v>
      </c>
      <c r="P90" s="142" t="s">
        <v>72</v>
      </c>
      <c r="Q90" s="142" t="s">
        <v>72</v>
      </c>
      <c r="R90" s="142" t="s">
        <v>72</v>
      </c>
      <c r="S90" s="142" t="s">
        <v>72</v>
      </c>
      <c r="T90" s="142" t="s">
        <v>72</v>
      </c>
      <c r="U90" s="142" t="s">
        <v>67</v>
      </c>
      <c r="V90" s="142" t="s">
        <v>72</v>
      </c>
      <c r="W90" s="142" t="s">
        <v>67</v>
      </c>
      <c r="X90" s="142" t="s">
        <v>67</v>
      </c>
      <c r="Y90" s="142" t="s">
        <v>67</v>
      </c>
      <c r="Z90" s="142" t="s">
        <v>67</v>
      </c>
      <c r="AA90" s="142" t="s">
        <v>67</v>
      </c>
      <c r="AB90" s="142" t="s">
        <v>67</v>
      </c>
      <c r="AC90" s="142" t="s">
        <v>67</v>
      </c>
      <c r="AD90" s="142" t="s">
        <v>67</v>
      </c>
      <c r="AE90" s="27"/>
      <c r="AF90" s="223" t="s">
        <v>67</v>
      </c>
      <c r="AG90" s="223" t="s">
        <v>67</v>
      </c>
      <c r="AH90" s="223" t="s">
        <v>67</v>
      </c>
      <c r="AI90" s="223" t="s">
        <v>67</v>
      </c>
      <c r="AJ90" s="223" t="s">
        <v>67</v>
      </c>
      <c r="AK90" s="223" t="s">
        <v>72</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67</v>
      </c>
      <c r="F92" s="142">
        <v>1.5690000000000001E-3</v>
      </c>
      <c r="G92" s="142" t="s">
        <v>67</v>
      </c>
      <c r="H92" s="142">
        <v>3.065E-3</v>
      </c>
      <c r="I92" s="142">
        <v>1.0776E-3</v>
      </c>
      <c r="J92" s="142">
        <v>1.4368E-3</v>
      </c>
      <c r="K92" s="142">
        <v>1.7960000000000001E-3</v>
      </c>
      <c r="L92" s="142">
        <v>1.93968E-5</v>
      </c>
      <c r="M92" s="142" t="s">
        <v>67</v>
      </c>
      <c r="N92" s="142" t="s">
        <v>67</v>
      </c>
      <c r="O92" s="142" t="s">
        <v>67</v>
      </c>
      <c r="P92" s="142" t="s">
        <v>67</v>
      </c>
      <c r="Q92" s="142" t="s">
        <v>67</v>
      </c>
      <c r="R92" s="142" t="s">
        <v>67</v>
      </c>
      <c r="S92" s="142" t="s">
        <v>67</v>
      </c>
      <c r="T92" s="142" t="s">
        <v>67</v>
      </c>
      <c r="U92" s="142" t="s">
        <v>67</v>
      </c>
      <c r="V92" s="142" t="s">
        <v>67</v>
      </c>
      <c r="W92" s="142" t="s">
        <v>67</v>
      </c>
      <c r="X92" s="142" t="s">
        <v>67</v>
      </c>
      <c r="Y92" s="142" t="s">
        <v>67</v>
      </c>
      <c r="Z92" s="142" t="s">
        <v>67</v>
      </c>
      <c r="AA92" s="142" t="s">
        <v>67</v>
      </c>
      <c r="AB92" s="142" t="s">
        <v>67</v>
      </c>
      <c r="AC92" s="142" t="s">
        <v>67</v>
      </c>
      <c r="AD92" s="142" t="s">
        <v>67</v>
      </c>
      <c r="AE92" s="27"/>
      <c r="AF92" s="223" t="s">
        <v>67</v>
      </c>
      <c r="AG92" s="223" t="s">
        <v>67</v>
      </c>
      <c r="AH92" s="223" t="s">
        <v>67</v>
      </c>
      <c r="AI92" s="223" t="s">
        <v>67</v>
      </c>
      <c r="AJ92" s="223" t="s">
        <v>67</v>
      </c>
      <c r="AK92" s="223" t="s">
        <v>72</v>
      </c>
      <c r="AL92" s="143" t="s">
        <v>263</v>
      </c>
    </row>
    <row r="93" spans="1:38" ht="26.25" customHeight="1" thickBot="1" x14ac:dyDescent="0.25">
      <c r="A93" s="143" t="s">
        <v>68</v>
      </c>
      <c r="B93" s="143" t="s">
        <v>264</v>
      </c>
      <c r="C93" s="143" t="s">
        <v>265</v>
      </c>
      <c r="D93" s="143"/>
      <c r="E93" s="142" t="s">
        <v>67</v>
      </c>
      <c r="F93" s="142" t="s">
        <v>72</v>
      </c>
      <c r="G93" s="142" t="s">
        <v>67</v>
      </c>
      <c r="H93" s="142" t="s">
        <v>67</v>
      </c>
      <c r="I93" s="142" t="s">
        <v>67</v>
      </c>
      <c r="J93" s="142" t="s">
        <v>72</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27"/>
      <c r="AF93" s="223" t="s">
        <v>67</v>
      </c>
      <c r="AG93" s="223" t="s">
        <v>67</v>
      </c>
      <c r="AH93" s="223" t="s">
        <v>67</v>
      </c>
      <c r="AI93" s="223" t="s">
        <v>67</v>
      </c>
      <c r="AJ93" s="223" t="s">
        <v>67</v>
      </c>
      <c r="AK93" s="223" t="s">
        <v>72</v>
      </c>
      <c r="AL93" s="143" t="s">
        <v>266</v>
      </c>
    </row>
    <row r="94" spans="1:38" ht="26.25" customHeight="1" thickBot="1" x14ac:dyDescent="0.25">
      <c r="A94" s="143" t="s">
        <v>68</v>
      </c>
      <c r="B94" s="143" t="s">
        <v>267</v>
      </c>
      <c r="C94" s="143" t="s">
        <v>268</v>
      </c>
      <c r="D94" s="143"/>
      <c r="E94" s="142" t="s">
        <v>67</v>
      </c>
      <c r="F94" s="142" t="s">
        <v>72</v>
      </c>
      <c r="G94" s="142" t="s">
        <v>67</v>
      </c>
      <c r="H94" s="142" t="s">
        <v>67</v>
      </c>
      <c r="I94" s="142" t="s">
        <v>72</v>
      </c>
      <c r="J94" s="142" t="s">
        <v>72</v>
      </c>
      <c r="K94" s="142" t="s">
        <v>72</v>
      </c>
      <c r="L94" s="142" t="s">
        <v>72</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27"/>
      <c r="AF94" s="223" t="s">
        <v>67</v>
      </c>
      <c r="AG94" s="223" t="s">
        <v>67</v>
      </c>
      <c r="AH94" s="223" t="s">
        <v>67</v>
      </c>
      <c r="AI94" s="223" t="s">
        <v>67</v>
      </c>
      <c r="AJ94" s="223" t="s">
        <v>67</v>
      </c>
      <c r="AK94" s="223" t="s">
        <v>72</v>
      </c>
      <c r="AL94" s="143"/>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t="s">
        <v>72</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27"/>
      <c r="AF95" s="223" t="s">
        <v>67</v>
      </c>
      <c r="AG95" s="223" t="s">
        <v>67</v>
      </c>
      <c r="AH95" s="223" t="s">
        <v>67</v>
      </c>
      <c r="AI95" s="223" t="s">
        <v>67</v>
      </c>
      <c r="AJ95" s="223" t="s">
        <v>67</v>
      </c>
      <c r="AK95" s="223" t="s">
        <v>72</v>
      </c>
      <c r="AL95" s="143" t="s">
        <v>271</v>
      </c>
    </row>
    <row r="96" spans="1:38" ht="26.25" customHeight="1" thickBot="1" x14ac:dyDescent="0.25">
      <c r="A96" s="143" t="s">
        <v>68</v>
      </c>
      <c r="B96" s="143" t="s">
        <v>272</v>
      </c>
      <c r="C96" s="143" t="s">
        <v>273</v>
      </c>
      <c r="D96" s="143"/>
      <c r="E96" s="124" t="s">
        <v>94</v>
      </c>
      <c r="F96" s="124" t="s">
        <v>94</v>
      </c>
      <c r="G96" s="124" t="s">
        <v>94</v>
      </c>
      <c r="H96" s="124" t="s">
        <v>94</v>
      </c>
      <c r="I96" s="124" t="s">
        <v>94</v>
      </c>
      <c r="J96" s="124" t="s">
        <v>94</v>
      </c>
      <c r="K96" s="124" t="s">
        <v>94</v>
      </c>
      <c r="L96" s="124" t="s">
        <v>94</v>
      </c>
      <c r="M96" s="124" t="s">
        <v>94</v>
      </c>
      <c r="N96" s="124" t="s">
        <v>94</v>
      </c>
      <c r="O96" s="124" t="s">
        <v>94</v>
      </c>
      <c r="P96" s="124" t="s">
        <v>94</v>
      </c>
      <c r="Q96" s="124" t="s">
        <v>94</v>
      </c>
      <c r="R96" s="124" t="s">
        <v>94</v>
      </c>
      <c r="S96" s="124" t="s">
        <v>94</v>
      </c>
      <c r="T96" s="124" t="s">
        <v>94</v>
      </c>
      <c r="U96" s="124" t="s">
        <v>94</v>
      </c>
      <c r="V96" s="124" t="s">
        <v>94</v>
      </c>
      <c r="W96" s="124" t="s">
        <v>94</v>
      </c>
      <c r="X96" s="124" t="s">
        <v>94</v>
      </c>
      <c r="Y96" s="124" t="s">
        <v>94</v>
      </c>
      <c r="Z96" s="124" t="s">
        <v>94</v>
      </c>
      <c r="AA96" s="124" t="s">
        <v>94</v>
      </c>
      <c r="AB96" s="124" t="s">
        <v>94</v>
      </c>
      <c r="AC96" s="124" t="s">
        <v>94</v>
      </c>
      <c r="AD96" s="124" t="s">
        <v>94</v>
      </c>
      <c r="AE96" s="27"/>
      <c r="AF96" s="29" t="s">
        <v>94</v>
      </c>
      <c r="AG96" s="29" t="s">
        <v>94</v>
      </c>
      <c r="AH96" s="29" t="s">
        <v>94</v>
      </c>
      <c r="AI96" s="29" t="s">
        <v>94</v>
      </c>
      <c r="AJ96" s="29" t="s">
        <v>94</v>
      </c>
      <c r="AK96" s="29" t="s">
        <v>94</v>
      </c>
      <c r="AL96" s="29" t="s">
        <v>94</v>
      </c>
    </row>
    <row r="97" spans="1:38" ht="26.25" customHeight="1" thickBot="1" x14ac:dyDescent="0.25">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3.6429999999999997E-2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t="s">
        <v>72</v>
      </c>
      <c r="AE97" s="27"/>
      <c r="AF97" s="223" t="s">
        <v>67</v>
      </c>
      <c r="AG97" s="223" t="s">
        <v>67</v>
      </c>
      <c r="AH97" s="223" t="s">
        <v>67</v>
      </c>
      <c r="AI97" s="223" t="s">
        <v>67</v>
      </c>
      <c r="AJ97" s="223" t="s">
        <v>67</v>
      </c>
      <c r="AK97" s="223">
        <v>3642991</v>
      </c>
      <c r="AL97" s="143" t="s">
        <v>236</v>
      </c>
    </row>
    <row r="98" spans="1:38" ht="26.25" customHeight="1" thickBot="1" x14ac:dyDescent="0.25">
      <c r="A98" s="339" t="s">
        <v>68</v>
      </c>
      <c r="B98" s="339" t="s">
        <v>276</v>
      </c>
      <c r="C98" s="339" t="s">
        <v>277</v>
      </c>
      <c r="D98" s="339"/>
      <c r="E98" s="124" t="s">
        <v>94</v>
      </c>
      <c r="F98" s="124" t="s">
        <v>94</v>
      </c>
      <c r="G98" s="124" t="s">
        <v>94</v>
      </c>
      <c r="H98" s="124" t="s">
        <v>94</v>
      </c>
      <c r="I98" s="124" t="s">
        <v>94</v>
      </c>
      <c r="J98" s="124" t="s">
        <v>94</v>
      </c>
      <c r="K98" s="124" t="s">
        <v>94</v>
      </c>
      <c r="L98" s="124" t="s">
        <v>94</v>
      </c>
      <c r="M98" s="124" t="s">
        <v>94</v>
      </c>
      <c r="N98" s="124" t="s">
        <v>94</v>
      </c>
      <c r="O98" s="124" t="s">
        <v>94</v>
      </c>
      <c r="P98" s="124" t="s">
        <v>94</v>
      </c>
      <c r="Q98" s="124" t="s">
        <v>94</v>
      </c>
      <c r="R98" s="124" t="s">
        <v>94</v>
      </c>
      <c r="S98" s="124" t="s">
        <v>94</v>
      </c>
      <c r="T98" s="124" t="s">
        <v>94</v>
      </c>
      <c r="U98" s="124" t="s">
        <v>94</v>
      </c>
      <c r="V98" s="124" t="s">
        <v>94</v>
      </c>
      <c r="W98" s="124" t="s">
        <v>94</v>
      </c>
      <c r="X98" s="124" t="s">
        <v>94</v>
      </c>
      <c r="Y98" s="124" t="s">
        <v>94</v>
      </c>
      <c r="Z98" s="124" t="s">
        <v>94</v>
      </c>
      <c r="AA98" s="124" t="s">
        <v>94</v>
      </c>
      <c r="AB98" s="124" t="s">
        <v>94</v>
      </c>
      <c r="AC98" s="124" t="s">
        <v>94</v>
      </c>
      <c r="AD98" s="124" t="s">
        <v>94</v>
      </c>
      <c r="AE98" s="27"/>
      <c r="AF98" s="29" t="s">
        <v>94</v>
      </c>
      <c r="AG98" s="29" t="s">
        <v>94</v>
      </c>
      <c r="AH98" s="29" t="s">
        <v>94</v>
      </c>
      <c r="AI98" s="29" t="s">
        <v>94</v>
      </c>
      <c r="AJ98" s="29" t="s">
        <v>94</v>
      </c>
      <c r="AK98" s="29" t="s">
        <v>94</v>
      </c>
      <c r="AL98" s="29" t="s">
        <v>94</v>
      </c>
    </row>
    <row r="99" spans="1:38" ht="26.25" customHeight="1" thickBot="1" x14ac:dyDescent="0.25">
      <c r="A99" s="359" t="s">
        <v>278</v>
      </c>
      <c r="B99" s="359" t="s">
        <v>279</v>
      </c>
      <c r="C99" s="359" t="s">
        <v>280</v>
      </c>
      <c r="D99" s="359">
        <v>0</v>
      </c>
      <c r="E99" s="406">
        <v>0.197821</v>
      </c>
      <c r="F99" s="406">
        <v>7.8210249999999997</v>
      </c>
      <c r="G99" s="406" t="s">
        <v>67</v>
      </c>
      <c r="H99" s="406">
        <v>6.1477890000000004</v>
      </c>
      <c r="I99" s="407">
        <v>0.162692</v>
      </c>
      <c r="J99" s="407">
        <v>0.24998999999999999</v>
      </c>
      <c r="K99" s="407">
        <v>0.547597</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646.48749999999995</v>
      </c>
      <c r="AL99" s="359" t="s">
        <v>281</v>
      </c>
    </row>
    <row r="100" spans="1:38" ht="26.25" customHeight="1" thickBot="1" x14ac:dyDescent="0.25">
      <c r="A100" s="359" t="s">
        <v>278</v>
      </c>
      <c r="B100" s="359" t="s">
        <v>282</v>
      </c>
      <c r="C100" s="359" t="s">
        <v>283</v>
      </c>
      <c r="D100" s="359">
        <v>0</v>
      </c>
      <c r="E100" s="406">
        <v>0.17578299999999999</v>
      </c>
      <c r="F100" s="406">
        <v>5.46563</v>
      </c>
      <c r="G100" s="406" t="s">
        <v>67</v>
      </c>
      <c r="H100" s="408">
        <v>4.7778960000000001</v>
      </c>
      <c r="I100" s="406">
        <v>6.7363999999999993E-2</v>
      </c>
      <c r="J100" s="406">
        <v>0.103783</v>
      </c>
      <c r="K100" s="406">
        <v>0.22414999999999999</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661.90239999999994</v>
      </c>
      <c r="AL100" s="359" t="s">
        <v>281</v>
      </c>
    </row>
    <row r="101" spans="1:38" ht="26.25" customHeight="1" thickBot="1" x14ac:dyDescent="0.25">
      <c r="A101" s="359" t="s">
        <v>278</v>
      </c>
      <c r="B101" s="359" t="s">
        <v>284</v>
      </c>
      <c r="C101" s="359" t="s">
        <v>285</v>
      </c>
      <c r="D101" s="359">
        <v>0</v>
      </c>
      <c r="E101" s="406">
        <v>2.2989999999999998E-3</v>
      </c>
      <c r="F101" s="406">
        <v>4.8069000000000001E-2</v>
      </c>
      <c r="G101" s="406" t="s">
        <v>67</v>
      </c>
      <c r="H101" s="406">
        <v>7.0490999999999998E-2</v>
      </c>
      <c r="I101" s="410">
        <v>5.5400000000000002E-4</v>
      </c>
      <c r="J101" s="410">
        <v>1.663E-3</v>
      </c>
      <c r="K101" s="410">
        <v>3.8800000000000002E-3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50.569090000000003</v>
      </c>
      <c r="AL101" s="359" t="s">
        <v>281</v>
      </c>
    </row>
    <row r="102" spans="1:38" ht="26.25" customHeight="1" thickBot="1" x14ac:dyDescent="0.25">
      <c r="A102" s="359" t="s">
        <v>278</v>
      </c>
      <c r="B102" s="359" t="s">
        <v>286</v>
      </c>
      <c r="C102" s="359" t="s">
        <v>287</v>
      </c>
      <c r="D102" s="359">
        <v>0</v>
      </c>
      <c r="E102" s="406">
        <v>0.15787399999999999</v>
      </c>
      <c r="F102" s="406">
        <v>0.54363300000000003</v>
      </c>
      <c r="G102" s="406" t="s">
        <v>67</v>
      </c>
      <c r="H102" s="406">
        <v>5.4537409999999999</v>
      </c>
      <c r="I102" s="411">
        <v>5.9350000000000002E-3</v>
      </c>
      <c r="J102" s="412">
        <v>0.12914800000000001</v>
      </c>
      <c r="K102" s="412">
        <v>0.797045</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1230.1479999999999</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59" t="s">
        <v>290</v>
      </c>
      <c r="C104" s="359" t="s">
        <v>291</v>
      </c>
      <c r="D104" s="359">
        <v>0</v>
      </c>
      <c r="E104" s="406">
        <v>9.0700000000000004E-4</v>
      </c>
      <c r="F104" s="406">
        <v>6.6909999999999999E-3</v>
      </c>
      <c r="G104" s="406" t="s">
        <v>67</v>
      </c>
      <c r="H104" s="406">
        <v>2.2581E-2</v>
      </c>
      <c r="I104" s="406">
        <v>1.25E-4</v>
      </c>
      <c r="J104" s="406">
        <v>3.7500000000000001E-4</v>
      </c>
      <c r="K104" s="406">
        <v>8.7500000000000002E-4</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11.4</v>
      </c>
      <c r="AL104" s="359" t="s">
        <v>281</v>
      </c>
    </row>
    <row r="105" spans="1:38" ht="26.25" customHeight="1" thickBot="1" x14ac:dyDescent="0.25">
      <c r="A105" s="359" t="s">
        <v>278</v>
      </c>
      <c r="B105" s="359" t="s">
        <v>292</v>
      </c>
      <c r="C105" s="359" t="s">
        <v>293</v>
      </c>
      <c r="D105" s="359">
        <v>0</v>
      </c>
      <c r="E105" s="406">
        <v>6.2389999999999998E-3</v>
      </c>
      <c r="F105" s="406">
        <v>0.53595199999999998</v>
      </c>
      <c r="G105" s="406" t="s">
        <v>67</v>
      </c>
      <c r="H105" s="406">
        <v>0.58059700000000003</v>
      </c>
      <c r="I105" s="406">
        <v>7.7879999999999998E-3</v>
      </c>
      <c r="J105" s="406">
        <v>1.2238000000000001E-2</v>
      </c>
      <c r="K105" s="406">
        <v>2.6702E-2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79.746499999999997</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59" t="s">
        <v>296</v>
      </c>
      <c r="C107" s="359" t="s">
        <v>297</v>
      </c>
      <c r="D107" s="359">
        <v>0</v>
      </c>
      <c r="E107" s="406">
        <v>1.4061000000000001E-2</v>
      </c>
      <c r="F107" s="406">
        <v>0.54781500000000005</v>
      </c>
      <c r="G107" s="406" t="s">
        <v>67</v>
      </c>
      <c r="H107" s="406">
        <v>0.50364200000000003</v>
      </c>
      <c r="I107" s="406">
        <v>9.9600000000000001E-3</v>
      </c>
      <c r="J107" s="406">
        <v>0.13280400000000001</v>
      </c>
      <c r="K107" s="406">
        <v>0.63081699999999996</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3320.0889999999999</v>
      </c>
      <c r="AL107" s="359" t="s">
        <v>281</v>
      </c>
    </row>
    <row r="108" spans="1:38" ht="26.25" customHeight="1" thickBot="1" x14ac:dyDescent="0.25">
      <c r="A108" s="359" t="s">
        <v>278</v>
      </c>
      <c r="B108" s="359" t="s">
        <v>298</v>
      </c>
      <c r="C108" s="359" t="s">
        <v>448</v>
      </c>
      <c r="D108" s="359">
        <v>0</v>
      </c>
      <c r="E108" s="406">
        <v>2.3057000000000001E-2</v>
      </c>
      <c r="F108" s="406">
        <v>0.62704300000000002</v>
      </c>
      <c r="G108" s="406" t="s">
        <v>67</v>
      </c>
      <c r="H108" s="406">
        <v>0.64751800000000004</v>
      </c>
      <c r="I108" s="406">
        <v>1.1612000000000001E-2</v>
      </c>
      <c r="J108" s="406">
        <v>0.116119</v>
      </c>
      <c r="K108" s="406">
        <v>0.232238</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5805.9549999999999</v>
      </c>
      <c r="AL108" s="359" t="s">
        <v>281</v>
      </c>
    </row>
    <row r="109" spans="1:38" ht="26.25" customHeight="1" thickBot="1" x14ac:dyDescent="0.25">
      <c r="A109" s="359" t="s">
        <v>278</v>
      </c>
      <c r="B109" s="359" t="s">
        <v>300</v>
      </c>
      <c r="C109" s="359" t="s">
        <v>301</v>
      </c>
      <c r="D109" s="359">
        <v>0</v>
      </c>
      <c r="E109" s="406">
        <v>0</v>
      </c>
      <c r="F109" s="406">
        <v>0</v>
      </c>
      <c r="G109" s="406" t="s">
        <v>67</v>
      </c>
      <c r="H109" s="406">
        <v>0</v>
      </c>
      <c r="I109" s="406">
        <v>0</v>
      </c>
      <c r="J109" s="406">
        <v>0</v>
      </c>
      <c r="K109" s="406">
        <v>0</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0</v>
      </c>
      <c r="AL109" s="359" t="s">
        <v>281</v>
      </c>
    </row>
    <row r="110" spans="1:38" ht="26.25" customHeight="1" thickBot="1" x14ac:dyDescent="0.25">
      <c r="A110" s="359" t="s">
        <v>278</v>
      </c>
      <c r="B110" s="359" t="s">
        <v>302</v>
      </c>
      <c r="C110" s="359" t="s">
        <v>303</v>
      </c>
      <c r="D110" s="359">
        <v>0</v>
      </c>
      <c r="E110" s="406">
        <v>6.2700000000000006E-5</v>
      </c>
      <c r="F110" s="406">
        <v>1.9786999999999999E-2</v>
      </c>
      <c r="G110" s="406" t="s">
        <v>67</v>
      </c>
      <c r="H110" s="406">
        <v>6.1549999999999999E-3</v>
      </c>
      <c r="I110" s="406">
        <v>6.0099999999999997E-4</v>
      </c>
      <c r="J110" s="406">
        <v>4.8009999999999997E-3</v>
      </c>
      <c r="K110" s="406">
        <v>4.8009999999999997E-3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40.46443</v>
      </c>
      <c r="AL110" s="359" t="s">
        <v>281</v>
      </c>
    </row>
    <row r="111" spans="1:38" ht="26.25" customHeight="1" thickBot="1" x14ac:dyDescent="0.25">
      <c r="A111" s="359" t="s">
        <v>278</v>
      </c>
      <c r="B111" s="359" t="s">
        <v>304</v>
      </c>
      <c r="C111" s="359" t="s">
        <v>305</v>
      </c>
      <c r="D111" s="359">
        <v>0</v>
      </c>
      <c r="E111" s="406">
        <v>4.9199E-2</v>
      </c>
      <c r="F111" s="406">
        <v>0.76801200000000003</v>
      </c>
      <c r="G111" s="406" t="s">
        <v>67</v>
      </c>
      <c r="H111" s="406">
        <v>0.84369499999999997</v>
      </c>
      <c r="I111" s="406">
        <v>1.933E-3</v>
      </c>
      <c r="J111" s="406">
        <v>3.8670000000000002E-3</v>
      </c>
      <c r="K111" s="406">
        <v>8.6999999999999994E-3</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483.32580000000002</v>
      </c>
      <c r="AL111" s="359" t="s">
        <v>281</v>
      </c>
    </row>
    <row r="112" spans="1:38" ht="26.25" customHeight="1" thickBot="1" x14ac:dyDescent="0.25">
      <c r="A112" s="359" t="s">
        <v>278</v>
      </c>
      <c r="B112" s="359" t="s">
        <v>306</v>
      </c>
      <c r="C112" s="359" t="s">
        <v>449</v>
      </c>
      <c r="D112" s="359">
        <v>0</v>
      </c>
      <c r="E112" s="406">
        <v>1.72</v>
      </c>
      <c r="F112" s="406" t="s">
        <v>67</v>
      </c>
      <c r="G112" s="406" t="s">
        <v>67</v>
      </c>
      <c r="H112" s="406">
        <v>2.853453</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43</v>
      </c>
      <c r="AL112" s="359" t="s">
        <v>308</v>
      </c>
    </row>
    <row r="113" spans="1:38" ht="26.25" customHeight="1" thickBot="1" x14ac:dyDescent="0.25">
      <c r="A113" s="359" t="s">
        <v>278</v>
      </c>
      <c r="B113" s="359" t="s">
        <v>309</v>
      </c>
      <c r="C113" s="359" t="s">
        <v>450</v>
      </c>
      <c r="D113" s="359">
        <v>0</v>
      </c>
      <c r="E113" s="406">
        <v>2.3286519999999999</v>
      </c>
      <c r="F113" s="406">
        <v>5.553903</v>
      </c>
      <c r="G113" s="406" t="s">
        <v>67</v>
      </c>
      <c r="H113" s="406">
        <v>8.3767530000000008</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47.568930000000002</v>
      </c>
      <c r="AL113" s="359" t="s">
        <v>311</v>
      </c>
    </row>
    <row r="114" spans="1:38" ht="26.25" customHeight="1" thickBot="1" x14ac:dyDescent="0.25">
      <c r="A114" s="359" t="s">
        <v>278</v>
      </c>
      <c r="B114" s="359" t="s">
        <v>312</v>
      </c>
      <c r="C114" s="359" t="s">
        <v>313</v>
      </c>
      <c r="D114" s="359">
        <v>0</v>
      </c>
      <c r="E114" s="406">
        <v>1.158E-2</v>
      </c>
      <c r="F114" s="406" t="s">
        <v>72</v>
      </c>
      <c r="G114" s="406" t="s">
        <v>67</v>
      </c>
      <c r="H114" s="406">
        <v>3.9371999999999997E-2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302.85950000000003</v>
      </c>
      <c r="AL114" s="359" t="s">
        <v>314</v>
      </c>
    </row>
    <row r="115" spans="1:38" ht="26.25" customHeight="1" thickBot="1" x14ac:dyDescent="0.25">
      <c r="A115" s="359" t="s">
        <v>278</v>
      </c>
      <c r="B115" s="359"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59" t="s">
        <v>318</v>
      </c>
      <c r="C116" s="359" t="s">
        <v>319</v>
      </c>
      <c r="D116" s="359">
        <v>0</v>
      </c>
      <c r="E116" s="406">
        <v>1.04782</v>
      </c>
      <c r="F116" s="406">
        <v>0.18992500000000001</v>
      </c>
      <c r="G116" s="406" t="s">
        <v>67</v>
      </c>
      <c r="H116" s="406">
        <v>2.8624860000000001</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28.961459999999999</v>
      </c>
      <c r="AL116" s="359" t="s">
        <v>320</v>
      </c>
    </row>
    <row r="117" spans="1:38" ht="26.25" customHeight="1" thickBot="1" x14ac:dyDescent="0.25">
      <c r="A117" s="359" t="s">
        <v>278</v>
      </c>
      <c r="B117" s="359" t="s">
        <v>321</v>
      </c>
      <c r="C117" s="359" t="s">
        <v>322</v>
      </c>
      <c r="D117" s="359">
        <v>0</v>
      </c>
      <c r="E117" s="406" t="s">
        <v>72</v>
      </c>
      <c r="F117" s="406" t="s">
        <v>72</v>
      </c>
      <c r="G117" s="406" t="s">
        <v>67</v>
      </c>
      <c r="H117" s="406" t="s">
        <v>72</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t="s">
        <v>72</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t="s">
        <v>72</v>
      </c>
      <c r="J119" s="406" t="s">
        <v>72</v>
      </c>
      <c r="K119" s="406" t="s">
        <v>72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t="s">
        <v>72</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t="s">
        <v>72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t="s">
        <v>72</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14">
        <v>4.1900000000000004</v>
      </c>
      <c r="AD122" s="436" t="s">
        <v>67</v>
      </c>
      <c r="AE122" s="441"/>
      <c r="AF122" s="436" t="s">
        <v>67</v>
      </c>
      <c r="AG122" s="436" t="s">
        <v>67</v>
      </c>
      <c r="AH122" s="436" t="s">
        <v>67</v>
      </c>
      <c r="AI122" s="436" t="s">
        <v>67</v>
      </c>
      <c r="AJ122" s="436" t="s">
        <v>67</v>
      </c>
      <c r="AK122" s="436">
        <v>1E-3</v>
      </c>
      <c r="AL122" s="361" t="s">
        <v>337</v>
      </c>
    </row>
    <row r="123" spans="1:38" ht="26.25" customHeight="1" thickBot="1" x14ac:dyDescent="0.25">
      <c r="A123" s="366" t="s">
        <v>324</v>
      </c>
      <c r="B123" s="366" t="s">
        <v>338</v>
      </c>
      <c r="C123" s="366"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43" t="s">
        <v>324</v>
      </c>
      <c r="B124" s="143" t="s">
        <v>340</v>
      </c>
      <c r="C124" s="143"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143" t="s">
        <v>343</v>
      </c>
      <c r="C125" s="143" t="s">
        <v>344</v>
      </c>
      <c r="D125" s="143"/>
      <c r="E125" s="142" t="s">
        <v>67</v>
      </c>
      <c r="F125" s="142">
        <v>0.441663641</v>
      </c>
      <c r="G125" s="142" t="s">
        <v>67</v>
      </c>
      <c r="H125" s="142" t="s">
        <v>67</v>
      </c>
      <c r="I125" s="142" t="s">
        <v>72</v>
      </c>
      <c r="J125" s="142" t="s">
        <v>72</v>
      </c>
      <c r="K125" s="142" t="s">
        <v>72</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27">
        <v>0</v>
      </c>
      <c r="AF125" s="223" t="s">
        <v>67</v>
      </c>
      <c r="AG125" s="223" t="s">
        <v>67</v>
      </c>
      <c r="AH125" s="223" t="s">
        <v>67</v>
      </c>
      <c r="AI125" s="223" t="s">
        <v>67</v>
      </c>
      <c r="AJ125" s="223" t="s">
        <v>67</v>
      </c>
      <c r="AK125" s="142">
        <v>43.815837440000003</v>
      </c>
      <c r="AL125" s="143" t="s">
        <v>345</v>
      </c>
    </row>
    <row r="126" spans="1:38" ht="26.25" customHeight="1" thickBot="1" x14ac:dyDescent="0.25">
      <c r="A126" s="143" t="s">
        <v>342</v>
      </c>
      <c r="B126" s="143" t="s">
        <v>346</v>
      </c>
      <c r="C126" s="143" t="s">
        <v>347</v>
      </c>
      <c r="D126" s="143"/>
      <c r="E126" s="142" t="s">
        <v>72</v>
      </c>
      <c r="F126" s="142" t="s">
        <v>72</v>
      </c>
      <c r="G126" s="142" t="s">
        <v>72</v>
      </c>
      <c r="H126" s="142">
        <v>7.7499299999999997E-4</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27">
        <v>0</v>
      </c>
      <c r="AF126" s="223" t="s">
        <v>67</v>
      </c>
      <c r="AG126" s="223" t="s">
        <v>67</v>
      </c>
      <c r="AH126" s="223" t="s">
        <v>67</v>
      </c>
      <c r="AI126" s="223" t="s">
        <v>67</v>
      </c>
      <c r="AJ126" s="223" t="s">
        <v>67</v>
      </c>
      <c r="AK126" s="142">
        <v>3.2291358429999999</v>
      </c>
      <c r="AL126" s="143" t="s">
        <v>348</v>
      </c>
    </row>
    <row r="127" spans="1:38" ht="26.25" customHeight="1" thickBot="1" x14ac:dyDescent="0.25">
      <c r="A127" s="143" t="s">
        <v>342</v>
      </c>
      <c r="B127" s="143" t="s">
        <v>349</v>
      </c>
      <c r="C127" s="143" t="s">
        <v>350</v>
      </c>
      <c r="D127" s="143"/>
      <c r="E127" s="142" t="s">
        <v>94</v>
      </c>
      <c r="F127" s="142" t="s">
        <v>94</v>
      </c>
      <c r="G127" s="142" t="s">
        <v>94</v>
      </c>
      <c r="H127" s="142" t="s">
        <v>94</v>
      </c>
      <c r="I127" s="142" t="s">
        <v>94</v>
      </c>
      <c r="J127" s="142" t="s">
        <v>94</v>
      </c>
      <c r="K127" s="142" t="s">
        <v>94</v>
      </c>
      <c r="L127" s="142" t="s">
        <v>94</v>
      </c>
      <c r="M127" s="142" t="s">
        <v>94</v>
      </c>
      <c r="N127" s="142" t="s">
        <v>94</v>
      </c>
      <c r="O127" s="142" t="s">
        <v>94</v>
      </c>
      <c r="P127" s="142" t="s">
        <v>94</v>
      </c>
      <c r="Q127" s="142" t="s">
        <v>94</v>
      </c>
      <c r="R127" s="142" t="s">
        <v>94</v>
      </c>
      <c r="S127" s="142" t="s">
        <v>94</v>
      </c>
      <c r="T127" s="142" t="s">
        <v>94</v>
      </c>
      <c r="U127" s="142" t="s">
        <v>94</v>
      </c>
      <c r="V127" s="142" t="s">
        <v>94</v>
      </c>
      <c r="W127" s="142" t="s">
        <v>94</v>
      </c>
      <c r="X127" s="142" t="s">
        <v>94</v>
      </c>
      <c r="Y127" s="142" t="s">
        <v>94</v>
      </c>
      <c r="Z127" s="142" t="s">
        <v>94</v>
      </c>
      <c r="AA127" s="142" t="s">
        <v>94</v>
      </c>
      <c r="AB127" s="142" t="s">
        <v>94</v>
      </c>
      <c r="AC127" s="142" t="s">
        <v>94</v>
      </c>
      <c r="AD127" s="142" t="s">
        <v>94</v>
      </c>
      <c r="AE127" s="27" t="s">
        <v>94</v>
      </c>
      <c r="AF127" s="223" t="s">
        <v>94</v>
      </c>
      <c r="AG127" s="223" t="s">
        <v>94</v>
      </c>
      <c r="AH127" s="223" t="s">
        <v>94</v>
      </c>
      <c r="AI127" s="223" t="s">
        <v>94</v>
      </c>
      <c r="AJ127" s="223" t="s">
        <v>94</v>
      </c>
      <c r="AK127" s="142" t="s">
        <v>94</v>
      </c>
      <c r="AL127" s="143" t="s">
        <v>351</v>
      </c>
    </row>
    <row r="128" spans="1:38" ht="26.25" customHeight="1" thickBot="1" x14ac:dyDescent="0.25">
      <c r="A128" s="143" t="s">
        <v>342</v>
      </c>
      <c r="B128" s="143" t="s">
        <v>352</v>
      </c>
      <c r="C128" s="143" t="s">
        <v>353</v>
      </c>
      <c r="D128" s="143"/>
      <c r="E128" s="142">
        <v>1.5552E-4</v>
      </c>
      <c r="F128" s="142">
        <v>1.728E-6</v>
      </c>
      <c r="G128" s="142">
        <v>1.4688E-4</v>
      </c>
      <c r="H128" s="142">
        <v>2.5919999999999999E-7</v>
      </c>
      <c r="I128" s="142">
        <v>7.9487999999999998E-4</v>
      </c>
      <c r="J128" s="142">
        <v>1.1836800000000001E-3</v>
      </c>
      <c r="K128" s="142" t="s">
        <v>94</v>
      </c>
      <c r="L128" s="142">
        <v>2.78208E-5</v>
      </c>
      <c r="M128" s="142">
        <v>6.0479999999999997E-5</v>
      </c>
      <c r="N128" s="142">
        <v>8.9855999999999998E-3</v>
      </c>
      <c r="O128" s="142">
        <v>2.9376000000000001E-4</v>
      </c>
      <c r="P128" s="142">
        <v>2.4191999999999999E-4</v>
      </c>
      <c r="Q128" s="142">
        <v>1.8489600000000001E-4</v>
      </c>
      <c r="R128" s="142">
        <v>1.5984000000000001E-5</v>
      </c>
      <c r="S128" s="142">
        <v>8.0352000000000006E-6</v>
      </c>
      <c r="T128" s="142">
        <v>1.0368E-5</v>
      </c>
      <c r="U128" s="142">
        <v>1.01088E-3</v>
      </c>
      <c r="V128" s="142">
        <v>7.7760000000000001E-5</v>
      </c>
      <c r="W128" s="142">
        <v>0.3024</v>
      </c>
      <c r="X128" s="142">
        <v>3.6287999999999998E-7</v>
      </c>
      <c r="Y128" s="142">
        <v>2.7648E-7</v>
      </c>
      <c r="Z128" s="142">
        <v>2.6783999999999999E-7</v>
      </c>
      <c r="AA128" s="142">
        <v>1.00224E-9</v>
      </c>
      <c r="AB128" s="142">
        <v>9.08202E-7</v>
      </c>
      <c r="AC128" s="142">
        <v>1.728E-4</v>
      </c>
      <c r="AD128" s="142">
        <v>4.5792000000000001E-4</v>
      </c>
      <c r="AE128" s="27">
        <v>0</v>
      </c>
      <c r="AF128" s="223" t="s">
        <v>67</v>
      </c>
      <c r="AG128" s="223" t="s">
        <v>67</v>
      </c>
      <c r="AH128" s="223" t="s">
        <v>67</v>
      </c>
      <c r="AI128" s="223" t="s">
        <v>67</v>
      </c>
      <c r="AJ128" s="223" t="s">
        <v>67</v>
      </c>
      <c r="AK128" s="142">
        <v>8.6400000000000005E-2</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27" t="s">
        <v>94</v>
      </c>
      <c r="AF129" s="223" t="s">
        <v>94</v>
      </c>
      <c r="AG129" s="223" t="s">
        <v>94</v>
      </c>
      <c r="AH129" s="223" t="s">
        <v>94</v>
      </c>
      <c r="AI129" s="223" t="s">
        <v>94</v>
      </c>
      <c r="AJ129" s="223" t="s">
        <v>94</v>
      </c>
      <c r="AK129" s="142" t="s">
        <v>94</v>
      </c>
      <c r="AL129" s="143" t="s">
        <v>354</v>
      </c>
    </row>
    <row r="130" spans="1:38" ht="26.25" customHeight="1" thickBot="1" x14ac:dyDescent="0.25">
      <c r="A130" s="143" t="s">
        <v>342</v>
      </c>
      <c r="B130" s="143" t="s">
        <v>357</v>
      </c>
      <c r="C130" s="143" t="s">
        <v>358</v>
      </c>
      <c r="D130" s="143"/>
      <c r="E130" s="142">
        <v>5.5789399999999997E-4</v>
      </c>
      <c r="F130" s="142">
        <v>4.7453019999999999E-3</v>
      </c>
      <c r="G130" s="142">
        <v>3.0139100000000001E-5</v>
      </c>
      <c r="H130" s="142" t="s">
        <v>72</v>
      </c>
      <c r="I130" s="142">
        <v>2.56503E-6</v>
      </c>
      <c r="J130" s="142">
        <v>4.4888000000000001E-6</v>
      </c>
      <c r="K130" s="142">
        <v>6.4125699999999998E-6</v>
      </c>
      <c r="L130" s="142">
        <v>8.9775999999999996E-8</v>
      </c>
      <c r="M130" s="142">
        <v>4.4888000000000001E-5</v>
      </c>
      <c r="N130" s="142">
        <v>8.3363399999999998E-4</v>
      </c>
      <c r="O130" s="142">
        <v>6.4125699999999995E-5</v>
      </c>
      <c r="P130" s="142">
        <v>3.5910400000000001E-5</v>
      </c>
      <c r="Q130" s="142">
        <v>1.02601E-5</v>
      </c>
      <c r="R130" s="142" t="s">
        <v>72</v>
      </c>
      <c r="S130" s="142" t="s">
        <v>72</v>
      </c>
      <c r="T130" s="142">
        <v>8.9776000000000002E-5</v>
      </c>
      <c r="U130" s="142" t="s">
        <v>72</v>
      </c>
      <c r="V130" s="142" t="s">
        <v>72</v>
      </c>
      <c r="W130" s="142">
        <v>0.22443995</v>
      </c>
      <c r="X130" s="142" t="s">
        <v>72</v>
      </c>
      <c r="Y130" s="142" t="s">
        <v>72</v>
      </c>
      <c r="Z130" s="142" t="s">
        <v>72</v>
      </c>
      <c r="AA130" s="142" t="s">
        <v>72</v>
      </c>
      <c r="AB130" s="142">
        <v>1.28251E-5</v>
      </c>
      <c r="AC130" s="142">
        <v>1.2825100000000001E-6</v>
      </c>
      <c r="AD130" s="142" t="s">
        <v>72</v>
      </c>
      <c r="AE130" s="27">
        <v>0</v>
      </c>
      <c r="AF130" s="223" t="s">
        <v>67</v>
      </c>
      <c r="AG130" s="223" t="s">
        <v>67</v>
      </c>
      <c r="AH130" s="223" t="s">
        <v>67</v>
      </c>
      <c r="AI130" s="223" t="s">
        <v>67</v>
      </c>
      <c r="AJ130" s="223" t="s">
        <v>67</v>
      </c>
      <c r="AK130" s="142">
        <v>0.64125699999999997</v>
      </c>
      <c r="AL130" s="143" t="s">
        <v>354</v>
      </c>
    </row>
    <row r="131" spans="1:38" ht="26.25" customHeight="1" thickBot="1" x14ac:dyDescent="0.25">
      <c r="A131" s="143" t="s">
        <v>342</v>
      </c>
      <c r="B131" s="143" t="s">
        <v>359</v>
      </c>
      <c r="C131" s="143" t="s">
        <v>360</v>
      </c>
      <c r="D131" s="143"/>
      <c r="E131" s="142">
        <v>2.0827800000000001E-5</v>
      </c>
      <c r="F131" s="142">
        <v>8.0996999999999997E-6</v>
      </c>
      <c r="G131" s="142">
        <v>1.2728099999999999E-5</v>
      </c>
      <c r="H131" s="142" t="s">
        <v>72</v>
      </c>
      <c r="I131" s="142">
        <v>1.14437E-5</v>
      </c>
      <c r="J131" s="142">
        <v>1.7298600000000001E-5</v>
      </c>
      <c r="K131" s="142">
        <v>2.6613300000000001E-5</v>
      </c>
      <c r="L131" s="142">
        <v>6.1210599999999999E-7</v>
      </c>
      <c r="M131" s="142">
        <v>1.7356499999999999E-5</v>
      </c>
      <c r="N131" s="142">
        <v>4.16556E-4</v>
      </c>
      <c r="O131" s="142">
        <v>3.4712999999999998E-5</v>
      </c>
      <c r="P131" s="142">
        <v>6.24834E-4</v>
      </c>
      <c r="Q131" s="142">
        <v>1.1570999999999999E-6</v>
      </c>
      <c r="R131" s="142">
        <v>4.6283999999999996E-6</v>
      </c>
      <c r="S131" s="142">
        <v>6.9425999999999996E-5</v>
      </c>
      <c r="T131" s="142">
        <v>3.4713000000000001E-6</v>
      </c>
      <c r="U131" s="142" t="s">
        <v>72</v>
      </c>
      <c r="V131" s="142" t="s">
        <v>72</v>
      </c>
      <c r="W131" s="142">
        <v>4.6284000000000001E-4</v>
      </c>
      <c r="X131" s="142" t="s">
        <v>72</v>
      </c>
      <c r="Y131" s="142" t="s">
        <v>72</v>
      </c>
      <c r="Z131" s="142" t="s">
        <v>72</v>
      </c>
      <c r="AA131" s="142" t="s">
        <v>72</v>
      </c>
      <c r="AB131" s="142">
        <v>4.6283999999999998E-7</v>
      </c>
      <c r="AC131" s="142">
        <v>1.1570999999999999E-6</v>
      </c>
      <c r="AD131" s="142">
        <v>2.3141999999999999E-7</v>
      </c>
      <c r="AE131" s="27">
        <v>0</v>
      </c>
      <c r="AF131" s="223" t="s">
        <v>67</v>
      </c>
      <c r="AG131" s="223" t="s">
        <v>67</v>
      </c>
      <c r="AH131" s="223" t="s">
        <v>67</v>
      </c>
      <c r="AI131" s="223" t="s">
        <v>67</v>
      </c>
      <c r="AJ131" s="223" t="s">
        <v>67</v>
      </c>
      <c r="AK131" s="142">
        <v>1.1571E-2</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27"/>
      <c r="AF132" s="223" t="s">
        <v>94</v>
      </c>
      <c r="AG132" s="223" t="s">
        <v>94</v>
      </c>
      <c r="AH132" s="223" t="s">
        <v>94</v>
      </c>
      <c r="AI132" s="223" t="s">
        <v>94</v>
      </c>
      <c r="AJ132" s="223" t="s">
        <v>94</v>
      </c>
      <c r="AK132" s="142" t="s">
        <v>94</v>
      </c>
      <c r="AL132" s="143" t="s">
        <v>363</v>
      </c>
    </row>
    <row r="133" spans="1:38" ht="26.25" customHeight="1" thickBot="1" x14ac:dyDescent="0.25">
      <c r="A133" s="143" t="s">
        <v>342</v>
      </c>
      <c r="B133" s="143" t="s">
        <v>364</v>
      </c>
      <c r="C133" s="143" t="s">
        <v>365</v>
      </c>
      <c r="D133" s="143"/>
      <c r="E133" s="142" t="s">
        <v>94</v>
      </c>
      <c r="F133" s="142" t="s">
        <v>94</v>
      </c>
      <c r="G133" s="142" t="s">
        <v>94</v>
      </c>
      <c r="H133" s="142" t="s">
        <v>94</v>
      </c>
      <c r="I133" s="142" t="s">
        <v>94</v>
      </c>
      <c r="J133" s="142" t="s">
        <v>94</v>
      </c>
      <c r="K133" s="142" t="s">
        <v>94</v>
      </c>
      <c r="L133" s="142" t="s">
        <v>94</v>
      </c>
      <c r="M133" s="142" t="s">
        <v>94</v>
      </c>
      <c r="N133" s="142" t="s">
        <v>94</v>
      </c>
      <c r="O133" s="142" t="s">
        <v>94</v>
      </c>
      <c r="P133" s="142" t="s">
        <v>94</v>
      </c>
      <c r="Q133" s="142" t="s">
        <v>94</v>
      </c>
      <c r="R133" s="142" t="s">
        <v>94</v>
      </c>
      <c r="S133" s="142" t="s">
        <v>94</v>
      </c>
      <c r="T133" s="142" t="s">
        <v>94</v>
      </c>
      <c r="U133" s="142" t="s">
        <v>94</v>
      </c>
      <c r="V133" s="142" t="s">
        <v>94</v>
      </c>
      <c r="W133" s="142" t="s">
        <v>94</v>
      </c>
      <c r="X133" s="142" t="s">
        <v>94</v>
      </c>
      <c r="Y133" s="142" t="s">
        <v>94</v>
      </c>
      <c r="Z133" s="142" t="s">
        <v>94</v>
      </c>
      <c r="AA133" s="142" t="s">
        <v>94</v>
      </c>
      <c r="AB133" s="142" t="s">
        <v>94</v>
      </c>
      <c r="AC133" s="142" t="s">
        <v>94</v>
      </c>
      <c r="AD133" s="142" t="s">
        <v>94</v>
      </c>
      <c r="AE133" s="27"/>
      <c r="AF133" s="223" t="s">
        <v>94</v>
      </c>
      <c r="AG133" s="223" t="s">
        <v>94</v>
      </c>
      <c r="AH133" s="223" t="s">
        <v>94</v>
      </c>
      <c r="AI133" s="223" t="s">
        <v>94</v>
      </c>
      <c r="AJ133" s="223" t="s">
        <v>94</v>
      </c>
      <c r="AK133" s="142" t="s">
        <v>94</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27"/>
      <c r="AF134" s="223" t="s">
        <v>94</v>
      </c>
      <c r="AG134" s="223" t="s">
        <v>94</v>
      </c>
      <c r="AH134" s="223" t="s">
        <v>94</v>
      </c>
      <c r="AI134" s="223" t="s">
        <v>94</v>
      </c>
      <c r="AJ134" s="223" t="s">
        <v>94</v>
      </c>
      <c r="AK134" s="142" t="s">
        <v>94</v>
      </c>
      <c r="AL134" s="143" t="s">
        <v>63</v>
      </c>
    </row>
    <row r="135" spans="1:38" ht="26.25" customHeight="1" thickBot="1" x14ac:dyDescent="0.25">
      <c r="A135" s="143" t="s">
        <v>342</v>
      </c>
      <c r="B135" s="143" t="s">
        <v>369</v>
      </c>
      <c r="C135" s="143" t="s">
        <v>370</v>
      </c>
      <c r="D135" s="143"/>
      <c r="E135" s="142">
        <v>0.14710846999999999</v>
      </c>
      <c r="F135" s="142">
        <v>5.6900446E-2</v>
      </c>
      <c r="G135" s="142">
        <v>5.0886580000000002E-3</v>
      </c>
      <c r="H135" s="142" t="s">
        <v>72</v>
      </c>
      <c r="I135" s="142">
        <v>0.19383159999999999</v>
      </c>
      <c r="J135" s="142">
        <v>0.208634968</v>
      </c>
      <c r="K135" s="142">
        <v>0.21464883600000001</v>
      </c>
      <c r="L135" s="142">
        <v>8.1409272000000005E-2</v>
      </c>
      <c r="M135" s="142">
        <v>2.5827251109999998</v>
      </c>
      <c r="N135" s="142">
        <v>2.2667657000000001E-2</v>
      </c>
      <c r="O135" s="142">
        <v>4.6260529999999998E-3</v>
      </c>
      <c r="P135" s="142" t="s">
        <v>72</v>
      </c>
      <c r="Q135" s="142">
        <v>1.8966815000000001E-2</v>
      </c>
      <c r="R135" s="142">
        <v>4.6260499999999999E-4</v>
      </c>
      <c r="S135" s="142">
        <v>9.2521050000000001E-3</v>
      </c>
      <c r="T135" s="142" t="s">
        <v>72</v>
      </c>
      <c r="U135" s="142">
        <v>3.2382370000000001E-3</v>
      </c>
      <c r="V135" s="142">
        <v>0.810947003</v>
      </c>
      <c r="W135" s="142">
        <v>0.46260525000000002</v>
      </c>
      <c r="X135" s="142">
        <v>0.107787023</v>
      </c>
      <c r="Y135" s="142">
        <v>0.214186231</v>
      </c>
      <c r="Z135" s="142">
        <v>0.262759782</v>
      </c>
      <c r="AA135" s="142" t="s">
        <v>72</v>
      </c>
      <c r="AB135" s="142" t="s">
        <v>72</v>
      </c>
      <c r="AC135" s="142" t="s">
        <v>72</v>
      </c>
      <c r="AD135" s="142" t="s">
        <v>72</v>
      </c>
      <c r="AE135" s="27">
        <v>0</v>
      </c>
      <c r="AF135" s="223" t="s">
        <v>67</v>
      </c>
      <c r="AG135" s="223" t="s">
        <v>67</v>
      </c>
      <c r="AH135" s="223" t="s">
        <v>67</v>
      </c>
      <c r="AI135" s="223" t="s">
        <v>67</v>
      </c>
      <c r="AJ135" s="223" t="s">
        <v>67</v>
      </c>
      <c r="AK135" s="142">
        <v>46.260525000000001</v>
      </c>
      <c r="AL135" s="143" t="s">
        <v>371</v>
      </c>
    </row>
    <row r="136" spans="1:38" ht="26.25" customHeight="1" thickBot="1" x14ac:dyDescent="0.25">
      <c r="A136" s="143" t="s">
        <v>342</v>
      </c>
      <c r="B136" s="143" t="s">
        <v>372</v>
      </c>
      <c r="C136" s="143" t="s">
        <v>373</v>
      </c>
      <c r="D136" s="143"/>
      <c r="E136" s="142" t="s">
        <v>67</v>
      </c>
      <c r="F136" s="142">
        <v>4.2584299999999997E-3</v>
      </c>
      <c r="G136" s="142" t="s">
        <v>67</v>
      </c>
      <c r="H136" s="142">
        <v>0.73142879999999999</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27">
        <v>0</v>
      </c>
      <c r="AF136" s="223" t="s">
        <v>67</v>
      </c>
      <c r="AG136" s="223" t="s">
        <v>67</v>
      </c>
      <c r="AH136" s="223" t="s">
        <v>67</v>
      </c>
      <c r="AI136" s="223" t="s">
        <v>67</v>
      </c>
      <c r="AJ136" s="223" t="s">
        <v>67</v>
      </c>
      <c r="AK136" s="142">
        <v>283.89530000000002</v>
      </c>
      <c r="AL136" s="143" t="s">
        <v>374</v>
      </c>
    </row>
    <row r="137" spans="1:38" ht="26.25" customHeight="1" thickBot="1" x14ac:dyDescent="0.25">
      <c r="A137" s="143" t="s">
        <v>342</v>
      </c>
      <c r="B137" s="143" t="s">
        <v>375</v>
      </c>
      <c r="C137" s="143" t="s">
        <v>376</v>
      </c>
      <c r="D137" s="143"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27"/>
      <c r="AF137" s="223" t="s">
        <v>67</v>
      </c>
      <c r="AG137" s="223" t="s">
        <v>67</v>
      </c>
      <c r="AH137" s="223" t="s">
        <v>67</v>
      </c>
      <c r="AI137" s="223" t="s">
        <v>67</v>
      </c>
      <c r="AJ137" s="223" t="s">
        <v>67</v>
      </c>
      <c r="AK137" s="142" t="s">
        <v>71</v>
      </c>
      <c r="AL137" s="143" t="s">
        <v>378</v>
      </c>
    </row>
    <row r="138" spans="1:38" ht="26.25" customHeight="1" thickBot="1" x14ac:dyDescent="0.25">
      <c r="A138" s="143" t="s">
        <v>342</v>
      </c>
      <c r="B138" s="143" t="s">
        <v>379</v>
      </c>
      <c r="C138" s="143" t="s">
        <v>380</v>
      </c>
      <c r="D138" s="143"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27">
        <v>0</v>
      </c>
      <c r="AF138" s="223" t="s">
        <v>67</v>
      </c>
      <c r="AG138" s="223" t="s">
        <v>67</v>
      </c>
      <c r="AH138" s="223" t="s">
        <v>67</v>
      </c>
      <c r="AI138" s="223" t="s">
        <v>67</v>
      </c>
      <c r="AJ138" s="223" t="s">
        <v>67</v>
      </c>
      <c r="AK138" s="142">
        <v>457.14299999999997</v>
      </c>
      <c r="AL138" s="143" t="s">
        <v>381</v>
      </c>
    </row>
    <row r="139" spans="1:38" ht="26.25" customHeight="1" thickBot="1" x14ac:dyDescent="0.25">
      <c r="A139" s="143" t="s">
        <v>342</v>
      </c>
      <c r="B139" s="143" t="s">
        <v>382</v>
      </c>
      <c r="C139" s="143" t="s">
        <v>383</v>
      </c>
      <c r="D139" s="143"/>
      <c r="E139" s="142" t="s">
        <v>72</v>
      </c>
      <c r="F139" s="142" t="s">
        <v>72</v>
      </c>
      <c r="G139" s="142" t="s">
        <v>72</v>
      </c>
      <c r="H139" s="142" t="s">
        <v>72</v>
      </c>
      <c r="I139" s="142">
        <v>0.30439535699999998</v>
      </c>
      <c r="J139" s="142">
        <v>0.30439535699999998</v>
      </c>
      <c r="K139" s="142">
        <v>0.30439535699999998</v>
      </c>
      <c r="L139" s="142" t="s">
        <v>72</v>
      </c>
      <c r="M139" s="142" t="s">
        <v>72</v>
      </c>
      <c r="N139" s="142">
        <v>1.06668E-3</v>
      </c>
      <c r="O139" s="142">
        <v>2.1563490000000001E-3</v>
      </c>
      <c r="P139" s="142">
        <v>2.1563490000000001E-3</v>
      </c>
      <c r="Q139" s="142">
        <v>3.4222810000000001E-3</v>
      </c>
      <c r="R139" s="142">
        <v>3.269007E-3</v>
      </c>
      <c r="S139" s="142">
        <v>7.5826610000000001E-3</v>
      </c>
      <c r="T139" s="142" t="s">
        <v>72</v>
      </c>
      <c r="U139" s="142" t="s">
        <v>72</v>
      </c>
      <c r="V139" s="142" t="s">
        <v>72</v>
      </c>
      <c r="W139" s="142">
        <v>3.073339738</v>
      </c>
      <c r="X139" s="142" t="s">
        <v>72</v>
      </c>
      <c r="Y139" s="142" t="s">
        <v>72</v>
      </c>
      <c r="Z139" s="142" t="s">
        <v>72</v>
      </c>
      <c r="AA139" s="142" t="s">
        <v>72</v>
      </c>
      <c r="AB139" s="142" t="s">
        <v>72</v>
      </c>
      <c r="AC139" s="142" t="s">
        <v>72</v>
      </c>
      <c r="AD139" s="142" t="s">
        <v>72</v>
      </c>
      <c r="AE139" s="27" t="s">
        <v>168</v>
      </c>
      <c r="AF139" s="223" t="s">
        <v>67</v>
      </c>
      <c r="AG139" s="223" t="s">
        <v>67</v>
      </c>
      <c r="AH139" s="223" t="s">
        <v>67</v>
      </c>
      <c r="AI139" s="223" t="s">
        <v>67</v>
      </c>
      <c r="AJ139" s="223" t="s">
        <v>67</v>
      </c>
      <c r="AK139" s="142">
        <v>4008.3366919999999</v>
      </c>
      <c r="AL139" s="143" t="s">
        <v>384</v>
      </c>
    </row>
    <row r="140" spans="1:38" ht="26.25" customHeight="1" thickBot="1" x14ac:dyDescent="0.25">
      <c r="A140" s="143" t="s">
        <v>385</v>
      </c>
      <c r="B140" s="143" t="s">
        <v>386</v>
      </c>
      <c r="C140" s="143" t="s">
        <v>387</v>
      </c>
      <c r="D140" s="143"/>
      <c r="E140" s="142" t="s">
        <v>72</v>
      </c>
      <c r="F140" s="142" t="s">
        <v>72</v>
      </c>
      <c r="G140" s="142" t="s">
        <v>67</v>
      </c>
      <c r="H140" s="142" t="s">
        <v>72</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27" t="s">
        <v>168</v>
      </c>
      <c r="AF140" s="223" t="s">
        <v>67</v>
      </c>
      <c r="AG140" s="223" t="s">
        <v>67</v>
      </c>
      <c r="AH140" s="223" t="s">
        <v>67</v>
      </c>
      <c r="AI140" s="223" t="s">
        <v>67</v>
      </c>
      <c r="AJ140" s="223" t="s">
        <v>67</v>
      </c>
      <c r="AK140" s="142" t="s">
        <v>72</v>
      </c>
      <c r="AL140" s="143" t="s">
        <v>388</v>
      </c>
    </row>
    <row r="141" spans="1:38" ht="37.5" customHeight="1" thickBot="1" x14ac:dyDescent="0.25">
      <c r="A141" s="33"/>
      <c r="B141" s="38" t="s">
        <v>389</v>
      </c>
      <c r="C141" s="35" t="s">
        <v>390</v>
      </c>
      <c r="D141" s="33" t="s">
        <v>391</v>
      </c>
      <c r="E141" s="186">
        <f>SUM(E14:E140)</f>
        <v>70.722013574807761</v>
      </c>
      <c r="F141" s="186">
        <f t="shared" ref="F141:AD141" si="0">SUM(F14:F140)</f>
        <v>87.532825242518186</v>
      </c>
      <c r="G141" s="186">
        <f t="shared" si="0"/>
        <v>101.20187699314829</v>
      </c>
      <c r="H141" s="186">
        <f t="shared" si="0"/>
        <v>34.7885296999997</v>
      </c>
      <c r="I141" s="186">
        <f t="shared" si="0"/>
        <v>14.187743069955236</v>
      </c>
      <c r="J141" s="186">
        <f t="shared" si="0"/>
        <v>15.937750200628573</v>
      </c>
      <c r="K141" s="186">
        <f t="shared" si="0"/>
        <v>18.940701433403667</v>
      </c>
      <c r="L141" s="186">
        <f t="shared" si="0"/>
        <v>1.9567635909417846</v>
      </c>
      <c r="M141" s="186">
        <f t="shared" si="0"/>
        <v>189.50154385850948</v>
      </c>
      <c r="N141" s="186">
        <f t="shared" si="0"/>
        <v>4.1531305932364111</v>
      </c>
      <c r="O141" s="186">
        <f t="shared" si="0"/>
        <v>0.13840111414397982</v>
      </c>
      <c r="P141" s="186">
        <f t="shared" si="0"/>
        <v>0.22738636508683716</v>
      </c>
      <c r="Q141" s="186">
        <f t="shared" si="0"/>
        <v>0.40645828044907706</v>
      </c>
      <c r="R141" s="186">
        <f t="shared" si="0"/>
        <v>1.680964655590359</v>
      </c>
      <c r="S141" s="186">
        <f t="shared" si="0"/>
        <v>3.384327588516463</v>
      </c>
      <c r="T141" s="186">
        <f t="shared" si="0"/>
        <v>19.397951899367364</v>
      </c>
      <c r="U141" s="186">
        <f t="shared" si="0"/>
        <v>0.18325204432455708</v>
      </c>
      <c r="V141" s="186">
        <f t="shared" si="0"/>
        <v>16.044042993458259</v>
      </c>
      <c r="W141" s="186">
        <f t="shared" si="0"/>
        <v>16.521172342290001</v>
      </c>
      <c r="X141" s="186">
        <f t="shared" si="0"/>
        <v>2.9388723185730776</v>
      </c>
      <c r="Y141" s="186">
        <f t="shared" si="0"/>
        <v>3.2122621162144611</v>
      </c>
      <c r="Z141" s="186">
        <f t="shared" si="0"/>
        <v>1.4383559237257</v>
      </c>
      <c r="AA141" s="186">
        <f t="shared" si="0"/>
        <v>1.4672244078952399</v>
      </c>
      <c r="AB141" s="186">
        <f t="shared" si="0"/>
        <v>8.4638584864937751</v>
      </c>
      <c r="AC141" s="186">
        <f t="shared" si="0"/>
        <v>4.3024452340247743</v>
      </c>
      <c r="AD141" s="186">
        <f t="shared" si="0"/>
        <v>2.2850711095990355</v>
      </c>
      <c r="AE141" s="37"/>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70.722013574807761</v>
      </c>
      <c r="F152" s="191">
        <f t="shared" si="1"/>
        <v>87.532825242518186</v>
      </c>
      <c r="G152" s="191">
        <f t="shared" si="1"/>
        <v>101.20187699314829</v>
      </c>
      <c r="H152" s="191">
        <f t="shared" si="1"/>
        <v>34.7885296999997</v>
      </c>
      <c r="I152" s="191">
        <f t="shared" si="1"/>
        <v>14.187743069955236</v>
      </c>
      <c r="J152" s="191">
        <f t="shared" si="1"/>
        <v>15.937750200628573</v>
      </c>
      <c r="K152" s="191">
        <f t="shared" si="1"/>
        <v>18.940701433403667</v>
      </c>
      <c r="L152" s="191">
        <f t="shared" si="1"/>
        <v>1.9567635909417846</v>
      </c>
      <c r="M152" s="191">
        <f t="shared" si="1"/>
        <v>189.50154385850948</v>
      </c>
      <c r="N152" s="191">
        <f t="shared" si="1"/>
        <v>4.1531305932364111</v>
      </c>
      <c r="O152" s="191">
        <f t="shared" si="1"/>
        <v>0.13840111414397982</v>
      </c>
      <c r="P152" s="191">
        <f t="shared" si="1"/>
        <v>0.22738636508683716</v>
      </c>
      <c r="Q152" s="191">
        <f t="shared" si="1"/>
        <v>0.40645828044907706</v>
      </c>
      <c r="R152" s="191">
        <f t="shared" si="1"/>
        <v>1.680964655590359</v>
      </c>
      <c r="S152" s="191">
        <f t="shared" si="1"/>
        <v>3.384327588516463</v>
      </c>
      <c r="T152" s="191">
        <f t="shared" si="1"/>
        <v>19.397951899367364</v>
      </c>
      <c r="U152" s="191">
        <f t="shared" si="1"/>
        <v>0.18325204432455708</v>
      </c>
      <c r="V152" s="191">
        <f t="shared" si="1"/>
        <v>16.044042993458259</v>
      </c>
      <c r="W152" s="191">
        <f t="shared" si="1"/>
        <v>16.521172342290001</v>
      </c>
      <c r="X152" s="191">
        <f t="shared" si="1"/>
        <v>2.9388723185730776</v>
      </c>
      <c r="Y152" s="191">
        <f t="shared" si="1"/>
        <v>3.2122621162144611</v>
      </c>
      <c r="Z152" s="191">
        <f t="shared" si="1"/>
        <v>1.4383559237257</v>
      </c>
      <c r="AA152" s="191">
        <f t="shared" si="1"/>
        <v>1.4672244078952399</v>
      </c>
      <c r="AB152" s="191">
        <f t="shared" si="1"/>
        <v>8.4638584864937751</v>
      </c>
      <c r="AC152" s="191">
        <f t="shared" si="1"/>
        <v>4.3024452340247743</v>
      </c>
      <c r="AD152" s="191">
        <f t="shared" si="1"/>
        <v>2.2850711095990355</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70.722013574807761</v>
      </c>
      <c r="F154" s="191">
        <f>F141 + F153 - IF(OR($B$6=2005,$B$6&gt;=2020),SUM(F99:F122),0) + IF(AND(OR($B$4="AT",$B$4="BE",$B$4="CH",$B$4="GB",$B$4="IE",$B$4="LT",$B$4="LU",$B$4="NL"),SUM(F143:F149)&gt;0),SUM(F143:F149)-SUM(F27:F33),0)</f>
        <v>87.532825242518186</v>
      </c>
      <c r="G154" s="191">
        <f t="shared" ref="G154:AD154" si="2">G141 + G153 + IF(AND(OR($B$4="AT",$B$4="BE",$B$4="CH",$B$4="GB",$B$4="IE",$B$4="LT",$B$4="LU",$B$4="NL"),SUM(G143:G149)&gt;0),SUM(G143:G149)-SUM(G27:G33),0)</f>
        <v>101.20187699314829</v>
      </c>
      <c r="H154" s="191">
        <f t="shared" si="2"/>
        <v>34.7885296999997</v>
      </c>
      <c r="I154" s="191">
        <f t="shared" si="2"/>
        <v>14.187743069955236</v>
      </c>
      <c r="J154" s="191">
        <f t="shared" si="2"/>
        <v>15.937750200628573</v>
      </c>
      <c r="K154" s="191">
        <f t="shared" si="2"/>
        <v>18.940701433403667</v>
      </c>
      <c r="L154" s="191">
        <f t="shared" si="2"/>
        <v>1.9567635909417846</v>
      </c>
      <c r="M154" s="191">
        <f t="shared" si="2"/>
        <v>189.50154385850948</v>
      </c>
      <c r="N154" s="191">
        <f t="shared" si="2"/>
        <v>4.1531305932364111</v>
      </c>
      <c r="O154" s="191">
        <f t="shared" si="2"/>
        <v>0.13840111414397982</v>
      </c>
      <c r="P154" s="191">
        <f t="shared" si="2"/>
        <v>0.22738636508683716</v>
      </c>
      <c r="Q154" s="191">
        <f t="shared" si="2"/>
        <v>0.40645828044907706</v>
      </c>
      <c r="R154" s="191">
        <f t="shared" si="2"/>
        <v>1.680964655590359</v>
      </c>
      <c r="S154" s="191">
        <f t="shared" si="2"/>
        <v>3.384327588516463</v>
      </c>
      <c r="T154" s="191">
        <f t="shared" si="2"/>
        <v>19.397951899367364</v>
      </c>
      <c r="U154" s="191">
        <f t="shared" si="2"/>
        <v>0.18325204432455708</v>
      </c>
      <c r="V154" s="191">
        <f t="shared" si="2"/>
        <v>16.044042993458259</v>
      </c>
      <c r="W154" s="191">
        <f t="shared" si="2"/>
        <v>16.521172342290001</v>
      </c>
      <c r="X154" s="191">
        <f t="shared" si="2"/>
        <v>2.9388723185730776</v>
      </c>
      <c r="Y154" s="191">
        <f t="shared" si="2"/>
        <v>3.2122621162144611</v>
      </c>
      <c r="Z154" s="191">
        <f t="shared" si="2"/>
        <v>1.4383559237257</v>
      </c>
      <c r="AA154" s="191">
        <f t="shared" si="2"/>
        <v>1.4672244078952399</v>
      </c>
      <c r="AB154" s="191">
        <f t="shared" si="2"/>
        <v>8.4638584864937751</v>
      </c>
      <c r="AC154" s="191">
        <f t="shared" si="2"/>
        <v>4.3024452340247743</v>
      </c>
      <c r="AD154" s="191">
        <f t="shared" si="2"/>
        <v>2.2850711095990355</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0.40626355199999997</v>
      </c>
      <c r="F157" s="135">
        <v>1.5869669999999999E-2</v>
      </c>
      <c r="G157" s="135">
        <v>3.1739339999999998E-2</v>
      </c>
      <c r="H157" s="135" t="s">
        <v>72</v>
      </c>
      <c r="I157" s="135">
        <v>6.3478679999999996E-3</v>
      </c>
      <c r="J157" s="135">
        <v>6.3478679999999996E-3</v>
      </c>
      <c r="K157" s="135">
        <v>6.3478679999999996E-3</v>
      </c>
      <c r="L157" s="135">
        <v>9.5218019999999991E-4</v>
      </c>
      <c r="M157" s="135">
        <v>3.4913274000000001E-2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1399.704894</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2.036192E-3</v>
      </c>
      <c r="F158" s="135">
        <v>7.4860000000000012E-5</v>
      </c>
      <c r="G158" s="135">
        <v>1.2576480000000003E-4</v>
      </c>
      <c r="H158" s="135" t="s">
        <v>72</v>
      </c>
      <c r="I158" s="135">
        <v>2.2458000000000004E-5</v>
      </c>
      <c r="J158" s="135">
        <v>2.2458000000000004E-5</v>
      </c>
      <c r="K158" s="135">
        <v>2.2458000000000004E-5</v>
      </c>
      <c r="L158" s="135">
        <v>2.2458000000000004E-5</v>
      </c>
      <c r="M158" s="135">
        <v>7.4860000000000012E-5</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0.14972000000000002</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11.395870275314977</v>
      </c>
      <c r="F159" s="135">
        <v>0.40647690153989724</v>
      </c>
      <c r="G159" s="135">
        <v>0.72585160989267372</v>
      </c>
      <c r="H159" s="135">
        <v>1.0161922538497433E-4</v>
      </c>
      <c r="I159" s="135">
        <v>0.20323845076994862</v>
      </c>
      <c r="J159" s="135">
        <v>0.21775548296780212</v>
      </c>
      <c r="K159" s="135">
        <v>0.21775548296780212</v>
      </c>
      <c r="L159" s="135">
        <v>6.3003919738684078E-2</v>
      </c>
      <c r="M159" s="135">
        <v>1.0742603826411572</v>
      </c>
      <c r="N159" s="135">
        <v>1.8872141857209517E-2</v>
      </c>
      <c r="O159" s="135">
        <v>1.4517032197853476E-3</v>
      </c>
      <c r="P159" s="135">
        <v>4.3551096593560422E-3</v>
      </c>
      <c r="Q159" s="135">
        <v>5.8068128791413905E-3</v>
      </c>
      <c r="R159" s="135">
        <v>7.2585160989267379E-3</v>
      </c>
      <c r="S159" s="135">
        <v>0.12774988334111056</v>
      </c>
      <c r="T159" s="135">
        <v>0.14517032197853474</v>
      </c>
      <c r="U159" s="135">
        <v>1.4517032197853476E-2</v>
      </c>
      <c r="V159" s="135">
        <v>0.17420438637424171</v>
      </c>
      <c r="W159" s="135">
        <v>8.0886E-4</v>
      </c>
      <c r="X159" s="135">
        <v>4.3551096593560422E-3</v>
      </c>
      <c r="Y159" s="135">
        <v>7.2585160989267379E-3</v>
      </c>
      <c r="Z159" s="135" t="s">
        <v>72</v>
      </c>
      <c r="AA159" s="135" t="s">
        <v>72</v>
      </c>
      <c r="AB159" s="135">
        <v>1.1613625758282779E-2</v>
      </c>
      <c r="AC159" s="135">
        <v>1.161362575828278E-5</v>
      </c>
      <c r="AD159" s="135">
        <v>1.103294447036864E-5</v>
      </c>
      <c r="AE159" s="51"/>
      <c r="AF159" s="235">
        <v>6222</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2EA90-7CCA-4CB1-8259-C1F37E2A5D51}">
  <dimension ref="A1:AL170"/>
  <sheetViews>
    <sheetView topLeftCell="J143" zoomScale="96" zoomScaleNormal="80" workbookViewId="0">
      <selection activeCell="AM143"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1995</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226"/>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226"/>
    </row>
    <row r="10" spans="1:38" s="9" customFormat="1" ht="37.5" customHeight="1" thickBot="1" x14ac:dyDescent="0.25">
      <c r="A10" s="522" t="str">
        <f>B4&amp;": "&amp;B5&amp;": "&amp;B6</f>
        <v>LT: 13.02.2026: 1995</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5"/>
      <c r="AF10" s="516" t="s">
        <v>458</v>
      </c>
      <c r="AG10" s="517"/>
      <c r="AH10" s="517"/>
      <c r="AI10" s="517"/>
      <c r="AJ10" s="517"/>
      <c r="AK10" s="517"/>
      <c r="AL10" s="518"/>
    </row>
    <row r="11" spans="1:38" ht="15" customHeight="1" thickBot="1" x14ac:dyDescent="0.25">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143" t="s">
        <v>55</v>
      </c>
      <c r="B13" s="143" t="s">
        <v>56</v>
      </c>
      <c r="C13" s="181" t="s">
        <v>57</v>
      </c>
      <c r="D13" s="143" t="s">
        <v>58</v>
      </c>
      <c r="E13" s="142" t="s">
        <v>59</v>
      </c>
      <c r="F13" s="142" t="s">
        <v>59</v>
      </c>
      <c r="G13" s="142" t="s">
        <v>59</v>
      </c>
      <c r="H13" s="142"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27"/>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10.04374</v>
      </c>
      <c r="F14" s="329">
        <v>0.33849200000000002</v>
      </c>
      <c r="G14" s="329">
        <v>45.851370000000003</v>
      </c>
      <c r="H14" s="329">
        <v>0</v>
      </c>
      <c r="I14" s="329">
        <v>1.0967899999999999</v>
      </c>
      <c r="J14" s="329">
        <v>1.4151720000000001</v>
      </c>
      <c r="K14" s="329">
        <v>1.6389720000000001</v>
      </c>
      <c r="L14" s="329">
        <v>3.9946000000000002E-2</v>
      </c>
      <c r="M14" s="329">
        <v>2.8837549999999998</v>
      </c>
      <c r="N14" s="329">
        <v>0.38491700000000001</v>
      </c>
      <c r="O14" s="329">
        <v>3.3163999999999999E-2</v>
      </c>
      <c r="P14" s="329">
        <v>1.8474999999999998E-2</v>
      </c>
      <c r="Q14" s="329">
        <v>0.118397</v>
      </c>
      <c r="R14" s="329">
        <v>0.47811700000000001</v>
      </c>
      <c r="S14" s="329">
        <v>0.20167199999999999</v>
      </c>
      <c r="T14" s="329">
        <v>9.7676560000000006</v>
      </c>
      <c r="U14" s="329">
        <v>4.8467999999999997E-2</v>
      </c>
      <c r="V14" s="329">
        <v>2.1492439999999999</v>
      </c>
      <c r="W14" s="329">
        <v>0.37094300000000002</v>
      </c>
      <c r="X14" s="329">
        <v>1.2873000000000001E-2</v>
      </c>
      <c r="Y14" s="329">
        <v>1.8818999999999999E-2</v>
      </c>
      <c r="Z14" s="329">
        <v>7.9430000000000004E-3</v>
      </c>
      <c r="AA14" s="329">
        <v>5.7590000000000002E-3</v>
      </c>
      <c r="AB14" s="329">
        <v>4.5394999999999998E-2</v>
      </c>
      <c r="AC14" s="329">
        <v>7.6620000000000004E-3</v>
      </c>
      <c r="AD14" s="329">
        <v>9.4878000000000004E-2</v>
      </c>
      <c r="AE14" s="329">
        <v>0</v>
      </c>
      <c r="AF14" s="329">
        <v>42015</v>
      </c>
      <c r="AG14" s="329">
        <v>558</v>
      </c>
      <c r="AH14" s="329">
        <v>41480</v>
      </c>
      <c r="AI14" s="329">
        <v>558</v>
      </c>
      <c r="AJ14" s="329">
        <v>0</v>
      </c>
      <c r="AK14" s="329" t="s">
        <v>67</v>
      </c>
      <c r="AL14" s="329" t="s">
        <v>63</v>
      </c>
    </row>
    <row r="15" spans="1:38" ht="26.25" customHeight="1" x14ac:dyDescent="0.25">
      <c r="A15" s="329" t="s">
        <v>68</v>
      </c>
      <c r="B15" s="329" t="s">
        <v>69</v>
      </c>
      <c r="C15" s="329" t="s">
        <v>70</v>
      </c>
      <c r="D15" s="329">
        <v>0</v>
      </c>
      <c r="E15" s="329">
        <v>1.18167</v>
      </c>
      <c r="F15" s="329" t="s">
        <v>71</v>
      </c>
      <c r="G15" s="329">
        <v>2.3475250000000001</v>
      </c>
      <c r="H15" s="329">
        <v>2.483E-3</v>
      </c>
      <c r="I15" s="329">
        <v>9.4473000000000001E-2</v>
      </c>
      <c r="J15" s="329">
        <v>0.15429999999999999</v>
      </c>
      <c r="K15" s="329">
        <v>0.204155</v>
      </c>
      <c r="L15" s="329">
        <v>5.8960000000000002E-3</v>
      </c>
      <c r="M15" s="329">
        <v>8.6506E-2</v>
      </c>
      <c r="N15" s="329">
        <v>2.555E-2</v>
      </c>
      <c r="O15" s="329">
        <v>1.6077999999999999E-2</v>
      </c>
      <c r="P15" s="329">
        <v>3.0860000000000002E-3</v>
      </c>
      <c r="Q15" s="329">
        <v>1.6570000000000001E-2</v>
      </c>
      <c r="R15" s="329">
        <v>9.0233999999999995E-2</v>
      </c>
      <c r="S15" s="329">
        <v>6.1442999999999998E-2</v>
      </c>
      <c r="T15" s="329">
        <v>2.8938830000000002</v>
      </c>
      <c r="U15" s="329">
        <v>1.6050999999999999E-2</v>
      </c>
      <c r="V15" s="329">
        <v>0.27247100000000002</v>
      </c>
      <c r="W15" s="329">
        <v>9.2329999999999999E-3</v>
      </c>
      <c r="X15" s="331">
        <v>3.5599999999999998E-6</v>
      </c>
      <c r="Y15" s="331">
        <v>1.9700000000000001E-5</v>
      </c>
      <c r="Z15" s="331">
        <v>3.36E-6</v>
      </c>
      <c r="AA15" s="331">
        <v>3.36E-6</v>
      </c>
      <c r="AB15" s="331">
        <v>3.0000000000000001E-5</v>
      </c>
      <c r="AC15" s="329" t="s">
        <v>72</v>
      </c>
      <c r="AD15" s="329" t="s">
        <v>72</v>
      </c>
      <c r="AE15" s="329">
        <v>0</v>
      </c>
      <c r="AF15" s="329">
        <v>9011</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0.13900199999999999</v>
      </c>
      <c r="F16" s="329">
        <v>4.8840000000000001E-2</v>
      </c>
      <c r="G16" s="329">
        <v>4.1847000000000002E-2</v>
      </c>
      <c r="H16" s="331">
        <v>3.82E-5</v>
      </c>
      <c r="I16" s="329">
        <v>2.4209000000000001E-2</v>
      </c>
      <c r="J16" s="329">
        <v>2.6728999999999999E-2</v>
      </c>
      <c r="K16" s="329">
        <v>2.7989E-2</v>
      </c>
      <c r="L16" s="329">
        <v>1.371E-3</v>
      </c>
      <c r="M16" s="329">
        <v>0.27734500000000001</v>
      </c>
      <c r="N16" s="329">
        <v>2.52E-2</v>
      </c>
      <c r="O16" s="329">
        <v>3.88E-4</v>
      </c>
      <c r="P16" s="329">
        <v>8.8199999999999997E-4</v>
      </c>
      <c r="Q16" s="329">
        <v>6.3000000000000003E-4</v>
      </c>
      <c r="R16" s="329">
        <v>1.9400000000000001E-3</v>
      </c>
      <c r="S16" s="329">
        <v>5.4860000000000004E-3</v>
      </c>
      <c r="T16" s="329">
        <v>2.5899999999999999E-3</v>
      </c>
      <c r="U16" s="329">
        <v>2.6200000000000003E-4</v>
      </c>
      <c r="V16" s="329">
        <v>3.8802999999999997E-2</v>
      </c>
      <c r="W16" s="329">
        <v>5.04E-2</v>
      </c>
      <c r="X16" s="329">
        <v>1.2630000000000001E-2</v>
      </c>
      <c r="Y16" s="329">
        <v>1.643E-2</v>
      </c>
      <c r="Z16" s="329">
        <v>6.3E-3</v>
      </c>
      <c r="AA16" s="329">
        <v>5.0400000000000002E-3</v>
      </c>
      <c r="AB16" s="329">
        <v>4.0399999999999998E-2</v>
      </c>
      <c r="AC16" s="331">
        <v>7.8100000000000001E-5</v>
      </c>
      <c r="AD16" s="329">
        <v>2.1420000000000002E-2</v>
      </c>
      <c r="AE16" s="329">
        <v>0</v>
      </c>
      <c r="AF16" s="329">
        <v>181</v>
      </c>
      <c r="AG16" s="329">
        <v>126</v>
      </c>
      <c r="AH16" s="329">
        <v>138</v>
      </c>
      <c r="AI16" s="329">
        <v>0</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0.171985</v>
      </c>
      <c r="F19" s="329">
        <v>3.8340000000000002E-3</v>
      </c>
      <c r="G19" s="329">
        <v>0.31424600000000003</v>
      </c>
      <c r="H19" s="329">
        <v>0</v>
      </c>
      <c r="I19" s="329">
        <v>9.1170000000000001E-3</v>
      </c>
      <c r="J19" s="329">
        <v>1.1927E-2</v>
      </c>
      <c r="K19" s="329">
        <v>1.1927E-2</v>
      </c>
      <c r="L19" s="331">
        <v>3.7100000000000001E-5</v>
      </c>
      <c r="M19" s="329">
        <v>5.4773000000000002E-2</v>
      </c>
      <c r="N19" s="329">
        <v>2.8119999999999998E-3</v>
      </c>
      <c r="O19" s="331">
        <v>8.4699999999999999E-5</v>
      </c>
      <c r="P19" s="329">
        <v>1.8100000000000001E-4</v>
      </c>
      <c r="Q19" s="329">
        <v>4.64E-4</v>
      </c>
      <c r="R19" s="329">
        <v>5.6210000000000001E-3</v>
      </c>
      <c r="S19" s="329">
        <v>8.43E-4</v>
      </c>
      <c r="T19" s="329">
        <v>5.6196999999999997E-2</v>
      </c>
      <c r="U19" s="331">
        <v>4.49E-5</v>
      </c>
      <c r="V19" s="329">
        <v>1.407E-3</v>
      </c>
      <c r="W19" s="329">
        <v>2.81E-3</v>
      </c>
      <c r="X19" s="331">
        <v>5.3399999999999999E-7</v>
      </c>
      <c r="Y19" s="331">
        <v>4.2100000000000003E-6</v>
      </c>
      <c r="Z19" s="331">
        <v>4.7800000000000002E-7</v>
      </c>
      <c r="AA19" s="331">
        <v>4.2100000000000002E-7</v>
      </c>
      <c r="AB19" s="331">
        <v>5.6500000000000001E-6</v>
      </c>
      <c r="AC19" s="331">
        <v>6.1799999999999998E-5</v>
      </c>
      <c r="AD19" s="331">
        <v>3.6500000000000003E-8</v>
      </c>
      <c r="AE19" s="329">
        <v>0</v>
      </c>
      <c r="AF19" s="329">
        <v>280.98</v>
      </c>
      <c r="AG19" s="329">
        <v>0</v>
      </c>
      <c r="AH19" s="329">
        <v>1527.5050000000001</v>
      </c>
      <c r="AI19" s="329">
        <v>0</v>
      </c>
      <c r="AJ19" s="329" t="s">
        <v>72</v>
      </c>
      <c r="AK19" s="329" t="s">
        <v>67</v>
      </c>
      <c r="AL19" s="329" t="s">
        <v>63</v>
      </c>
    </row>
    <row r="20" spans="1:38" ht="26.25" customHeight="1" x14ac:dyDescent="0.25">
      <c r="A20" s="329" t="s">
        <v>68</v>
      </c>
      <c r="B20" s="329" t="s">
        <v>82</v>
      </c>
      <c r="C20" s="329" t="s">
        <v>83</v>
      </c>
      <c r="D20" s="329">
        <v>0</v>
      </c>
      <c r="E20" s="329">
        <v>0.14319299999999999</v>
      </c>
      <c r="F20" s="329">
        <v>1.1101E-2</v>
      </c>
      <c r="G20" s="329">
        <v>0.55785700000000005</v>
      </c>
      <c r="H20" s="329">
        <v>0</v>
      </c>
      <c r="I20" s="329">
        <v>2.2527999999999999E-2</v>
      </c>
      <c r="J20" s="329">
        <v>2.7306E-2</v>
      </c>
      <c r="K20" s="329">
        <v>2.8080000000000001E-2</v>
      </c>
      <c r="L20" s="329">
        <v>7.0200000000000004E-4</v>
      </c>
      <c r="M20" s="329">
        <v>0.15306600000000001</v>
      </c>
      <c r="N20" s="329">
        <v>1.5370999999999999E-2</v>
      </c>
      <c r="O20" s="329">
        <v>2.7599999999999999E-4</v>
      </c>
      <c r="P20" s="329">
        <v>5.7499999999999999E-4</v>
      </c>
      <c r="Q20" s="329">
        <v>8.4000000000000003E-4</v>
      </c>
      <c r="R20" s="329">
        <v>8.8050000000000003E-3</v>
      </c>
      <c r="S20" s="329">
        <v>2.3869999999999998E-3</v>
      </c>
      <c r="T20" s="329">
        <v>8.1446000000000005E-2</v>
      </c>
      <c r="U20" s="329">
        <v>2.05E-4</v>
      </c>
      <c r="V20" s="329">
        <v>1.7533E-2</v>
      </c>
      <c r="W20" s="329">
        <v>1.2810999999999999E-2</v>
      </c>
      <c r="X20" s="329">
        <v>6.8329999999999997E-3</v>
      </c>
      <c r="Y20" s="329">
        <v>8.3759999999999998E-3</v>
      </c>
      <c r="Z20" s="329">
        <v>3.7940000000000001E-3</v>
      </c>
      <c r="AA20" s="329">
        <v>3.0349999999999999E-3</v>
      </c>
      <c r="AB20" s="329">
        <v>2.2037000000000001E-2</v>
      </c>
      <c r="AC20" s="329">
        <v>1.6000000000000001E-4</v>
      </c>
      <c r="AD20" s="329">
        <v>1.9585999999999999E-2</v>
      </c>
      <c r="AE20" s="329">
        <v>0</v>
      </c>
      <c r="AF20" s="329">
        <v>401.4</v>
      </c>
      <c r="AG20" s="329">
        <v>75.36</v>
      </c>
      <c r="AH20" s="329">
        <v>749</v>
      </c>
      <c r="AI20" s="329">
        <v>5</v>
      </c>
      <c r="AJ20" s="329" t="s">
        <v>72</v>
      </c>
      <c r="AK20" s="329" t="s">
        <v>67</v>
      </c>
      <c r="AL20" s="329" t="s">
        <v>63</v>
      </c>
    </row>
    <row r="21" spans="1:38" ht="26.25" customHeight="1" x14ac:dyDescent="0.25">
      <c r="A21" s="329" t="s">
        <v>68</v>
      </c>
      <c r="B21" s="329" t="s">
        <v>446</v>
      </c>
      <c r="C21" s="329" t="s">
        <v>447</v>
      </c>
      <c r="D21" s="329">
        <v>0</v>
      </c>
      <c r="E21" s="329">
        <v>0.44653399999999999</v>
      </c>
      <c r="F21" s="329">
        <v>1.4645999999999999E-2</v>
      </c>
      <c r="G21" s="329">
        <v>2.0144000000000002</v>
      </c>
      <c r="H21" s="329">
        <v>0</v>
      </c>
      <c r="I21" s="329">
        <v>6.3773999999999997E-2</v>
      </c>
      <c r="J21" s="329">
        <v>8.0849000000000004E-2</v>
      </c>
      <c r="K21" s="329">
        <v>8.1680000000000003E-2</v>
      </c>
      <c r="L21" s="329">
        <v>1.3960000000000001E-3</v>
      </c>
      <c r="M21" s="329">
        <v>0.19233600000000001</v>
      </c>
      <c r="N21" s="329">
        <v>4.1847000000000002E-2</v>
      </c>
      <c r="O21" s="329">
        <v>6.8599999999999998E-4</v>
      </c>
      <c r="P21" s="329">
        <v>2.8500000000000001E-3</v>
      </c>
      <c r="Q21" s="329">
        <v>9.3270000000000002E-3</v>
      </c>
      <c r="R21" s="329">
        <v>3.3288999999999999E-2</v>
      </c>
      <c r="S21" s="329">
        <v>3.4388000000000002E-2</v>
      </c>
      <c r="T21" s="329">
        <v>0.32712400000000003</v>
      </c>
      <c r="U21" s="329">
        <v>2.8140000000000001E-3</v>
      </c>
      <c r="V21" s="329">
        <v>4.3756000000000003E-2</v>
      </c>
      <c r="W21" s="329">
        <v>2.7785000000000001E-2</v>
      </c>
      <c r="X21" s="329">
        <v>5.8500000000000002E-4</v>
      </c>
      <c r="Y21" s="329">
        <v>1.124E-3</v>
      </c>
      <c r="Z21" s="329">
        <v>4.15E-4</v>
      </c>
      <c r="AA21" s="329">
        <v>3.2299999999999999E-4</v>
      </c>
      <c r="AB21" s="329">
        <v>2.447E-3</v>
      </c>
      <c r="AC21" s="329">
        <v>7.3200000000000001E-4</v>
      </c>
      <c r="AD21" s="329">
        <v>2.5623E-2</v>
      </c>
      <c r="AE21" s="329">
        <v>0</v>
      </c>
      <c r="AF21" s="329">
        <v>1605.6</v>
      </c>
      <c r="AG21" s="329">
        <v>150.72</v>
      </c>
      <c r="AH21" s="329">
        <v>2077</v>
      </c>
      <c r="AI21" s="329">
        <v>57</v>
      </c>
      <c r="AJ21" s="329" t="s">
        <v>72</v>
      </c>
      <c r="AK21" s="329" t="s">
        <v>67</v>
      </c>
      <c r="AL21" s="329" t="s">
        <v>63</v>
      </c>
    </row>
    <row r="22" spans="1:38" ht="26.25" customHeight="1" thickBot="1" x14ac:dyDescent="0.3">
      <c r="A22" s="329" t="s">
        <v>68</v>
      </c>
      <c r="B22" s="329" t="s">
        <v>84</v>
      </c>
      <c r="C22" s="329" t="s">
        <v>85</v>
      </c>
      <c r="D22" s="329">
        <v>0</v>
      </c>
      <c r="E22" s="329">
        <v>2.6301929999999998</v>
      </c>
      <c r="F22" s="329">
        <v>4.6310999999999998E-2</v>
      </c>
      <c r="G22" s="329">
        <v>7.4962770000000001</v>
      </c>
      <c r="H22" s="329">
        <v>0</v>
      </c>
      <c r="I22" s="329">
        <v>0.17044500000000001</v>
      </c>
      <c r="J22" s="329">
        <v>0.213646</v>
      </c>
      <c r="K22" s="329">
        <v>0.216305</v>
      </c>
      <c r="L22" s="329">
        <v>3.833E-3</v>
      </c>
      <c r="M22" s="329">
        <v>1.176701</v>
      </c>
      <c r="N22" s="329">
        <v>0.15287600000000001</v>
      </c>
      <c r="O22" s="329">
        <v>6.4140000000000004E-3</v>
      </c>
      <c r="P22" s="329">
        <v>3.3458000000000002E-2</v>
      </c>
      <c r="Q22" s="329">
        <v>2.2145999999999999E-2</v>
      </c>
      <c r="R22" s="329">
        <v>0.11360000000000001</v>
      </c>
      <c r="S22" s="329">
        <v>5.5647000000000002E-2</v>
      </c>
      <c r="T22" s="329">
        <v>0.84941999999999995</v>
      </c>
      <c r="U22" s="329">
        <v>1.5969000000000001E-2</v>
      </c>
      <c r="V22" s="329">
        <v>0.35402499999999998</v>
      </c>
      <c r="W22" s="329">
        <v>0.10474700000000001</v>
      </c>
      <c r="X22" s="329">
        <v>7.8709999999999995E-3</v>
      </c>
      <c r="Y22" s="329">
        <v>1.0638999999999999E-2</v>
      </c>
      <c r="Z22" s="329">
        <v>5.3480000000000003E-3</v>
      </c>
      <c r="AA22" s="329">
        <v>3.604E-3</v>
      </c>
      <c r="AB22" s="329">
        <v>2.7460999999999999E-2</v>
      </c>
      <c r="AC22" s="329">
        <v>4.1660000000000004E-3</v>
      </c>
      <c r="AD22" s="329">
        <v>0.152561</v>
      </c>
      <c r="AE22" s="329">
        <v>0</v>
      </c>
      <c r="AF22" s="329">
        <v>7787.16</v>
      </c>
      <c r="AG22" s="329">
        <v>553.55999999999995</v>
      </c>
      <c r="AH22" s="329">
        <v>1833</v>
      </c>
      <c r="AI22" s="329">
        <v>63</v>
      </c>
      <c r="AJ22" s="329">
        <v>0</v>
      </c>
      <c r="AK22" s="329" t="s">
        <v>67</v>
      </c>
      <c r="AL22" s="329" t="s">
        <v>63</v>
      </c>
    </row>
    <row r="23" spans="1:38" ht="26.25" customHeight="1" thickBot="1" x14ac:dyDescent="0.25">
      <c r="A23" s="143" t="s">
        <v>86</v>
      </c>
      <c r="B23" s="143" t="s">
        <v>87</v>
      </c>
      <c r="C23" s="143" t="s">
        <v>88</v>
      </c>
      <c r="D23" s="143"/>
      <c r="E23" s="142">
        <v>2.2826372401526762</v>
      </c>
      <c r="F23" s="142">
        <v>1.5970257676462547</v>
      </c>
      <c r="G23" s="142">
        <v>0.28376483655628049</v>
      </c>
      <c r="H23" s="142">
        <v>5.5559468289829138E-4</v>
      </c>
      <c r="I23" s="142">
        <v>0.15990561279400148</v>
      </c>
      <c r="J23" s="142">
        <v>0.16867289667632485</v>
      </c>
      <c r="K23" s="142">
        <v>0.16867289667632485</v>
      </c>
      <c r="L23" s="142">
        <v>0.10535930388562573</v>
      </c>
      <c r="M23" s="142">
        <v>4.4707010718991143</v>
      </c>
      <c r="N23" s="142">
        <v>0.78741228072997926</v>
      </c>
      <c r="O23" s="142">
        <v>7.5443884077313771E-4</v>
      </c>
      <c r="P23" s="142" t="s">
        <v>72</v>
      </c>
      <c r="Q23" s="142" t="s">
        <v>72</v>
      </c>
      <c r="R23" s="142">
        <v>3.0177553630925508E-3</v>
      </c>
      <c r="S23" s="142">
        <v>0.1282546029314334</v>
      </c>
      <c r="T23" s="142">
        <v>5.2810718854119651E-3</v>
      </c>
      <c r="U23" s="142">
        <v>7.5443884077313771E-4</v>
      </c>
      <c r="V23" s="142">
        <v>7.5443884077313769E-2</v>
      </c>
      <c r="W23" s="142" t="s">
        <v>67</v>
      </c>
      <c r="X23" s="142">
        <v>2.3232620264066065E-3</v>
      </c>
      <c r="Y23" s="142">
        <v>3.7122486997784952E-3</v>
      </c>
      <c r="Z23" s="142" t="s">
        <v>67</v>
      </c>
      <c r="AA23" s="142" t="s">
        <v>67</v>
      </c>
      <c r="AB23" s="142">
        <v>6.0355107261851016E-3</v>
      </c>
      <c r="AC23" s="142" t="s">
        <v>67</v>
      </c>
      <c r="AD23" s="142" t="s">
        <v>67</v>
      </c>
      <c r="AE23" s="27"/>
      <c r="AF23" s="223">
        <v>3026</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0.71511599999999997</v>
      </c>
      <c r="F24" s="459">
        <v>2.5139000000000002E-2</v>
      </c>
      <c r="G24" s="459">
        <v>1.8890389999999999</v>
      </c>
      <c r="H24" s="459">
        <v>0</v>
      </c>
      <c r="I24" s="459">
        <v>0.117813</v>
      </c>
      <c r="J24" s="459">
        <v>0.13644500000000001</v>
      </c>
      <c r="K24" s="459">
        <v>0.14009099999999999</v>
      </c>
      <c r="L24" s="459">
        <v>9.639E-3</v>
      </c>
      <c r="M24" s="459">
        <v>0.40635199999999999</v>
      </c>
      <c r="N24" s="459">
        <v>4.1979000000000002E-2</v>
      </c>
      <c r="O24" s="459">
        <v>1.3519999999999999E-3</v>
      </c>
      <c r="P24" s="459">
        <v>3.1540000000000001E-3</v>
      </c>
      <c r="Q24" s="459">
        <v>9.6690000000000005E-3</v>
      </c>
      <c r="R24" s="459">
        <v>3.9047999999999999E-2</v>
      </c>
      <c r="S24" s="459">
        <v>1.4865E-2</v>
      </c>
      <c r="T24" s="459">
        <v>0.336428</v>
      </c>
      <c r="U24" s="459">
        <v>1.431E-3</v>
      </c>
      <c r="V24" s="459">
        <v>0.10465099999999999</v>
      </c>
      <c r="W24" s="459">
        <v>0.107595</v>
      </c>
      <c r="X24" s="459">
        <v>9.6430000000000005E-3</v>
      </c>
      <c r="Y24" s="459">
        <v>1.4782E-2</v>
      </c>
      <c r="Z24" s="459">
        <v>5.2610000000000001E-3</v>
      </c>
      <c r="AA24" s="459">
        <v>3.999E-3</v>
      </c>
      <c r="AB24" s="459">
        <v>3.3683999999999999E-2</v>
      </c>
      <c r="AC24" s="459">
        <v>4.1510000000000002E-3</v>
      </c>
      <c r="AD24" s="459">
        <v>2.9817E-2</v>
      </c>
      <c r="AE24" s="459">
        <v>0</v>
      </c>
      <c r="AF24" s="459">
        <v>1645.86</v>
      </c>
      <c r="AG24" s="459">
        <v>175.36</v>
      </c>
      <c r="AH24" s="459">
        <v>2994.4949999999999</v>
      </c>
      <c r="AI24" s="459">
        <v>736</v>
      </c>
      <c r="AJ24" s="459" t="s">
        <v>72</v>
      </c>
      <c r="AK24" s="459" t="s">
        <v>67</v>
      </c>
      <c r="AL24" s="459" t="s">
        <v>63</v>
      </c>
    </row>
    <row r="25" spans="1:38" ht="26.25" customHeight="1" thickBot="1" x14ac:dyDescent="0.25">
      <c r="A25" s="143" t="s">
        <v>91</v>
      </c>
      <c r="B25" s="143" t="s">
        <v>92</v>
      </c>
      <c r="C25" s="143" t="s">
        <v>93</v>
      </c>
      <c r="D25" s="143"/>
      <c r="E25" s="142">
        <v>5.3204098999999998E-2</v>
      </c>
      <c r="F25" s="142">
        <v>9.2741090000000009E-3</v>
      </c>
      <c r="G25" s="142">
        <v>4.1001323999999995E-3</v>
      </c>
      <c r="H25" s="142" t="s">
        <v>67</v>
      </c>
      <c r="I25" s="142">
        <v>4.3929989999999996E-4</v>
      </c>
      <c r="J25" s="142">
        <v>4.3929989999999996E-4</v>
      </c>
      <c r="K25" s="142">
        <v>4.3929989999999996E-4</v>
      </c>
      <c r="L25" s="142">
        <v>6.5894984999999997E-5</v>
      </c>
      <c r="M25" s="142">
        <v>5.7597097999999999E-2</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27"/>
      <c r="AF25" s="223">
        <v>4.8811099999999996</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5.1023556923076923E-3</v>
      </c>
      <c r="F26" s="142">
        <v>1.5180073846153847E-3</v>
      </c>
      <c r="G26" s="142">
        <v>4.0138707692307697E-4</v>
      </c>
      <c r="H26" s="142" t="s">
        <v>67</v>
      </c>
      <c r="I26" s="142">
        <v>4.4263384615384618E-5</v>
      </c>
      <c r="J26" s="142">
        <v>4.4263384615384618E-5</v>
      </c>
      <c r="K26" s="142">
        <v>4.4263384615384618E-5</v>
      </c>
      <c r="L26" s="142">
        <v>2.2458000000000004E-5</v>
      </c>
      <c r="M26" s="142">
        <v>6.1782025846153846E-2</v>
      </c>
      <c r="N26" s="142" t="s">
        <v>67</v>
      </c>
      <c r="O26" s="142" t="s">
        <v>67</v>
      </c>
      <c r="P26" s="142" t="s">
        <v>67</v>
      </c>
      <c r="Q26" s="142" t="s">
        <v>67</v>
      </c>
      <c r="R26" s="142" t="s">
        <v>67</v>
      </c>
      <c r="S26" s="142" t="s">
        <v>67</v>
      </c>
      <c r="T26" s="142" t="s">
        <v>67</v>
      </c>
      <c r="U26" s="142" t="s">
        <v>67</v>
      </c>
      <c r="V26" s="142" t="s">
        <v>67</v>
      </c>
      <c r="W26" s="142" t="s">
        <v>67</v>
      </c>
      <c r="X26" s="142">
        <v>2.6003999999999999E-7</v>
      </c>
      <c r="Y26" s="142">
        <v>3.7824000000000003E-7</v>
      </c>
      <c r="Z26" s="142">
        <v>1.84392E-7</v>
      </c>
      <c r="AA26" s="142">
        <v>4.20792E-7</v>
      </c>
      <c r="AB26" s="142">
        <v>1.2434639999999999E-6</v>
      </c>
      <c r="AC26" s="142" t="s">
        <v>67</v>
      </c>
      <c r="AD26" s="142" t="s">
        <v>67</v>
      </c>
      <c r="AE26" s="27"/>
      <c r="AF26" s="223">
        <v>0.48991384615384614</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142">
        <v>22.144639045023947</v>
      </c>
      <c r="F27" s="142">
        <v>10.098530178908439</v>
      </c>
      <c r="G27" s="142">
        <v>0.47122129997208573</v>
      </c>
      <c r="H27" s="142">
        <v>1.0843734317142828E-2</v>
      </c>
      <c r="I27" s="142">
        <v>3.6683995193951331E-2</v>
      </c>
      <c r="J27" s="142">
        <v>3.6683995193951331E-2</v>
      </c>
      <c r="K27" s="142">
        <v>3.6683995193951331E-2</v>
      </c>
      <c r="L27" s="142">
        <v>1.1798356662678285E-2</v>
      </c>
      <c r="M27" s="142">
        <v>95.950841114426723</v>
      </c>
      <c r="N27" s="142">
        <v>7.390879856218627E-4</v>
      </c>
      <c r="O27" s="142">
        <v>9.2317173691929712E-5</v>
      </c>
      <c r="P27" s="142">
        <v>4.0330031832997229E-3</v>
      </c>
      <c r="Q27" s="142">
        <v>1.3861340955950081E-4</v>
      </c>
      <c r="R27" s="142">
        <v>2.9461197502807157E-3</v>
      </c>
      <c r="S27" s="142">
        <v>2.1023261790223606E-3</v>
      </c>
      <c r="T27" s="142">
        <v>1.0595827621330981E-3</v>
      </c>
      <c r="U27" s="142">
        <v>9.2592471735142225E-5</v>
      </c>
      <c r="V27" s="142">
        <v>1.5286016777594837E-2</v>
      </c>
      <c r="W27" s="142">
        <v>0.25974150000000001</v>
      </c>
      <c r="X27" s="142">
        <v>3.9351946210000001E-3</v>
      </c>
      <c r="Y27" s="142">
        <v>7.0730243393000002E-3</v>
      </c>
      <c r="Z27" s="142">
        <v>2.5087584269E-3</v>
      </c>
      <c r="AA27" s="142">
        <v>8.2118061932999996E-3</v>
      </c>
      <c r="AB27" s="142">
        <v>2.1728783580499997E-2</v>
      </c>
      <c r="AC27" s="142">
        <v>2.5974160000000001E-4</v>
      </c>
      <c r="AD27" s="142">
        <v>5.2901500000000002E-5</v>
      </c>
      <c r="AE27" s="27"/>
      <c r="AF27" s="223">
        <v>21506.4818108158</v>
      </c>
      <c r="AG27" s="223" t="s">
        <v>67</v>
      </c>
      <c r="AH27" s="223" t="s">
        <v>94</v>
      </c>
      <c r="AI27" s="223" t="s">
        <v>94</v>
      </c>
      <c r="AJ27" s="223" t="s">
        <v>94</v>
      </c>
      <c r="AK27" s="223" t="s">
        <v>67</v>
      </c>
      <c r="AL27" s="143" t="s">
        <v>63</v>
      </c>
    </row>
    <row r="28" spans="1:38" ht="26.25" customHeight="1" thickBot="1" x14ac:dyDescent="0.25">
      <c r="A28" s="143" t="s">
        <v>97</v>
      </c>
      <c r="B28" s="143" t="s">
        <v>100</v>
      </c>
      <c r="C28" s="143" t="s">
        <v>101</v>
      </c>
      <c r="D28" s="143"/>
      <c r="E28" s="142">
        <v>1.1247548174242188</v>
      </c>
      <c r="F28" s="142">
        <v>0.35731972631197101</v>
      </c>
      <c r="G28" s="142">
        <v>2.9502666165071668E-2</v>
      </c>
      <c r="H28" s="142">
        <v>4.8436024571782622E-4</v>
      </c>
      <c r="I28" s="142">
        <v>1.2187188574264292E-2</v>
      </c>
      <c r="J28" s="142">
        <v>1.2187188574264292E-2</v>
      </c>
      <c r="K28" s="142">
        <v>1.2187188574264292E-2</v>
      </c>
      <c r="L28" s="142">
        <v>6.4536689089716107E-3</v>
      </c>
      <c r="M28" s="142">
        <v>4.8844999031191048</v>
      </c>
      <c r="N28" s="142">
        <v>3.9097495889183478E-5</v>
      </c>
      <c r="O28" s="142">
        <v>4.8496556436714011E-6</v>
      </c>
      <c r="P28" s="142">
        <v>2.2034285611883926E-4</v>
      </c>
      <c r="Q28" s="142">
        <v>7.349546150460168E-6</v>
      </c>
      <c r="R28" s="142">
        <v>1.7355651650764856E-4</v>
      </c>
      <c r="S28" s="142">
        <v>1.2285372332901769E-4</v>
      </c>
      <c r="T28" s="142">
        <v>5.4645099627925121E-5</v>
      </c>
      <c r="U28" s="142">
        <v>4.9997810135775355E-6</v>
      </c>
      <c r="V28" s="142">
        <v>8.2946762833747739E-4</v>
      </c>
      <c r="W28" s="142">
        <v>1.05378E-2</v>
      </c>
      <c r="X28" s="142">
        <v>2.2220484950000001E-4</v>
      </c>
      <c r="Y28" s="142">
        <v>3.6287126900000003E-4</v>
      </c>
      <c r="Z28" s="142">
        <v>1.5475960169999999E-4</v>
      </c>
      <c r="AA28" s="142">
        <v>4.0095091189999997E-4</v>
      </c>
      <c r="AB28" s="142">
        <v>1.1407866321000001E-3</v>
      </c>
      <c r="AC28" s="142">
        <v>1.0537700000000001E-5</v>
      </c>
      <c r="AD28" s="142">
        <v>1.0537700000000001E-5</v>
      </c>
      <c r="AE28" s="27"/>
      <c r="AF28" s="223">
        <v>1159.4220680024</v>
      </c>
      <c r="AG28" s="223" t="s">
        <v>67</v>
      </c>
      <c r="AH28" s="223" t="s">
        <v>72</v>
      </c>
      <c r="AI28" s="223" t="s">
        <v>94</v>
      </c>
      <c r="AJ28" s="223" t="s">
        <v>67</v>
      </c>
      <c r="AK28" s="223" t="s">
        <v>67</v>
      </c>
      <c r="AL28" s="143" t="s">
        <v>63</v>
      </c>
    </row>
    <row r="29" spans="1:38" ht="26.25" customHeight="1" thickBot="1" x14ac:dyDescent="0.25">
      <c r="A29" s="143" t="s">
        <v>97</v>
      </c>
      <c r="B29" s="143" t="s">
        <v>102</v>
      </c>
      <c r="C29" s="143" t="s">
        <v>103</v>
      </c>
      <c r="D29" s="143"/>
      <c r="E29" s="142">
        <v>13.491265522126064</v>
      </c>
      <c r="F29" s="142">
        <v>2.8874871567731359</v>
      </c>
      <c r="G29" s="142">
        <v>0.60381612802873352</v>
      </c>
      <c r="H29" s="142">
        <v>4.0292824083872983E-3</v>
      </c>
      <c r="I29" s="142">
        <v>0.48650724330532097</v>
      </c>
      <c r="J29" s="142">
        <v>0.48650724330532097</v>
      </c>
      <c r="K29" s="142">
        <v>0.48650724330532097</v>
      </c>
      <c r="L29" s="142">
        <v>0.24325362165266048</v>
      </c>
      <c r="M29" s="142">
        <v>5.3538011314847305</v>
      </c>
      <c r="N29" s="142">
        <v>2.8503679095356714E-4</v>
      </c>
      <c r="O29" s="142">
        <v>3.2476501582656972E-5</v>
      </c>
      <c r="P29" s="142">
        <v>2.201002140480308E-3</v>
      </c>
      <c r="Q29" s="142">
        <v>5.5020946947063289E-5</v>
      </c>
      <c r="R29" s="142">
        <v>2.769825696596256E-3</v>
      </c>
      <c r="S29" s="142">
        <v>1.8847548924830263E-3</v>
      </c>
      <c r="T29" s="142">
        <v>2.7888684960438766E-4</v>
      </c>
      <c r="U29" s="142">
        <v>4.5088890728812641E-5</v>
      </c>
      <c r="V29" s="142">
        <v>7.8180386446387584E-3</v>
      </c>
      <c r="W29" s="142">
        <v>0.10007550000000001</v>
      </c>
      <c r="X29" s="142">
        <v>1.4296520975000001E-3</v>
      </c>
      <c r="Y29" s="142">
        <v>8.6573377018999993E-3</v>
      </c>
      <c r="Z29" s="142">
        <v>9.6739791935E-3</v>
      </c>
      <c r="AA29" s="142">
        <v>2.2239032629000001E-3</v>
      </c>
      <c r="AB29" s="142">
        <v>2.1984872255799998E-2</v>
      </c>
      <c r="AC29" s="142">
        <v>1.7314500000000002E-5</v>
      </c>
      <c r="AD29" s="142">
        <v>1.7314500000000002E-5</v>
      </c>
      <c r="AE29" s="27"/>
      <c r="AF29" s="223">
        <v>15120.773402082699</v>
      </c>
      <c r="AG29" s="223" t="s">
        <v>67</v>
      </c>
      <c r="AH29" s="223" t="s">
        <v>94</v>
      </c>
      <c r="AI29" s="223" t="s">
        <v>94</v>
      </c>
      <c r="AJ29" s="223" t="s">
        <v>94</v>
      </c>
      <c r="AK29" s="223" t="s">
        <v>67</v>
      </c>
      <c r="AL29" s="143" t="s">
        <v>63</v>
      </c>
    </row>
    <row r="30" spans="1:38" ht="26.25" customHeight="1" thickBot="1" x14ac:dyDescent="0.25">
      <c r="A30" s="143" t="s">
        <v>97</v>
      </c>
      <c r="B30" s="143" t="s">
        <v>104</v>
      </c>
      <c r="C30" s="143" t="s">
        <v>105</v>
      </c>
      <c r="D30" s="143"/>
      <c r="E30" s="142">
        <v>5.3334922021051293E-2</v>
      </c>
      <c r="F30" s="142">
        <v>0.59313391526242631</v>
      </c>
      <c r="G30" s="142">
        <v>6.5719470908761407E-3</v>
      </c>
      <c r="H30" s="142">
        <v>3.6031296432581582E-4</v>
      </c>
      <c r="I30" s="142">
        <v>1.2374952042637808E-2</v>
      </c>
      <c r="J30" s="142">
        <v>1.2374952042637808E-2</v>
      </c>
      <c r="K30" s="142">
        <v>1.2374952042637808E-2</v>
      </c>
      <c r="L30" s="142">
        <v>1.3689193397634688E-3</v>
      </c>
      <c r="M30" s="142">
        <v>3.7693322822745232</v>
      </c>
      <c r="N30" s="142">
        <v>1.0515115345401824E-5</v>
      </c>
      <c r="O30" s="142">
        <v>1.314389418175228E-6</v>
      </c>
      <c r="P30" s="142">
        <v>5.71759396906224E-5</v>
      </c>
      <c r="Q30" s="142">
        <v>1.971584127262842E-6</v>
      </c>
      <c r="R30" s="142">
        <v>4.1403266672519688E-5</v>
      </c>
      <c r="S30" s="142">
        <v>2.9573761908942627E-5</v>
      </c>
      <c r="T30" s="142">
        <v>1.511547830901512E-5</v>
      </c>
      <c r="U30" s="142">
        <v>1.314389418175228E-6</v>
      </c>
      <c r="V30" s="142">
        <v>2.1687425399891263E-4</v>
      </c>
      <c r="W30" s="142">
        <v>4.9075000000000004E-3</v>
      </c>
      <c r="X30" s="142">
        <v>7.4779348199999999E-5</v>
      </c>
      <c r="Y30" s="142">
        <v>1.370954717E-4</v>
      </c>
      <c r="Z30" s="142">
        <v>4.6737092600000005E-5</v>
      </c>
      <c r="AA30" s="142">
        <v>1.6046401800000001E-4</v>
      </c>
      <c r="AB30" s="142">
        <v>4.190759305E-4</v>
      </c>
      <c r="AC30" s="142">
        <v>4.9073999999999998E-6</v>
      </c>
      <c r="AD30" s="142">
        <v>4.9073999999999998E-6</v>
      </c>
      <c r="AE30" s="27"/>
      <c r="AF30" s="223">
        <v>288.13453676839998</v>
      </c>
      <c r="AG30" s="223" t="s">
        <v>67</v>
      </c>
      <c r="AH30" s="223" t="s">
        <v>72</v>
      </c>
      <c r="AI30" s="223" t="s">
        <v>94</v>
      </c>
      <c r="AJ30" s="223" t="s">
        <v>67</v>
      </c>
      <c r="AK30" s="223" t="s">
        <v>67</v>
      </c>
      <c r="AL30" s="143" t="s">
        <v>63</v>
      </c>
    </row>
    <row r="31" spans="1:38" ht="26.25" customHeight="1" thickBot="1" x14ac:dyDescent="0.25">
      <c r="A31" s="143" t="s">
        <v>97</v>
      </c>
      <c r="B31" s="143" t="s">
        <v>106</v>
      </c>
      <c r="C31" s="143" t="s">
        <v>107</v>
      </c>
      <c r="D31" s="143"/>
      <c r="E31" s="142" t="s">
        <v>67</v>
      </c>
      <c r="F31" s="142">
        <v>1.6097575393293626</v>
      </c>
      <c r="G31" s="142" t="s">
        <v>67</v>
      </c>
      <c r="H31" s="142" t="s">
        <v>67</v>
      </c>
      <c r="I31" s="142" t="s">
        <v>67</v>
      </c>
      <c r="J31" s="142" t="s">
        <v>67</v>
      </c>
      <c r="K31" s="142" t="s">
        <v>67</v>
      </c>
      <c r="L31" s="142" t="s">
        <v>67</v>
      </c>
      <c r="M31" s="142" t="s">
        <v>67</v>
      </c>
      <c r="N31" s="142" t="s">
        <v>67</v>
      </c>
      <c r="O31" s="142" t="s">
        <v>67</v>
      </c>
      <c r="P31" s="142" t="s">
        <v>67</v>
      </c>
      <c r="Q31" s="142" t="s">
        <v>67</v>
      </c>
      <c r="R31" s="142" t="s">
        <v>67</v>
      </c>
      <c r="S31" s="142" t="s">
        <v>67</v>
      </c>
      <c r="T31" s="142" t="s">
        <v>67</v>
      </c>
      <c r="U31" s="142" t="s">
        <v>67</v>
      </c>
      <c r="V31" s="142" t="s">
        <v>67</v>
      </c>
      <c r="W31" s="142" t="s">
        <v>67</v>
      </c>
      <c r="X31" s="142" t="s">
        <v>67</v>
      </c>
      <c r="Y31" s="142" t="s">
        <v>67</v>
      </c>
      <c r="Z31" s="142" t="s">
        <v>67</v>
      </c>
      <c r="AA31" s="142" t="s">
        <v>67</v>
      </c>
      <c r="AB31" s="142" t="s">
        <v>67</v>
      </c>
      <c r="AC31" s="142" t="s">
        <v>67</v>
      </c>
      <c r="AD31" s="142" t="s">
        <v>67</v>
      </c>
      <c r="AE31" s="27"/>
      <c r="AF31" s="223">
        <v>74.693458118199729</v>
      </c>
      <c r="AG31" s="223" t="s">
        <v>67</v>
      </c>
      <c r="AH31" s="223" t="s">
        <v>67</v>
      </c>
      <c r="AI31" s="223" t="s">
        <v>67</v>
      </c>
      <c r="AJ31" s="223" t="s">
        <v>67</v>
      </c>
      <c r="AK31" s="223" t="s">
        <v>67</v>
      </c>
      <c r="AL31" s="143" t="s">
        <v>63</v>
      </c>
    </row>
    <row r="32" spans="1:38" ht="26.25" customHeight="1" thickBot="1" x14ac:dyDescent="0.25">
      <c r="A32" s="143" t="s">
        <v>97</v>
      </c>
      <c r="B32" s="143" t="s">
        <v>108</v>
      </c>
      <c r="C32" s="143" t="s">
        <v>109</v>
      </c>
      <c r="D32" s="143"/>
      <c r="E32" s="142" t="s">
        <v>67</v>
      </c>
      <c r="F32" s="142" t="s">
        <v>67</v>
      </c>
      <c r="G32" s="142" t="s">
        <v>67</v>
      </c>
      <c r="H32" s="142" t="s">
        <v>67</v>
      </c>
      <c r="I32" s="142">
        <v>0.10449038608951834</v>
      </c>
      <c r="J32" s="142">
        <v>0.19321502377972949</v>
      </c>
      <c r="K32" s="142">
        <v>0.25620944497414894</v>
      </c>
      <c r="L32" s="142">
        <v>1.0843956026556228E-2</v>
      </c>
      <c r="M32" s="142" t="s">
        <v>67</v>
      </c>
      <c r="N32" s="142">
        <v>0.25734664108135263</v>
      </c>
      <c r="O32" s="142">
        <v>1.2084601566142699E-3</v>
      </c>
      <c r="P32" s="142">
        <v>0</v>
      </c>
      <c r="Q32" s="142">
        <v>2.978732127308988E-3</v>
      </c>
      <c r="R32" s="142">
        <v>9.518377165263732E-2</v>
      </c>
      <c r="S32" s="142">
        <v>2.0826246272059392</v>
      </c>
      <c r="T32" s="142">
        <v>1.5165294866465236E-2</v>
      </c>
      <c r="U32" s="142">
        <v>2.0898077217903674E-3</v>
      </c>
      <c r="V32" s="142">
        <v>0.827117989780212</v>
      </c>
      <c r="W32" s="142" t="s">
        <v>72</v>
      </c>
      <c r="X32" s="142" t="s">
        <v>72</v>
      </c>
      <c r="Y32" s="142" t="s">
        <v>72</v>
      </c>
      <c r="Z32" s="142" t="s">
        <v>72</v>
      </c>
      <c r="AA32" s="142" t="s">
        <v>72</v>
      </c>
      <c r="AB32" s="142" t="s">
        <v>72</v>
      </c>
      <c r="AC32" s="142" t="s">
        <v>72</v>
      </c>
      <c r="AD32" s="142" t="s">
        <v>72</v>
      </c>
      <c r="AE32" s="27"/>
      <c r="AF32" s="223" t="s">
        <v>67</v>
      </c>
      <c r="AG32" s="223" t="s">
        <v>67</v>
      </c>
      <c r="AH32" s="223" t="s">
        <v>67</v>
      </c>
      <c r="AI32" s="223" t="s">
        <v>67</v>
      </c>
      <c r="AJ32" s="223" t="s">
        <v>67</v>
      </c>
      <c r="AK32" s="223">
        <v>10485.603354781601</v>
      </c>
      <c r="AL32" s="143" t="s">
        <v>110</v>
      </c>
    </row>
    <row r="33" spans="1:38" ht="26.25" customHeight="1" thickBot="1" x14ac:dyDescent="0.25">
      <c r="A33" s="143" t="s">
        <v>97</v>
      </c>
      <c r="B33" s="143" t="s">
        <v>111</v>
      </c>
      <c r="C33" s="143" t="s">
        <v>112</v>
      </c>
      <c r="D33" s="143"/>
      <c r="E33" s="142" t="s">
        <v>67</v>
      </c>
      <c r="F33" s="142" t="s">
        <v>67</v>
      </c>
      <c r="G33" s="142" t="s">
        <v>67</v>
      </c>
      <c r="H33" s="142" t="s">
        <v>67</v>
      </c>
      <c r="I33" s="142">
        <v>6.8191546720931112E-2</v>
      </c>
      <c r="J33" s="142">
        <v>0.12628064207579837</v>
      </c>
      <c r="K33" s="142">
        <v>0.25256128415159673</v>
      </c>
      <c r="L33" s="142">
        <v>2.6771496120069258E-3</v>
      </c>
      <c r="M33" s="142" t="s">
        <v>67</v>
      </c>
      <c r="N33" s="142" t="s">
        <v>72</v>
      </c>
      <c r="O33" s="142" t="s">
        <v>72</v>
      </c>
      <c r="P33" s="142" t="s">
        <v>72</v>
      </c>
      <c r="Q33" s="142" t="s">
        <v>72</v>
      </c>
      <c r="R33" s="142" t="s">
        <v>72</v>
      </c>
      <c r="S33" s="142" t="s">
        <v>72</v>
      </c>
      <c r="T33" s="142" t="s">
        <v>72</v>
      </c>
      <c r="U33" s="142" t="s">
        <v>72</v>
      </c>
      <c r="V33" s="142" t="s">
        <v>72</v>
      </c>
      <c r="W33" s="142" t="s">
        <v>72</v>
      </c>
      <c r="X33" s="142" t="s">
        <v>72</v>
      </c>
      <c r="Y33" s="142" t="s">
        <v>72</v>
      </c>
      <c r="Z33" s="142" t="s">
        <v>72</v>
      </c>
      <c r="AA33" s="142" t="s">
        <v>72</v>
      </c>
      <c r="AB33" s="142" t="s">
        <v>72</v>
      </c>
      <c r="AC33" s="142" t="s">
        <v>72</v>
      </c>
      <c r="AD33" s="142" t="s">
        <v>72</v>
      </c>
      <c r="AE33" s="27"/>
      <c r="AF33" s="223" t="s">
        <v>67</v>
      </c>
      <c r="AG33" s="223" t="s">
        <v>67</v>
      </c>
      <c r="AH33" s="223" t="s">
        <v>67</v>
      </c>
      <c r="AI33" s="223" t="s">
        <v>67</v>
      </c>
      <c r="AJ33" s="223" t="s">
        <v>67</v>
      </c>
      <c r="AK33" s="223">
        <v>10485.603354781601</v>
      </c>
      <c r="AL33" s="143" t="s">
        <v>110</v>
      </c>
    </row>
    <row r="34" spans="1:38" ht="26.25" customHeight="1" thickBot="1" x14ac:dyDescent="0.25">
      <c r="A34" s="143" t="s">
        <v>86</v>
      </c>
      <c r="B34" s="143" t="s">
        <v>113</v>
      </c>
      <c r="C34" s="143" t="s">
        <v>114</v>
      </c>
      <c r="D34" s="143"/>
      <c r="E34" s="142">
        <v>4.0564142407782127</v>
      </c>
      <c r="F34" s="142">
        <v>0.3599680576263109</v>
      </c>
      <c r="G34" s="142">
        <v>3.0964994204413836E-2</v>
      </c>
      <c r="H34" s="142">
        <v>5.4188739857724208E-4</v>
      </c>
      <c r="I34" s="142">
        <v>0.10605510515011742</v>
      </c>
      <c r="J34" s="142">
        <v>0.1114739791358898</v>
      </c>
      <c r="K34" s="142">
        <v>0.11766697797677259</v>
      </c>
      <c r="L34" s="142">
        <v>5.6209205729562239E-4</v>
      </c>
      <c r="M34" s="142">
        <v>0.82831359496807011</v>
      </c>
      <c r="N34" s="142" t="s">
        <v>72</v>
      </c>
      <c r="O34" s="142">
        <v>7.7412485511034587E-4</v>
      </c>
      <c r="P34" s="142" t="s">
        <v>72</v>
      </c>
      <c r="Q34" s="142" t="s">
        <v>72</v>
      </c>
      <c r="R34" s="142">
        <v>3.8706242755517303E-3</v>
      </c>
      <c r="S34" s="142">
        <v>0.13160122536875882</v>
      </c>
      <c r="T34" s="142">
        <v>5.4188739857724223E-3</v>
      </c>
      <c r="U34" s="142">
        <v>7.7412485511034587E-4</v>
      </c>
      <c r="V34" s="142">
        <v>7.7412485511034593E-2</v>
      </c>
      <c r="W34" s="142" t="s">
        <v>72</v>
      </c>
      <c r="X34" s="142">
        <v>2.3223745653310379E-3</v>
      </c>
      <c r="Y34" s="142">
        <v>3.8706242755517303E-3</v>
      </c>
      <c r="Z34" s="142" t="s">
        <v>72</v>
      </c>
      <c r="AA34" s="142" t="s">
        <v>72</v>
      </c>
      <c r="AB34" s="142">
        <v>6.1929988408827678E-3</v>
      </c>
      <c r="AC34" s="142" t="s">
        <v>72</v>
      </c>
      <c r="AD34" s="142" t="s">
        <v>72</v>
      </c>
      <c r="AE34" s="27"/>
      <c r="AF34" s="223">
        <v>3314</v>
      </c>
      <c r="AG34" s="223" t="s">
        <v>67</v>
      </c>
      <c r="AH34" s="223" t="s">
        <v>67</v>
      </c>
      <c r="AI34" s="223" t="s">
        <v>67</v>
      </c>
      <c r="AJ34" s="223" t="s">
        <v>67</v>
      </c>
      <c r="AK34" s="22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27"/>
      <c r="AF35" s="223" t="s">
        <v>94</v>
      </c>
      <c r="AG35" s="223" t="s">
        <v>94</v>
      </c>
      <c r="AH35" s="223" t="s">
        <v>94</v>
      </c>
      <c r="AI35" s="223" t="s">
        <v>94</v>
      </c>
      <c r="AJ35" s="223" t="s">
        <v>94</v>
      </c>
      <c r="AK35" s="223" t="s">
        <v>94</v>
      </c>
      <c r="AL35" s="143" t="s">
        <v>63</v>
      </c>
    </row>
    <row r="36" spans="1:38" ht="26.25" customHeight="1" thickBot="1" x14ac:dyDescent="0.25">
      <c r="A36" s="143" t="s">
        <v>115</v>
      </c>
      <c r="B36" s="143" t="s">
        <v>118</v>
      </c>
      <c r="C36" s="143" t="s">
        <v>119</v>
      </c>
      <c r="D36" s="143"/>
      <c r="E36" s="142">
        <v>3.7629491367242175E-2</v>
      </c>
      <c r="F36" s="142">
        <v>2.7438170788614087E-3</v>
      </c>
      <c r="G36" s="142">
        <v>4.8996733551096589E-3</v>
      </c>
      <c r="H36" s="142">
        <v>6.8595426971535225E-7</v>
      </c>
      <c r="I36" s="142">
        <v>1.3719085394307043E-3</v>
      </c>
      <c r="J36" s="142">
        <v>1.4699020065328978E-3</v>
      </c>
      <c r="K36" s="142">
        <v>1.4699020065328978E-3</v>
      </c>
      <c r="L36" s="142">
        <v>4.2529164722351838E-4</v>
      </c>
      <c r="M36" s="142">
        <v>7.2515165655622953E-3</v>
      </c>
      <c r="N36" s="142">
        <v>1.2739150723285113E-4</v>
      </c>
      <c r="O36" s="142">
        <v>9.7993467102193186E-6</v>
      </c>
      <c r="P36" s="142">
        <v>2.9398040130657951E-5</v>
      </c>
      <c r="Q36" s="142">
        <v>3.9197386840877274E-5</v>
      </c>
      <c r="R36" s="142">
        <v>4.8996733551096591E-5</v>
      </c>
      <c r="S36" s="142">
        <v>8.6234251049929994E-4</v>
      </c>
      <c r="T36" s="142">
        <v>9.7993467102193183E-4</v>
      </c>
      <c r="U36" s="142">
        <v>9.7993467102193183E-5</v>
      </c>
      <c r="V36" s="142">
        <v>1.175921605226318E-3</v>
      </c>
      <c r="W36" s="142">
        <v>5.4600000000000002E-6</v>
      </c>
      <c r="X36" s="142">
        <v>2.9398040130657951E-5</v>
      </c>
      <c r="Y36" s="142">
        <v>4.8996733551096591E-5</v>
      </c>
      <c r="Z36" s="142" t="s">
        <v>72</v>
      </c>
      <c r="AA36" s="142" t="s">
        <v>72</v>
      </c>
      <c r="AB36" s="142">
        <v>7.8394773681754535E-5</v>
      </c>
      <c r="AC36" s="142">
        <v>7.8394773681754537E-8</v>
      </c>
      <c r="AD36" s="142">
        <v>7.4475034997666813E-8</v>
      </c>
      <c r="AE36" s="27"/>
      <c r="AF36" s="223">
        <v>42</v>
      </c>
      <c r="AG36" s="223" t="s">
        <v>94</v>
      </c>
      <c r="AH36" s="223" t="s">
        <v>94</v>
      </c>
      <c r="AI36" s="223" t="s">
        <v>94</v>
      </c>
      <c r="AJ36" s="223" t="s">
        <v>94</v>
      </c>
      <c r="AK36" s="223" t="s">
        <v>94</v>
      </c>
      <c r="AL36" s="143" t="s">
        <v>120</v>
      </c>
    </row>
    <row r="37" spans="1:38" ht="26.25" customHeight="1" thickBot="1" x14ac:dyDescent="0.25">
      <c r="A37" s="143" t="s">
        <v>86</v>
      </c>
      <c r="B37" s="143" t="s">
        <v>121</v>
      </c>
      <c r="C37" s="143" t="s">
        <v>122</v>
      </c>
      <c r="D37" s="143"/>
      <c r="E37" s="142">
        <v>0.18190339670124997</v>
      </c>
      <c r="F37" s="142">
        <v>3.7275286209272529E-4</v>
      </c>
      <c r="G37" s="142">
        <v>7.4550572418545058E-4</v>
      </c>
      <c r="H37" s="142">
        <v>2.2365171725563518E-4</v>
      </c>
      <c r="I37" s="142">
        <v>5.9640457934836044E-4</v>
      </c>
      <c r="J37" s="142">
        <v>5.9640457934836044E-4</v>
      </c>
      <c r="K37" s="142">
        <v>5.9640457934836044E-4</v>
      </c>
      <c r="L37" s="142" t="s">
        <v>94</v>
      </c>
      <c r="M37" s="142">
        <v>7.9023606763657758E-2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27"/>
      <c r="AF37" s="223" t="s">
        <v>94</v>
      </c>
      <c r="AG37" s="223" t="s">
        <v>94</v>
      </c>
      <c r="AH37" s="223">
        <v>1491.0114483709012</v>
      </c>
      <c r="AI37" s="223" t="s">
        <v>94</v>
      </c>
      <c r="AJ37" s="223" t="s">
        <v>94</v>
      </c>
      <c r="AK37" s="22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27"/>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1.9858960000000001</v>
      </c>
      <c r="F39" s="329">
        <v>0.61081799999999997</v>
      </c>
      <c r="G39" s="329">
        <v>11.00103</v>
      </c>
      <c r="H39" s="329">
        <v>0</v>
      </c>
      <c r="I39" s="329">
        <v>0.85264700000000004</v>
      </c>
      <c r="J39" s="329">
        <v>0.91810099999999994</v>
      </c>
      <c r="K39" s="329">
        <v>0.97160299999999999</v>
      </c>
      <c r="L39" s="329">
        <v>7.7898999999999996E-2</v>
      </c>
      <c r="M39" s="329">
        <v>6.5733509999999997</v>
      </c>
      <c r="N39" s="329">
        <v>0.98936800000000003</v>
      </c>
      <c r="O39" s="329">
        <v>1.2034E-2</v>
      </c>
      <c r="P39" s="329">
        <v>6.5188999999999997E-2</v>
      </c>
      <c r="Q39" s="329">
        <v>0.113068</v>
      </c>
      <c r="R39" s="329">
        <v>0.100994</v>
      </c>
      <c r="S39" s="329">
        <v>0.42774899999999999</v>
      </c>
      <c r="T39" s="329">
        <v>0.38540200000000002</v>
      </c>
      <c r="U39" s="329">
        <v>4.1411000000000003E-2</v>
      </c>
      <c r="V39" s="329">
        <v>1.4387160000000001</v>
      </c>
      <c r="W39" s="329">
        <v>1.0231870000000001</v>
      </c>
      <c r="X39" s="329">
        <v>0.331731</v>
      </c>
      <c r="Y39" s="329">
        <v>0.41348400000000002</v>
      </c>
      <c r="Z39" s="329">
        <v>0.18804199999999999</v>
      </c>
      <c r="AA39" s="329">
        <v>0.14834</v>
      </c>
      <c r="AB39" s="329">
        <v>1.0815980000000001</v>
      </c>
      <c r="AC39" s="329">
        <v>9.9659999999999992E-3</v>
      </c>
      <c r="AD39" s="329">
        <v>1.1463509999999999</v>
      </c>
      <c r="AE39" s="329">
        <v>0</v>
      </c>
      <c r="AF39" s="329">
        <v>1296</v>
      </c>
      <c r="AG39" s="329">
        <v>6743</v>
      </c>
      <c r="AH39" s="329">
        <v>3319</v>
      </c>
      <c r="AI39" s="329">
        <v>1104</v>
      </c>
      <c r="AJ39" s="329" t="s">
        <v>72</v>
      </c>
      <c r="AK39" s="329" t="s">
        <v>67</v>
      </c>
      <c r="AL39" s="329" t="s">
        <v>63</v>
      </c>
    </row>
    <row r="40" spans="1:38" ht="26.25" customHeight="1" thickBot="1" x14ac:dyDescent="0.25">
      <c r="A40" s="143" t="s">
        <v>86</v>
      </c>
      <c r="B40" s="143" t="s">
        <v>128</v>
      </c>
      <c r="C40" s="143" t="s">
        <v>129</v>
      </c>
      <c r="D40" s="143"/>
      <c r="E40" s="142">
        <v>2.3032833837937807</v>
      </c>
      <c r="F40" s="142">
        <v>0.46517931765690868</v>
      </c>
      <c r="G40" s="142">
        <v>0.28807834697806317</v>
      </c>
      <c r="H40" s="142">
        <v>5.640432509381655E-4</v>
      </c>
      <c r="I40" s="142">
        <v>0.14320135504491427</v>
      </c>
      <c r="J40" s="142">
        <v>0.15210195750908323</v>
      </c>
      <c r="K40" s="142">
        <v>0.15210195750908323</v>
      </c>
      <c r="L40" s="142">
        <v>9.4523139366068779E-2</v>
      </c>
      <c r="M40" s="142">
        <v>1.3800342369852812</v>
      </c>
      <c r="N40" s="142" t="s">
        <v>67</v>
      </c>
      <c r="O40" s="142">
        <v>7.1504497819775258E-4</v>
      </c>
      <c r="P40" s="142" t="s">
        <v>72</v>
      </c>
      <c r="Q40" s="142" t="s">
        <v>72</v>
      </c>
      <c r="R40" s="142">
        <v>2.8601799127910103E-3</v>
      </c>
      <c r="S40" s="142">
        <v>0.12155764629361791</v>
      </c>
      <c r="T40" s="142">
        <v>5.0053148473842672E-3</v>
      </c>
      <c r="U40" s="142">
        <v>7.1504497819775258E-4</v>
      </c>
      <c r="V40" s="142">
        <v>7.1504497819775248E-2</v>
      </c>
      <c r="W40" s="142" t="s">
        <v>67</v>
      </c>
      <c r="X40" s="142">
        <v>2.155125851941123E-3</v>
      </c>
      <c r="Y40" s="142">
        <v>3.5652339736408968E-3</v>
      </c>
      <c r="Z40" s="142" t="s">
        <v>67</v>
      </c>
      <c r="AA40" s="142" t="s">
        <v>72</v>
      </c>
      <c r="AB40" s="142" t="s">
        <v>72</v>
      </c>
      <c r="AC40" s="142" t="s">
        <v>67</v>
      </c>
      <c r="AD40" s="142" t="s">
        <v>72</v>
      </c>
      <c r="AE40" s="27"/>
      <c r="AF40" s="223">
        <v>2848</v>
      </c>
      <c r="AG40" s="223" t="s">
        <v>67</v>
      </c>
      <c r="AH40" s="223" t="s">
        <v>67</v>
      </c>
      <c r="AI40" s="223" t="s">
        <v>67</v>
      </c>
      <c r="AJ40" s="223" t="s">
        <v>67</v>
      </c>
      <c r="AK40" s="223" t="s">
        <v>67</v>
      </c>
      <c r="AL40" s="143" t="s">
        <v>63</v>
      </c>
    </row>
    <row r="41" spans="1:38" ht="26.25" customHeight="1" thickBot="1" x14ac:dyDescent="0.25">
      <c r="A41" s="136" t="s">
        <v>125</v>
      </c>
      <c r="B41" s="136" t="s">
        <v>130</v>
      </c>
      <c r="C41" s="136" t="s">
        <v>131</v>
      </c>
      <c r="D41" s="136">
        <v>0</v>
      </c>
      <c r="E41" s="136">
        <v>1.9119520000000001</v>
      </c>
      <c r="F41" s="136">
        <v>7.8630069999999996</v>
      </c>
      <c r="G41" s="136">
        <v>2.346301</v>
      </c>
      <c r="H41" s="136">
        <v>0.12706899999999999</v>
      </c>
      <c r="I41" s="136">
        <v>9.1641949999999994</v>
      </c>
      <c r="J41" s="136">
        <v>9.4002189999999999</v>
      </c>
      <c r="K41" s="136">
        <v>9.9068670000000001</v>
      </c>
      <c r="L41" s="136">
        <v>1.1229910000000001</v>
      </c>
      <c r="M41" s="136">
        <v>71.945580000000007</v>
      </c>
      <c r="N41" s="136">
        <v>0.70424799999999999</v>
      </c>
      <c r="O41" s="136">
        <v>3.2596E-2</v>
      </c>
      <c r="P41" s="136">
        <v>1.9764E-2</v>
      </c>
      <c r="Q41" s="136">
        <v>9.9600000000000001E-3</v>
      </c>
      <c r="R41" s="136">
        <v>0.40271299999999999</v>
      </c>
      <c r="S41" s="136">
        <v>0.142291</v>
      </c>
      <c r="T41" s="136">
        <v>5.8824000000000001E-2</v>
      </c>
      <c r="U41" s="136">
        <v>1.1837E-2</v>
      </c>
      <c r="V41" s="136">
        <v>8.9161780000000004</v>
      </c>
      <c r="W41" s="136">
        <v>10.127560000000001</v>
      </c>
      <c r="X41" s="136">
        <v>2.2835019999999999</v>
      </c>
      <c r="Y41" s="136">
        <v>2.254858</v>
      </c>
      <c r="Z41" s="136">
        <v>0.855016</v>
      </c>
      <c r="AA41" s="136">
        <v>1.255779</v>
      </c>
      <c r="AB41" s="136">
        <v>6.6491559999999996</v>
      </c>
      <c r="AC41" s="136">
        <v>8.3954000000000001E-2</v>
      </c>
      <c r="AD41" s="136">
        <v>0.29251899999999997</v>
      </c>
      <c r="AE41" s="136">
        <v>0</v>
      </c>
      <c r="AF41" s="136">
        <v>2804</v>
      </c>
      <c r="AG41" s="136">
        <v>1716</v>
      </c>
      <c r="AH41" s="136">
        <v>7696</v>
      </c>
      <c r="AI41" s="136">
        <v>16578</v>
      </c>
      <c r="AJ41" s="136" t="s">
        <v>72</v>
      </c>
      <c r="AK41" s="136" t="s">
        <v>67</v>
      </c>
      <c r="AL41" s="136" t="s">
        <v>63</v>
      </c>
    </row>
    <row r="42" spans="1:38" ht="26.25" customHeight="1" thickBot="1" x14ac:dyDescent="0.25">
      <c r="A42" s="143" t="s">
        <v>86</v>
      </c>
      <c r="B42" s="143" t="s">
        <v>132</v>
      </c>
      <c r="C42" s="143" t="s">
        <v>133</v>
      </c>
      <c r="D42" s="143"/>
      <c r="E42" s="142">
        <v>0.17393381946190595</v>
      </c>
      <c r="F42" s="142">
        <v>1.8001609253205937E-2</v>
      </c>
      <c r="G42" s="142">
        <v>2.1780508605188799E-2</v>
      </c>
      <c r="H42" s="142">
        <v>4.2645209957254215E-5</v>
      </c>
      <c r="I42" s="142">
        <v>1.0542748805632387E-2</v>
      </c>
      <c r="J42" s="142">
        <v>1.1215690218757858E-2</v>
      </c>
      <c r="K42" s="142">
        <v>1.1215690218757858E-2</v>
      </c>
      <c r="L42" s="142">
        <v>6.9618305255217507E-3</v>
      </c>
      <c r="M42" s="142">
        <v>5.7432436509932114E-2</v>
      </c>
      <c r="N42" s="142">
        <v>5.1973849635403576E-5</v>
      </c>
      <c r="O42" s="142">
        <v>5.3306512446567765E-5</v>
      </c>
      <c r="P42" s="142" t="s">
        <v>67</v>
      </c>
      <c r="Q42" s="142" t="s">
        <v>67</v>
      </c>
      <c r="R42" s="142">
        <v>2.1322604978627106E-4</v>
      </c>
      <c r="S42" s="142">
        <v>9.062107115916521E-3</v>
      </c>
      <c r="T42" s="142">
        <v>3.7314558712597443E-4</v>
      </c>
      <c r="U42" s="142">
        <v>5.3306512446567765E-5</v>
      </c>
      <c r="V42" s="142">
        <v>5.3306512446567771E-3</v>
      </c>
      <c r="W42" s="142">
        <v>0</v>
      </c>
      <c r="X42" s="142">
        <v>1.5991953733970329E-4</v>
      </c>
      <c r="Y42" s="142">
        <v>2.6653256223283883E-4</v>
      </c>
      <c r="Z42" s="142" t="s">
        <v>67</v>
      </c>
      <c r="AA42" s="142" t="s">
        <v>67</v>
      </c>
      <c r="AB42" s="142">
        <v>0</v>
      </c>
      <c r="AC42" s="142">
        <v>0</v>
      </c>
      <c r="AD42" s="142" t="s">
        <v>67</v>
      </c>
      <c r="AE42" s="27"/>
      <c r="AF42" s="223">
        <v>212</v>
      </c>
      <c r="AG42" s="223" t="s">
        <v>67</v>
      </c>
      <c r="AH42" s="223" t="s">
        <v>67</v>
      </c>
      <c r="AI42" s="223" t="s">
        <v>67</v>
      </c>
      <c r="AJ42" s="223" t="s">
        <v>67</v>
      </c>
      <c r="AK42" s="223" t="s">
        <v>67</v>
      </c>
      <c r="AL42" s="143" t="s">
        <v>63</v>
      </c>
    </row>
    <row r="43" spans="1:38" ht="26.25" customHeight="1" thickBot="1" x14ac:dyDescent="0.3">
      <c r="A43" s="329" t="s">
        <v>125</v>
      </c>
      <c r="B43" s="329" t="s">
        <v>134</v>
      </c>
      <c r="C43" s="329" t="s">
        <v>135</v>
      </c>
      <c r="D43" s="329">
        <v>0</v>
      </c>
      <c r="E43" s="329">
        <v>0.19234000000000001</v>
      </c>
      <c r="F43" s="329">
        <v>4.2765999999999998E-2</v>
      </c>
      <c r="G43" s="329">
        <v>0.29955799999999999</v>
      </c>
      <c r="H43" s="329">
        <v>0</v>
      </c>
      <c r="I43" s="329">
        <v>3.8253000000000002E-2</v>
      </c>
      <c r="J43" s="329">
        <v>4.1228000000000001E-2</v>
      </c>
      <c r="K43" s="329">
        <v>4.2827999999999998E-2</v>
      </c>
      <c r="L43" s="329">
        <v>6.9439999999999997E-3</v>
      </c>
      <c r="M43" s="329">
        <v>0.18356700000000001</v>
      </c>
      <c r="N43" s="329">
        <v>1.3506000000000001E-2</v>
      </c>
      <c r="O43" s="329">
        <v>4.4099999999999999E-4</v>
      </c>
      <c r="P43" s="329">
        <v>1.013E-3</v>
      </c>
      <c r="Q43" s="329">
        <v>3.5959999999999998E-3</v>
      </c>
      <c r="R43" s="329">
        <v>5.986E-3</v>
      </c>
      <c r="S43" s="329">
        <v>9.4339999999999997E-3</v>
      </c>
      <c r="T43" s="329">
        <v>4.3961E-2</v>
      </c>
      <c r="U43" s="329">
        <v>7.6199999999999998E-4</v>
      </c>
      <c r="V43" s="329">
        <v>4.2395000000000002E-2</v>
      </c>
      <c r="W43" s="329">
        <v>2.911E-2</v>
      </c>
      <c r="X43" s="329">
        <v>4.3620000000000004E-3</v>
      </c>
      <c r="Y43" s="329">
        <v>6.1599999999999997E-3</v>
      </c>
      <c r="Z43" s="329">
        <v>2.3259999999999999E-3</v>
      </c>
      <c r="AA43" s="329">
        <v>1.8600000000000001E-3</v>
      </c>
      <c r="AB43" s="329">
        <v>1.4709E-2</v>
      </c>
      <c r="AC43" s="329">
        <v>1.1299999999999999E-3</v>
      </c>
      <c r="AD43" s="329">
        <v>8.5079999999999999E-3</v>
      </c>
      <c r="AE43" s="329">
        <v>0</v>
      </c>
      <c r="AF43" s="328">
        <v>247</v>
      </c>
      <c r="AG43" s="329">
        <v>50</v>
      </c>
      <c r="AH43" s="329">
        <v>1197</v>
      </c>
      <c r="AI43" s="329">
        <v>211</v>
      </c>
      <c r="AJ43" s="329" t="s">
        <v>72</v>
      </c>
      <c r="AK43" s="329" t="s">
        <v>67</v>
      </c>
      <c r="AL43" s="329" t="s">
        <v>63</v>
      </c>
    </row>
    <row r="44" spans="1:38" ht="26.25" customHeight="1" thickBot="1" x14ac:dyDescent="0.25">
      <c r="A44" s="143" t="s">
        <v>86</v>
      </c>
      <c r="B44" s="143" t="s">
        <v>136</v>
      </c>
      <c r="C44" s="143" t="s">
        <v>137</v>
      </c>
      <c r="D44" s="143"/>
      <c r="E44" s="142">
        <v>3.4708764219591903</v>
      </c>
      <c r="F44" s="142">
        <v>1.9416470096275655</v>
      </c>
      <c r="G44" s="142">
        <v>0.43222189751523243</v>
      </c>
      <c r="H44" s="142">
        <v>1.5756467999999999E-11</v>
      </c>
      <c r="I44" s="142">
        <v>0.23543854725571217</v>
      </c>
      <c r="J44" s="142">
        <v>0.24879262520391432</v>
      </c>
      <c r="K44" s="142">
        <v>0.24879262520391432</v>
      </c>
      <c r="L44" s="142">
        <v>0.16171520638254433</v>
      </c>
      <c r="M44" s="142">
        <v>5.541461958937596</v>
      </c>
      <c r="N44" s="142">
        <v>9.0619896117166199E-2</v>
      </c>
      <c r="O44" s="142">
        <v>1.1275418922199558E-3</v>
      </c>
      <c r="P44" s="142" t="s">
        <v>72</v>
      </c>
      <c r="Q44" s="142" t="s">
        <v>72</v>
      </c>
      <c r="R44" s="142">
        <v>4.5101675688798233E-3</v>
      </c>
      <c r="S44" s="142">
        <v>0.19168212167739249</v>
      </c>
      <c r="T44" s="142">
        <v>7.8927932455396931E-3</v>
      </c>
      <c r="U44" s="142">
        <v>1.1275418922199558E-3</v>
      </c>
      <c r="V44" s="142">
        <v>0.11275418922199559</v>
      </c>
      <c r="W44" s="142" t="s">
        <v>67</v>
      </c>
      <c r="X44" s="142">
        <v>3.4523350317915667E-3</v>
      </c>
      <c r="Y44" s="142">
        <v>5.5680001059680807E-3</v>
      </c>
      <c r="Z44" s="142" t="s">
        <v>67</v>
      </c>
      <c r="AA44" s="142" t="s">
        <v>72</v>
      </c>
      <c r="AB44" s="142" t="s">
        <v>72</v>
      </c>
      <c r="AC44" s="142" t="s">
        <v>67</v>
      </c>
      <c r="AD44" s="142" t="s">
        <v>72</v>
      </c>
      <c r="AE44" s="27"/>
      <c r="AF44" s="223">
        <v>4514</v>
      </c>
      <c r="AG44" s="223" t="s">
        <v>67</v>
      </c>
      <c r="AH44" s="223" t="s">
        <v>67</v>
      </c>
      <c r="AI44" s="223" t="s">
        <v>67</v>
      </c>
      <c r="AJ44" s="223" t="s">
        <v>67</v>
      </c>
      <c r="AK44" s="223" t="s">
        <v>67</v>
      </c>
      <c r="AL44" s="143" t="s">
        <v>63</v>
      </c>
    </row>
    <row r="45" spans="1:38" ht="26.25" customHeight="1" thickBot="1" x14ac:dyDescent="0.25">
      <c r="A45" s="143" t="s">
        <v>86</v>
      </c>
      <c r="B45" s="143" t="s">
        <v>138</v>
      </c>
      <c r="C45" s="143" t="s">
        <v>139</v>
      </c>
      <c r="D45" s="143"/>
      <c r="E45" s="142">
        <v>1.6511999999999996E-4</v>
      </c>
      <c r="F45" s="142">
        <v>1.204E-5</v>
      </c>
      <c r="G45" s="142">
        <v>2.1499999999999997E-5</v>
      </c>
      <c r="H45" s="142">
        <v>3.0099999999999997E-9</v>
      </c>
      <c r="I45" s="142">
        <v>6.02E-6</v>
      </c>
      <c r="J45" s="142">
        <v>6.4499999999999992E-6</v>
      </c>
      <c r="K45" s="142">
        <v>6.4499999999999992E-6</v>
      </c>
      <c r="L45" s="142">
        <v>1.8661999999999998E-6</v>
      </c>
      <c r="M45" s="142">
        <v>3.1820000000000004E-5</v>
      </c>
      <c r="N45" s="142">
        <v>5.5899999999999996E-7</v>
      </c>
      <c r="O45" s="142">
        <v>4.2999999999999995E-8</v>
      </c>
      <c r="P45" s="142">
        <v>1.29E-7</v>
      </c>
      <c r="Q45" s="142">
        <v>1.7199999999999998E-7</v>
      </c>
      <c r="R45" s="142">
        <v>2.1500000000000001E-7</v>
      </c>
      <c r="S45" s="142">
        <v>3.7839999999999997E-6</v>
      </c>
      <c r="T45" s="142">
        <v>4.2999999999999995E-6</v>
      </c>
      <c r="U45" s="142">
        <v>4.3000000000000001E-7</v>
      </c>
      <c r="V45" s="142">
        <v>5.1599999999999989E-6</v>
      </c>
      <c r="W45" s="142" t="s">
        <v>67</v>
      </c>
      <c r="X45" s="142" t="s">
        <v>67</v>
      </c>
      <c r="Y45" s="142" t="s">
        <v>67</v>
      </c>
      <c r="Z45" s="142" t="s">
        <v>72</v>
      </c>
      <c r="AA45" s="142" t="s">
        <v>72</v>
      </c>
      <c r="AB45" s="142">
        <v>3.4400000000000001E-7</v>
      </c>
      <c r="AC45" s="142">
        <v>3.4399999999999995E-10</v>
      </c>
      <c r="AD45" s="142">
        <v>3.268E-10</v>
      </c>
      <c r="AE45" s="27"/>
      <c r="AF45" s="223">
        <v>4.3</v>
      </c>
      <c r="AG45" s="223" t="s">
        <v>67</v>
      </c>
      <c r="AH45" s="223" t="s">
        <v>67</v>
      </c>
      <c r="AI45" s="223" t="s">
        <v>67</v>
      </c>
      <c r="AJ45" s="223" t="s">
        <v>67</v>
      </c>
      <c r="AK45" s="223" t="s">
        <v>67</v>
      </c>
      <c r="AL45" s="143" t="s">
        <v>63</v>
      </c>
    </row>
    <row r="46" spans="1:38"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27"/>
      <c r="AF46" s="223" t="s">
        <v>72</v>
      </c>
      <c r="AG46" s="223" t="s">
        <v>72</v>
      </c>
      <c r="AH46" s="223" t="s">
        <v>72</v>
      </c>
      <c r="AI46" s="223" t="s">
        <v>72</v>
      </c>
      <c r="AJ46" s="223" t="s">
        <v>72</v>
      </c>
      <c r="AK46" s="223" t="s">
        <v>72</v>
      </c>
      <c r="AL46" s="143" t="s">
        <v>63</v>
      </c>
    </row>
    <row r="47" spans="1:38" ht="26.25" customHeight="1" thickBot="1" x14ac:dyDescent="0.25">
      <c r="A47" s="143" t="s">
        <v>86</v>
      </c>
      <c r="B47" s="143" t="s">
        <v>142</v>
      </c>
      <c r="C47" s="143" t="s">
        <v>143</v>
      </c>
      <c r="D47" s="143"/>
      <c r="E47" s="142">
        <v>9.8453105355795819E-3</v>
      </c>
      <c r="F47" s="142">
        <v>1.0189590143324112E-3</v>
      </c>
      <c r="G47" s="142">
        <v>1.2328589776521963E-3</v>
      </c>
      <c r="H47" s="142">
        <v>2.4138798089011815E-6</v>
      </c>
      <c r="I47" s="142">
        <v>5.9675936635655011E-4</v>
      </c>
      <c r="J47" s="142">
        <v>6.3485038974101069E-4</v>
      </c>
      <c r="K47" s="142">
        <v>6.3485038974101069E-4</v>
      </c>
      <c r="L47" s="142">
        <v>4.1265275333165694E-4</v>
      </c>
      <c r="M47" s="142">
        <v>3.2508926326376667E-3</v>
      </c>
      <c r="N47" s="142">
        <v>2.9419160170983148E-6</v>
      </c>
      <c r="O47" s="142">
        <v>3.0173497611264776E-6</v>
      </c>
      <c r="P47" s="142" t="s">
        <v>67</v>
      </c>
      <c r="Q47" s="142" t="s">
        <v>67</v>
      </c>
      <c r="R47" s="142">
        <v>1.206939904450591E-5</v>
      </c>
      <c r="S47" s="142">
        <v>5.1294945939150103E-4</v>
      </c>
      <c r="T47" s="142">
        <v>2.1121448327885341E-5</v>
      </c>
      <c r="U47" s="142">
        <v>3.0173497611264776E-6</v>
      </c>
      <c r="V47" s="142">
        <v>3.017349761126477E-4</v>
      </c>
      <c r="W47" s="142" t="s">
        <v>67</v>
      </c>
      <c r="X47" s="142">
        <v>9.0520492833794293E-6</v>
      </c>
      <c r="Y47" s="142">
        <v>1.5086748805632386E-5</v>
      </c>
      <c r="Z47" s="142" t="s">
        <v>72</v>
      </c>
      <c r="AA47" s="142" t="s">
        <v>72</v>
      </c>
      <c r="AB47" s="142">
        <v>2.4138798089011814E-5</v>
      </c>
      <c r="AC47" s="142" t="s">
        <v>67</v>
      </c>
      <c r="AD47" s="29" t="s">
        <v>67</v>
      </c>
      <c r="AE47" s="27"/>
      <c r="AF47" s="223">
        <v>12</v>
      </c>
      <c r="AG47" s="223" t="s">
        <v>67</v>
      </c>
      <c r="AH47" s="223" t="s">
        <v>67</v>
      </c>
      <c r="AI47" s="223" t="s">
        <v>67</v>
      </c>
      <c r="AJ47" s="223" t="s">
        <v>67</v>
      </c>
      <c r="AK47" s="22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5.6899999999999997E-3</v>
      </c>
      <c r="J48" s="142">
        <v>5.6897999999999997E-2</v>
      </c>
      <c r="K48" s="142">
        <v>0.14224500000000001</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27">
        <v>0</v>
      </c>
      <c r="AF48" s="223" t="s">
        <v>67</v>
      </c>
      <c r="AG48" s="223" t="s">
        <v>67</v>
      </c>
      <c r="AH48" s="223" t="s">
        <v>67</v>
      </c>
      <c r="AI48" s="223" t="s">
        <v>67</v>
      </c>
      <c r="AJ48" s="223" t="s">
        <v>67</v>
      </c>
      <c r="AK48" s="142">
        <v>0.372</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27" t="s">
        <v>94</v>
      </c>
      <c r="AF49" s="223" t="s">
        <v>94</v>
      </c>
      <c r="AG49" s="223" t="s">
        <v>94</v>
      </c>
      <c r="AH49" s="223" t="s">
        <v>94</v>
      </c>
      <c r="AI49" s="223" t="s">
        <v>94</v>
      </c>
      <c r="AJ49" s="223" t="s">
        <v>94</v>
      </c>
      <c r="AK49" s="142"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27" t="s">
        <v>94</v>
      </c>
      <c r="AF50" s="223" t="s">
        <v>94</v>
      </c>
      <c r="AG50" s="223" t="s">
        <v>94</v>
      </c>
      <c r="AH50" s="223" t="s">
        <v>94</v>
      </c>
      <c r="AI50" s="223" t="s">
        <v>94</v>
      </c>
      <c r="AJ50" s="223" t="s">
        <v>94</v>
      </c>
      <c r="AK50" s="142" t="s">
        <v>94</v>
      </c>
      <c r="AL50" s="143" t="s">
        <v>63</v>
      </c>
    </row>
    <row r="51" spans="1:38" ht="26.25" customHeight="1" thickBot="1" x14ac:dyDescent="0.25">
      <c r="A51" s="143" t="s">
        <v>144</v>
      </c>
      <c r="B51" s="143" t="s">
        <v>152</v>
      </c>
      <c r="C51" s="143" t="s">
        <v>153</v>
      </c>
      <c r="D51" s="143">
        <v>0</v>
      </c>
      <c r="E51" s="142" t="s">
        <v>67</v>
      </c>
      <c r="F51" s="142">
        <v>1.2800000000000001E-2</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27">
        <v>0</v>
      </c>
      <c r="AF51" s="223" t="s">
        <v>67</v>
      </c>
      <c r="AG51" s="223" t="s">
        <v>67</v>
      </c>
      <c r="AH51" s="223" t="s">
        <v>67</v>
      </c>
      <c r="AI51" s="223" t="s">
        <v>67</v>
      </c>
      <c r="AJ51" s="223" t="s">
        <v>72</v>
      </c>
      <c r="AK51" s="142">
        <v>0.128</v>
      </c>
      <c r="AL51" s="143" t="s">
        <v>154</v>
      </c>
    </row>
    <row r="52" spans="1:38" ht="26.25" customHeight="1" thickBot="1" x14ac:dyDescent="0.3">
      <c r="A52" s="329" t="s">
        <v>144</v>
      </c>
      <c r="B52" s="329" t="s">
        <v>155</v>
      </c>
      <c r="C52" s="329" t="s">
        <v>156</v>
      </c>
      <c r="D52" s="329">
        <v>0</v>
      </c>
      <c r="E52" s="329" t="s">
        <v>72</v>
      </c>
      <c r="F52" s="329">
        <v>23.74511</v>
      </c>
      <c r="G52" s="329" t="s">
        <v>72</v>
      </c>
      <c r="H52" s="329" t="s">
        <v>71</v>
      </c>
      <c r="I52" s="329">
        <v>1.2400000000000001E-4</v>
      </c>
      <c r="J52" s="329">
        <v>3.1E-4</v>
      </c>
      <c r="K52" s="329">
        <v>3.7199999999999999E-4</v>
      </c>
      <c r="L52" s="329" t="s">
        <v>72</v>
      </c>
      <c r="M52" s="329">
        <v>0.12717800000000001</v>
      </c>
      <c r="N52" s="329">
        <v>9.306E-3</v>
      </c>
      <c r="O52" s="329">
        <v>1.5510000000000001E-3</v>
      </c>
      <c r="P52" s="329">
        <v>1.861E-3</v>
      </c>
      <c r="Q52" s="329">
        <v>3.1E-4</v>
      </c>
      <c r="R52" s="329">
        <v>3.1E-4</v>
      </c>
      <c r="S52" s="329">
        <v>3.722E-3</v>
      </c>
      <c r="T52" s="329">
        <v>1.644E-2</v>
      </c>
      <c r="U52" s="329">
        <v>3.1E-4</v>
      </c>
      <c r="V52" s="329">
        <v>3.1020000000000002E-3</v>
      </c>
      <c r="W52" s="331">
        <v>3.72E-9</v>
      </c>
      <c r="X52" s="331">
        <v>3.0300000000000001E-5</v>
      </c>
      <c r="Y52" s="331">
        <v>5.1199999999999998E-5</v>
      </c>
      <c r="Z52" s="331">
        <v>3.4999999999999997E-5</v>
      </c>
      <c r="AA52" s="331">
        <v>2.65E-5</v>
      </c>
      <c r="AB52" s="329">
        <v>1.4300000000000001E-4</v>
      </c>
      <c r="AC52" s="329" t="s">
        <v>72</v>
      </c>
      <c r="AD52" s="329" t="s">
        <v>72</v>
      </c>
      <c r="AE52" s="329">
        <v>0</v>
      </c>
      <c r="AF52" s="329" t="s">
        <v>67</v>
      </c>
      <c r="AG52" s="329" t="s">
        <v>67</v>
      </c>
      <c r="AH52" s="329" t="s">
        <v>67</v>
      </c>
      <c r="AI52" s="329" t="s">
        <v>67</v>
      </c>
      <c r="AJ52" s="329">
        <v>1393</v>
      </c>
      <c r="AK52" s="329">
        <v>3.1019139999999998</v>
      </c>
      <c r="AL52" s="329" t="s">
        <v>157</v>
      </c>
    </row>
    <row r="53" spans="1:38" ht="26.25" customHeight="1" thickBot="1" x14ac:dyDescent="0.25">
      <c r="A53" s="143" t="s">
        <v>144</v>
      </c>
      <c r="B53" s="143" t="s">
        <v>158</v>
      </c>
      <c r="C53" s="143" t="s">
        <v>159</v>
      </c>
      <c r="D53" s="143"/>
      <c r="E53" s="142"/>
      <c r="F53" s="142"/>
      <c r="G53" s="142"/>
      <c r="H53" s="142"/>
      <c r="I53" s="142"/>
      <c r="J53" s="142"/>
      <c r="K53" s="142"/>
      <c r="L53" s="142"/>
      <c r="M53" s="142"/>
      <c r="N53" s="142"/>
      <c r="O53" s="142"/>
      <c r="P53" s="142"/>
      <c r="Q53" s="142"/>
      <c r="R53" s="142"/>
      <c r="S53" s="142"/>
      <c r="T53" s="142"/>
      <c r="U53" s="142"/>
      <c r="V53" s="142"/>
      <c r="W53" s="142"/>
      <c r="X53" s="142"/>
      <c r="Y53" s="142"/>
      <c r="Z53" s="142"/>
      <c r="AA53" s="142"/>
      <c r="AB53" s="142"/>
      <c r="AC53" s="142"/>
      <c r="AD53" s="142"/>
      <c r="AE53" s="27"/>
      <c r="AF53" s="223"/>
      <c r="AG53" s="223"/>
      <c r="AH53" s="223"/>
      <c r="AI53" s="223"/>
      <c r="AJ53" s="223"/>
      <c r="AK53" s="223"/>
      <c r="AL53" s="143"/>
    </row>
    <row r="54" spans="1:38" ht="37.5" customHeight="1" thickBot="1" x14ac:dyDescent="0.3">
      <c r="A54" s="328" t="s">
        <v>144</v>
      </c>
      <c r="B54" s="329" t="s">
        <v>161</v>
      </c>
      <c r="C54" s="329" t="s">
        <v>162</v>
      </c>
      <c r="D54" s="329">
        <v>0</v>
      </c>
      <c r="E54" s="329" t="s">
        <v>67</v>
      </c>
      <c r="F54" s="329">
        <v>0.183978</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9.0629629999999999</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7.3777599999999999E-2</v>
      </c>
      <c r="J57" s="142">
        <v>0.13279968</v>
      </c>
      <c r="K57" s="142">
        <v>0.1475552</v>
      </c>
      <c r="L57" s="142">
        <v>2.2133280000000001E-3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27">
        <v>0</v>
      </c>
      <c r="AF57" s="223" t="s">
        <v>67</v>
      </c>
      <c r="AG57" s="223" t="s">
        <v>67</v>
      </c>
      <c r="AH57" s="223" t="s">
        <v>67</v>
      </c>
      <c r="AI57" s="223" t="s">
        <v>67</v>
      </c>
      <c r="AJ57" s="223" t="s">
        <v>67</v>
      </c>
      <c r="AK57" s="142">
        <v>567.52</v>
      </c>
      <c r="AL57" s="143" t="s">
        <v>175</v>
      </c>
    </row>
    <row r="58" spans="1:38" ht="26.25" customHeight="1" thickBot="1" x14ac:dyDescent="0.25">
      <c r="A58" s="143" t="s">
        <v>68</v>
      </c>
      <c r="B58" s="143" t="s">
        <v>176</v>
      </c>
      <c r="C58" s="143" t="s">
        <v>177</v>
      </c>
      <c r="D58" s="143"/>
      <c r="E58" s="142" t="s">
        <v>67</v>
      </c>
      <c r="F58" s="142" t="s">
        <v>67</v>
      </c>
      <c r="G58" s="142" t="s">
        <v>67</v>
      </c>
      <c r="H58" s="142" t="s">
        <v>67</v>
      </c>
      <c r="I58" s="142">
        <v>2.2031540000000001E-3</v>
      </c>
      <c r="J58" s="142">
        <v>1.4687692E-2</v>
      </c>
      <c r="K58" s="142">
        <v>2.9375384000000001E-2</v>
      </c>
      <c r="L58" s="142">
        <v>1.0134499999999999E-5</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27">
        <v>0</v>
      </c>
      <c r="AF58" s="223" t="s">
        <v>67</v>
      </c>
      <c r="AG58" s="223" t="s">
        <v>67</v>
      </c>
      <c r="AH58" s="223" t="s">
        <v>67</v>
      </c>
      <c r="AI58" s="223" t="s">
        <v>67</v>
      </c>
      <c r="AJ58" s="223" t="s">
        <v>67</v>
      </c>
      <c r="AK58" s="142">
        <v>73.438460000000006</v>
      </c>
      <c r="AL58" s="143" t="s">
        <v>178</v>
      </c>
    </row>
    <row r="59" spans="1:38" ht="26.25" customHeight="1" thickBot="1" x14ac:dyDescent="0.25">
      <c r="A59" s="143" t="s">
        <v>68</v>
      </c>
      <c r="B59" s="143" t="s">
        <v>179</v>
      </c>
      <c r="C59" s="143" t="s">
        <v>180</v>
      </c>
      <c r="D59" s="143"/>
      <c r="E59" s="142" t="s">
        <v>67</v>
      </c>
      <c r="F59" s="142">
        <v>2.99E-3</v>
      </c>
      <c r="G59" s="142" t="s">
        <v>67</v>
      </c>
      <c r="H59" s="142">
        <v>3.0000000000000001E-6</v>
      </c>
      <c r="I59" s="142">
        <v>9.2263200000000004E-2</v>
      </c>
      <c r="J59" s="142">
        <v>0.1230176</v>
      </c>
      <c r="K59" s="142">
        <v>0.15377199999999999</v>
      </c>
      <c r="L59" s="142">
        <v>1.6607379999999999E-3</v>
      </c>
      <c r="M59" s="142" t="s">
        <v>67</v>
      </c>
      <c r="N59" s="142">
        <v>4.2999999999999997E-2</v>
      </c>
      <c r="O59" s="142" t="s">
        <v>72</v>
      </c>
      <c r="P59" s="142" t="s">
        <v>72</v>
      </c>
      <c r="Q59" s="142" t="s">
        <v>72</v>
      </c>
      <c r="R59" s="142" t="s">
        <v>72</v>
      </c>
      <c r="S59" s="142" t="s">
        <v>72</v>
      </c>
      <c r="T59" s="142" t="s">
        <v>72</v>
      </c>
      <c r="U59" s="142" t="s">
        <v>72</v>
      </c>
      <c r="V59" s="142" t="s">
        <v>72</v>
      </c>
      <c r="W59" s="142" t="s">
        <v>67</v>
      </c>
      <c r="X59" s="142" t="s">
        <v>67</v>
      </c>
      <c r="Y59" s="142" t="s">
        <v>67</v>
      </c>
      <c r="Z59" s="142" t="s">
        <v>67</v>
      </c>
      <c r="AA59" s="142" t="s">
        <v>67</v>
      </c>
      <c r="AB59" s="142" t="s">
        <v>67</v>
      </c>
      <c r="AC59" s="142" t="s">
        <v>67</v>
      </c>
      <c r="AD59" s="142" t="s">
        <v>67</v>
      </c>
      <c r="AE59" s="27"/>
      <c r="AF59" s="223" t="s">
        <v>67</v>
      </c>
      <c r="AG59" s="223" t="s">
        <v>67</v>
      </c>
      <c r="AH59" s="223" t="s">
        <v>67</v>
      </c>
      <c r="AI59" s="223" t="s">
        <v>67</v>
      </c>
      <c r="AJ59" s="223" t="s">
        <v>67</v>
      </c>
      <c r="AK59" s="223" t="s">
        <v>72</v>
      </c>
      <c r="AL59" s="143"/>
    </row>
    <row r="60" spans="1:38" ht="26.25" customHeight="1" thickBot="1" x14ac:dyDescent="0.25">
      <c r="A60" s="143" t="s">
        <v>68</v>
      </c>
      <c r="B60" s="143" t="s">
        <v>181</v>
      </c>
      <c r="C60" s="143" t="s">
        <v>182</v>
      </c>
      <c r="D60" s="143"/>
      <c r="E60" s="142" t="s">
        <v>67</v>
      </c>
      <c r="F60" s="142" t="s">
        <v>67</v>
      </c>
      <c r="G60" s="142" t="s">
        <v>67</v>
      </c>
      <c r="H60" s="142" t="s">
        <v>67</v>
      </c>
      <c r="I60" s="142" t="s">
        <v>72</v>
      </c>
      <c r="J60" s="142" t="s">
        <v>72</v>
      </c>
      <c r="K60" s="142" t="s">
        <v>72</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27">
        <v>0</v>
      </c>
      <c r="AF60" s="223" t="s">
        <v>67</v>
      </c>
      <c r="AG60" s="223" t="s">
        <v>67</v>
      </c>
      <c r="AH60" s="223" t="s">
        <v>67</v>
      </c>
      <c r="AI60" s="223" t="s">
        <v>67</v>
      </c>
      <c r="AJ60" s="223" t="s">
        <v>67</v>
      </c>
      <c r="AK60" s="223" t="s">
        <v>72</v>
      </c>
      <c r="AL60" s="143" t="s">
        <v>183</v>
      </c>
    </row>
    <row r="61" spans="1:38" ht="26.25" customHeight="1" thickBot="1" x14ac:dyDescent="0.3">
      <c r="A61" s="328" t="s">
        <v>68</v>
      </c>
      <c r="B61" s="329" t="s">
        <v>184</v>
      </c>
      <c r="C61" s="329" t="s">
        <v>185</v>
      </c>
      <c r="D61" s="329">
        <v>0</v>
      </c>
      <c r="E61" s="329" t="s">
        <v>67</v>
      </c>
      <c r="F61" s="329" t="s">
        <v>67</v>
      </c>
      <c r="G61" s="329" t="s">
        <v>67</v>
      </c>
      <c r="H61" s="329" t="s">
        <v>67</v>
      </c>
      <c r="I61" s="329" t="s">
        <v>72</v>
      </c>
      <c r="J61" s="329" t="s">
        <v>72</v>
      </c>
      <c r="K61" s="329" t="s">
        <v>72</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t="s">
        <v>72</v>
      </c>
      <c r="AL61" s="329" t="s">
        <v>186</v>
      </c>
    </row>
    <row r="62" spans="1:38" ht="26.25" customHeight="1" thickBot="1" x14ac:dyDescent="0.25">
      <c r="A62" s="143" t="s">
        <v>68</v>
      </c>
      <c r="B62" s="143" t="s">
        <v>187</v>
      </c>
      <c r="C62" s="143" t="s">
        <v>188</v>
      </c>
      <c r="D62" s="143"/>
      <c r="E62" s="142" t="s">
        <v>67</v>
      </c>
      <c r="F62" s="142" t="s">
        <v>67</v>
      </c>
      <c r="G62" s="142" t="s">
        <v>67</v>
      </c>
      <c r="H62" s="142" t="s">
        <v>67</v>
      </c>
      <c r="I62" s="142" t="s">
        <v>72</v>
      </c>
      <c r="J62" s="142" t="s">
        <v>72</v>
      </c>
      <c r="K62" s="142" t="s">
        <v>72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27">
        <v>0</v>
      </c>
      <c r="AF62" s="223" t="s">
        <v>67</v>
      </c>
      <c r="AG62" s="223" t="s">
        <v>67</v>
      </c>
      <c r="AH62" s="223" t="s">
        <v>67</v>
      </c>
      <c r="AI62" s="223" t="s">
        <v>67</v>
      </c>
      <c r="AJ62" s="223" t="s">
        <v>67</v>
      </c>
      <c r="AK62" s="223" t="s">
        <v>72</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27"/>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0.324048</v>
      </c>
      <c r="F64" s="142">
        <v>0.196266</v>
      </c>
      <c r="G64" s="142" t="s">
        <v>72</v>
      </c>
      <c r="H64" s="142">
        <v>1.2869109999999999</v>
      </c>
      <c r="I64" s="142">
        <v>2.4600000000000002E-5</v>
      </c>
      <c r="J64" s="142">
        <v>3.2799999999999998E-5</v>
      </c>
      <c r="K64" s="142">
        <v>4.1E-5</v>
      </c>
      <c r="L64" s="142">
        <v>4.4280000000000002E-7</v>
      </c>
      <c r="M64" s="142">
        <v>3.47471</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27"/>
      <c r="AF64" s="223" t="s">
        <v>67</v>
      </c>
      <c r="AG64" s="223" t="s">
        <v>67</v>
      </c>
      <c r="AH64" s="223" t="s">
        <v>67</v>
      </c>
      <c r="AI64" s="223" t="s">
        <v>67</v>
      </c>
      <c r="AJ64" s="223" t="s">
        <v>67</v>
      </c>
      <c r="AK64" s="223">
        <v>442.26</v>
      </c>
      <c r="AL64" s="143" t="s">
        <v>195</v>
      </c>
    </row>
    <row r="65" spans="1:38" ht="26.25" customHeight="1" thickBot="1" x14ac:dyDescent="0.25">
      <c r="A65" s="143" t="s">
        <v>68</v>
      </c>
      <c r="B65" s="143" t="s">
        <v>196</v>
      </c>
      <c r="C65" s="143" t="s">
        <v>197</v>
      </c>
      <c r="D65" s="143"/>
      <c r="E65" s="142" t="s">
        <v>71</v>
      </c>
      <c r="F65" s="142" t="s">
        <v>71</v>
      </c>
      <c r="G65" s="142" t="s">
        <v>72</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27"/>
      <c r="AF65" s="223" t="s">
        <v>67</v>
      </c>
      <c r="AG65" s="223" t="s">
        <v>67</v>
      </c>
      <c r="AH65" s="223" t="s">
        <v>67</v>
      </c>
      <c r="AI65" s="223" t="s">
        <v>67</v>
      </c>
      <c r="AJ65" s="223" t="s">
        <v>67</v>
      </c>
      <c r="AK65" s="223">
        <v>248.923</v>
      </c>
      <c r="AL65" s="143" t="s">
        <v>198</v>
      </c>
    </row>
    <row r="66" spans="1:38" ht="26.25" customHeight="1" thickBot="1" x14ac:dyDescent="0.25">
      <c r="A66" s="143" t="s">
        <v>68</v>
      </c>
      <c r="B66" s="143" t="s">
        <v>199</v>
      </c>
      <c r="C66" s="143" t="s">
        <v>200</v>
      </c>
      <c r="D66" s="143"/>
      <c r="E66" s="124" t="s">
        <v>94</v>
      </c>
      <c r="F66" s="124" t="s">
        <v>94</v>
      </c>
      <c r="G66" s="124" t="s">
        <v>94</v>
      </c>
      <c r="H66" s="124" t="s">
        <v>94</v>
      </c>
      <c r="I66" s="124" t="s">
        <v>94</v>
      </c>
      <c r="J66" s="124" t="s">
        <v>94</v>
      </c>
      <c r="K66" s="124" t="s">
        <v>94</v>
      </c>
      <c r="L66" s="124" t="s">
        <v>94</v>
      </c>
      <c r="M66" s="124" t="s">
        <v>94</v>
      </c>
      <c r="N66" s="124" t="s">
        <v>94</v>
      </c>
      <c r="O66" s="124" t="s">
        <v>94</v>
      </c>
      <c r="P66" s="124" t="s">
        <v>94</v>
      </c>
      <c r="Q66" s="124" t="s">
        <v>94</v>
      </c>
      <c r="R66" s="124" t="s">
        <v>94</v>
      </c>
      <c r="S66" s="124" t="s">
        <v>94</v>
      </c>
      <c r="T66" s="124" t="s">
        <v>94</v>
      </c>
      <c r="U66" s="124" t="s">
        <v>94</v>
      </c>
      <c r="V66" s="124" t="s">
        <v>94</v>
      </c>
      <c r="W66" s="124" t="s">
        <v>94</v>
      </c>
      <c r="X66" s="124" t="s">
        <v>94</v>
      </c>
      <c r="Y66" s="124" t="s">
        <v>94</v>
      </c>
      <c r="Z66" s="124" t="s">
        <v>94</v>
      </c>
      <c r="AA66" s="124" t="s">
        <v>94</v>
      </c>
      <c r="AB66" s="124" t="s">
        <v>94</v>
      </c>
      <c r="AC66" s="124" t="s">
        <v>94</v>
      </c>
      <c r="AD66" s="124" t="s">
        <v>94</v>
      </c>
      <c r="AE66" s="27"/>
      <c r="AF66" s="29" t="s">
        <v>94</v>
      </c>
      <c r="AG66" s="29" t="s">
        <v>94</v>
      </c>
      <c r="AH66" s="29" t="s">
        <v>94</v>
      </c>
      <c r="AI66" s="29" t="s">
        <v>94</v>
      </c>
      <c r="AJ66" s="29" t="s">
        <v>94</v>
      </c>
      <c r="AK66" s="29" t="s">
        <v>94</v>
      </c>
      <c r="AL66" s="29" t="s">
        <v>94</v>
      </c>
    </row>
    <row r="67" spans="1:38" ht="26.25" customHeight="1" thickBot="1" x14ac:dyDescent="0.25">
      <c r="A67" s="143" t="s">
        <v>68</v>
      </c>
      <c r="B67" s="143" t="s">
        <v>201</v>
      </c>
      <c r="C67" s="143" t="s">
        <v>202</v>
      </c>
      <c r="D67" s="143"/>
      <c r="E67" s="124" t="s">
        <v>94</v>
      </c>
      <c r="F67" s="124" t="s">
        <v>94</v>
      </c>
      <c r="G67" s="124" t="s">
        <v>94</v>
      </c>
      <c r="H67" s="124" t="s">
        <v>94</v>
      </c>
      <c r="I67" s="124" t="s">
        <v>94</v>
      </c>
      <c r="J67" s="124" t="s">
        <v>94</v>
      </c>
      <c r="K67" s="124" t="s">
        <v>94</v>
      </c>
      <c r="L67" s="124" t="s">
        <v>94</v>
      </c>
      <c r="M67" s="124" t="s">
        <v>94</v>
      </c>
      <c r="N67" s="124" t="s">
        <v>94</v>
      </c>
      <c r="O67" s="124" t="s">
        <v>94</v>
      </c>
      <c r="P67" s="124" t="s">
        <v>94</v>
      </c>
      <c r="Q67" s="124" t="s">
        <v>94</v>
      </c>
      <c r="R67" s="124" t="s">
        <v>94</v>
      </c>
      <c r="S67" s="124" t="s">
        <v>94</v>
      </c>
      <c r="T67" s="124" t="s">
        <v>94</v>
      </c>
      <c r="U67" s="124" t="s">
        <v>94</v>
      </c>
      <c r="V67" s="124" t="s">
        <v>94</v>
      </c>
      <c r="W67" s="124" t="s">
        <v>94</v>
      </c>
      <c r="X67" s="124" t="s">
        <v>94</v>
      </c>
      <c r="Y67" s="124" t="s">
        <v>94</v>
      </c>
      <c r="Z67" s="124" t="s">
        <v>94</v>
      </c>
      <c r="AA67" s="124" t="s">
        <v>94</v>
      </c>
      <c r="AB67" s="124" t="s">
        <v>94</v>
      </c>
      <c r="AC67" s="124" t="s">
        <v>94</v>
      </c>
      <c r="AD67" s="124" t="s">
        <v>94</v>
      </c>
      <c r="AE67" s="27"/>
      <c r="AF67" s="29" t="s">
        <v>94</v>
      </c>
      <c r="AG67" s="29" t="s">
        <v>94</v>
      </c>
      <c r="AH67" s="29" t="s">
        <v>94</v>
      </c>
      <c r="AI67" s="29" t="s">
        <v>94</v>
      </c>
      <c r="AJ67" s="29" t="s">
        <v>94</v>
      </c>
      <c r="AK67" s="29" t="s">
        <v>94</v>
      </c>
      <c r="AL67" s="29" t="s">
        <v>94</v>
      </c>
    </row>
    <row r="68" spans="1:38" ht="26.25" customHeight="1" thickBot="1" x14ac:dyDescent="0.25">
      <c r="A68" s="143" t="s">
        <v>68</v>
      </c>
      <c r="B68" s="143" t="s">
        <v>203</v>
      </c>
      <c r="C68" s="143" t="s">
        <v>204</v>
      </c>
      <c r="D68" s="143"/>
      <c r="E68" s="124" t="s">
        <v>94</v>
      </c>
      <c r="F68" s="124" t="s">
        <v>94</v>
      </c>
      <c r="G68" s="124" t="s">
        <v>94</v>
      </c>
      <c r="H68" s="124" t="s">
        <v>94</v>
      </c>
      <c r="I68" s="124" t="s">
        <v>94</v>
      </c>
      <c r="J68" s="124" t="s">
        <v>94</v>
      </c>
      <c r="K68" s="124" t="s">
        <v>94</v>
      </c>
      <c r="L68" s="124" t="s">
        <v>94</v>
      </c>
      <c r="M68" s="124" t="s">
        <v>94</v>
      </c>
      <c r="N68" s="124" t="s">
        <v>94</v>
      </c>
      <c r="O68" s="124" t="s">
        <v>94</v>
      </c>
      <c r="P68" s="124" t="s">
        <v>94</v>
      </c>
      <c r="Q68" s="124" t="s">
        <v>94</v>
      </c>
      <c r="R68" s="124" t="s">
        <v>94</v>
      </c>
      <c r="S68" s="124" t="s">
        <v>94</v>
      </c>
      <c r="T68" s="124" t="s">
        <v>94</v>
      </c>
      <c r="U68" s="124" t="s">
        <v>94</v>
      </c>
      <c r="V68" s="124" t="s">
        <v>94</v>
      </c>
      <c r="W68" s="124" t="s">
        <v>94</v>
      </c>
      <c r="X68" s="124" t="s">
        <v>94</v>
      </c>
      <c r="Y68" s="124" t="s">
        <v>94</v>
      </c>
      <c r="Z68" s="124" t="s">
        <v>94</v>
      </c>
      <c r="AA68" s="124" t="s">
        <v>94</v>
      </c>
      <c r="AB68" s="124" t="s">
        <v>94</v>
      </c>
      <c r="AC68" s="124" t="s">
        <v>94</v>
      </c>
      <c r="AD68" s="124" t="s">
        <v>94</v>
      </c>
      <c r="AE68" s="27"/>
      <c r="AF68" s="29" t="s">
        <v>94</v>
      </c>
      <c r="AG68" s="29" t="s">
        <v>94</v>
      </c>
      <c r="AH68" s="29" t="s">
        <v>94</v>
      </c>
      <c r="AI68" s="29" t="s">
        <v>94</v>
      </c>
      <c r="AJ68" s="29" t="s">
        <v>94</v>
      </c>
      <c r="AK68" s="29" t="s">
        <v>94</v>
      </c>
      <c r="AL68" s="29" t="s">
        <v>94</v>
      </c>
    </row>
    <row r="69" spans="1:38" ht="26.25" customHeight="1" thickBot="1" x14ac:dyDescent="0.25">
      <c r="A69" s="143" t="s">
        <v>68</v>
      </c>
      <c r="B69" s="143" t="s">
        <v>205</v>
      </c>
      <c r="C69" s="143" t="s">
        <v>206</v>
      </c>
      <c r="D69" s="143"/>
      <c r="E69" s="124" t="s">
        <v>94</v>
      </c>
      <c r="F69" s="124" t="s">
        <v>94</v>
      </c>
      <c r="G69" s="124" t="s">
        <v>94</v>
      </c>
      <c r="H69" s="124" t="s">
        <v>94</v>
      </c>
      <c r="I69" s="124" t="s">
        <v>94</v>
      </c>
      <c r="J69" s="124" t="s">
        <v>94</v>
      </c>
      <c r="K69" s="124" t="s">
        <v>94</v>
      </c>
      <c r="L69" s="124" t="s">
        <v>94</v>
      </c>
      <c r="M69" s="124" t="s">
        <v>94</v>
      </c>
      <c r="N69" s="124" t="s">
        <v>94</v>
      </c>
      <c r="O69" s="124" t="s">
        <v>94</v>
      </c>
      <c r="P69" s="124" t="s">
        <v>94</v>
      </c>
      <c r="Q69" s="124" t="s">
        <v>94</v>
      </c>
      <c r="R69" s="124" t="s">
        <v>94</v>
      </c>
      <c r="S69" s="124" t="s">
        <v>94</v>
      </c>
      <c r="T69" s="124" t="s">
        <v>94</v>
      </c>
      <c r="U69" s="124" t="s">
        <v>94</v>
      </c>
      <c r="V69" s="124" t="s">
        <v>94</v>
      </c>
      <c r="W69" s="124" t="s">
        <v>94</v>
      </c>
      <c r="X69" s="124" t="s">
        <v>94</v>
      </c>
      <c r="Y69" s="124" t="s">
        <v>94</v>
      </c>
      <c r="Z69" s="124" t="s">
        <v>94</v>
      </c>
      <c r="AA69" s="124" t="s">
        <v>94</v>
      </c>
      <c r="AB69" s="124" t="s">
        <v>94</v>
      </c>
      <c r="AC69" s="124" t="s">
        <v>94</v>
      </c>
      <c r="AD69" s="124" t="s">
        <v>94</v>
      </c>
      <c r="AE69" s="27"/>
      <c r="AF69" s="29" t="s">
        <v>94</v>
      </c>
      <c r="AG69" s="29" t="s">
        <v>94</v>
      </c>
      <c r="AH69" s="29" t="s">
        <v>94</v>
      </c>
      <c r="AI69" s="29" t="s">
        <v>94</v>
      </c>
      <c r="AJ69" s="29" t="s">
        <v>94</v>
      </c>
      <c r="AK69" s="29" t="s">
        <v>94</v>
      </c>
      <c r="AL69" s="29" t="s">
        <v>94</v>
      </c>
    </row>
    <row r="70" spans="1:38" ht="26.25" customHeight="1" thickBot="1" x14ac:dyDescent="0.25">
      <c r="A70" s="143" t="s">
        <v>68</v>
      </c>
      <c r="B70" s="143" t="s">
        <v>207</v>
      </c>
      <c r="C70" s="143" t="s">
        <v>208</v>
      </c>
      <c r="D70" s="143"/>
      <c r="E70" s="142">
        <v>1.5E-5</v>
      </c>
      <c r="F70" s="142">
        <v>4.2900000000000004E-3</v>
      </c>
      <c r="G70" s="142">
        <v>0.15499299999999999</v>
      </c>
      <c r="H70" s="142">
        <v>2.9069000000000001E-2</v>
      </c>
      <c r="I70" s="142">
        <v>2.4575400000000001E-2</v>
      </c>
      <c r="J70" s="142">
        <v>3.2767200000000003E-2</v>
      </c>
      <c r="K70" s="142">
        <v>4.0959000000000002E-2</v>
      </c>
      <c r="L70" s="142">
        <v>4.4235699999999999E-4</v>
      </c>
      <c r="M70" s="142">
        <v>1.8E-5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27"/>
      <c r="AF70" s="223" t="s">
        <v>67</v>
      </c>
      <c r="AG70" s="223" t="s">
        <v>67</v>
      </c>
      <c r="AH70" s="223" t="s">
        <v>67</v>
      </c>
      <c r="AI70" s="223" t="s">
        <v>67</v>
      </c>
      <c r="AJ70" s="223" t="s">
        <v>67</v>
      </c>
      <c r="AK70" s="223" t="s">
        <v>72</v>
      </c>
      <c r="AL70" s="143" t="s">
        <v>209</v>
      </c>
    </row>
    <row r="71" spans="1:38" ht="26.25" customHeight="1" thickBot="1" x14ac:dyDescent="0.25">
      <c r="A71" s="143" t="s">
        <v>68</v>
      </c>
      <c r="B71" s="143" t="s">
        <v>210</v>
      </c>
      <c r="C71" s="143" t="s">
        <v>211</v>
      </c>
      <c r="D71" s="143"/>
      <c r="E71" s="124" t="s">
        <v>94</v>
      </c>
      <c r="F71" s="124" t="s">
        <v>94</v>
      </c>
      <c r="G71" s="124" t="s">
        <v>94</v>
      </c>
      <c r="H71" s="124" t="s">
        <v>94</v>
      </c>
      <c r="I71" s="124" t="s">
        <v>94</v>
      </c>
      <c r="J71" s="124" t="s">
        <v>94</v>
      </c>
      <c r="K71" s="124" t="s">
        <v>94</v>
      </c>
      <c r="L71" s="124" t="s">
        <v>94</v>
      </c>
      <c r="M71" s="124" t="s">
        <v>94</v>
      </c>
      <c r="N71" s="124" t="s">
        <v>94</v>
      </c>
      <c r="O71" s="124" t="s">
        <v>94</v>
      </c>
      <c r="P71" s="124" t="s">
        <v>94</v>
      </c>
      <c r="Q71" s="124" t="s">
        <v>94</v>
      </c>
      <c r="R71" s="124" t="s">
        <v>94</v>
      </c>
      <c r="S71" s="124" t="s">
        <v>94</v>
      </c>
      <c r="T71" s="124" t="s">
        <v>94</v>
      </c>
      <c r="U71" s="124" t="s">
        <v>94</v>
      </c>
      <c r="V71" s="124" t="s">
        <v>94</v>
      </c>
      <c r="W71" s="124" t="s">
        <v>94</v>
      </c>
      <c r="X71" s="124" t="s">
        <v>94</v>
      </c>
      <c r="Y71" s="124" t="s">
        <v>94</v>
      </c>
      <c r="Z71" s="124" t="s">
        <v>94</v>
      </c>
      <c r="AA71" s="124" t="s">
        <v>94</v>
      </c>
      <c r="AB71" s="124" t="s">
        <v>94</v>
      </c>
      <c r="AC71" s="124" t="s">
        <v>94</v>
      </c>
      <c r="AD71" s="124" t="s">
        <v>94</v>
      </c>
      <c r="AE71" s="27"/>
      <c r="AF71" s="29" t="s">
        <v>94</v>
      </c>
      <c r="AG71" s="29" t="s">
        <v>94</v>
      </c>
      <c r="AH71" s="29" t="s">
        <v>94</v>
      </c>
      <c r="AI71" s="29" t="s">
        <v>94</v>
      </c>
      <c r="AJ71" s="29" t="s">
        <v>94</v>
      </c>
      <c r="AK71" s="29" t="s">
        <v>94</v>
      </c>
      <c r="AL71" s="29" t="s">
        <v>94</v>
      </c>
    </row>
    <row r="72" spans="1:38" ht="26.25" customHeight="1" thickBot="1" x14ac:dyDescent="0.25">
      <c r="A72" s="143" t="s">
        <v>68</v>
      </c>
      <c r="B72" s="143" t="s">
        <v>212</v>
      </c>
      <c r="C72" s="143" t="s">
        <v>213</v>
      </c>
      <c r="D72" s="143"/>
      <c r="E72" s="142" t="s">
        <v>72</v>
      </c>
      <c r="F72" s="142">
        <v>2.5799999999999998E-3</v>
      </c>
      <c r="G72" s="142" t="s">
        <v>72</v>
      </c>
      <c r="H72" s="142" t="s">
        <v>72</v>
      </c>
      <c r="I72" s="142">
        <v>2.408E-3</v>
      </c>
      <c r="J72" s="142">
        <v>3.0959999999999998E-3</v>
      </c>
      <c r="K72" s="142">
        <v>5.1599999999999997E-3</v>
      </c>
      <c r="L72" s="184">
        <v>8.6687999999999999E-4</v>
      </c>
      <c r="M72" s="142" t="s">
        <v>72</v>
      </c>
      <c r="N72" s="142">
        <v>7.9119999999999996E-2</v>
      </c>
      <c r="O72" s="142">
        <v>3.4400000000000001E-4</v>
      </c>
      <c r="P72" s="142">
        <v>1.72E-3</v>
      </c>
      <c r="Q72" s="142">
        <v>6.8799999999999998E-3</v>
      </c>
      <c r="R72" s="142">
        <v>7.7399999999999997E-2</v>
      </c>
      <c r="S72" s="142">
        <v>1.204E-3</v>
      </c>
      <c r="T72" s="142">
        <v>2.408E-3</v>
      </c>
      <c r="U72" s="142">
        <v>3.4400000000000001E-4</v>
      </c>
      <c r="V72" s="142">
        <v>6.88E-2</v>
      </c>
      <c r="W72" s="142">
        <v>5.16E-2</v>
      </c>
      <c r="X72" s="142" t="s">
        <v>72</v>
      </c>
      <c r="Y72" s="142" t="s">
        <v>72</v>
      </c>
      <c r="Z72" s="142" t="s">
        <v>72</v>
      </c>
      <c r="AA72" s="142" t="s">
        <v>72</v>
      </c>
      <c r="AB72" s="142">
        <v>8.2559999999999995E-3</v>
      </c>
      <c r="AC72" s="142">
        <v>5.1599999999999997E-4</v>
      </c>
      <c r="AD72" s="142">
        <v>4.2999999999999997E-2</v>
      </c>
      <c r="AE72" s="27">
        <v>0</v>
      </c>
      <c r="AF72" s="223" t="s">
        <v>67</v>
      </c>
      <c r="AG72" s="223" t="s">
        <v>67</v>
      </c>
      <c r="AH72" s="223" t="s">
        <v>67</v>
      </c>
      <c r="AI72" s="223" t="s">
        <v>67</v>
      </c>
      <c r="AJ72" s="223" t="s">
        <v>67</v>
      </c>
      <c r="AK72" s="347">
        <v>17.2</v>
      </c>
      <c r="AL72" s="143" t="s">
        <v>214</v>
      </c>
    </row>
    <row r="73" spans="1:38" ht="26.25" customHeight="1" thickBot="1" x14ac:dyDescent="0.25">
      <c r="A73" s="143" t="s">
        <v>68</v>
      </c>
      <c r="B73" s="143" t="s">
        <v>215</v>
      </c>
      <c r="C73" s="143" t="s">
        <v>216</v>
      </c>
      <c r="D73" s="143"/>
      <c r="E73" s="124" t="s">
        <v>94</v>
      </c>
      <c r="F73" s="124" t="s">
        <v>94</v>
      </c>
      <c r="G73" s="124" t="s">
        <v>94</v>
      </c>
      <c r="H73" s="124" t="s">
        <v>94</v>
      </c>
      <c r="I73" s="124" t="s">
        <v>94</v>
      </c>
      <c r="J73" s="124" t="s">
        <v>94</v>
      </c>
      <c r="K73" s="124" t="s">
        <v>94</v>
      </c>
      <c r="L73" s="124" t="s">
        <v>94</v>
      </c>
      <c r="M73" s="124" t="s">
        <v>94</v>
      </c>
      <c r="N73" s="124" t="s">
        <v>94</v>
      </c>
      <c r="O73" s="124" t="s">
        <v>94</v>
      </c>
      <c r="P73" s="124" t="s">
        <v>94</v>
      </c>
      <c r="Q73" s="124" t="s">
        <v>94</v>
      </c>
      <c r="R73" s="124" t="s">
        <v>94</v>
      </c>
      <c r="S73" s="124" t="s">
        <v>94</v>
      </c>
      <c r="T73" s="124" t="s">
        <v>94</v>
      </c>
      <c r="U73" s="124" t="s">
        <v>94</v>
      </c>
      <c r="V73" s="124" t="s">
        <v>94</v>
      </c>
      <c r="W73" s="124" t="s">
        <v>94</v>
      </c>
      <c r="X73" s="124" t="s">
        <v>94</v>
      </c>
      <c r="Y73" s="124" t="s">
        <v>94</v>
      </c>
      <c r="Z73" s="124" t="s">
        <v>94</v>
      </c>
      <c r="AA73" s="124" t="s">
        <v>94</v>
      </c>
      <c r="AB73" s="124" t="s">
        <v>94</v>
      </c>
      <c r="AC73" s="124" t="s">
        <v>94</v>
      </c>
      <c r="AD73" s="124" t="s">
        <v>94</v>
      </c>
      <c r="AE73" s="27"/>
      <c r="AF73" s="29" t="s">
        <v>94</v>
      </c>
      <c r="AG73" s="29" t="s">
        <v>94</v>
      </c>
      <c r="AH73" s="29" t="s">
        <v>94</v>
      </c>
      <c r="AI73" s="29" t="s">
        <v>94</v>
      </c>
      <c r="AJ73" s="29" t="s">
        <v>94</v>
      </c>
      <c r="AK73" s="29" t="s">
        <v>94</v>
      </c>
      <c r="AL73" s="29" t="s">
        <v>94</v>
      </c>
    </row>
    <row r="74" spans="1:38" ht="26.25" customHeight="1" thickBot="1" x14ac:dyDescent="0.25">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27"/>
      <c r="AF74" s="223" t="s">
        <v>94</v>
      </c>
      <c r="AG74" s="223" t="s">
        <v>94</v>
      </c>
      <c r="AH74" s="223" t="s">
        <v>94</v>
      </c>
      <c r="AI74" s="223" t="s">
        <v>94</v>
      </c>
      <c r="AJ74" s="223" t="s">
        <v>94</v>
      </c>
      <c r="AK74" s="223" t="s">
        <v>94</v>
      </c>
      <c r="AL74" s="143" t="s">
        <v>94</v>
      </c>
    </row>
    <row r="75" spans="1:38" ht="26.25" customHeight="1" thickBot="1" x14ac:dyDescent="0.25">
      <c r="A75" s="143" t="s">
        <v>68</v>
      </c>
      <c r="B75" s="143" t="s">
        <v>219</v>
      </c>
      <c r="C75" s="143" t="s">
        <v>220</v>
      </c>
      <c r="D75" s="143"/>
      <c r="E75" s="124" t="s">
        <v>94</v>
      </c>
      <c r="F75" s="124" t="s">
        <v>94</v>
      </c>
      <c r="G75" s="124" t="s">
        <v>94</v>
      </c>
      <c r="H75" s="124" t="s">
        <v>94</v>
      </c>
      <c r="I75" s="124" t="s">
        <v>94</v>
      </c>
      <c r="J75" s="124" t="s">
        <v>94</v>
      </c>
      <c r="K75" s="124" t="s">
        <v>94</v>
      </c>
      <c r="L75" s="124" t="s">
        <v>94</v>
      </c>
      <c r="M75" s="124" t="s">
        <v>94</v>
      </c>
      <c r="N75" s="124" t="s">
        <v>94</v>
      </c>
      <c r="O75" s="124" t="s">
        <v>94</v>
      </c>
      <c r="P75" s="124" t="s">
        <v>94</v>
      </c>
      <c r="Q75" s="124" t="s">
        <v>94</v>
      </c>
      <c r="R75" s="124" t="s">
        <v>94</v>
      </c>
      <c r="S75" s="124" t="s">
        <v>94</v>
      </c>
      <c r="T75" s="124" t="s">
        <v>94</v>
      </c>
      <c r="U75" s="124" t="s">
        <v>94</v>
      </c>
      <c r="V75" s="124" t="s">
        <v>94</v>
      </c>
      <c r="W75" s="124" t="s">
        <v>94</v>
      </c>
      <c r="X75" s="124" t="s">
        <v>94</v>
      </c>
      <c r="Y75" s="124" t="s">
        <v>94</v>
      </c>
      <c r="Z75" s="124" t="s">
        <v>94</v>
      </c>
      <c r="AA75" s="124" t="s">
        <v>94</v>
      </c>
      <c r="AB75" s="124" t="s">
        <v>94</v>
      </c>
      <c r="AC75" s="124" t="s">
        <v>94</v>
      </c>
      <c r="AD75" s="124" t="s">
        <v>94</v>
      </c>
      <c r="AE75" s="27"/>
      <c r="AF75" s="29" t="s">
        <v>94</v>
      </c>
      <c r="AG75" s="29" t="s">
        <v>94</v>
      </c>
      <c r="AH75" s="29" t="s">
        <v>94</v>
      </c>
      <c r="AI75" s="29" t="s">
        <v>94</v>
      </c>
      <c r="AJ75" s="29" t="s">
        <v>94</v>
      </c>
      <c r="AK75" s="29" t="s">
        <v>94</v>
      </c>
      <c r="AL75" s="29" t="s">
        <v>94</v>
      </c>
    </row>
    <row r="76" spans="1:38" ht="26.25" customHeight="1" thickBot="1" x14ac:dyDescent="0.25">
      <c r="A76" s="143" t="s">
        <v>68</v>
      </c>
      <c r="B76" s="143" t="s">
        <v>221</v>
      </c>
      <c r="C76" s="143" t="s">
        <v>222</v>
      </c>
      <c r="D76" s="143"/>
      <c r="E76" s="124" t="s">
        <v>94</v>
      </c>
      <c r="F76" s="124" t="s">
        <v>94</v>
      </c>
      <c r="G76" s="124" t="s">
        <v>94</v>
      </c>
      <c r="H76" s="124" t="s">
        <v>94</v>
      </c>
      <c r="I76" s="124" t="s">
        <v>94</v>
      </c>
      <c r="J76" s="124" t="s">
        <v>94</v>
      </c>
      <c r="K76" s="124" t="s">
        <v>94</v>
      </c>
      <c r="L76" s="124" t="s">
        <v>94</v>
      </c>
      <c r="M76" s="124" t="s">
        <v>94</v>
      </c>
      <c r="N76" s="124" t="s">
        <v>94</v>
      </c>
      <c r="O76" s="124" t="s">
        <v>94</v>
      </c>
      <c r="P76" s="124" t="s">
        <v>94</v>
      </c>
      <c r="Q76" s="124" t="s">
        <v>94</v>
      </c>
      <c r="R76" s="124" t="s">
        <v>94</v>
      </c>
      <c r="S76" s="124" t="s">
        <v>94</v>
      </c>
      <c r="T76" s="124" t="s">
        <v>94</v>
      </c>
      <c r="U76" s="124" t="s">
        <v>94</v>
      </c>
      <c r="V76" s="124" t="s">
        <v>94</v>
      </c>
      <c r="W76" s="124" t="s">
        <v>94</v>
      </c>
      <c r="X76" s="124" t="s">
        <v>94</v>
      </c>
      <c r="Y76" s="124" t="s">
        <v>94</v>
      </c>
      <c r="Z76" s="124" t="s">
        <v>94</v>
      </c>
      <c r="AA76" s="124" t="s">
        <v>94</v>
      </c>
      <c r="AB76" s="124" t="s">
        <v>94</v>
      </c>
      <c r="AC76" s="124" t="s">
        <v>94</v>
      </c>
      <c r="AD76" s="124" t="s">
        <v>94</v>
      </c>
      <c r="AE76" s="27"/>
      <c r="AF76" s="29" t="s">
        <v>94</v>
      </c>
      <c r="AG76" s="29" t="s">
        <v>94</v>
      </c>
      <c r="AH76" s="29" t="s">
        <v>94</v>
      </c>
      <c r="AI76" s="29" t="s">
        <v>94</v>
      </c>
      <c r="AJ76" s="29" t="s">
        <v>94</v>
      </c>
      <c r="AK76" s="29" t="s">
        <v>94</v>
      </c>
      <c r="AL76" s="29" t="s">
        <v>94</v>
      </c>
    </row>
    <row r="77" spans="1:38" ht="26.25" customHeight="1" thickBot="1" x14ac:dyDescent="0.25">
      <c r="A77" s="143" t="s">
        <v>68</v>
      </c>
      <c r="B77" s="143" t="s">
        <v>223</v>
      </c>
      <c r="C77" s="143" t="s">
        <v>224</v>
      </c>
      <c r="D77" s="143"/>
      <c r="E77" s="124" t="s">
        <v>94</v>
      </c>
      <c r="F77" s="124" t="s">
        <v>94</v>
      </c>
      <c r="G77" s="124" t="s">
        <v>94</v>
      </c>
      <c r="H77" s="124" t="s">
        <v>94</v>
      </c>
      <c r="I77" s="124" t="s">
        <v>94</v>
      </c>
      <c r="J77" s="124" t="s">
        <v>94</v>
      </c>
      <c r="K77" s="124" t="s">
        <v>94</v>
      </c>
      <c r="L77" s="124" t="s">
        <v>94</v>
      </c>
      <c r="M77" s="124" t="s">
        <v>94</v>
      </c>
      <c r="N77" s="124" t="s">
        <v>94</v>
      </c>
      <c r="O77" s="124" t="s">
        <v>94</v>
      </c>
      <c r="P77" s="124" t="s">
        <v>94</v>
      </c>
      <c r="Q77" s="124" t="s">
        <v>94</v>
      </c>
      <c r="R77" s="124" t="s">
        <v>94</v>
      </c>
      <c r="S77" s="124" t="s">
        <v>94</v>
      </c>
      <c r="T77" s="124" t="s">
        <v>94</v>
      </c>
      <c r="U77" s="124" t="s">
        <v>94</v>
      </c>
      <c r="V77" s="124" t="s">
        <v>94</v>
      </c>
      <c r="W77" s="124" t="s">
        <v>94</v>
      </c>
      <c r="X77" s="124" t="s">
        <v>94</v>
      </c>
      <c r="Y77" s="124" t="s">
        <v>94</v>
      </c>
      <c r="Z77" s="124" t="s">
        <v>94</v>
      </c>
      <c r="AA77" s="124" t="s">
        <v>94</v>
      </c>
      <c r="AB77" s="124" t="s">
        <v>94</v>
      </c>
      <c r="AC77" s="124" t="s">
        <v>94</v>
      </c>
      <c r="AD77" s="124" t="s">
        <v>94</v>
      </c>
      <c r="AE77" s="27"/>
      <c r="AF77" s="29" t="s">
        <v>94</v>
      </c>
      <c r="AG77" s="29" t="s">
        <v>94</v>
      </c>
      <c r="AH77" s="29" t="s">
        <v>94</v>
      </c>
      <c r="AI77" s="29" t="s">
        <v>94</v>
      </c>
      <c r="AJ77" s="29" t="s">
        <v>94</v>
      </c>
      <c r="AK77" s="29" t="s">
        <v>94</v>
      </c>
      <c r="AL77" s="29" t="s">
        <v>94</v>
      </c>
    </row>
    <row r="78" spans="1:38" ht="26.25" customHeight="1" thickBot="1" x14ac:dyDescent="0.25">
      <c r="A78" s="143" t="s">
        <v>68</v>
      </c>
      <c r="B78" s="143" t="s">
        <v>225</v>
      </c>
      <c r="C78" s="143" t="s">
        <v>226</v>
      </c>
      <c r="D78" s="143"/>
      <c r="E78" s="124" t="s">
        <v>94</v>
      </c>
      <c r="F78" s="124" t="s">
        <v>94</v>
      </c>
      <c r="G78" s="124" t="s">
        <v>94</v>
      </c>
      <c r="H78" s="124" t="s">
        <v>94</v>
      </c>
      <c r="I78" s="124" t="s">
        <v>94</v>
      </c>
      <c r="J78" s="124" t="s">
        <v>94</v>
      </c>
      <c r="K78" s="124" t="s">
        <v>94</v>
      </c>
      <c r="L78" s="124" t="s">
        <v>94</v>
      </c>
      <c r="M78" s="124" t="s">
        <v>94</v>
      </c>
      <c r="N78" s="124" t="s">
        <v>94</v>
      </c>
      <c r="O78" s="124" t="s">
        <v>94</v>
      </c>
      <c r="P78" s="124" t="s">
        <v>94</v>
      </c>
      <c r="Q78" s="124" t="s">
        <v>94</v>
      </c>
      <c r="R78" s="124" t="s">
        <v>94</v>
      </c>
      <c r="S78" s="124" t="s">
        <v>94</v>
      </c>
      <c r="T78" s="124" t="s">
        <v>94</v>
      </c>
      <c r="U78" s="124" t="s">
        <v>94</v>
      </c>
      <c r="V78" s="124" t="s">
        <v>94</v>
      </c>
      <c r="W78" s="124" t="s">
        <v>94</v>
      </c>
      <c r="X78" s="124" t="s">
        <v>94</v>
      </c>
      <c r="Y78" s="124" t="s">
        <v>94</v>
      </c>
      <c r="Z78" s="124" t="s">
        <v>94</v>
      </c>
      <c r="AA78" s="124" t="s">
        <v>94</v>
      </c>
      <c r="AB78" s="124" t="s">
        <v>94</v>
      </c>
      <c r="AC78" s="124" t="s">
        <v>94</v>
      </c>
      <c r="AD78" s="124" t="s">
        <v>94</v>
      </c>
      <c r="AE78" s="27"/>
      <c r="AF78" s="29" t="s">
        <v>94</v>
      </c>
      <c r="AG78" s="29" t="s">
        <v>94</v>
      </c>
      <c r="AH78" s="29" t="s">
        <v>94</v>
      </c>
      <c r="AI78" s="29" t="s">
        <v>94</v>
      </c>
      <c r="AJ78" s="29" t="s">
        <v>94</v>
      </c>
      <c r="AK78" s="29" t="s">
        <v>94</v>
      </c>
      <c r="AL78" s="29" t="s">
        <v>94</v>
      </c>
    </row>
    <row r="79" spans="1:38" ht="26.25" customHeight="1" thickBot="1" x14ac:dyDescent="0.25">
      <c r="A79" s="143" t="s">
        <v>68</v>
      </c>
      <c r="B79" s="143" t="s">
        <v>227</v>
      </c>
      <c r="C79" s="143" t="s">
        <v>228</v>
      </c>
      <c r="D79" s="143"/>
      <c r="E79" s="124" t="s">
        <v>94</v>
      </c>
      <c r="F79" s="124" t="s">
        <v>94</v>
      </c>
      <c r="G79" s="124" t="s">
        <v>94</v>
      </c>
      <c r="H79" s="124" t="s">
        <v>94</v>
      </c>
      <c r="I79" s="124" t="s">
        <v>94</v>
      </c>
      <c r="J79" s="124" t="s">
        <v>94</v>
      </c>
      <c r="K79" s="124" t="s">
        <v>94</v>
      </c>
      <c r="L79" s="124" t="s">
        <v>94</v>
      </c>
      <c r="M79" s="124" t="s">
        <v>94</v>
      </c>
      <c r="N79" s="124" t="s">
        <v>94</v>
      </c>
      <c r="O79" s="124" t="s">
        <v>94</v>
      </c>
      <c r="P79" s="124" t="s">
        <v>94</v>
      </c>
      <c r="Q79" s="124" t="s">
        <v>94</v>
      </c>
      <c r="R79" s="124" t="s">
        <v>94</v>
      </c>
      <c r="S79" s="124" t="s">
        <v>94</v>
      </c>
      <c r="T79" s="124" t="s">
        <v>94</v>
      </c>
      <c r="U79" s="124" t="s">
        <v>94</v>
      </c>
      <c r="V79" s="124" t="s">
        <v>94</v>
      </c>
      <c r="W79" s="124" t="s">
        <v>94</v>
      </c>
      <c r="X79" s="124" t="s">
        <v>94</v>
      </c>
      <c r="Y79" s="124" t="s">
        <v>94</v>
      </c>
      <c r="Z79" s="124" t="s">
        <v>94</v>
      </c>
      <c r="AA79" s="124" t="s">
        <v>94</v>
      </c>
      <c r="AB79" s="124" t="s">
        <v>94</v>
      </c>
      <c r="AC79" s="124" t="s">
        <v>94</v>
      </c>
      <c r="AD79" s="124" t="s">
        <v>94</v>
      </c>
      <c r="AE79" s="27"/>
      <c r="AF79" s="29" t="s">
        <v>94</v>
      </c>
      <c r="AG79" s="29" t="s">
        <v>94</v>
      </c>
      <c r="AH79" s="29" t="s">
        <v>94</v>
      </c>
      <c r="AI79" s="29" t="s">
        <v>94</v>
      </c>
      <c r="AJ79" s="29" t="s">
        <v>94</v>
      </c>
      <c r="AK79" s="29" t="s">
        <v>94</v>
      </c>
      <c r="AL79" s="29" t="s">
        <v>94</v>
      </c>
    </row>
    <row r="80" spans="1:38" ht="26.25" customHeight="1" thickBot="1" x14ac:dyDescent="0.25">
      <c r="A80" s="143" t="s">
        <v>68</v>
      </c>
      <c r="B80" s="143" t="s">
        <v>229</v>
      </c>
      <c r="C80" s="143" t="s">
        <v>230</v>
      </c>
      <c r="D80" s="143"/>
      <c r="E80" s="124" t="s">
        <v>94</v>
      </c>
      <c r="F80" s="124" t="s">
        <v>94</v>
      </c>
      <c r="G80" s="124" t="s">
        <v>94</v>
      </c>
      <c r="H80" s="124" t="s">
        <v>94</v>
      </c>
      <c r="I80" s="124" t="s">
        <v>94</v>
      </c>
      <c r="J80" s="124" t="s">
        <v>94</v>
      </c>
      <c r="K80" s="124" t="s">
        <v>94</v>
      </c>
      <c r="L80" s="124" t="s">
        <v>94</v>
      </c>
      <c r="M80" s="124" t="s">
        <v>94</v>
      </c>
      <c r="N80" s="124" t="s">
        <v>94</v>
      </c>
      <c r="O80" s="124" t="s">
        <v>94</v>
      </c>
      <c r="P80" s="124" t="s">
        <v>94</v>
      </c>
      <c r="Q80" s="124" t="s">
        <v>94</v>
      </c>
      <c r="R80" s="124" t="s">
        <v>94</v>
      </c>
      <c r="S80" s="124" t="s">
        <v>94</v>
      </c>
      <c r="T80" s="124" t="s">
        <v>94</v>
      </c>
      <c r="U80" s="124" t="s">
        <v>94</v>
      </c>
      <c r="V80" s="124" t="s">
        <v>94</v>
      </c>
      <c r="W80" s="124" t="s">
        <v>94</v>
      </c>
      <c r="X80" s="124" t="s">
        <v>94</v>
      </c>
      <c r="Y80" s="124" t="s">
        <v>94</v>
      </c>
      <c r="Z80" s="124" t="s">
        <v>94</v>
      </c>
      <c r="AA80" s="124" t="s">
        <v>94</v>
      </c>
      <c r="AB80" s="124" t="s">
        <v>94</v>
      </c>
      <c r="AC80" s="124" t="s">
        <v>94</v>
      </c>
      <c r="AD80" s="124" t="s">
        <v>94</v>
      </c>
      <c r="AE80" s="27"/>
      <c r="AF80" s="29" t="s">
        <v>94</v>
      </c>
      <c r="AG80" s="29" t="s">
        <v>94</v>
      </c>
      <c r="AH80" s="29" t="s">
        <v>94</v>
      </c>
      <c r="AI80" s="29" t="s">
        <v>94</v>
      </c>
      <c r="AJ80" s="29" t="s">
        <v>94</v>
      </c>
      <c r="AK80" s="29" t="s">
        <v>94</v>
      </c>
      <c r="AL80" s="29"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27"/>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8.6259999999999994</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27"/>
      <c r="AF82" s="223" t="s">
        <v>67</v>
      </c>
      <c r="AG82" s="223" t="s">
        <v>67</v>
      </c>
      <c r="AH82" s="223" t="s">
        <v>67</v>
      </c>
      <c r="AI82" s="223" t="s">
        <v>67</v>
      </c>
      <c r="AJ82" s="223" t="s">
        <v>67</v>
      </c>
      <c r="AK82" s="223">
        <v>3615212</v>
      </c>
      <c r="AL82" s="143" t="s">
        <v>236</v>
      </c>
    </row>
    <row r="83" spans="1:38" ht="26.25" customHeight="1" thickBot="1" x14ac:dyDescent="0.25">
      <c r="A83" s="143" t="s">
        <v>68</v>
      </c>
      <c r="B83" s="143" t="s">
        <v>237</v>
      </c>
      <c r="C83" s="143" t="s">
        <v>238</v>
      </c>
      <c r="D83" s="143"/>
      <c r="E83" s="142" t="s">
        <v>67</v>
      </c>
      <c r="F83" s="142">
        <v>6.3343825243540293E-4</v>
      </c>
      <c r="G83" s="142" t="s">
        <v>67</v>
      </c>
      <c r="H83" s="142" t="s">
        <v>67</v>
      </c>
      <c r="I83" s="142">
        <v>3.9589890777212683E-5</v>
      </c>
      <c r="J83" s="142">
        <v>7.9179781554425377E-4</v>
      </c>
      <c r="K83" s="142">
        <v>5.9384836165819023E-3</v>
      </c>
      <c r="L83" s="142">
        <v>2.2566237743011229E-6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27"/>
      <c r="AF83" s="223" t="s">
        <v>67</v>
      </c>
      <c r="AG83" s="223" t="s">
        <v>67</v>
      </c>
      <c r="AH83" s="223" t="s">
        <v>67</v>
      </c>
      <c r="AI83" s="223" t="s">
        <v>67</v>
      </c>
      <c r="AJ83" s="223" t="s">
        <v>67</v>
      </c>
      <c r="AK83" s="223">
        <v>39.589890777212688</v>
      </c>
      <c r="AL83" s="143" t="s">
        <v>239</v>
      </c>
    </row>
    <row r="84" spans="1:38" ht="26.25" customHeight="1" thickBot="1" x14ac:dyDescent="0.25">
      <c r="A84" s="143" t="s">
        <v>68</v>
      </c>
      <c r="B84" s="143" t="s">
        <v>240</v>
      </c>
      <c r="C84" s="143" t="s">
        <v>241</v>
      </c>
      <c r="D84" s="143"/>
      <c r="E84" s="142" t="s">
        <v>67</v>
      </c>
      <c r="F84" s="142">
        <v>1.3045461765672046E-3</v>
      </c>
      <c r="G84" s="142" t="s">
        <v>67</v>
      </c>
      <c r="H84" s="142" t="s">
        <v>67</v>
      </c>
      <c r="I84" s="142">
        <v>2.4083929413548394E-5</v>
      </c>
      <c r="J84" s="142">
        <v>1.2041964706774197E-4</v>
      </c>
      <c r="K84" s="142">
        <v>4.8167858827096789E-4</v>
      </c>
      <c r="L84" s="142">
        <v>3.130910823761291E-10</v>
      </c>
      <c r="M84" s="142">
        <v>9.5332220595295734E-5</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27"/>
      <c r="AF84" s="223" t="s">
        <v>67</v>
      </c>
      <c r="AG84" s="223" t="s">
        <v>67</v>
      </c>
      <c r="AH84" s="223" t="s">
        <v>67</v>
      </c>
      <c r="AI84" s="223" t="s">
        <v>67</v>
      </c>
      <c r="AJ84" s="223" t="s">
        <v>67</v>
      </c>
      <c r="AK84" s="223">
        <v>10.034970588978497</v>
      </c>
      <c r="AL84" s="143" t="s">
        <v>239</v>
      </c>
    </row>
    <row r="85" spans="1:38" ht="26.25" customHeight="1" thickBot="1" x14ac:dyDescent="0.25">
      <c r="A85" s="143" t="s">
        <v>233</v>
      </c>
      <c r="B85" s="143" t="s">
        <v>242</v>
      </c>
      <c r="C85" s="143" t="s">
        <v>243</v>
      </c>
      <c r="D85" s="143"/>
      <c r="E85" s="142" t="s">
        <v>67</v>
      </c>
      <c r="F85" s="142" t="s">
        <v>72</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27"/>
      <c r="AF85" s="223" t="s">
        <v>67</v>
      </c>
      <c r="AG85" s="223" t="s">
        <v>67</v>
      </c>
      <c r="AH85" s="223" t="s">
        <v>67</v>
      </c>
      <c r="AI85" s="223" t="s">
        <v>67</v>
      </c>
      <c r="AJ85" s="223" t="s">
        <v>67</v>
      </c>
      <c r="AK85" s="223" t="s">
        <v>72</v>
      </c>
      <c r="AL85" s="143" t="s">
        <v>244</v>
      </c>
    </row>
    <row r="86" spans="1:38" ht="26.25" customHeight="1" thickBot="1" x14ac:dyDescent="0.25">
      <c r="A86" s="143" t="s">
        <v>233</v>
      </c>
      <c r="B86" s="143" t="s">
        <v>245</v>
      </c>
      <c r="C86" s="143" t="s">
        <v>246</v>
      </c>
      <c r="D86" s="143"/>
      <c r="E86" s="142" t="s">
        <v>67</v>
      </c>
      <c r="F86" s="142">
        <v>2.5403699999999998</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27"/>
      <c r="AF86" s="223" t="s">
        <v>67</v>
      </c>
      <c r="AG86" s="223" t="s">
        <v>67</v>
      </c>
      <c r="AH86" s="223" t="s">
        <v>67</v>
      </c>
      <c r="AI86" s="223" t="s">
        <v>67</v>
      </c>
      <c r="AJ86" s="223" t="s">
        <v>67</v>
      </c>
      <c r="AK86" s="223">
        <v>0</v>
      </c>
      <c r="AL86" s="143" t="s">
        <v>247</v>
      </c>
    </row>
    <row r="87" spans="1:38" ht="26.25" customHeight="1" thickBot="1" x14ac:dyDescent="0.25">
      <c r="A87" s="143" t="s">
        <v>233</v>
      </c>
      <c r="B87" s="143" t="s">
        <v>248</v>
      </c>
      <c r="C87" s="143" t="s">
        <v>249</v>
      </c>
      <c r="D87" s="143"/>
      <c r="E87" s="142" t="s">
        <v>67</v>
      </c>
      <c r="F87" s="142" t="s">
        <v>72</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27"/>
      <c r="AF87" s="223" t="s">
        <v>67</v>
      </c>
      <c r="AG87" s="223" t="s">
        <v>67</v>
      </c>
      <c r="AH87" s="223" t="s">
        <v>67</v>
      </c>
      <c r="AI87" s="223" t="s">
        <v>67</v>
      </c>
      <c r="AJ87" s="223" t="s">
        <v>67</v>
      </c>
      <c r="AK87" s="223" t="s">
        <v>72</v>
      </c>
      <c r="AL87" s="143" t="s">
        <v>72</v>
      </c>
    </row>
    <row r="88" spans="1:38" ht="26.25" customHeight="1" thickBot="1" x14ac:dyDescent="0.25">
      <c r="A88" s="143" t="s">
        <v>233</v>
      </c>
      <c r="B88" s="143" t="s">
        <v>250</v>
      </c>
      <c r="C88" s="143" t="s">
        <v>251</v>
      </c>
      <c r="D88" s="143"/>
      <c r="E88" s="142" t="s">
        <v>67</v>
      </c>
      <c r="F88" s="142" t="s">
        <v>72</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27"/>
      <c r="AF88" s="223" t="s">
        <v>67</v>
      </c>
      <c r="AG88" s="223" t="s">
        <v>67</v>
      </c>
      <c r="AH88" s="223" t="s">
        <v>67</v>
      </c>
      <c r="AI88" s="223" t="s">
        <v>67</v>
      </c>
      <c r="AJ88" s="223" t="s">
        <v>67</v>
      </c>
      <c r="AK88" s="223" t="s">
        <v>72</v>
      </c>
      <c r="AL88" s="143" t="s">
        <v>252</v>
      </c>
    </row>
    <row r="89" spans="1:38" ht="26.25" customHeight="1" thickBot="1" x14ac:dyDescent="0.25">
      <c r="A89" s="143" t="s">
        <v>233</v>
      </c>
      <c r="B89" s="143" t="s">
        <v>253</v>
      </c>
      <c r="C89" s="143" t="s">
        <v>254</v>
      </c>
      <c r="D89" s="143"/>
      <c r="E89" s="142" t="s">
        <v>67</v>
      </c>
      <c r="F89" s="142" t="s">
        <v>72</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27"/>
      <c r="AF89" s="223" t="s">
        <v>67</v>
      </c>
      <c r="AG89" s="223" t="s">
        <v>67</v>
      </c>
      <c r="AH89" s="223" t="s">
        <v>67</v>
      </c>
      <c r="AI89" s="223" t="s">
        <v>67</v>
      </c>
      <c r="AJ89" s="223" t="s">
        <v>67</v>
      </c>
      <c r="AK89" s="223" t="s">
        <v>72</v>
      </c>
      <c r="AL89" s="143" t="s">
        <v>255</v>
      </c>
    </row>
    <row r="90" spans="1:38" s="32" customFormat="1" ht="26.25" customHeight="1" thickBot="1" x14ac:dyDescent="0.25">
      <c r="A90" s="143" t="s">
        <v>233</v>
      </c>
      <c r="B90" s="143" t="s">
        <v>256</v>
      </c>
      <c r="C90" s="143" t="s">
        <v>257</v>
      </c>
      <c r="D90" s="143"/>
      <c r="E90" s="142" t="s">
        <v>72</v>
      </c>
      <c r="F90" s="142" t="s">
        <v>72</v>
      </c>
      <c r="G90" s="142" t="s">
        <v>72</v>
      </c>
      <c r="H90" s="142" t="s">
        <v>67</v>
      </c>
      <c r="I90" s="142" t="s">
        <v>72</v>
      </c>
      <c r="J90" s="142" t="s">
        <v>72</v>
      </c>
      <c r="K90" s="142" t="s">
        <v>72</v>
      </c>
      <c r="L90" s="142" t="s">
        <v>67</v>
      </c>
      <c r="M90" s="142" t="s">
        <v>72</v>
      </c>
      <c r="N90" s="142" t="s">
        <v>72</v>
      </c>
      <c r="O90" s="142" t="s">
        <v>72</v>
      </c>
      <c r="P90" s="142" t="s">
        <v>72</v>
      </c>
      <c r="Q90" s="142" t="s">
        <v>72</v>
      </c>
      <c r="R90" s="142" t="s">
        <v>72</v>
      </c>
      <c r="S90" s="142" t="s">
        <v>72</v>
      </c>
      <c r="T90" s="142" t="s">
        <v>72</v>
      </c>
      <c r="U90" s="142" t="s">
        <v>67</v>
      </c>
      <c r="V90" s="142" t="s">
        <v>72</v>
      </c>
      <c r="W90" s="142" t="s">
        <v>67</v>
      </c>
      <c r="X90" s="142" t="s">
        <v>67</v>
      </c>
      <c r="Y90" s="142" t="s">
        <v>67</v>
      </c>
      <c r="Z90" s="142" t="s">
        <v>67</v>
      </c>
      <c r="AA90" s="142" t="s">
        <v>67</v>
      </c>
      <c r="AB90" s="142" t="s">
        <v>67</v>
      </c>
      <c r="AC90" s="142" t="s">
        <v>67</v>
      </c>
      <c r="AD90" s="142" t="s">
        <v>67</v>
      </c>
      <c r="AE90" s="27"/>
      <c r="AF90" s="223" t="s">
        <v>67</v>
      </c>
      <c r="AG90" s="223" t="s">
        <v>67</v>
      </c>
      <c r="AH90" s="223" t="s">
        <v>67</v>
      </c>
      <c r="AI90" s="223" t="s">
        <v>67</v>
      </c>
      <c r="AJ90" s="223" t="s">
        <v>67</v>
      </c>
      <c r="AK90" s="223" t="s">
        <v>72</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67</v>
      </c>
      <c r="F92" s="142">
        <v>4.313E-3</v>
      </c>
      <c r="G92" s="142" t="s">
        <v>67</v>
      </c>
      <c r="H92" s="142">
        <v>3.065E-3</v>
      </c>
      <c r="I92" s="142">
        <v>1.2275999999999999E-3</v>
      </c>
      <c r="J92" s="142">
        <v>1.6368000000000001E-3</v>
      </c>
      <c r="K92" s="142">
        <v>2.0460000000000001E-3</v>
      </c>
      <c r="L92" s="142">
        <v>2.2096800000000002E-5</v>
      </c>
      <c r="M92" s="142" t="s">
        <v>67</v>
      </c>
      <c r="N92" s="142" t="s">
        <v>67</v>
      </c>
      <c r="O92" s="142" t="s">
        <v>67</v>
      </c>
      <c r="P92" s="142" t="s">
        <v>67</v>
      </c>
      <c r="Q92" s="142" t="s">
        <v>67</v>
      </c>
      <c r="R92" s="142" t="s">
        <v>67</v>
      </c>
      <c r="S92" s="142" t="s">
        <v>67</v>
      </c>
      <c r="T92" s="142" t="s">
        <v>67</v>
      </c>
      <c r="U92" s="142" t="s">
        <v>67</v>
      </c>
      <c r="V92" s="142" t="s">
        <v>67</v>
      </c>
      <c r="W92" s="142" t="s">
        <v>67</v>
      </c>
      <c r="X92" s="142" t="s">
        <v>67</v>
      </c>
      <c r="Y92" s="142" t="s">
        <v>67</v>
      </c>
      <c r="Z92" s="142" t="s">
        <v>67</v>
      </c>
      <c r="AA92" s="142" t="s">
        <v>67</v>
      </c>
      <c r="AB92" s="142" t="s">
        <v>67</v>
      </c>
      <c r="AC92" s="142" t="s">
        <v>67</v>
      </c>
      <c r="AD92" s="142" t="s">
        <v>67</v>
      </c>
      <c r="AE92" s="27"/>
      <c r="AF92" s="223" t="s">
        <v>67</v>
      </c>
      <c r="AG92" s="223" t="s">
        <v>67</v>
      </c>
      <c r="AH92" s="223" t="s">
        <v>67</v>
      </c>
      <c r="AI92" s="223" t="s">
        <v>67</v>
      </c>
      <c r="AJ92" s="223" t="s">
        <v>67</v>
      </c>
      <c r="AK92" s="223" t="s">
        <v>72</v>
      </c>
      <c r="AL92" s="143" t="s">
        <v>263</v>
      </c>
    </row>
    <row r="93" spans="1:38" ht="26.25" customHeight="1" thickBot="1" x14ac:dyDescent="0.25">
      <c r="A93" s="143" t="s">
        <v>68</v>
      </c>
      <c r="B93" s="143" t="s">
        <v>264</v>
      </c>
      <c r="C93" s="143" t="s">
        <v>265</v>
      </c>
      <c r="D93" s="143"/>
      <c r="E93" s="142" t="s">
        <v>67</v>
      </c>
      <c r="F93" s="142" t="s">
        <v>72</v>
      </c>
      <c r="G93" s="142" t="s">
        <v>67</v>
      </c>
      <c r="H93" s="142" t="s">
        <v>67</v>
      </c>
      <c r="I93" s="142" t="s">
        <v>67</v>
      </c>
      <c r="J93" s="142" t="s">
        <v>72</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27"/>
      <c r="AF93" s="223" t="s">
        <v>67</v>
      </c>
      <c r="AG93" s="223" t="s">
        <v>67</v>
      </c>
      <c r="AH93" s="223" t="s">
        <v>67</v>
      </c>
      <c r="AI93" s="223" t="s">
        <v>67</v>
      </c>
      <c r="AJ93" s="223" t="s">
        <v>67</v>
      </c>
      <c r="AK93" s="223" t="s">
        <v>72</v>
      </c>
      <c r="AL93" s="143" t="s">
        <v>266</v>
      </c>
    </row>
    <row r="94" spans="1:38" ht="26.25" customHeight="1" thickBot="1" x14ac:dyDescent="0.25">
      <c r="A94" s="143" t="s">
        <v>68</v>
      </c>
      <c r="B94" s="143" t="s">
        <v>267</v>
      </c>
      <c r="C94" s="143" t="s">
        <v>268</v>
      </c>
      <c r="D94" s="143"/>
      <c r="E94" s="142" t="s">
        <v>67</v>
      </c>
      <c r="F94" s="142" t="s">
        <v>72</v>
      </c>
      <c r="G94" s="142" t="s">
        <v>67</v>
      </c>
      <c r="H94" s="142" t="s">
        <v>67</v>
      </c>
      <c r="I94" s="142" t="s">
        <v>72</v>
      </c>
      <c r="J94" s="142" t="s">
        <v>72</v>
      </c>
      <c r="K94" s="142" t="s">
        <v>72</v>
      </c>
      <c r="L94" s="142" t="s">
        <v>72</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27"/>
      <c r="AF94" s="223" t="s">
        <v>67</v>
      </c>
      <c r="AG94" s="223" t="s">
        <v>67</v>
      </c>
      <c r="AH94" s="223" t="s">
        <v>67</v>
      </c>
      <c r="AI94" s="223" t="s">
        <v>67</v>
      </c>
      <c r="AJ94" s="223" t="s">
        <v>67</v>
      </c>
      <c r="AK94" s="223" t="s">
        <v>72</v>
      </c>
      <c r="AL94" s="143"/>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t="s">
        <v>72</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27"/>
      <c r="AF95" s="223" t="s">
        <v>67</v>
      </c>
      <c r="AG95" s="223" t="s">
        <v>67</v>
      </c>
      <c r="AH95" s="223" t="s">
        <v>67</v>
      </c>
      <c r="AI95" s="223" t="s">
        <v>67</v>
      </c>
      <c r="AJ95" s="223" t="s">
        <v>67</v>
      </c>
      <c r="AK95" s="223" t="s">
        <v>72</v>
      </c>
      <c r="AL95" s="143" t="s">
        <v>271</v>
      </c>
    </row>
    <row r="96" spans="1:38" ht="26.25" customHeight="1" thickBot="1" x14ac:dyDescent="0.25">
      <c r="A96" s="143" t="s">
        <v>68</v>
      </c>
      <c r="B96" s="143" t="s">
        <v>272</v>
      </c>
      <c r="C96" s="143" t="s">
        <v>273</v>
      </c>
      <c r="D96" s="143"/>
      <c r="E96" s="124" t="s">
        <v>94</v>
      </c>
      <c r="F96" s="124" t="s">
        <v>94</v>
      </c>
      <c r="G96" s="124" t="s">
        <v>94</v>
      </c>
      <c r="H96" s="124" t="s">
        <v>94</v>
      </c>
      <c r="I96" s="124" t="s">
        <v>94</v>
      </c>
      <c r="J96" s="124" t="s">
        <v>94</v>
      </c>
      <c r="K96" s="124" t="s">
        <v>94</v>
      </c>
      <c r="L96" s="124" t="s">
        <v>94</v>
      </c>
      <c r="M96" s="124" t="s">
        <v>94</v>
      </c>
      <c r="N96" s="124" t="s">
        <v>94</v>
      </c>
      <c r="O96" s="124" t="s">
        <v>94</v>
      </c>
      <c r="P96" s="124" t="s">
        <v>94</v>
      </c>
      <c r="Q96" s="124" t="s">
        <v>94</v>
      </c>
      <c r="R96" s="124" t="s">
        <v>94</v>
      </c>
      <c r="S96" s="124" t="s">
        <v>94</v>
      </c>
      <c r="T96" s="124" t="s">
        <v>94</v>
      </c>
      <c r="U96" s="124" t="s">
        <v>94</v>
      </c>
      <c r="V96" s="124" t="s">
        <v>94</v>
      </c>
      <c r="W96" s="124" t="s">
        <v>94</v>
      </c>
      <c r="X96" s="124" t="s">
        <v>94</v>
      </c>
      <c r="Y96" s="124" t="s">
        <v>94</v>
      </c>
      <c r="Z96" s="124" t="s">
        <v>94</v>
      </c>
      <c r="AA96" s="124" t="s">
        <v>94</v>
      </c>
      <c r="AB96" s="124" t="s">
        <v>94</v>
      </c>
      <c r="AC96" s="124" t="s">
        <v>94</v>
      </c>
      <c r="AD96" s="124" t="s">
        <v>94</v>
      </c>
      <c r="AE96" s="27"/>
      <c r="AF96" s="29" t="s">
        <v>94</v>
      </c>
      <c r="AG96" s="29" t="s">
        <v>94</v>
      </c>
      <c r="AH96" s="29" t="s">
        <v>94</v>
      </c>
      <c r="AI96" s="29" t="s">
        <v>94</v>
      </c>
      <c r="AJ96" s="29" t="s">
        <v>94</v>
      </c>
      <c r="AK96" s="29" t="s">
        <v>94</v>
      </c>
      <c r="AL96" s="29" t="s">
        <v>94</v>
      </c>
    </row>
    <row r="97" spans="1:38" ht="26.25" customHeight="1" thickBot="1" x14ac:dyDescent="0.25">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3.6150000000000002E-2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t="s">
        <v>72</v>
      </c>
      <c r="AE97" s="27"/>
      <c r="AF97" s="223" t="s">
        <v>67</v>
      </c>
      <c r="AG97" s="223" t="s">
        <v>67</v>
      </c>
      <c r="AH97" s="223" t="s">
        <v>67</v>
      </c>
      <c r="AI97" s="223" t="s">
        <v>67</v>
      </c>
      <c r="AJ97" s="223" t="s">
        <v>67</v>
      </c>
      <c r="AK97" s="223">
        <v>3615212</v>
      </c>
      <c r="AL97" s="143" t="s">
        <v>236</v>
      </c>
    </row>
    <row r="98" spans="1:38" ht="26.25" customHeight="1" thickBot="1" x14ac:dyDescent="0.25">
      <c r="A98" s="339" t="s">
        <v>68</v>
      </c>
      <c r="B98" s="339" t="s">
        <v>276</v>
      </c>
      <c r="C98" s="339" t="s">
        <v>277</v>
      </c>
      <c r="D98" s="339"/>
      <c r="E98" s="124" t="s">
        <v>94</v>
      </c>
      <c r="F98" s="124" t="s">
        <v>94</v>
      </c>
      <c r="G98" s="124" t="s">
        <v>94</v>
      </c>
      <c r="H98" s="124" t="s">
        <v>94</v>
      </c>
      <c r="I98" s="124" t="s">
        <v>94</v>
      </c>
      <c r="J98" s="124" t="s">
        <v>94</v>
      </c>
      <c r="K98" s="124" t="s">
        <v>94</v>
      </c>
      <c r="L98" s="124" t="s">
        <v>94</v>
      </c>
      <c r="M98" s="124" t="s">
        <v>94</v>
      </c>
      <c r="N98" s="124" t="s">
        <v>94</v>
      </c>
      <c r="O98" s="124" t="s">
        <v>94</v>
      </c>
      <c r="P98" s="124" t="s">
        <v>94</v>
      </c>
      <c r="Q98" s="124" t="s">
        <v>94</v>
      </c>
      <c r="R98" s="124" t="s">
        <v>94</v>
      </c>
      <c r="S98" s="124" t="s">
        <v>94</v>
      </c>
      <c r="T98" s="124" t="s">
        <v>94</v>
      </c>
      <c r="U98" s="124" t="s">
        <v>94</v>
      </c>
      <c r="V98" s="124" t="s">
        <v>94</v>
      </c>
      <c r="W98" s="124" t="s">
        <v>94</v>
      </c>
      <c r="X98" s="124" t="s">
        <v>94</v>
      </c>
      <c r="Y98" s="124" t="s">
        <v>94</v>
      </c>
      <c r="Z98" s="124" t="s">
        <v>94</v>
      </c>
      <c r="AA98" s="124" t="s">
        <v>94</v>
      </c>
      <c r="AB98" s="124" t="s">
        <v>94</v>
      </c>
      <c r="AC98" s="124" t="s">
        <v>94</v>
      </c>
      <c r="AD98" s="124" t="s">
        <v>94</v>
      </c>
      <c r="AE98" s="27"/>
      <c r="AF98" s="29" t="s">
        <v>94</v>
      </c>
      <c r="AG98" s="29" t="s">
        <v>94</v>
      </c>
      <c r="AH98" s="29" t="s">
        <v>94</v>
      </c>
      <c r="AI98" s="29" t="s">
        <v>94</v>
      </c>
      <c r="AJ98" s="29" t="s">
        <v>94</v>
      </c>
      <c r="AK98" s="29" t="s">
        <v>94</v>
      </c>
      <c r="AL98" s="29" t="s">
        <v>94</v>
      </c>
    </row>
    <row r="99" spans="1:38" ht="26.25" customHeight="1" thickBot="1" x14ac:dyDescent="0.25">
      <c r="A99" s="359" t="s">
        <v>278</v>
      </c>
      <c r="B99" s="359" t="s">
        <v>279</v>
      </c>
      <c r="C99" s="359" t="s">
        <v>280</v>
      </c>
      <c r="D99" s="359">
        <v>0</v>
      </c>
      <c r="E99" s="406">
        <v>0.18570900000000001</v>
      </c>
      <c r="F99" s="406">
        <v>7.3423470000000002</v>
      </c>
      <c r="G99" s="406" t="s">
        <v>67</v>
      </c>
      <c r="H99" s="406">
        <v>5.8317540000000001</v>
      </c>
      <c r="I99" s="407">
        <v>0.15195800000000001</v>
      </c>
      <c r="J99" s="407">
        <v>0.23349600000000001</v>
      </c>
      <c r="K99" s="407">
        <v>0.51146800000000003</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600.46</v>
      </c>
      <c r="AL99" s="359" t="s">
        <v>281</v>
      </c>
    </row>
    <row r="100" spans="1:38" ht="26.25" customHeight="1" thickBot="1" x14ac:dyDescent="0.25">
      <c r="A100" s="359" t="s">
        <v>278</v>
      </c>
      <c r="B100" s="359" t="s">
        <v>282</v>
      </c>
      <c r="C100" s="359" t="s">
        <v>283</v>
      </c>
      <c r="D100" s="359">
        <v>0</v>
      </c>
      <c r="E100" s="406">
        <v>0.14152600000000001</v>
      </c>
      <c r="F100" s="406">
        <v>4.5090479999999999</v>
      </c>
      <c r="G100" s="406" t="s">
        <v>67</v>
      </c>
      <c r="H100" s="408">
        <v>3.901564</v>
      </c>
      <c r="I100" s="406">
        <v>5.4843999999999997E-2</v>
      </c>
      <c r="J100" s="406">
        <v>8.4654999999999994E-2</v>
      </c>
      <c r="K100" s="406">
        <v>0.18268799999999999</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549.1576</v>
      </c>
      <c r="AL100" s="359" t="s">
        <v>281</v>
      </c>
    </row>
    <row r="101" spans="1:38" ht="26.25" customHeight="1" thickBot="1" x14ac:dyDescent="0.25">
      <c r="A101" s="359" t="s">
        <v>278</v>
      </c>
      <c r="B101" s="359" t="s">
        <v>284</v>
      </c>
      <c r="C101" s="359" t="s">
        <v>285</v>
      </c>
      <c r="D101" s="359">
        <v>0</v>
      </c>
      <c r="E101" s="406">
        <v>1.9559999999999998E-3</v>
      </c>
      <c r="F101" s="406">
        <v>4.0887E-2</v>
      </c>
      <c r="G101" s="406" t="s">
        <v>67</v>
      </c>
      <c r="H101" s="406">
        <v>5.9958999999999998E-2</v>
      </c>
      <c r="I101" s="410">
        <v>4.7100000000000001E-4</v>
      </c>
      <c r="J101" s="410">
        <v>1.4139999999999999E-3</v>
      </c>
      <c r="K101" s="410">
        <v>3.3E-3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43.013480000000001</v>
      </c>
      <c r="AL101" s="359" t="s">
        <v>281</v>
      </c>
    </row>
    <row r="102" spans="1:38" ht="26.25" customHeight="1" thickBot="1" x14ac:dyDescent="0.25">
      <c r="A102" s="359" t="s">
        <v>278</v>
      </c>
      <c r="B102" s="359" t="s">
        <v>286</v>
      </c>
      <c r="C102" s="359" t="s">
        <v>287</v>
      </c>
      <c r="D102" s="359">
        <v>0</v>
      </c>
      <c r="E102" s="406">
        <v>0.15332000000000001</v>
      </c>
      <c r="F102" s="406">
        <v>0.54470099999999999</v>
      </c>
      <c r="G102" s="406" t="s">
        <v>67</v>
      </c>
      <c r="H102" s="406">
        <v>5.5237670000000003</v>
      </c>
      <c r="I102" s="411">
        <v>6.1549999999999999E-3</v>
      </c>
      <c r="J102" s="412">
        <v>0.13451399999999999</v>
      </c>
      <c r="K102" s="412">
        <v>0.84038900000000005</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1266.278</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59" t="s">
        <v>290</v>
      </c>
      <c r="C104" s="359" t="s">
        <v>291</v>
      </c>
      <c r="D104" s="359">
        <v>0</v>
      </c>
      <c r="E104" s="406">
        <v>1.0740000000000001E-3</v>
      </c>
      <c r="F104" s="406">
        <v>7.9240000000000005E-3</v>
      </c>
      <c r="G104" s="406" t="s">
        <v>67</v>
      </c>
      <c r="H104" s="406">
        <v>2.6741000000000001E-2</v>
      </c>
      <c r="I104" s="406">
        <v>1.4799999999999999E-4</v>
      </c>
      <c r="J104" s="406">
        <v>4.44E-4</v>
      </c>
      <c r="K104" s="406">
        <v>1.036E-3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13.5</v>
      </c>
      <c r="AL104" s="359" t="s">
        <v>281</v>
      </c>
    </row>
    <row r="105" spans="1:38" ht="26.25" customHeight="1" thickBot="1" x14ac:dyDescent="0.25">
      <c r="A105" s="359" t="s">
        <v>278</v>
      </c>
      <c r="B105" s="359" t="s">
        <v>292</v>
      </c>
      <c r="C105" s="359" t="s">
        <v>293</v>
      </c>
      <c r="D105" s="359">
        <v>0</v>
      </c>
      <c r="E105" s="406">
        <v>5.9080000000000001E-3</v>
      </c>
      <c r="F105" s="406">
        <v>0.52324999999999999</v>
      </c>
      <c r="G105" s="406" t="s">
        <v>67</v>
      </c>
      <c r="H105" s="406">
        <v>0.56256499999999998</v>
      </c>
      <c r="I105" s="406">
        <v>7.6039999999999996E-3</v>
      </c>
      <c r="J105" s="406">
        <v>1.1948E-2</v>
      </c>
      <c r="K105" s="406">
        <v>2.6068999999999998E-2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77.856499999999997</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59" t="s">
        <v>296</v>
      </c>
      <c r="C107" s="359" t="s">
        <v>297</v>
      </c>
      <c r="D107" s="359">
        <v>0</v>
      </c>
      <c r="E107" s="406">
        <v>1.6258000000000002E-2</v>
      </c>
      <c r="F107" s="406">
        <v>0.57266499999999998</v>
      </c>
      <c r="G107" s="406" t="s">
        <v>67</v>
      </c>
      <c r="H107" s="406">
        <v>0.50945099999999999</v>
      </c>
      <c r="I107" s="406">
        <v>1.0411999999999999E-2</v>
      </c>
      <c r="J107" s="406">
        <v>0.13882800000000001</v>
      </c>
      <c r="K107" s="406">
        <v>0.65943300000000005</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3470.6979999999999</v>
      </c>
      <c r="AL107" s="359" t="s">
        <v>281</v>
      </c>
    </row>
    <row r="108" spans="1:38" ht="26.25" customHeight="1" thickBot="1" x14ac:dyDescent="0.25">
      <c r="A108" s="359" t="s">
        <v>278</v>
      </c>
      <c r="B108" s="359" t="s">
        <v>298</v>
      </c>
      <c r="C108" s="359" t="s">
        <v>448</v>
      </c>
      <c r="D108" s="359">
        <v>0</v>
      </c>
      <c r="E108" s="406">
        <v>2.0948000000000001E-2</v>
      </c>
      <c r="F108" s="406">
        <v>0.55547899999999995</v>
      </c>
      <c r="G108" s="406" t="s">
        <v>67</v>
      </c>
      <c r="H108" s="406">
        <v>0.58454600000000001</v>
      </c>
      <c r="I108" s="406">
        <v>1.0286999999999999E-2</v>
      </c>
      <c r="J108" s="406">
        <v>0.102867</v>
      </c>
      <c r="K108" s="406">
        <v>0.205733</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5143.3280000000004</v>
      </c>
      <c r="AL108" s="359" t="s">
        <v>281</v>
      </c>
    </row>
    <row r="109" spans="1:38" ht="26.25" customHeight="1" thickBot="1" x14ac:dyDescent="0.25">
      <c r="A109" s="359" t="s">
        <v>278</v>
      </c>
      <c r="B109" s="359" t="s">
        <v>300</v>
      </c>
      <c r="C109" s="359" t="s">
        <v>301</v>
      </c>
      <c r="D109" s="359">
        <v>0</v>
      </c>
      <c r="E109" s="406">
        <v>0</v>
      </c>
      <c r="F109" s="406">
        <v>0</v>
      </c>
      <c r="G109" s="406" t="s">
        <v>67</v>
      </c>
      <c r="H109" s="406">
        <v>0</v>
      </c>
      <c r="I109" s="406">
        <v>0</v>
      </c>
      <c r="J109" s="406">
        <v>0</v>
      </c>
      <c r="K109" s="406">
        <v>0</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0</v>
      </c>
      <c r="AL109" s="359" t="s">
        <v>281</v>
      </c>
    </row>
    <row r="110" spans="1:38" ht="26.25" customHeight="1" thickBot="1" x14ac:dyDescent="0.25">
      <c r="A110" s="359" t="s">
        <v>278</v>
      </c>
      <c r="B110" s="359" t="s">
        <v>302</v>
      </c>
      <c r="C110" s="359" t="s">
        <v>303</v>
      </c>
      <c r="D110" s="359">
        <v>0</v>
      </c>
      <c r="E110" s="406">
        <v>4.0899999999999998E-5</v>
      </c>
      <c r="F110" s="406">
        <v>1.2746E-2</v>
      </c>
      <c r="G110" s="406" t="s">
        <v>67</v>
      </c>
      <c r="H110" s="406">
        <v>3.9329999999999999E-3</v>
      </c>
      <c r="I110" s="406">
        <v>3.8499999999999998E-4</v>
      </c>
      <c r="J110" s="406">
        <v>3.0730000000000002E-3</v>
      </c>
      <c r="K110" s="406">
        <v>3.0730000000000002E-3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26.06541</v>
      </c>
      <c r="AL110" s="359" t="s">
        <v>281</v>
      </c>
    </row>
    <row r="111" spans="1:38" ht="26.25" customHeight="1" thickBot="1" x14ac:dyDescent="0.25">
      <c r="A111" s="359" t="s">
        <v>278</v>
      </c>
      <c r="B111" s="359" t="s">
        <v>304</v>
      </c>
      <c r="C111" s="359" t="s">
        <v>305</v>
      </c>
      <c r="D111" s="359">
        <v>0</v>
      </c>
      <c r="E111" s="406">
        <v>4.5664000000000003E-2</v>
      </c>
      <c r="F111" s="406">
        <v>0.72344600000000003</v>
      </c>
      <c r="G111" s="406" t="s">
        <v>67</v>
      </c>
      <c r="H111" s="406">
        <v>0.78320299999999998</v>
      </c>
      <c r="I111" s="406">
        <v>1.825E-3</v>
      </c>
      <c r="J111" s="406">
        <v>3.65E-3</v>
      </c>
      <c r="K111" s="406">
        <v>8.2120000000000005E-3</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456.24099999999999</v>
      </c>
      <c r="AL111" s="359" t="s">
        <v>281</v>
      </c>
    </row>
    <row r="112" spans="1:38" ht="26.25" customHeight="1" thickBot="1" x14ac:dyDescent="0.25">
      <c r="A112" s="359" t="s">
        <v>278</v>
      </c>
      <c r="B112" s="359" t="s">
        <v>306</v>
      </c>
      <c r="C112" s="359" t="s">
        <v>449</v>
      </c>
      <c r="D112" s="359">
        <v>0</v>
      </c>
      <c r="E112" s="406">
        <v>1.6</v>
      </c>
      <c r="F112" s="406" t="s">
        <v>67</v>
      </c>
      <c r="G112" s="406" t="s">
        <v>67</v>
      </c>
      <c r="H112" s="406">
        <v>2.6543749999999999</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40</v>
      </c>
      <c r="AL112" s="359" t="s">
        <v>308</v>
      </c>
    </row>
    <row r="113" spans="1:38" ht="26.25" customHeight="1" thickBot="1" x14ac:dyDescent="0.25">
      <c r="A113" s="359" t="s">
        <v>278</v>
      </c>
      <c r="B113" s="359" t="s">
        <v>309</v>
      </c>
      <c r="C113" s="359" t="s">
        <v>450</v>
      </c>
      <c r="D113" s="359">
        <v>0</v>
      </c>
      <c r="E113" s="406">
        <v>2.1552359999999999</v>
      </c>
      <c r="F113" s="406">
        <v>5.1237529999999998</v>
      </c>
      <c r="G113" s="406" t="s">
        <v>67</v>
      </c>
      <c r="H113" s="406">
        <v>7.9103810000000001</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44.2776</v>
      </c>
      <c r="AL113" s="359" t="s">
        <v>311</v>
      </c>
    </row>
    <row r="114" spans="1:38" ht="26.25" customHeight="1" thickBot="1" x14ac:dyDescent="0.25">
      <c r="A114" s="359" t="s">
        <v>278</v>
      </c>
      <c r="B114" s="359" t="s">
        <v>312</v>
      </c>
      <c r="C114" s="359" t="s">
        <v>313</v>
      </c>
      <c r="D114" s="359">
        <v>0</v>
      </c>
      <c r="E114" s="406">
        <v>2.3403E-2</v>
      </c>
      <c r="F114" s="406" t="s">
        <v>72</v>
      </c>
      <c r="G114" s="406" t="s">
        <v>67</v>
      </c>
      <c r="H114" s="406">
        <v>7.9569000000000001E-2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612.07230000000004</v>
      </c>
      <c r="AL114" s="359" t="s">
        <v>314</v>
      </c>
    </row>
    <row r="115" spans="1:38" ht="26.25" customHeight="1" thickBot="1" x14ac:dyDescent="0.25">
      <c r="A115" s="359" t="s">
        <v>278</v>
      </c>
      <c r="B115" s="359"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59" t="s">
        <v>318</v>
      </c>
      <c r="C116" s="359" t="s">
        <v>319</v>
      </c>
      <c r="D116" s="359">
        <v>0</v>
      </c>
      <c r="E116" s="406">
        <v>0.94574800000000003</v>
      </c>
      <c r="F116" s="406">
        <v>0.17102800000000001</v>
      </c>
      <c r="G116" s="406" t="s">
        <v>67</v>
      </c>
      <c r="H116" s="406">
        <v>2.5979199999999998</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26.33297</v>
      </c>
      <c r="AL116" s="359" t="s">
        <v>320</v>
      </c>
    </row>
    <row r="117" spans="1:38" ht="26.25" customHeight="1" thickBot="1" x14ac:dyDescent="0.25">
      <c r="A117" s="359" t="s">
        <v>278</v>
      </c>
      <c r="B117" s="359" t="s">
        <v>321</v>
      </c>
      <c r="C117" s="359" t="s">
        <v>322</v>
      </c>
      <c r="D117" s="359">
        <v>0</v>
      </c>
      <c r="E117" s="406" t="s">
        <v>72</v>
      </c>
      <c r="F117" s="406" t="s">
        <v>72</v>
      </c>
      <c r="G117" s="406" t="s">
        <v>67</v>
      </c>
      <c r="H117" s="406" t="s">
        <v>72</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t="s">
        <v>72</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t="s">
        <v>72</v>
      </c>
      <c r="J119" s="406" t="s">
        <v>72</v>
      </c>
      <c r="K119" s="406" t="s">
        <v>72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t="s">
        <v>72</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t="s">
        <v>72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t="s">
        <v>72</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14">
        <v>4.58</v>
      </c>
      <c r="AD122" s="436" t="s">
        <v>67</v>
      </c>
      <c r="AE122" s="441"/>
      <c r="AF122" s="436" t="s">
        <v>67</v>
      </c>
      <c r="AG122" s="436" t="s">
        <v>67</v>
      </c>
      <c r="AH122" s="436" t="s">
        <v>67</v>
      </c>
      <c r="AI122" s="436" t="s">
        <v>67</v>
      </c>
      <c r="AJ122" s="436" t="s">
        <v>67</v>
      </c>
      <c r="AK122" s="436">
        <v>1E-3</v>
      </c>
      <c r="AL122" s="361" t="s">
        <v>337</v>
      </c>
    </row>
    <row r="123" spans="1:38" ht="26.25" customHeight="1" thickBot="1" x14ac:dyDescent="0.25">
      <c r="A123" s="366" t="s">
        <v>324</v>
      </c>
      <c r="B123" s="366" t="s">
        <v>338</v>
      </c>
      <c r="C123" s="366"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43" t="s">
        <v>324</v>
      </c>
      <c r="B124" s="143" t="s">
        <v>340</v>
      </c>
      <c r="C124" s="143"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143" t="s">
        <v>343</v>
      </c>
      <c r="C125" s="143" t="s">
        <v>344</v>
      </c>
      <c r="D125" s="143"/>
      <c r="E125" s="142" t="s">
        <v>67</v>
      </c>
      <c r="F125" s="142">
        <v>0.44393481099999998</v>
      </c>
      <c r="G125" s="142" t="s">
        <v>67</v>
      </c>
      <c r="H125" s="142" t="s">
        <v>67</v>
      </c>
      <c r="I125" s="142" t="s">
        <v>72</v>
      </c>
      <c r="J125" s="142" t="s">
        <v>72</v>
      </c>
      <c r="K125" s="142" t="s">
        <v>72</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27">
        <v>0</v>
      </c>
      <c r="AF125" s="223" t="s">
        <v>67</v>
      </c>
      <c r="AG125" s="223" t="s">
        <v>67</v>
      </c>
      <c r="AH125" s="223" t="s">
        <v>67</v>
      </c>
      <c r="AI125" s="223" t="s">
        <v>67</v>
      </c>
      <c r="AJ125" s="223" t="s">
        <v>67</v>
      </c>
      <c r="AK125" s="142">
        <v>44.041151849999999</v>
      </c>
      <c r="AL125" s="143" t="s">
        <v>345</v>
      </c>
    </row>
    <row r="126" spans="1:38" ht="26.25" customHeight="1" thickBot="1" x14ac:dyDescent="0.25">
      <c r="A126" s="143" t="s">
        <v>342</v>
      </c>
      <c r="B126" s="143" t="s">
        <v>346</v>
      </c>
      <c r="C126" s="143" t="s">
        <v>347</v>
      </c>
      <c r="D126" s="143"/>
      <c r="E126" s="142" t="s">
        <v>72</v>
      </c>
      <c r="F126" s="142" t="s">
        <v>72</v>
      </c>
      <c r="G126" s="142" t="s">
        <v>72</v>
      </c>
      <c r="H126" s="142">
        <v>8.6878499999999996E-4</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27">
        <v>0</v>
      </c>
      <c r="AF126" s="223" t="s">
        <v>67</v>
      </c>
      <c r="AG126" s="223" t="s">
        <v>67</v>
      </c>
      <c r="AH126" s="223" t="s">
        <v>67</v>
      </c>
      <c r="AI126" s="223" t="s">
        <v>67</v>
      </c>
      <c r="AJ126" s="223" t="s">
        <v>67</v>
      </c>
      <c r="AK126" s="142">
        <v>3.619938447</v>
      </c>
      <c r="AL126" s="143" t="s">
        <v>348</v>
      </c>
    </row>
    <row r="127" spans="1:38" ht="26.25" customHeight="1" thickBot="1" x14ac:dyDescent="0.25">
      <c r="A127" s="143" t="s">
        <v>342</v>
      </c>
      <c r="B127" s="143" t="s">
        <v>349</v>
      </c>
      <c r="C127" s="143" t="s">
        <v>350</v>
      </c>
      <c r="D127" s="143"/>
      <c r="E127" s="142" t="s">
        <v>94</v>
      </c>
      <c r="F127" s="142" t="s">
        <v>94</v>
      </c>
      <c r="G127" s="142" t="s">
        <v>94</v>
      </c>
      <c r="H127" s="142" t="s">
        <v>94</v>
      </c>
      <c r="I127" s="142" t="s">
        <v>94</v>
      </c>
      <c r="J127" s="142" t="s">
        <v>94</v>
      </c>
      <c r="K127" s="142" t="s">
        <v>94</v>
      </c>
      <c r="L127" s="142" t="s">
        <v>94</v>
      </c>
      <c r="M127" s="142" t="s">
        <v>94</v>
      </c>
      <c r="N127" s="142" t="s">
        <v>94</v>
      </c>
      <c r="O127" s="142" t="s">
        <v>94</v>
      </c>
      <c r="P127" s="142" t="s">
        <v>94</v>
      </c>
      <c r="Q127" s="142" t="s">
        <v>94</v>
      </c>
      <c r="R127" s="142" t="s">
        <v>94</v>
      </c>
      <c r="S127" s="142" t="s">
        <v>94</v>
      </c>
      <c r="T127" s="142" t="s">
        <v>94</v>
      </c>
      <c r="U127" s="142" t="s">
        <v>94</v>
      </c>
      <c r="V127" s="142" t="s">
        <v>94</v>
      </c>
      <c r="W127" s="142" t="s">
        <v>94</v>
      </c>
      <c r="X127" s="142" t="s">
        <v>94</v>
      </c>
      <c r="Y127" s="142" t="s">
        <v>94</v>
      </c>
      <c r="Z127" s="142" t="s">
        <v>94</v>
      </c>
      <c r="AA127" s="142" t="s">
        <v>94</v>
      </c>
      <c r="AB127" s="142" t="s">
        <v>94</v>
      </c>
      <c r="AC127" s="142" t="s">
        <v>94</v>
      </c>
      <c r="AD127" s="142" t="s">
        <v>94</v>
      </c>
      <c r="AE127" s="27" t="s">
        <v>94</v>
      </c>
      <c r="AF127" s="223" t="s">
        <v>94</v>
      </c>
      <c r="AG127" s="223" t="s">
        <v>94</v>
      </c>
      <c r="AH127" s="223" t="s">
        <v>94</v>
      </c>
      <c r="AI127" s="223" t="s">
        <v>94</v>
      </c>
      <c r="AJ127" s="223" t="s">
        <v>94</v>
      </c>
      <c r="AK127" s="142" t="s">
        <v>94</v>
      </c>
      <c r="AL127" s="143" t="s">
        <v>351</v>
      </c>
    </row>
    <row r="128" spans="1:38" ht="26.25" customHeight="1" thickBot="1" x14ac:dyDescent="0.25">
      <c r="A128" s="143" t="s">
        <v>342</v>
      </c>
      <c r="B128" s="143" t="s">
        <v>352</v>
      </c>
      <c r="C128" s="143" t="s">
        <v>353</v>
      </c>
      <c r="D128" s="143"/>
      <c r="E128" s="142">
        <v>1.5398999999999999E-5</v>
      </c>
      <c r="F128" s="142">
        <v>1.7109999999999999E-7</v>
      </c>
      <c r="G128" s="142">
        <v>1.4543500000000001E-5</v>
      </c>
      <c r="H128" s="142">
        <v>2.5664999999999999E-8</v>
      </c>
      <c r="I128" s="142">
        <v>7.8706000000000002E-5</v>
      </c>
      <c r="J128" s="142">
        <v>1.17204E-4</v>
      </c>
      <c r="K128" s="142" t="s">
        <v>94</v>
      </c>
      <c r="L128" s="142">
        <v>2.7547099999999999E-6</v>
      </c>
      <c r="M128" s="142">
        <v>5.9885000000000003E-6</v>
      </c>
      <c r="N128" s="142">
        <v>8.8971999999999999E-4</v>
      </c>
      <c r="O128" s="142">
        <v>2.9087000000000001E-5</v>
      </c>
      <c r="P128" s="142">
        <v>2.3954000000000001E-5</v>
      </c>
      <c r="Q128" s="142">
        <v>1.8307700000000001E-5</v>
      </c>
      <c r="R128" s="142">
        <v>1.58268E-6</v>
      </c>
      <c r="S128" s="142">
        <v>7.9561500000000005E-7</v>
      </c>
      <c r="T128" s="142">
        <v>1.0266E-6</v>
      </c>
      <c r="U128" s="142">
        <v>1.0009399999999999E-4</v>
      </c>
      <c r="V128" s="142">
        <v>7.6994999999999997E-6</v>
      </c>
      <c r="W128" s="142">
        <v>2.99425E-2</v>
      </c>
      <c r="X128" s="142">
        <v>3.5930999999999999E-8</v>
      </c>
      <c r="Y128" s="142">
        <v>2.7376E-8</v>
      </c>
      <c r="Z128" s="142">
        <v>2.6520499999999999E-8</v>
      </c>
      <c r="AA128" s="142">
        <v>9.9237999999999994E-11</v>
      </c>
      <c r="AB128" s="142">
        <v>8.9926700000000005E-8</v>
      </c>
      <c r="AC128" s="142">
        <v>1.7110000000000001E-5</v>
      </c>
      <c r="AD128" s="142">
        <v>4.5341499999999999E-5</v>
      </c>
      <c r="AE128" s="27">
        <v>0</v>
      </c>
      <c r="AF128" s="223" t="s">
        <v>67</v>
      </c>
      <c r="AG128" s="223" t="s">
        <v>67</v>
      </c>
      <c r="AH128" s="223" t="s">
        <v>67</v>
      </c>
      <c r="AI128" s="223" t="s">
        <v>67</v>
      </c>
      <c r="AJ128" s="223" t="s">
        <v>67</v>
      </c>
      <c r="AK128" s="142">
        <v>8.5550000000000001E-3</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27" t="s">
        <v>94</v>
      </c>
      <c r="AF129" s="223" t="s">
        <v>94</v>
      </c>
      <c r="AG129" s="223" t="s">
        <v>94</v>
      </c>
      <c r="AH129" s="223" t="s">
        <v>94</v>
      </c>
      <c r="AI129" s="223" t="s">
        <v>94</v>
      </c>
      <c r="AJ129" s="223" t="s">
        <v>94</v>
      </c>
      <c r="AK129" s="142" t="s">
        <v>94</v>
      </c>
      <c r="AL129" s="143" t="s">
        <v>354</v>
      </c>
    </row>
    <row r="130" spans="1:38" ht="26.25" customHeight="1" thickBot="1" x14ac:dyDescent="0.25">
      <c r="A130" s="143" t="s">
        <v>342</v>
      </c>
      <c r="B130" s="143" t="s">
        <v>357</v>
      </c>
      <c r="C130" s="143" t="s">
        <v>358</v>
      </c>
      <c r="D130" s="143"/>
      <c r="E130" s="142">
        <v>2.1547749999999998E-3</v>
      </c>
      <c r="F130" s="142">
        <v>1.8327972000000001E-2</v>
      </c>
      <c r="G130" s="142">
        <v>1.16407E-4</v>
      </c>
      <c r="H130" s="142" t="s">
        <v>72</v>
      </c>
      <c r="I130" s="142">
        <v>9.9070099999999992E-6</v>
      </c>
      <c r="J130" s="142">
        <v>1.7337300000000001E-5</v>
      </c>
      <c r="K130" s="142">
        <v>2.47675E-5</v>
      </c>
      <c r="L130" s="142">
        <v>3.4674500000000003E-7</v>
      </c>
      <c r="M130" s="142">
        <v>1.7337299999999999E-4</v>
      </c>
      <c r="N130" s="142">
        <v>3.2197789999999999E-3</v>
      </c>
      <c r="O130" s="142">
        <v>2.4767499999999999E-4</v>
      </c>
      <c r="P130" s="142">
        <v>1.3869800000000001E-4</v>
      </c>
      <c r="Q130" s="142">
        <v>3.9628000000000001E-5</v>
      </c>
      <c r="R130" s="142" t="s">
        <v>72</v>
      </c>
      <c r="S130" s="142" t="s">
        <v>72</v>
      </c>
      <c r="T130" s="142">
        <v>3.4674499999999997E-4</v>
      </c>
      <c r="U130" s="142" t="s">
        <v>72</v>
      </c>
      <c r="V130" s="142" t="s">
        <v>72</v>
      </c>
      <c r="W130" s="142">
        <v>0.86686355000000004</v>
      </c>
      <c r="X130" s="142" t="s">
        <v>72</v>
      </c>
      <c r="Y130" s="142" t="s">
        <v>72</v>
      </c>
      <c r="Z130" s="142" t="s">
        <v>72</v>
      </c>
      <c r="AA130" s="142" t="s">
        <v>72</v>
      </c>
      <c r="AB130" s="142">
        <v>4.9535099999999999E-5</v>
      </c>
      <c r="AC130" s="142">
        <v>4.9535099999999999E-6</v>
      </c>
      <c r="AD130" s="142" t="s">
        <v>72</v>
      </c>
      <c r="AE130" s="27">
        <v>0</v>
      </c>
      <c r="AF130" s="223" t="s">
        <v>67</v>
      </c>
      <c r="AG130" s="223" t="s">
        <v>67</v>
      </c>
      <c r="AH130" s="223" t="s">
        <v>67</v>
      </c>
      <c r="AI130" s="223" t="s">
        <v>67</v>
      </c>
      <c r="AJ130" s="223" t="s">
        <v>67</v>
      </c>
      <c r="AK130" s="142">
        <v>2.476753</v>
      </c>
      <c r="AL130" s="143" t="s">
        <v>354</v>
      </c>
    </row>
    <row r="131" spans="1:38" ht="26.25" customHeight="1" thickBot="1" x14ac:dyDescent="0.25">
      <c r="A131" s="143" t="s">
        <v>342</v>
      </c>
      <c r="B131" s="143" t="s">
        <v>359</v>
      </c>
      <c r="C131" s="143" t="s">
        <v>360</v>
      </c>
      <c r="D131" s="143"/>
      <c r="E131" s="142">
        <v>2.3887799999999999E-5</v>
      </c>
      <c r="F131" s="142">
        <v>9.2897000000000002E-6</v>
      </c>
      <c r="G131" s="142">
        <v>1.45981E-5</v>
      </c>
      <c r="H131" s="142" t="s">
        <v>72</v>
      </c>
      <c r="I131" s="142">
        <v>1.3125000000000001E-5</v>
      </c>
      <c r="J131" s="142">
        <v>1.98401E-5</v>
      </c>
      <c r="K131" s="142">
        <v>3.05233E-5</v>
      </c>
      <c r="L131" s="142">
        <v>7.0203599999999995E-7</v>
      </c>
      <c r="M131" s="142">
        <v>1.99065E-5</v>
      </c>
      <c r="N131" s="142">
        <v>4.7775600000000002E-4</v>
      </c>
      <c r="O131" s="142">
        <v>3.9813E-5</v>
      </c>
      <c r="P131" s="142">
        <v>7.1663399999999996E-4</v>
      </c>
      <c r="Q131" s="142">
        <v>1.3271E-6</v>
      </c>
      <c r="R131" s="142">
        <v>5.3083999999999999E-6</v>
      </c>
      <c r="S131" s="142">
        <v>7.9626E-5</v>
      </c>
      <c r="T131" s="142">
        <v>3.9813000000000003E-6</v>
      </c>
      <c r="U131" s="142" t="s">
        <v>72</v>
      </c>
      <c r="V131" s="142" t="s">
        <v>72</v>
      </c>
      <c r="W131" s="142">
        <v>5.3083999999999998E-4</v>
      </c>
      <c r="X131" s="142" t="s">
        <v>72</v>
      </c>
      <c r="Y131" s="142" t="s">
        <v>72</v>
      </c>
      <c r="Z131" s="142" t="s">
        <v>72</v>
      </c>
      <c r="AA131" s="142" t="s">
        <v>72</v>
      </c>
      <c r="AB131" s="142">
        <v>5.3084000000000001E-7</v>
      </c>
      <c r="AC131" s="142">
        <v>1.3271E-6</v>
      </c>
      <c r="AD131" s="142">
        <v>2.6542E-7</v>
      </c>
      <c r="AE131" s="27">
        <v>0</v>
      </c>
      <c r="AF131" s="223" t="s">
        <v>67</v>
      </c>
      <c r="AG131" s="223" t="s">
        <v>67</v>
      </c>
      <c r="AH131" s="223" t="s">
        <v>67</v>
      </c>
      <c r="AI131" s="223" t="s">
        <v>67</v>
      </c>
      <c r="AJ131" s="223" t="s">
        <v>67</v>
      </c>
      <c r="AK131" s="142">
        <v>1.3271E-2</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27"/>
      <c r="AF132" s="223" t="s">
        <v>94</v>
      </c>
      <c r="AG132" s="223" t="s">
        <v>94</v>
      </c>
      <c r="AH132" s="223" t="s">
        <v>94</v>
      </c>
      <c r="AI132" s="223" t="s">
        <v>94</v>
      </c>
      <c r="AJ132" s="223" t="s">
        <v>94</v>
      </c>
      <c r="AK132" s="142" t="s">
        <v>94</v>
      </c>
      <c r="AL132" s="143" t="s">
        <v>363</v>
      </c>
    </row>
    <row r="133" spans="1:38" ht="26.25" customHeight="1" thickBot="1" x14ac:dyDescent="0.25">
      <c r="A133" s="143" t="s">
        <v>342</v>
      </c>
      <c r="B133" s="143" t="s">
        <v>364</v>
      </c>
      <c r="C133" s="143" t="s">
        <v>365</v>
      </c>
      <c r="D133" s="143"/>
      <c r="E133" s="142" t="s">
        <v>94</v>
      </c>
      <c r="F133" s="142" t="s">
        <v>94</v>
      </c>
      <c r="G133" s="142" t="s">
        <v>94</v>
      </c>
      <c r="H133" s="142" t="s">
        <v>94</v>
      </c>
      <c r="I133" s="142" t="s">
        <v>94</v>
      </c>
      <c r="J133" s="142" t="s">
        <v>94</v>
      </c>
      <c r="K133" s="142" t="s">
        <v>94</v>
      </c>
      <c r="L133" s="142" t="s">
        <v>94</v>
      </c>
      <c r="M133" s="142" t="s">
        <v>94</v>
      </c>
      <c r="N133" s="142" t="s">
        <v>94</v>
      </c>
      <c r="O133" s="142" t="s">
        <v>94</v>
      </c>
      <c r="P133" s="142" t="s">
        <v>94</v>
      </c>
      <c r="Q133" s="142" t="s">
        <v>94</v>
      </c>
      <c r="R133" s="142" t="s">
        <v>94</v>
      </c>
      <c r="S133" s="142" t="s">
        <v>94</v>
      </c>
      <c r="T133" s="142" t="s">
        <v>94</v>
      </c>
      <c r="U133" s="142" t="s">
        <v>94</v>
      </c>
      <c r="V133" s="142" t="s">
        <v>94</v>
      </c>
      <c r="W133" s="142" t="s">
        <v>94</v>
      </c>
      <c r="X133" s="142" t="s">
        <v>94</v>
      </c>
      <c r="Y133" s="142" t="s">
        <v>94</v>
      </c>
      <c r="Z133" s="142" t="s">
        <v>94</v>
      </c>
      <c r="AA133" s="142" t="s">
        <v>94</v>
      </c>
      <c r="AB133" s="142" t="s">
        <v>94</v>
      </c>
      <c r="AC133" s="142" t="s">
        <v>94</v>
      </c>
      <c r="AD133" s="142" t="s">
        <v>94</v>
      </c>
      <c r="AE133" s="27"/>
      <c r="AF133" s="223" t="s">
        <v>94</v>
      </c>
      <c r="AG133" s="223" t="s">
        <v>94</v>
      </c>
      <c r="AH133" s="223" t="s">
        <v>94</v>
      </c>
      <c r="AI133" s="223" t="s">
        <v>94</v>
      </c>
      <c r="AJ133" s="223" t="s">
        <v>94</v>
      </c>
      <c r="AK133" s="142" t="s">
        <v>94</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27"/>
      <c r="AF134" s="223" t="s">
        <v>94</v>
      </c>
      <c r="AG134" s="223" t="s">
        <v>94</v>
      </c>
      <c r="AH134" s="223" t="s">
        <v>94</v>
      </c>
      <c r="AI134" s="223" t="s">
        <v>94</v>
      </c>
      <c r="AJ134" s="223" t="s">
        <v>94</v>
      </c>
      <c r="AK134" s="142" t="s">
        <v>94</v>
      </c>
      <c r="AL134" s="143" t="s">
        <v>63</v>
      </c>
    </row>
    <row r="135" spans="1:38" ht="26.25" customHeight="1" thickBot="1" x14ac:dyDescent="0.25">
      <c r="A135" s="143" t="s">
        <v>342</v>
      </c>
      <c r="B135" s="143" t="s">
        <v>369</v>
      </c>
      <c r="C135" s="143" t="s">
        <v>370</v>
      </c>
      <c r="D135" s="143"/>
      <c r="E135" s="142">
        <v>0.142246806</v>
      </c>
      <c r="F135" s="142">
        <v>5.5019990999999997E-2</v>
      </c>
      <c r="G135" s="142">
        <v>4.9204870000000003E-3</v>
      </c>
      <c r="H135" s="142" t="s">
        <v>72</v>
      </c>
      <c r="I135" s="142">
        <v>0.18742582299999999</v>
      </c>
      <c r="J135" s="142">
        <v>0.20173996699999999</v>
      </c>
      <c r="K135" s="142">
        <v>0.207555088</v>
      </c>
      <c r="L135" s="142">
        <v>7.8718845999999995E-2</v>
      </c>
      <c r="M135" s="142">
        <v>2.4973708110000001</v>
      </c>
      <c r="N135" s="142">
        <v>2.1918533E-2</v>
      </c>
      <c r="O135" s="142">
        <v>4.4731700000000003E-3</v>
      </c>
      <c r="P135" s="142" t="s">
        <v>72</v>
      </c>
      <c r="Q135" s="142">
        <v>1.8339997E-2</v>
      </c>
      <c r="R135" s="142">
        <v>4.4731700000000003E-4</v>
      </c>
      <c r="S135" s="142">
        <v>8.9463400000000005E-3</v>
      </c>
      <c r="T135" s="142" t="s">
        <v>72</v>
      </c>
      <c r="U135" s="142">
        <v>3.1312190000000002E-3</v>
      </c>
      <c r="V135" s="142">
        <v>0.78414670099999995</v>
      </c>
      <c r="W135" s="142">
        <v>0.44731700000000002</v>
      </c>
      <c r="X135" s="142">
        <v>0.104224861</v>
      </c>
      <c r="Y135" s="142">
        <v>0.207107771</v>
      </c>
      <c r="Z135" s="142">
        <v>0.25407605599999999</v>
      </c>
      <c r="AA135" s="142" t="s">
        <v>72</v>
      </c>
      <c r="AB135" s="142" t="s">
        <v>72</v>
      </c>
      <c r="AC135" s="142" t="s">
        <v>72</v>
      </c>
      <c r="AD135" s="142" t="s">
        <v>72</v>
      </c>
      <c r="AE135" s="27">
        <v>0</v>
      </c>
      <c r="AF135" s="223" t="s">
        <v>67</v>
      </c>
      <c r="AG135" s="223" t="s">
        <v>67</v>
      </c>
      <c r="AH135" s="223" t="s">
        <v>67</v>
      </c>
      <c r="AI135" s="223" t="s">
        <v>67</v>
      </c>
      <c r="AJ135" s="223" t="s">
        <v>67</v>
      </c>
      <c r="AK135" s="142">
        <v>44.731699999999996</v>
      </c>
      <c r="AL135" s="143" t="s">
        <v>371</v>
      </c>
    </row>
    <row r="136" spans="1:38" ht="26.25" customHeight="1" thickBot="1" x14ac:dyDescent="0.25">
      <c r="A136" s="143" t="s">
        <v>342</v>
      </c>
      <c r="B136" s="143" t="s">
        <v>372</v>
      </c>
      <c r="C136" s="143" t="s">
        <v>373</v>
      </c>
      <c r="D136" s="143"/>
      <c r="E136" s="142" t="s">
        <v>67</v>
      </c>
      <c r="F136" s="142">
        <v>3.7462950000000002E-3</v>
      </c>
      <c r="G136" s="142" t="s">
        <v>67</v>
      </c>
      <c r="H136" s="142">
        <v>0.72582040000000003</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27">
        <v>0</v>
      </c>
      <c r="AF136" s="223" t="s">
        <v>67</v>
      </c>
      <c r="AG136" s="223" t="s">
        <v>67</v>
      </c>
      <c r="AH136" s="223" t="s">
        <v>67</v>
      </c>
      <c r="AI136" s="223" t="s">
        <v>67</v>
      </c>
      <c r="AJ136" s="223" t="s">
        <v>67</v>
      </c>
      <c r="AK136" s="142">
        <v>249.75299999999999</v>
      </c>
      <c r="AL136" s="143" t="s">
        <v>374</v>
      </c>
    </row>
    <row r="137" spans="1:38" ht="26.25" customHeight="1" thickBot="1" x14ac:dyDescent="0.25">
      <c r="A137" s="143" t="s">
        <v>342</v>
      </c>
      <c r="B137" s="143" t="s">
        <v>375</v>
      </c>
      <c r="C137" s="143" t="s">
        <v>376</v>
      </c>
      <c r="D137" s="143"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27"/>
      <c r="AF137" s="223" t="s">
        <v>67</v>
      </c>
      <c r="AG137" s="223" t="s">
        <v>67</v>
      </c>
      <c r="AH137" s="223" t="s">
        <v>67</v>
      </c>
      <c r="AI137" s="223" t="s">
        <v>67</v>
      </c>
      <c r="AJ137" s="223" t="s">
        <v>67</v>
      </c>
      <c r="AK137" s="142" t="s">
        <v>71</v>
      </c>
      <c r="AL137" s="143" t="s">
        <v>378</v>
      </c>
    </row>
    <row r="138" spans="1:38" ht="26.25" customHeight="1" thickBot="1" x14ac:dyDescent="0.25">
      <c r="A138" s="143" t="s">
        <v>342</v>
      </c>
      <c r="B138" s="143" t="s">
        <v>379</v>
      </c>
      <c r="C138" s="143" t="s">
        <v>380</v>
      </c>
      <c r="D138" s="143"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27">
        <v>0</v>
      </c>
      <c r="AF138" s="223" t="s">
        <v>67</v>
      </c>
      <c r="AG138" s="223" t="s">
        <v>67</v>
      </c>
      <c r="AH138" s="223" t="s">
        <v>67</v>
      </c>
      <c r="AI138" s="223" t="s">
        <v>67</v>
      </c>
      <c r="AJ138" s="223" t="s">
        <v>67</v>
      </c>
      <c r="AK138" s="142">
        <v>453.63774999999998</v>
      </c>
      <c r="AL138" s="143" t="s">
        <v>381</v>
      </c>
    </row>
    <row r="139" spans="1:38" ht="26.25" customHeight="1" thickBot="1" x14ac:dyDescent="0.25">
      <c r="A139" s="143" t="s">
        <v>342</v>
      </c>
      <c r="B139" s="143" t="s">
        <v>382</v>
      </c>
      <c r="C139" s="143" t="s">
        <v>383</v>
      </c>
      <c r="D139" s="143"/>
      <c r="E139" s="142" t="s">
        <v>72</v>
      </c>
      <c r="F139" s="142" t="s">
        <v>72</v>
      </c>
      <c r="G139" s="142" t="s">
        <v>72</v>
      </c>
      <c r="H139" s="142" t="s">
        <v>72</v>
      </c>
      <c r="I139" s="142">
        <v>0.29859271900000001</v>
      </c>
      <c r="J139" s="142">
        <v>0.29859271900000001</v>
      </c>
      <c r="K139" s="142">
        <v>0.29859271900000001</v>
      </c>
      <c r="L139" s="142" t="s">
        <v>72</v>
      </c>
      <c r="M139" s="142" t="s">
        <v>72</v>
      </c>
      <c r="N139" s="142">
        <v>1.0463460000000001E-3</v>
      </c>
      <c r="O139" s="142">
        <v>2.1152430000000002E-3</v>
      </c>
      <c r="P139" s="142">
        <v>2.1152430000000002E-3</v>
      </c>
      <c r="Q139" s="142">
        <v>3.3570430000000001E-3</v>
      </c>
      <c r="R139" s="142">
        <v>3.2066909999999998E-3</v>
      </c>
      <c r="S139" s="142">
        <v>7.438114E-3</v>
      </c>
      <c r="T139" s="142" t="s">
        <v>72</v>
      </c>
      <c r="U139" s="142" t="s">
        <v>72</v>
      </c>
      <c r="V139" s="142" t="s">
        <v>72</v>
      </c>
      <c r="W139" s="142">
        <v>3.0147531760000001</v>
      </c>
      <c r="X139" s="142" t="s">
        <v>72</v>
      </c>
      <c r="Y139" s="142" t="s">
        <v>72</v>
      </c>
      <c r="Z139" s="142" t="s">
        <v>72</v>
      </c>
      <c r="AA139" s="142" t="s">
        <v>72</v>
      </c>
      <c r="AB139" s="142" t="s">
        <v>72</v>
      </c>
      <c r="AC139" s="142" t="s">
        <v>72</v>
      </c>
      <c r="AD139" s="142" t="s">
        <v>72</v>
      </c>
      <c r="AE139" s="27" t="s">
        <v>168</v>
      </c>
      <c r="AF139" s="223" t="s">
        <v>67</v>
      </c>
      <c r="AG139" s="223" t="s">
        <v>67</v>
      </c>
      <c r="AH139" s="223" t="s">
        <v>67</v>
      </c>
      <c r="AI139" s="223" t="s">
        <v>67</v>
      </c>
      <c r="AJ139" s="223" t="s">
        <v>67</v>
      </c>
      <c r="AK139" s="142">
        <v>3931.9264400000002</v>
      </c>
      <c r="AL139" s="143" t="s">
        <v>384</v>
      </c>
    </row>
    <row r="140" spans="1:38" ht="26.25" customHeight="1" thickBot="1" x14ac:dyDescent="0.25">
      <c r="A140" s="143" t="s">
        <v>385</v>
      </c>
      <c r="B140" s="143" t="s">
        <v>386</v>
      </c>
      <c r="C140" s="143" t="s">
        <v>387</v>
      </c>
      <c r="D140" s="143"/>
      <c r="E140" s="142" t="s">
        <v>72</v>
      </c>
      <c r="F140" s="142" t="s">
        <v>72</v>
      </c>
      <c r="G140" s="142" t="s">
        <v>67</v>
      </c>
      <c r="H140" s="142" t="s">
        <v>72</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27" t="s">
        <v>168</v>
      </c>
      <c r="AF140" s="223" t="s">
        <v>67</v>
      </c>
      <c r="AG140" s="223" t="s">
        <v>67</v>
      </c>
      <c r="AH140" s="223" t="s">
        <v>67</v>
      </c>
      <c r="AI140" s="223" t="s">
        <v>67</v>
      </c>
      <c r="AJ140" s="223" t="s">
        <v>67</v>
      </c>
      <c r="AK140" s="142" t="s">
        <v>72</v>
      </c>
      <c r="AL140" s="143" t="s">
        <v>388</v>
      </c>
    </row>
    <row r="141" spans="1:38" ht="37.5" customHeight="1" thickBot="1" x14ac:dyDescent="0.25">
      <c r="A141" s="33"/>
      <c r="B141" s="38" t="s">
        <v>389</v>
      </c>
      <c r="C141" s="35" t="s">
        <v>390</v>
      </c>
      <c r="D141" s="33" t="s">
        <v>391</v>
      </c>
      <c r="E141" s="186">
        <f>SUM(E14:E140)</f>
        <v>74.715904953837452</v>
      </c>
      <c r="F141" s="186">
        <f t="shared" ref="F141:AD141" si="0">SUM(F14:F140)</f>
        <v>84.916891477964484</v>
      </c>
      <c r="G141" s="186">
        <f t="shared" si="0"/>
        <v>76.498832718249815</v>
      </c>
      <c r="H141" s="186">
        <f t="shared" si="0"/>
        <v>33.222704025720041</v>
      </c>
      <c r="I141" s="186">
        <f t="shared" si="0"/>
        <v>13.965443844576942</v>
      </c>
      <c r="J141" s="186">
        <f t="shared" si="0"/>
        <v>15.570153420838526</v>
      </c>
      <c r="K141" s="186">
        <f t="shared" si="0"/>
        <v>18.504212270091863</v>
      </c>
      <c r="L141" s="186">
        <f t="shared" si="0"/>
        <v>2.0010403915331145</v>
      </c>
      <c r="M141" s="186">
        <f t="shared" si="0"/>
        <v>212.47825810163366</v>
      </c>
      <c r="N141" s="186">
        <f t="shared" si="0"/>
        <v>3.693287555589194</v>
      </c>
      <c r="O141" s="186">
        <f t="shared" si="0"/>
        <v>0.11709042265216982</v>
      </c>
      <c r="P141" s="186">
        <f t="shared" si="0"/>
        <v>0.19789358015972008</v>
      </c>
      <c r="Q141" s="186">
        <f t="shared" si="0"/>
        <v>0.33683435980093418</v>
      </c>
      <c r="R141" s="186">
        <f t="shared" si="0"/>
        <v>1.4773658102653913</v>
      </c>
      <c r="S141" s="186">
        <f t="shared" si="0"/>
        <v>3.6478967907346926</v>
      </c>
      <c r="T141" s="186">
        <f t="shared" si="0"/>
        <v>14.863680833626724</v>
      </c>
      <c r="U141" s="186">
        <f t="shared" si="0"/>
        <v>0.1488999141502971</v>
      </c>
      <c r="V141" s="186">
        <f t="shared" si="0"/>
        <v>15.430432312040898</v>
      </c>
      <c r="W141" s="186">
        <f t="shared" si="0"/>
        <v>16.652455829720001</v>
      </c>
      <c r="X141" s="186">
        <f t="shared" si="0"/>
        <v>2.7904028489894239</v>
      </c>
      <c r="Y141" s="186">
        <f t="shared" si="0"/>
        <v>2.9851323384974293</v>
      </c>
      <c r="Z141" s="186">
        <f t="shared" si="0"/>
        <v>1.3409443392272</v>
      </c>
      <c r="AA141" s="186">
        <f t="shared" si="0"/>
        <v>1.4387668262773379</v>
      </c>
      <c r="AB141" s="186">
        <f t="shared" si="0"/>
        <v>7.9829779548684385</v>
      </c>
      <c r="AC141" s="186">
        <f t="shared" si="0"/>
        <v>4.692892870548774</v>
      </c>
      <c r="AD141" s="186">
        <f t="shared" si="0"/>
        <v>1.8343943793218345</v>
      </c>
      <c r="AE141" s="37"/>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74.715904953837452</v>
      </c>
      <c r="F152" s="191">
        <f t="shared" si="1"/>
        <v>84.916891477964484</v>
      </c>
      <c r="G152" s="191">
        <f t="shared" si="1"/>
        <v>76.498832718249815</v>
      </c>
      <c r="H152" s="191">
        <f t="shared" si="1"/>
        <v>33.222704025720041</v>
      </c>
      <c r="I152" s="191">
        <f t="shared" si="1"/>
        <v>13.965443844576942</v>
      </c>
      <c r="J152" s="191">
        <f t="shared" si="1"/>
        <v>15.570153420838526</v>
      </c>
      <c r="K152" s="191">
        <f t="shared" si="1"/>
        <v>18.504212270091863</v>
      </c>
      <c r="L152" s="191">
        <f t="shared" si="1"/>
        <v>2.0010403915331145</v>
      </c>
      <c r="M152" s="191">
        <f t="shared" si="1"/>
        <v>212.47825810163366</v>
      </c>
      <c r="N152" s="191">
        <f t="shared" si="1"/>
        <v>3.693287555589194</v>
      </c>
      <c r="O152" s="191">
        <f t="shared" si="1"/>
        <v>0.11709042265216982</v>
      </c>
      <c r="P152" s="191">
        <f t="shared" si="1"/>
        <v>0.19789358015972008</v>
      </c>
      <c r="Q152" s="191">
        <f t="shared" si="1"/>
        <v>0.33683435980093418</v>
      </c>
      <c r="R152" s="191">
        <f t="shared" si="1"/>
        <v>1.4773658102653913</v>
      </c>
      <c r="S152" s="191">
        <f t="shared" si="1"/>
        <v>3.6478967907346926</v>
      </c>
      <c r="T152" s="191">
        <f t="shared" si="1"/>
        <v>14.863680833626724</v>
      </c>
      <c r="U152" s="191">
        <f t="shared" si="1"/>
        <v>0.1488999141502971</v>
      </c>
      <c r="V152" s="191">
        <f t="shared" si="1"/>
        <v>15.430432312040898</v>
      </c>
      <c r="W152" s="191">
        <f t="shared" si="1"/>
        <v>16.652455829720001</v>
      </c>
      <c r="X152" s="191">
        <f t="shared" si="1"/>
        <v>2.7904028489894239</v>
      </c>
      <c r="Y152" s="191">
        <f t="shared" si="1"/>
        <v>2.9851323384974293</v>
      </c>
      <c r="Z152" s="191">
        <f t="shared" si="1"/>
        <v>1.3409443392272</v>
      </c>
      <c r="AA152" s="191">
        <f t="shared" si="1"/>
        <v>1.4387668262773379</v>
      </c>
      <c r="AB152" s="191">
        <f t="shared" si="1"/>
        <v>7.9829779548684385</v>
      </c>
      <c r="AC152" s="191">
        <f t="shared" si="1"/>
        <v>4.692892870548774</v>
      </c>
      <c r="AD152" s="191">
        <f t="shared" si="1"/>
        <v>1.8343943793218345</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74.715904953837452</v>
      </c>
      <c r="F154" s="191">
        <f>F141 + F153 - IF(OR($B$6=2005,$B$6&gt;=2020),SUM(F99:F122),0) + IF(AND(OR($B$4="AT",$B$4="BE",$B$4="CH",$B$4="GB",$B$4="IE",$B$4="LT",$B$4="LU",$B$4="NL"),SUM(F143:F149)&gt;0),SUM(F143:F149)-SUM(F27:F33),0)</f>
        <v>84.916891477964484</v>
      </c>
      <c r="G154" s="191">
        <f t="shared" ref="G154:AD154" si="2">G141 + G153 + IF(AND(OR($B$4="AT",$B$4="BE",$B$4="CH",$B$4="GB",$B$4="IE",$B$4="LT",$B$4="LU",$B$4="NL"),SUM(G143:G149)&gt;0),SUM(G143:G149)-SUM(G27:G33),0)</f>
        <v>76.498832718249815</v>
      </c>
      <c r="H154" s="191">
        <f t="shared" si="2"/>
        <v>33.222704025720041</v>
      </c>
      <c r="I154" s="191">
        <f t="shared" si="2"/>
        <v>13.965443844576942</v>
      </c>
      <c r="J154" s="191">
        <f t="shared" si="2"/>
        <v>15.570153420838526</v>
      </c>
      <c r="K154" s="191">
        <f t="shared" si="2"/>
        <v>18.504212270091863</v>
      </c>
      <c r="L154" s="191">
        <f t="shared" si="2"/>
        <v>2.0010403915331145</v>
      </c>
      <c r="M154" s="191">
        <f t="shared" si="2"/>
        <v>212.47825810163366</v>
      </c>
      <c r="N154" s="191">
        <f t="shared" si="2"/>
        <v>3.693287555589194</v>
      </c>
      <c r="O154" s="191">
        <f t="shared" si="2"/>
        <v>0.11709042265216982</v>
      </c>
      <c r="P154" s="191">
        <f t="shared" si="2"/>
        <v>0.19789358015972008</v>
      </c>
      <c r="Q154" s="191">
        <f t="shared" si="2"/>
        <v>0.33683435980093418</v>
      </c>
      <c r="R154" s="191">
        <f t="shared" si="2"/>
        <v>1.4773658102653913</v>
      </c>
      <c r="S154" s="191">
        <f t="shared" si="2"/>
        <v>3.6478967907346926</v>
      </c>
      <c r="T154" s="191">
        <f t="shared" si="2"/>
        <v>14.863680833626724</v>
      </c>
      <c r="U154" s="191">
        <f t="shared" si="2"/>
        <v>0.1488999141502971</v>
      </c>
      <c r="V154" s="191">
        <f t="shared" si="2"/>
        <v>15.430432312040898</v>
      </c>
      <c r="W154" s="191">
        <f t="shared" si="2"/>
        <v>16.652455829720001</v>
      </c>
      <c r="X154" s="191">
        <f t="shared" si="2"/>
        <v>2.7904028489894239</v>
      </c>
      <c r="Y154" s="191">
        <f t="shared" si="2"/>
        <v>2.9851323384974293</v>
      </c>
      <c r="Z154" s="191">
        <f t="shared" si="2"/>
        <v>1.3409443392272</v>
      </c>
      <c r="AA154" s="191">
        <f t="shared" si="2"/>
        <v>1.4387668262773379</v>
      </c>
      <c r="AB154" s="191">
        <f t="shared" si="2"/>
        <v>7.9829779548684385</v>
      </c>
      <c r="AC154" s="191">
        <f t="shared" si="2"/>
        <v>4.692892870548774</v>
      </c>
      <c r="AD154" s="191">
        <f t="shared" si="2"/>
        <v>1.8343943793218345</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0.41812339199999998</v>
      </c>
      <c r="F157" s="135">
        <v>1.6332945000000001E-2</v>
      </c>
      <c r="G157" s="135">
        <v>3.2665890000000003E-2</v>
      </c>
      <c r="H157" s="135" t="s">
        <v>72</v>
      </c>
      <c r="I157" s="135">
        <v>6.5331779999999997E-3</v>
      </c>
      <c r="J157" s="135">
        <v>6.5331779999999997E-3</v>
      </c>
      <c r="K157" s="135">
        <v>6.5331779999999997E-3</v>
      </c>
      <c r="L157" s="135">
        <v>9.7997669999999983E-4</v>
      </c>
      <c r="M157" s="135">
        <v>3.5932479000000003E-2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1440.5657489999999</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2.036192E-3</v>
      </c>
      <c r="F158" s="135">
        <v>7.4860000000000012E-5</v>
      </c>
      <c r="G158" s="135">
        <v>1.2576480000000003E-4</v>
      </c>
      <c r="H158" s="135" t="s">
        <v>72</v>
      </c>
      <c r="I158" s="135">
        <v>2.2458000000000004E-5</v>
      </c>
      <c r="J158" s="135">
        <v>2.2458000000000004E-5</v>
      </c>
      <c r="K158" s="135">
        <v>2.2458000000000004E-5</v>
      </c>
      <c r="L158" s="135">
        <v>2.2458000000000004E-5</v>
      </c>
      <c r="M158" s="135">
        <v>7.4860000000000012E-5</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0.14972000000000002</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10.586327578161454</v>
      </c>
      <c r="F159" s="135">
        <v>0.37760149323378434</v>
      </c>
      <c r="G159" s="135">
        <v>0.67428838077461495</v>
      </c>
      <c r="H159" s="135">
        <v>9.440037330844609E-5</v>
      </c>
      <c r="I159" s="135">
        <v>0.18880074661689217</v>
      </c>
      <c r="J159" s="135">
        <v>0.20228651423238447</v>
      </c>
      <c r="K159" s="135">
        <v>0.20228651423238447</v>
      </c>
      <c r="L159" s="135">
        <v>5.8528231451236569E-2</v>
      </c>
      <c r="M159" s="135">
        <v>0.99794680354643017</v>
      </c>
      <c r="N159" s="135">
        <v>1.7531497900139987E-2</v>
      </c>
      <c r="O159" s="135">
        <v>1.3485767615492297E-3</v>
      </c>
      <c r="P159" s="135">
        <v>4.04573028464769E-3</v>
      </c>
      <c r="Q159" s="135">
        <v>5.3943070461969188E-3</v>
      </c>
      <c r="R159" s="135">
        <v>6.7428838077461493E-3</v>
      </c>
      <c r="S159" s="135">
        <v>0.11867475501633223</v>
      </c>
      <c r="T159" s="135">
        <v>0.13485767615492297</v>
      </c>
      <c r="U159" s="135">
        <v>1.3485767615492299E-2</v>
      </c>
      <c r="V159" s="135">
        <v>0.16182921138590758</v>
      </c>
      <c r="W159" s="135">
        <v>7.5139999999999994E-4</v>
      </c>
      <c r="X159" s="135">
        <v>4.04573028464769E-3</v>
      </c>
      <c r="Y159" s="135">
        <v>6.7428838077461493E-3</v>
      </c>
      <c r="Z159" s="135" t="s">
        <v>72</v>
      </c>
      <c r="AA159" s="135" t="s">
        <v>72</v>
      </c>
      <c r="AB159" s="135">
        <v>1.0788614092393839E-2</v>
      </c>
      <c r="AC159" s="135">
        <v>1.0788614092393838E-5</v>
      </c>
      <c r="AD159" s="135">
        <v>1.0249183387774147E-5</v>
      </c>
      <c r="AE159" s="51"/>
      <c r="AF159" s="235">
        <v>5780</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4C1618-AF56-473B-BC7D-081CAE83FCCA}">
  <dimension ref="A1:AL170"/>
  <sheetViews>
    <sheetView topLeftCell="C1" zoomScale="80" zoomScaleNormal="80" workbookViewId="0">
      <selection activeCell="AM1"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1996</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226"/>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226"/>
    </row>
    <row r="10" spans="1:38" s="9" customFormat="1" ht="37.5" customHeight="1" thickBot="1" x14ac:dyDescent="0.25">
      <c r="A10" s="522" t="str">
        <f>B4&amp;": "&amp;B5&amp;": "&amp;B6</f>
        <v>LT: 13.02.2026: 1996</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5"/>
      <c r="AF10" s="516" t="s">
        <v>458</v>
      </c>
      <c r="AG10" s="517"/>
      <c r="AH10" s="517"/>
      <c r="AI10" s="517"/>
      <c r="AJ10" s="517"/>
      <c r="AK10" s="517"/>
      <c r="AL10" s="518"/>
    </row>
    <row r="11" spans="1:38" ht="15" customHeight="1" thickBot="1" x14ac:dyDescent="0.25">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143" t="s">
        <v>55</v>
      </c>
      <c r="B13" s="143" t="s">
        <v>56</v>
      </c>
      <c r="C13" s="181" t="s">
        <v>57</v>
      </c>
      <c r="D13" s="143" t="s">
        <v>58</v>
      </c>
      <c r="E13" s="142" t="s">
        <v>59</v>
      </c>
      <c r="F13" s="142" t="s">
        <v>59</v>
      </c>
      <c r="G13" s="142" t="s">
        <v>59</v>
      </c>
      <c r="H13" s="142"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27"/>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10.987780000000001</v>
      </c>
      <c r="F14" s="329">
        <v>0.36710999999999999</v>
      </c>
      <c r="G14" s="329">
        <v>49.50714</v>
      </c>
      <c r="H14" s="329">
        <v>0</v>
      </c>
      <c r="I14" s="329">
        <v>1.1782589999999999</v>
      </c>
      <c r="J14" s="329">
        <v>1.5219199999999999</v>
      </c>
      <c r="K14" s="329">
        <v>1.7674609999999999</v>
      </c>
      <c r="L14" s="329">
        <v>4.3496E-2</v>
      </c>
      <c r="M14" s="329">
        <v>3.205797</v>
      </c>
      <c r="N14" s="329">
        <v>0.397061</v>
      </c>
      <c r="O14" s="329">
        <v>3.6062999999999998E-2</v>
      </c>
      <c r="P14" s="329">
        <v>1.8851E-2</v>
      </c>
      <c r="Q14" s="329">
        <v>0.129112</v>
      </c>
      <c r="R14" s="329">
        <v>0.50502100000000005</v>
      </c>
      <c r="S14" s="329">
        <v>0.21540200000000001</v>
      </c>
      <c r="T14" s="329">
        <v>10.51267</v>
      </c>
      <c r="U14" s="329">
        <v>5.2956000000000003E-2</v>
      </c>
      <c r="V14" s="329">
        <v>2.3384040000000001</v>
      </c>
      <c r="W14" s="329">
        <v>0.38833800000000002</v>
      </c>
      <c r="X14" s="329">
        <v>1.2735E-2</v>
      </c>
      <c r="Y14" s="329">
        <v>1.8925000000000001E-2</v>
      </c>
      <c r="Z14" s="329">
        <v>7.685E-3</v>
      </c>
      <c r="AA14" s="329">
        <v>5.6559999999999996E-3</v>
      </c>
      <c r="AB14" s="329">
        <v>4.5000999999999999E-2</v>
      </c>
      <c r="AC14" s="329">
        <v>8.3070000000000001E-3</v>
      </c>
      <c r="AD14" s="329">
        <v>8.1280000000000005E-2</v>
      </c>
      <c r="AE14" s="329">
        <v>0</v>
      </c>
      <c r="AF14" s="329">
        <v>45246</v>
      </c>
      <c r="AG14" s="329">
        <v>478</v>
      </c>
      <c r="AH14" s="329">
        <v>46717</v>
      </c>
      <c r="AI14" s="329">
        <v>648</v>
      </c>
      <c r="AJ14" s="329">
        <v>0</v>
      </c>
      <c r="AK14" s="329" t="s">
        <v>67</v>
      </c>
      <c r="AL14" s="329" t="s">
        <v>63</v>
      </c>
    </row>
    <row r="15" spans="1:38" ht="26.25" customHeight="1" x14ac:dyDescent="0.25">
      <c r="A15" s="329" t="s">
        <v>68</v>
      </c>
      <c r="B15" s="329" t="s">
        <v>69</v>
      </c>
      <c r="C15" s="329" t="s">
        <v>70</v>
      </c>
      <c r="D15" s="329">
        <v>0</v>
      </c>
      <c r="E15" s="329">
        <v>1.153467</v>
      </c>
      <c r="F15" s="329" t="s">
        <v>71</v>
      </c>
      <c r="G15" s="329">
        <v>3.2191160000000001</v>
      </c>
      <c r="H15" s="329">
        <v>2.9199999999999999E-3</v>
      </c>
      <c r="I15" s="329">
        <v>0.111828</v>
      </c>
      <c r="J15" s="329">
        <v>0.182703</v>
      </c>
      <c r="K15" s="329">
        <v>0.24176500000000001</v>
      </c>
      <c r="L15" s="329">
        <v>6.9680000000000002E-3</v>
      </c>
      <c r="M15" s="329">
        <v>0.101234</v>
      </c>
      <c r="N15" s="329">
        <v>3.0102E-2</v>
      </c>
      <c r="O15" s="329">
        <v>1.8821000000000001E-2</v>
      </c>
      <c r="P15" s="329">
        <v>3.6180000000000001E-3</v>
      </c>
      <c r="Q15" s="329">
        <v>1.9594E-2</v>
      </c>
      <c r="R15" s="329">
        <v>0.106208</v>
      </c>
      <c r="S15" s="329">
        <v>7.2451000000000002E-2</v>
      </c>
      <c r="T15" s="329">
        <v>3.4275470000000001</v>
      </c>
      <c r="U15" s="329">
        <v>1.8855E-2</v>
      </c>
      <c r="V15" s="329">
        <v>0.32103700000000002</v>
      </c>
      <c r="W15" s="329">
        <v>1.0938E-2</v>
      </c>
      <c r="X15" s="331">
        <v>4.1500000000000001E-6</v>
      </c>
      <c r="Y15" s="331">
        <v>2.3300000000000001E-5</v>
      </c>
      <c r="Z15" s="331">
        <v>3.9099999999999998E-6</v>
      </c>
      <c r="AA15" s="331">
        <v>3.9099999999999998E-6</v>
      </c>
      <c r="AB15" s="331">
        <v>3.5200000000000002E-5</v>
      </c>
      <c r="AC15" s="329" t="s">
        <v>72</v>
      </c>
      <c r="AD15" s="329" t="s">
        <v>72</v>
      </c>
      <c r="AE15" s="329">
        <v>0</v>
      </c>
      <c r="AF15" s="329">
        <v>10572</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6.7678000000000002E-2</v>
      </c>
      <c r="F16" s="329">
        <v>1.7939E-2</v>
      </c>
      <c r="G16" s="329">
        <v>1.5719E-2</v>
      </c>
      <c r="H16" s="331">
        <v>1.8099999999999999E-5</v>
      </c>
      <c r="I16" s="329">
        <v>8.9669999999999993E-3</v>
      </c>
      <c r="J16" s="329">
        <v>9.7470000000000005E-3</v>
      </c>
      <c r="K16" s="329">
        <v>1.0137E-2</v>
      </c>
      <c r="L16" s="329">
        <v>4.2400000000000001E-4</v>
      </c>
      <c r="M16" s="329">
        <v>9.3654000000000001E-2</v>
      </c>
      <c r="N16" s="329">
        <v>7.7999999999999996E-3</v>
      </c>
      <c r="O16" s="329">
        <v>1.27E-4</v>
      </c>
      <c r="P16" s="329">
        <v>2.7300000000000002E-4</v>
      </c>
      <c r="Q16" s="329">
        <v>1.95E-4</v>
      </c>
      <c r="R16" s="329">
        <v>6.3500000000000004E-4</v>
      </c>
      <c r="S16" s="329">
        <v>2.8760000000000001E-3</v>
      </c>
      <c r="T16" s="329">
        <v>8.4999999999999995E-4</v>
      </c>
      <c r="U16" s="331">
        <v>8.7999999999999998E-5</v>
      </c>
      <c r="V16" s="329">
        <v>1.2703000000000001E-2</v>
      </c>
      <c r="W16" s="329">
        <v>1.5599999999999999E-2</v>
      </c>
      <c r="X16" s="329">
        <v>3.9300000000000003E-3</v>
      </c>
      <c r="Y16" s="329">
        <v>5.1200000000000004E-3</v>
      </c>
      <c r="Z16" s="329">
        <v>1.9499999999999999E-3</v>
      </c>
      <c r="AA16" s="329">
        <v>1.56E-3</v>
      </c>
      <c r="AB16" s="329">
        <v>1.256E-2</v>
      </c>
      <c r="AC16" s="331">
        <v>2.4199999999999999E-5</v>
      </c>
      <c r="AD16" s="329">
        <v>6.6299999999999996E-3</v>
      </c>
      <c r="AE16" s="329">
        <v>0</v>
      </c>
      <c r="AF16" s="329">
        <v>89</v>
      </c>
      <c r="AG16" s="329">
        <v>39</v>
      </c>
      <c r="AH16" s="329">
        <v>46</v>
      </c>
      <c r="AI16" s="329">
        <v>0</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0.176291</v>
      </c>
      <c r="F19" s="329">
        <v>3.738E-3</v>
      </c>
      <c r="G19" s="329">
        <v>0.22461900000000001</v>
      </c>
      <c r="H19" s="329">
        <v>0</v>
      </c>
      <c r="I19" s="329">
        <v>6.7949999999999998E-3</v>
      </c>
      <c r="J19" s="329">
        <v>8.8020000000000008E-3</v>
      </c>
      <c r="K19" s="329">
        <v>8.8020000000000008E-3</v>
      </c>
      <c r="L19" s="331">
        <v>4.18E-5</v>
      </c>
      <c r="M19" s="329">
        <v>5.7043000000000003E-2</v>
      </c>
      <c r="N19" s="329">
        <v>2.0100000000000001E-3</v>
      </c>
      <c r="O19" s="331">
        <v>6.0600000000000003E-5</v>
      </c>
      <c r="P19" s="329">
        <v>1.92E-4</v>
      </c>
      <c r="Q19" s="329">
        <v>4.0700000000000003E-4</v>
      </c>
      <c r="R19" s="329">
        <v>4.0150000000000003E-3</v>
      </c>
      <c r="S19" s="329">
        <v>6.02E-4</v>
      </c>
      <c r="T19" s="329">
        <v>4.0141000000000003E-2</v>
      </c>
      <c r="U19" s="331">
        <v>3.8999999999999999E-5</v>
      </c>
      <c r="V19" s="329">
        <v>1.0059999999999999E-3</v>
      </c>
      <c r="W19" s="329">
        <v>2.0070000000000001E-3</v>
      </c>
      <c r="X19" s="331">
        <v>3.8099999999999998E-7</v>
      </c>
      <c r="Y19" s="331">
        <v>3.01E-6</v>
      </c>
      <c r="Z19" s="331">
        <v>3.41E-7</v>
      </c>
      <c r="AA19" s="331">
        <v>3.0100000000000001E-7</v>
      </c>
      <c r="AB19" s="331">
        <v>4.0300000000000004E-6</v>
      </c>
      <c r="AC19" s="331">
        <v>4.4199999999999997E-5</v>
      </c>
      <c r="AD19" s="331">
        <v>2.6099999999999999E-8</v>
      </c>
      <c r="AE19" s="329">
        <v>0</v>
      </c>
      <c r="AF19" s="329">
        <v>200.7</v>
      </c>
      <c r="AG19" s="329">
        <v>0</v>
      </c>
      <c r="AH19" s="329">
        <v>1719.836</v>
      </c>
      <c r="AI19" s="329">
        <v>0</v>
      </c>
      <c r="AJ19" s="329" t="s">
        <v>72</v>
      </c>
      <c r="AK19" s="329" t="s">
        <v>67</v>
      </c>
      <c r="AL19" s="329" t="s">
        <v>63</v>
      </c>
    </row>
    <row r="20" spans="1:38" ht="26.25" customHeight="1" x14ac:dyDescent="0.25">
      <c r="A20" s="329" t="s">
        <v>68</v>
      </c>
      <c r="B20" s="329" t="s">
        <v>82</v>
      </c>
      <c r="C20" s="329" t="s">
        <v>83</v>
      </c>
      <c r="D20" s="329">
        <v>0</v>
      </c>
      <c r="E20" s="329">
        <v>0.13999300000000001</v>
      </c>
      <c r="F20" s="329">
        <v>1.6832E-2</v>
      </c>
      <c r="G20" s="329">
        <v>0.51445799999999997</v>
      </c>
      <c r="H20" s="329">
        <v>0</v>
      </c>
      <c r="I20" s="329">
        <v>2.7032E-2</v>
      </c>
      <c r="J20" s="329">
        <v>3.1233E-2</v>
      </c>
      <c r="K20" s="329">
        <v>3.2631E-2</v>
      </c>
      <c r="L20" s="329">
        <v>1.214E-3</v>
      </c>
      <c r="M20" s="329">
        <v>0.24312400000000001</v>
      </c>
      <c r="N20" s="329">
        <v>2.3588000000000001E-2</v>
      </c>
      <c r="O20" s="329">
        <v>3.6400000000000001E-4</v>
      </c>
      <c r="P20" s="329">
        <v>9.41E-4</v>
      </c>
      <c r="Q20" s="329">
        <v>9.6500000000000004E-4</v>
      </c>
      <c r="R20" s="329">
        <v>7.0210000000000003E-3</v>
      </c>
      <c r="S20" s="329">
        <v>2.9589999999999998E-3</v>
      </c>
      <c r="T20" s="329">
        <v>5.8298000000000003E-2</v>
      </c>
      <c r="U20" s="329">
        <v>3.1799999999999998E-4</v>
      </c>
      <c r="V20" s="329">
        <v>2.9416000000000001E-2</v>
      </c>
      <c r="W20" s="329">
        <v>2.3501000000000001E-2</v>
      </c>
      <c r="X20" s="329">
        <v>1.2482E-2</v>
      </c>
      <c r="Y20" s="329">
        <v>1.5275E-2</v>
      </c>
      <c r="Z20" s="329">
        <v>6.9319999999999998E-3</v>
      </c>
      <c r="AA20" s="329">
        <v>5.5459999999999997E-3</v>
      </c>
      <c r="AB20" s="329">
        <v>4.0235E-2</v>
      </c>
      <c r="AC20" s="329">
        <v>1.6799999999999999E-4</v>
      </c>
      <c r="AD20" s="329">
        <v>3.0858E-2</v>
      </c>
      <c r="AE20" s="329">
        <v>0</v>
      </c>
      <c r="AF20" s="329">
        <v>280.98</v>
      </c>
      <c r="AG20" s="329">
        <v>138.24</v>
      </c>
      <c r="AH20" s="329">
        <v>777.5</v>
      </c>
      <c r="AI20" s="329">
        <v>4</v>
      </c>
      <c r="AJ20" s="329" t="s">
        <v>72</v>
      </c>
      <c r="AK20" s="329" t="s">
        <v>67</v>
      </c>
      <c r="AL20" s="329" t="s">
        <v>63</v>
      </c>
    </row>
    <row r="21" spans="1:38" ht="26.25" customHeight="1" x14ac:dyDescent="0.25">
      <c r="A21" s="329" t="s">
        <v>68</v>
      </c>
      <c r="B21" s="329" t="s">
        <v>446</v>
      </c>
      <c r="C21" s="329" t="s">
        <v>447</v>
      </c>
      <c r="D21" s="329">
        <v>0</v>
      </c>
      <c r="E21" s="329">
        <v>0.46242499999999997</v>
      </c>
      <c r="F21" s="329">
        <v>1.6718E-2</v>
      </c>
      <c r="G21" s="329">
        <v>1.9610970000000001</v>
      </c>
      <c r="H21" s="329">
        <v>0</v>
      </c>
      <c r="I21" s="329">
        <v>6.2380999999999999E-2</v>
      </c>
      <c r="J21" s="329">
        <v>7.9195000000000002E-2</v>
      </c>
      <c r="K21" s="329">
        <v>7.9908999999999994E-2</v>
      </c>
      <c r="L21" s="329">
        <v>1.418E-3</v>
      </c>
      <c r="M21" s="329">
        <v>0.18504399999999999</v>
      </c>
      <c r="N21" s="329">
        <v>3.7904E-2</v>
      </c>
      <c r="O21" s="329">
        <v>7.18E-4</v>
      </c>
      <c r="P21" s="329">
        <v>2.085E-3</v>
      </c>
      <c r="Q21" s="329">
        <v>7.4070000000000004E-3</v>
      </c>
      <c r="R21" s="329">
        <v>3.7305999999999999E-2</v>
      </c>
      <c r="S21" s="329">
        <v>2.7085000000000001E-2</v>
      </c>
      <c r="T21" s="329">
        <v>0.38870700000000002</v>
      </c>
      <c r="U21" s="329">
        <v>2.0049999999999998E-3</v>
      </c>
      <c r="V21" s="329">
        <v>3.7767000000000002E-2</v>
      </c>
      <c r="W21" s="329">
        <v>2.9985000000000001E-2</v>
      </c>
      <c r="X21" s="329">
        <v>7.9100000000000004E-4</v>
      </c>
      <c r="Y21" s="329">
        <v>1.4E-3</v>
      </c>
      <c r="Z21" s="329">
        <v>4.7800000000000002E-4</v>
      </c>
      <c r="AA21" s="329">
        <v>3.77E-4</v>
      </c>
      <c r="AB21" s="329">
        <v>3.0460000000000001E-3</v>
      </c>
      <c r="AC21" s="329">
        <v>8.52E-4</v>
      </c>
      <c r="AD21" s="329">
        <v>1.7082E-2</v>
      </c>
      <c r="AE21" s="329">
        <v>0</v>
      </c>
      <c r="AF21" s="329">
        <v>1816.55</v>
      </c>
      <c r="AG21" s="329">
        <v>100.48</v>
      </c>
      <c r="AH21" s="329">
        <v>1918.5</v>
      </c>
      <c r="AI21" s="329">
        <v>78</v>
      </c>
      <c r="AJ21" s="329" t="s">
        <v>72</v>
      </c>
      <c r="AK21" s="329" t="s">
        <v>67</v>
      </c>
      <c r="AL21" s="329" t="s">
        <v>63</v>
      </c>
    </row>
    <row r="22" spans="1:38" ht="26.25" customHeight="1" thickBot="1" x14ac:dyDescent="0.3">
      <c r="A22" s="329" t="s">
        <v>68</v>
      </c>
      <c r="B22" s="329" t="s">
        <v>84</v>
      </c>
      <c r="C22" s="329" t="s">
        <v>85</v>
      </c>
      <c r="D22" s="329">
        <v>0</v>
      </c>
      <c r="E22" s="329">
        <v>2.6279569999999999</v>
      </c>
      <c r="F22" s="329">
        <v>3.8567999999999998E-2</v>
      </c>
      <c r="G22" s="329">
        <v>4.400004</v>
      </c>
      <c r="H22" s="329">
        <v>0</v>
      </c>
      <c r="I22" s="329">
        <v>0.127359</v>
      </c>
      <c r="J22" s="329">
        <v>0.158113</v>
      </c>
      <c r="K22" s="329">
        <v>0.160385</v>
      </c>
      <c r="L22" s="329">
        <v>3.5049999999999999E-3</v>
      </c>
      <c r="M22" s="329">
        <v>1.1368050000000001</v>
      </c>
      <c r="N22" s="329">
        <v>0.13137499999999999</v>
      </c>
      <c r="O22" s="329">
        <v>6.1000000000000004E-3</v>
      </c>
      <c r="P22" s="329">
        <v>3.3217999999999998E-2</v>
      </c>
      <c r="Q22" s="329">
        <v>2.1068E-2</v>
      </c>
      <c r="R22" s="329">
        <v>8.8658000000000001E-2</v>
      </c>
      <c r="S22" s="329">
        <v>5.2255000000000003E-2</v>
      </c>
      <c r="T22" s="329">
        <v>0.60878699999999997</v>
      </c>
      <c r="U22" s="329">
        <v>1.6091999999999999E-2</v>
      </c>
      <c r="V22" s="329">
        <v>0.340142</v>
      </c>
      <c r="W22" s="329">
        <v>8.2361000000000004E-2</v>
      </c>
      <c r="X22" s="329">
        <v>6.483E-3</v>
      </c>
      <c r="Y22" s="329">
        <v>8.8409999999999999E-3</v>
      </c>
      <c r="Z22" s="329">
        <v>4.3680000000000004E-3</v>
      </c>
      <c r="AA22" s="329">
        <v>2.957E-3</v>
      </c>
      <c r="AB22" s="329">
        <v>2.2648999999999999E-2</v>
      </c>
      <c r="AC22" s="329">
        <v>3.9639999999999996E-3</v>
      </c>
      <c r="AD22" s="329">
        <v>0.13499</v>
      </c>
      <c r="AE22" s="329">
        <v>0</v>
      </c>
      <c r="AF22" s="329">
        <v>6863.94</v>
      </c>
      <c r="AG22" s="329">
        <v>439.2</v>
      </c>
      <c r="AH22" s="329">
        <v>1885</v>
      </c>
      <c r="AI22" s="329">
        <v>73</v>
      </c>
      <c r="AJ22" s="329">
        <v>0</v>
      </c>
      <c r="AK22" s="329" t="s">
        <v>67</v>
      </c>
      <c r="AL22" s="329" t="s">
        <v>63</v>
      </c>
    </row>
    <row r="23" spans="1:38" ht="26.25" customHeight="1" thickBot="1" x14ac:dyDescent="0.25">
      <c r="A23" s="143" t="s">
        <v>86</v>
      </c>
      <c r="B23" s="143" t="s">
        <v>87</v>
      </c>
      <c r="C23" s="143" t="s">
        <v>88</v>
      </c>
      <c r="D23" s="143"/>
      <c r="E23" s="142">
        <v>1.2393354843940303</v>
      </c>
      <c r="F23" s="142">
        <v>1.7158439336813378</v>
      </c>
      <c r="G23" s="142">
        <v>0.15277386938073467</v>
      </c>
      <c r="H23" s="142">
        <v>2.9911995546079672E-4</v>
      </c>
      <c r="I23" s="142">
        <v>0.10025851322488505</v>
      </c>
      <c r="J23" s="142">
        <v>0.10497862587260946</v>
      </c>
      <c r="K23" s="142">
        <v>0.10497862587260946</v>
      </c>
      <c r="L23" s="142">
        <v>6.5932883281868013E-2</v>
      </c>
      <c r="M23" s="142">
        <v>4.7457027215069756</v>
      </c>
      <c r="N23" s="142">
        <v>0.42392543861168686</v>
      </c>
      <c r="O23" s="142">
        <v>4.4383634600131497E-4</v>
      </c>
      <c r="P23" s="142" t="s">
        <v>72</v>
      </c>
      <c r="Q23" s="142" t="s">
        <v>72</v>
      </c>
      <c r="R23" s="142">
        <v>1.7753453840052599E-3</v>
      </c>
      <c r="S23" s="142">
        <v>7.5452178820223537E-2</v>
      </c>
      <c r="T23" s="142">
        <v>3.106854422009205E-3</v>
      </c>
      <c r="U23" s="142">
        <v>4.4383634600131497E-4</v>
      </c>
      <c r="V23" s="142">
        <v>4.4383634600131498E-2</v>
      </c>
      <c r="W23" s="142" t="s">
        <v>67</v>
      </c>
      <c r="X23" s="142">
        <v>1.4014454594390041E-3</v>
      </c>
      <c r="Y23" s="142">
        <v>2.1492453085715157E-3</v>
      </c>
      <c r="Z23" s="142" t="s">
        <v>67</v>
      </c>
      <c r="AA23" s="142" t="s">
        <v>67</v>
      </c>
      <c r="AB23" s="142">
        <v>3.5506907680105198E-3</v>
      </c>
      <c r="AC23" s="142" t="s">
        <v>67</v>
      </c>
      <c r="AD23" s="142" t="s">
        <v>67</v>
      </c>
      <c r="AE23" s="27"/>
      <c r="AF23" s="223">
        <v>1795</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0.66546400000000006</v>
      </c>
      <c r="F24" s="459">
        <v>2.8996999999999998E-2</v>
      </c>
      <c r="G24" s="459">
        <v>1.15221</v>
      </c>
      <c r="H24" s="459">
        <v>0</v>
      </c>
      <c r="I24" s="459">
        <v>0.10645</v>
      </c>
      <c r="J24" s="459">
        <v>0.118162</v>
      </c>
      <c r="K24" s="459">
        <v>0.12231</v>
      </c>
      <c r="L24" s="459">
        <v>1.0909E-2</v>
      </c>
      <c r="M24" s="459">
        <v>0.41771999999999998</v>
      </c>
      <c r="N24" s="459">
        <v>4.7201E-2</v>
      </c>
      <c r="O24" s="459">
        <v>1.3799999999999999E-3</v>
      </c>
      <c r="P24" s="459">
        <v>3.496E-3</v>
      </c>
      <c r="Q24" s="459">
        <v>1.0347E-2</v>
      </c>
      <c r="R24" s="459">
        <v>3.3929000000000001E-2</v>
      </c>
      <c r="S24" s="459">
        <v>1.8279E-2</v>
      </c>
      <c r="T24" s="459">
        <v>0.31944099999999997</v>
      </c>
      <c r="U24" s="459">
        <v>1.572E-3</v>
      </c>
      <c r="V24" s="459">
        <v>0.11885900000000001</v>
      </c>
      <c r="W24" s="459">
        <v>0.117156</v>
      </c>
      <c r="X24" s="459">
        <v>1.0989000000000001E-2</v>
      </c>
      <c r="Y24" s="459">
        <v>1.6819000000000001E-2</v>
      </c>
      <c r="Z24" s="459">
        <v>6.0080000000000003E-3</v>
      </c>
      <c r="AA24" s="459">
        <v>4.5599999999999998E-3</v>
      </c>
      <c r="AB24" s="459">
        <v>3.8376E-2</v>
      </c>
      <c r="AC24" s="459">
        <v>4.5830000000000003E-3</v>
      </c>
      <c r="AD24" s="459">
        <v>3.4869999999999998E-2</v>
      </c>
      <c r="AE24" s="459">
        <v>0</v>
      </c>
      <c r="AF24" s="459">
        <v>1344.83</v>
      </c>
      <c r="AG24" s="459">
        <v>205.08</v>
      </c>
      <c r="AH24" s="459">
        <v>2592.1640000000002</v>
      </c>
      <c r="AI24" s="459">
        <v>832</v>
      </c>
      <c r="AJ24" s="459" t="s">
        <v>72</v>
      </c>
      <c r="AK24" s="459" t="s">
        <v>67</v>
      </c>
      <c r="AL24" s="459" t="s">
        <v>63</v>
      </c>
    </row>
    <row r="25" spans="1:38" ht="26.25" customHeight="1" thickBot="1" x14ac:dyDescent="0.25">
      <c r="A25" s="143" t="s">
        <v>91</v>
      </c>
      <c r="B25" s="143" t="s">
        <v>92</v>
      </c>
      <c r="C25" s="143" t="s">
        <v>93</v>
      </c>
      <c r="D25" s="143"/>
      <c r="E25" s="142">
        <v>4.3395625E-2</v>
      </c>
      <c r="F25" s="142">
        <v>7.5643749999999999E-3</v>
      </c>
      <c r="G25" s="142">
        <v>3.34425E-3</v>
      </c>
      <c r="H25" s="142" t="s">
        <v>67</v>
      </c>
      <c r="I25" s="142">
        <v>3.5831250000000002E-4</v>
      </c>
      <c r="J25" s="142">
        <v>3.5831250000000002E-4</v>
      </c>
      <c r="K25" s="142">
        <v>3.5831250000000002E-4</v>
      </c>
      <c r="L25" s="142">
        <v>5.3746875000000004E-5</v>
      </c>
      <c r="M25" s="142">
        <v>4.697875E-2</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27"/>
      <c r="AF25" s="223">
        <v>3.9812500000000002</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4.8200828717948714E-3</v>
      </c>
      <c r="F26" s="142">
        <v>1.57956841025641E-3</v>
      </c>
      <c r="G26" s="142">
        <v>3.8478194871794871E-4</v>
      </c>
      <c r="H26" s="142" t="s">
        <v>67</v>
      </c>
      <c r="I26" s="142">
        <v>4.1531076923076923E-5</v>
      </c>
      <c r="J26" s="142">
        <v>4.1531076923076923E-5</v>
      </c>
      <c r="K26" s="142">
        <v>4.1531076923076923E-5</v>
      </c>
      <c r="L26" s="142">
        <v>2.495333333333333E-5</v>
      </c>
      <c r="M26" s="142">
        <v>6.7774542769230769E-2</v>
      </c>
      <c r="N26" s="142" t="s">
        <v>67</v>
      </c>
      <c r="O26" s="142" t="s">
        <v>67</v>
      </c>
      <c r="P26" s="142" t="s">
        <v>67</v>
      </c>
      <c r="Q26" s="142" t="s">
        <v>67</v>
      </c>
      <c r="R26" s="142" t="s">
        <v>67</v>
      </c>
      <c r="S26" s="142" t="s">
        <v>67</v>
      </c>
      <c r="T26" s="142" t="s">
        <v>67</v>
      </c>
      <c r="U26" s="142" t="s">
        <v>67</v>
      </c>
      <c r="V26" s="142" t="s">
        <v>67</v>
      </c>
      <c r="W26" s="142" t="s">
        <v>67</v>
      </c>
      <c r="X26" s="142">
        <v>2.8893333333333325E-7</v>
      </c>
      <c r="Y26" s="142">
        <v>4.2026666666666662E-7</v>
      </c>
      <c r="Z26" s="142">
        <v>2.0487999999999997E-7</v>
      </c>
      <c r="AA26" s="142">
        <v>4.675466666666666E-7</v>
      </c>
      <c r="AB26" s="142">
        <v>1.3816266666666666E-6</v>
      </c>
      <c r="AC26" s="142" t="s">
        <v>67</v>
      </c>
      <c r="AD26" s="142" t="s">
        <v>67</v>
      </c>
      <c r="AE26" s="27"/>
      <c r="AF26" s="223">
        <v>0.46784410256410253</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142">
        <v>24.507501697191298</v>
      </c>
      <c r="F27" s="142">
        <v>11.072910050321708</v>
      </c>
      <c r="G27" s="142">
        <v>0.5206299502635392</v>
      </c>
      <c r="H27" s="142">
        <v>1.5723177359259214E-2</v>
      </c>
      <c r="I27" s="142">
        <v>3.8631248709904344E-2</v>
      </c>
      <c r="J27" s="142">
        <v>3.8631248709904344E-2</v>
      </c>
      <c r="K27" s="142">
        <v>3.8631248709904344E-2</v>
      </c>
      <c r="L27" s="142">
        <v>1.2050262011993475E-2</v>
      </c>
      <c r="M27" s="142">
        <v>102.24534092795724</v>
      </c>
      <c r="N27" s="142">
        <v>8.1815019646305689E-4</v>
      </c>
      <c r="O27" s="142">
        <v>1.0219998879881448E-4</v>
      </c>
      <c r="P27" s="142">
        <v>4.4628959525153363E-3</v>
      </c>
      <c r="Q27" s="142">
        <v>1.5343755471635692E-4</v>
      </c>
      <c r="R27" s="142">
        <v>3.2574069576861175E-3</v>
      </c>
      <c r="S27" s="142">
        <v>2.3246753357920747E-3</v>
      </c>
      <c r="T27" s="142">
        <v>1.173236298414338E-3</v>
      </c>
      <c r="U27" s="142">
        <v>1.0247513183508497E-4</v>
      </c>
      <c r="V27" s="142">
        <v>1.6916651043877132E-2</v>
      </c>
      <c r="W27" s="142">
        <v>0.28913949999999999</v>
      </c>
      <c r="X27" s="142">
        <v>4.3439949598000002E-3</v>
      </c>
      <c r="Y27" s="142">
        <v>7.8063928975000002E-3</v>
      </c>
      <c r="Z27" s="142">
        <v>2.7684445592000002E-3</v>
      </c>
      <c r="AA27" s="142">
        <v>9.0687270494000001E-3</v>
      </c>
      <c r="AB27" s="142">
        <v>2.3987559465900001E-2</v>
      </c>
      <c r="AC27" s="142">
        <v>2.8913940000000003E-4</v>
      </c>
      <c r="AD27" s="142">
        <v>5.8866100000000002E-5</v>
      </c>
      <c r="AE27" s="27"/>
      <c r="AF27" s="223">
        <v>23812.761502774101</v>
      </c>
      <c r="AG27" s="223" t="s">
        <v>67</v>
      </c>
      <c r="AH27" s="223" t="s">
        <v>94</v>
      </c>
      <c r="AI27" s="223" t="s">
        <v>94</v>
      </c>
      <c r="AJ27" s="223" t="s">
        <v>94</v>
      </c>
      <c r="AK27" s="223" t="s">
        <v>67</v>
      </c>
      <c r="AL27" s="143" t="s">
        <v>63</v>
      </c>
    </row>
    <row r="28" spans="1:38" ht="26.25" customHeight="1" thickBot="1" x14ac:dyDescent="0.25">
      <c r="A28" s="143" t="s">
        <v>97</v>
      </c>
      <c r="B28" s="143" t="s">
        <v>100</v>
      </c>
      <c r="C28" s="143" t="s">
        <v>101</v>
      </c>
      <c r="D28" s="143"/>
      <c r="E28" s="142">
        <v>1.3580073603738214</v>
      </c>
      <c r="F28" s="142">
        <v>0.43238127325386949</v>
      </c>
      <c r="G28" s="142">
        <v>3.5263305243660899E-2</v>
      </c>
      <c r="H28" s="142">
        <v>5.8462821664195309E-4</v>
      </c>
      <c r="I28" s="142">
        <v>1.3829609020438914E-2</v>
      </c>
      <c r="J28" s="142">
        <v>1.3829609020438914E-2</v>
      </c>
      <c r="K28" s="142">
        <v>1.3829609020438914E-2</v>
      </c>
      <c r="L28" s="142">
        <v>7.3086133158850198E-3</v>
      </c>
      <c r="M28" s="142">
        <v>5.9112894244109802</v>
      </c>
      <c r="N28" s="142">
        <v>4.7227923477115226E-5</v>
      </c>
      <c r="O28" s="142">
        <v>5.8609285600433744E-6</v>
      </c>
      <c r="P28" s="142">
        <v>2.6559086101089394E-4</v>
      </c>
      <c r="Q28" s="142">
        <v>8.8765165892571173E-6</v>
      </c>
      <c r="R28" s="142">
        <v>2.0819852816756623E-4</v>
      </c>
      <c r="S28" s="142">
        <v>1.4744853870312245E-4</v>
      </c>
      <c r="T28" s="142">
        <v>6.6123822202617937E-5</v>
      </c>
      <c r="U28" s="142">
        <v>6.0311760584274892E-6</v>
      </c>
      <c r="V28" s="142">
        <v>1.0002514745920592E-3</v>
      </c>
      <c r="W28" s="142">
        <v>1.2771500000000002E-2</v>
      </c>
      <c r="X28" s="142">
        <v>2.6431660950000001E-4</v>
      </c>
      <c r="Y28" s="142">
        <v>4.3407663179999999E-4</v>
      </c>
      <c r="Z28" s="142">
        <v>1.8322041310000001E-4</v>
      </c>
      <c r="AA28" s="142">
        <v>4.8108870820000001E-4</v>
      </c>
      <c r="AB28" s="142">
        <v>1.3627023625999999E-3</v>
      </c>
      <c r="AC28" s="142">
        <v>1.27715E-5</v>
      </c>
      <c r="AD28" s="142">
        <v>1.2758900000000001E-5</v>
      </c>
      <c r="AE28" s="27"/>
      <c r="AF28" s="223">
        <v>1393.8406872045</v>
      </c>
      <c r="AG28" s="223" t="s">
        <v>67</v>
      </c>
      <c r="AH28" s="223" t="s">
        <v>72</v>
      </c>
      <c r="AI28" s="223" t="s">
        <v>94</v>
      </c>
      <c r="AJ28" s="223" t="s">
        <v>67</v>
      </c>
      <c r="AK28" s="223" t="s">
        <v>67</v>
      </c>
      <c r="AL28" s="143" t="s">
        <v>63</v>
      </c>
    </row>
    <row r="29" spans="1:38" ht="26.25" customHeight="1" thickBot="1" x14ac:dyDescent="0.25">
      <c r="A29" s="143" t="s">
        <v>97</v>
      </c>
      <c r="B29" s="143" t="s">
        <v>102</v>
      </c>
      <c r="C29" s="143" t="s">
        <v>103</v>
      </c>
      <c r="D29" s="143"/>
      <c r="E29" s="142">
        <v>14.74914801742878</v>
      </c>
      <c r="F29" s="142">
        <v>3.0421804401677779</v>
      </c>
      <c r="G29" s="142">
        <v>0.66391350296484164</v>
      </c>
      <c r="H29" s="142">
        <v>4.3848642834436007E-3</v>
      </c>
      <c r="I29" s="142">
        <v>0.54102290258152597</v>
      </c>
      <c r="J29" s="142">
        <v>0.54102290258152597</v>
      </c>
      <c r="K29" s="142">
        <v>0.54102290258152597</v>
      </c>
      <c r="L29" s="142">
        <v>0.27078732994933241</v>
      </c>
      <c r="M29" s="142">
        <v>5.7465994803240825</v>
      </c>
      <c r="N29" s="142">
        <v>3.0227318615138151E-4</v>
      </c>
      <c r="O29" s="142">
        <v>3.4265683368032095E-5</v>
      </c>
      <c r="P29" s="142">
        <v>2.3701734517320408E-3</v>
      </c>
      <c r="Q29" s="142">
        <v>5.8435454853829296E-5</v>
      </c>
      <c r="R29" s="142">
        <v>3.0285985811863915E-3</v>
      </c>
      <c r="S29" s="142">
        <v>2.0587360295066738E-3</v>
      </c>
      <c r="T29" s="142">
        <v>2.8850141170565165E-4</v>
      </c>
      <c r="U29" s="142">
        <v>4.8339542971594416E-5</v>
      </c>
      <c r="V29" s="142">
        <v>8.3982403784199459E-3</v>
      </c>
      <c r="W29" s="142">
        <v>0.1080072</v>
      </c>
      <c r="X29" s="142">
        <v>1.5429612285000002E-3</v>
      </c>
      <c r="Y29" s="142">
        <v>9.3434874388000008E-3</v>
      </c>
      <c r="Z29" s="142">
        <v>1.04407043126E-2</v>
      </c>
      <c r="AA29" s="142">
        <v>2.4001619111000002E-3</v>
      </c>
      <c r="AB29" s="142">
        <v>2.3727314891000002E-2</v>
      </c>
      <c r="AC29" s="142">
        <v>1.9020100000000001E-5</v>
      </c>
      <c r="AD29" s="142">
        <v>1.8697899999999999E-5</v>
      </c>
      <c r="AE29" s="27"/>
      <c r="AF29" s="223">
        <v>16440.4570484135</v>
      </c>
      <c r="AG29" s="223" t="s">
        <v>67</v>
      </c>
      <c r="AH29" s="223" t="s">
        <v>94</v>
      </c>
      <c r="AI29" s="223" t="s">
        <v>94</v>
      </c>
      <c r="AJ29" s="223" t="s">
        <v>94</v>
      </c>
      <c r="AK29" s="223" t="s">
        <v>67</v>
      </c>
      <c r="AL29" s="143" t="s">
        <v>63</v>
      </c>
    </row>
    <row r="30" spans="1:38" ht="26.25" customHeight="1" thickBot="1" x14ac:dyDescent="0.25">
      <c r="A30" s="143" t="s">
        <v>97</v>
      </c>
      <c r="B30" s="143" t="s">
        <v>104</v>
      </c>
      <c r="C30" s="143" t="s">
        <v>105</v>
      </c>
      <c r="D30" s="143"/>
      <c r="E30" s="142">
        <v>5.3532159304239102E-2</v>
      </c>
      <c r="F30" s="142">
        <v>0.60542665586861744</v>
      </c>
      <c r="G30" s="142">
        <v>6.6268696174728138E-3</v>
      </c>
      <c r="H30" s="142">
        <v>3.6373005910945636E-4</v>
      </c>
      <c r="I30" s="142">
        <v>1.266812700147809E-2</v>
      </c>
      <c r="J30" s="142">
        <v>1.266812700147809E-2</v>
      </c>
      <c r="K30" s="142">
        <v>1.266812700147809E-2</v>
      </c>
      <c r="L30" s="142">
        <v>1.3985064718670737E-3</v>
      </c>
      <c r="M30" s="142">
        <v>3.8055978112822406</v>
      </c>
      <c r="N30" s="142">
        <v>1.0602991387956501E-5</v>
      </c>
      <c r="O30" s="142">
        <v>1.3253739234945626E-6</v>
      </c>
      <c r="P30" s="142">
        <v>5.7653765672013461E-5</v>
      </c>
      <c r="Q30" s="142">
        <v>1.9880608852418435E-6</v>
      </c>
      <c r="R30" s="142">
        <v>4.1749278590078716E-5</v>
      </c>
      <c r="S30" s="142">
        <v>2.9820913278627653E-5</v>
      </c>
      <c r="T30" s="142">
        <v>1.5241800120187465E-5</v>
      </c>
      <c r="U30" s="142">
        <v>1.3253739234945626E-6</v>
      </c>
      <c r="V30" s="142">
        <v>2.1868669737660278E-4</v>
      </c>
      <c r="W30" s="142">
        <v>4.9385000000000002E-3</v>
      </c>
      <c r="X30" s="142">
        <v>7.5254112299999996E-5</v>
      </c>
      <c r="Y30" s="142">
        <v>1.3796587260000003E-4</v>
      </c>
      <c r="Z30" s="142">
        <v>4.7033820200000001E-5</v>
      </c>
      <c r="AA30" s="142">
        <v>1.6148278270000001E-4</v>
      </c>
      <c r="AB30" s="142">
        <v>4.217365878E-4</v>
      </c>
      <c r="AC30" s="142">
        <v>4.9385000000000002E-6</v>
      </c>
      <c r="AD30" s="142">
        <v>4.9385000000000002E-6</v>
      </c>
      <c r="AE30" s="27"/>
      <c r="AF30" s="223">
        <v>290.5366696822</v>
      </c>
      <c r="AG30" s="223" t="s">
        <v>67</v>
      </c>
      <c r="AH30" s="223" t="s">
        <v>72</v>
      </c>
      <c r="AI30" s="223" t="s">
        <v>94</v>
      </c>
      <c r="AJ30" s="223" t="s">
        <v>67</v>
      </c>
      <c r="AK30" s="223" t="s">
        <v>67</v>
      </c>
      <c r="AL30" s="143" t="s">
        <v>63</v>
      </c>
    </row>
    <row r="31" spans="1:38" ht="26.25" customHeight="1" thickBot="1" x14ac:dyDescent="0.25">
      <c r="A31" s="143" t="s">
        <v>97</v>
      </c>
      <c r="B31" s="143" t="s">
        <v>106</v>
      </c>
      <c r="C31" s="143" t="s">
        <v>107</v>
      </c>
      <c r="D31" s="143"/>
      <c r="E31" s="142" t="s">
        <v>67</v>
      </c>
      <c r="F31" s="142">
        <v>1.7312077444299558</v>
      </c>
      <c r="G31" s="142" t="s">
        <v>67</v>
      </c>
      <c r="H31" s="142" t="s">
        <v>67</v>
      </c>
      <c r="I31" s="142" t="s">
        <v>67</v>
      </c>
      <c r="J31" s="142" t="s">
        <v>67</v>
      </c>
      <c r="K31" s="142" t="s">
        <v>67</v>
      </c>
      <c r="L31" s="142" t="s">
        <v>67</v>
      </c>
      <c r="M31" s="142" t="s">
        <v>67</v>
      </c>
      <c r="N31" s="142" t="s">
        <v>67</v>
      </c>
      <c r="O31" s="142" t="s">
        <v>67</v>
      </c>
      <c r="P31" s="142" t="s">
        <v>67</v>
      </c>
      <c r="Q31" s="142" t="s">
        <v>67</v>
      </c>
      <c r="R31" s="142" t="s">
        <v>67</v>
      </c>
      <c r="S31" s="142" t="s">
        <v>67</v>
      </c>
      <c r="T31" s="142" t="s">
        <v>67</v>
      </c>
      <c r="U31" s="142" t="s">
        <v>67</v>
      </c>
      <c r="V31" s="142" t="s">
        <v>67</v>
      </c>
      <c r="W31" s="142" t="s">
        <v>67</v>
      </c>
      <c r="X31" s="142" t="s">
        <v>67</v>
      </c>
      <c r="Y31" s="142" t="s">
        <v>67</v>
      </c>
      <c r="Z31" s="142" t="s">
        <v>67</v>
      </c>
      <c r="AA31" s="142" t="s">
        <v>67</v>
      </c>
      <c r="AB31" s="142" t="s">
        <v>67</v>
      </c>
      <c r="AC31" s="142" t="s">
        <v>67</v>
      </c>
      <c r="AD31" s="142" t="s">
        <v>67</v>
      </c>
      <c r="AE31" s="27"/>
      <c r="AF31" s="223">
        <v>80.328801072957489</v>
      </c>
      <c r="AG31" s="223" t="s">
        <v>67</v>
      </c>
      <c r="AH31" s="223" t="s">
        <v>67</v>
      </c>
      <c r="AI31" s="223" t="s">
        <v>67</v>
      </c>
      <c r="AJ31" s="223" t="s">
        <v>67</v>
      </c>
      <c r="AK31" s="223" t="s">
        <v>67</v>
      </c>
      <c r="AL31" s="143" t="s">
        <v>63</v>
      </c>
    </row>
    <row r="32" spans="1:38" ht="26.25" customHeight="1" thickBot="1" x14ac:dyDescent="0.25">
      <c r="A32" s="143" t="s">
        <v>97</v>
      </c>
      <c r="B32" s="143" t="s">
        <v>108</v>
      </c>
      <c r="C32" s="143" t="s">
        <v>109</v>
      </c>
      <c r="D32" s="143"/>
      <c r="E32" s="142" t="s">
        <v>67</v>
      </c>
      <c r="F32" s="142" t="s">
        <v>67</v>
      </c>
      <c r="G32" s="142" t="s">
        <v>67</v>
      </c>
      <c r="H32" s="142" t="s">
        <v>67</v>
      </c>
      <c r="I32" s="142">
        <v>0.11536797012538329</v>
      </c>
      <c r="J32" s="142">
        <v>0.2131238030511661</v>
      </c>
      <c r="K32" s="142">
        <v>0.28284652443232333</v>
      </c>
      <c r="L32" s="142">
        <v>1.1996836975506844E-2</v>
      </c>
      <c r="M32" s="142" t="s">
        <v>67</v>
      </c>
      <c r="N32" s="142">
        <v>0.28302115854095211</v>
      </c>
      <c r="O32" s="142">
        <v>1.3309133479272013E-3</v>
      </c>
      <c r="P32" s="142">
        <v>0</v>
      </c>
      <c r="Q32" s="142">
        <v>3.2767691162574864E-3</v>
      </c>
      <c r="R32" s="142">
        <v>0.1046597570904781</v>
      </c>
      <c r="S32" s="142">
        <v>2.2897904055676883</v>
      </c>
      <c r="T32" s="142">
        <v>1.6687806443765347E-2</v>
      </c>
      <c r="U32" s="142">
        <v>2.3073594025076667E-3</v>
      </c>
      <c r="V32" s="142">
        <v>0.9129870373310639</v>
      </c>
      <c r="W32" s="142" t="s">
        <v>72</v>
      </c>
      <c r="X32" s="142" t="s">
        <v>72</v>
      </c>
      <c r="Y32" s="142" t="s">
        <v>72</v>
      </c>
      <c r="Z32" s="142" t="s">
        <v>72</v>
      </c>
      <c r="AA32" s="142" t="s">
        <v>72</v>
      </c>
      <c r="AB32" s="142" t="s">
        <v>72</v>
      </c>
      <c r="AC32" s="142" t="s">
        <v>72</v>
      </c>
      <c r="AD32" s="142" t="s">
        <v>72</v>
      </c>
      <c r="AE32" s="27"/>
      <c r="AF32" s="223" t="s">
        <v>67</v>
      </c>
      <c r="AG32" s="223" t="s">
        <v>67</v>
      </c>
      <c r="AH32" s="223" t="s">
        <v>67</v>
      </c>
      <c r="AI32" s="223" t="s">
        <v>67</v>
      </c>
      <c r="AJ32" s="223" t="s">
        <v>67</v>
      </c>
      <c r="AK32" s="223">
        <v>11618.9321269394</v>
      </c>
      <c r="AL32" s="143" t="s">
        <v>110</v>
      </c>
    </row>
    <row r="33" spans="1:38" ht="26.25" customHeight="1" thickBot="1" x14ac:dyDescent="0.25">
      <c r="A33" s="143" t="s">
        <v>97</v>
      </c>
      <c r="B33" s="143" t="s">
        <v>111</v>
      </c>
      <c r="C33" s="143" t="s">
        <v>112</v>
      </c>
      <c r="D33" s="143"/>
      <c r="E33" s="142" t="s">
        <v>67</v>
      </c>
      <c r="F33" s="142" t="s">
        <v>67</v>
      </c>
      <c r="G33" s="142" t="s">
        <v>67</v>
      </c>
      <c r="H33" s="142" t="s">
        <v>67</v>
      </c>
      <c r="I33" s="142">
        <v>7.48509335729243E-2</v>
      </c>
      <c r="J33" s="142">
        <v>0.13861283994985979</v>
      </c>
      <c r="K33" s="142">
        <v>0.27722567989971958</v>
      </c>
      <c r="L33" s="142">
        <v>2.938592206937026E-3</v>
      </c>
      <c r="M33" s="142" t="s">
        <v>67</v>
      </c>
      <c r="N33" s="142" t="s">
        <v>72</v>
      </c>
      <c r="O33" s="142" t="s">
        <v>72</v>
      </c>
      <c r="P33" s="142" t="s">
        <v>72</v>
      </c>
      <c r="Q33" s="142" t="s">
        <v>72</v>
      </c>
      <c r="R33" s="142" t="s">
        <v>72</v>
      </c>
      <c r="S33" s="142" t="s">
        <v>72</v>
      </c>
      <c r="T33" s="142" t="s">
        <v>72</v>
      </c>
      <c r="U33" s="142" t="s">
        <v>72</v>
      </c>
      <c r="V33" s="142" t="s">
        <v>72</v>
      </c>
      <c r="W33" s="142" t="s">
        <v>72</v>
      </c>
      <c r="X33" s="142" t="s">
        <v>72</v>
      </c>
      <c r="Y33" s="142" t="s">
        <v>72</v>
      </c>
      <c r="Z33" s="142" t="s">
        <v>72</v>
      </c>
      <c r="AA33" s="142" t="s">
        <v>72</v>
      </c>
      <c r="AB33" s="142" t="s">
        <v>72</v>
      </c>
      <c r="AC33" s="142" t="s">
        <v>72</v>
      </c>
      <c r="AD33" s="142" t="s">
        <v>72</v>
      </c>
      <c r="AE33" s="27"/>
      <c r="AF33" s="223" t="s">
        <v>67</v>
      </c>
      <c r="AG33" s="223" t="s">
        <v>67</v>
      </c>
      <c r="AH33" s="223" t="s">
        <v>67</v>
      </c>
      <c r="AI33" s="223" t="s">
        <v>67</v>
      </c>
      <c r="AJ33" s="223" t="s">
        <v>67</v>
      </c>
      <c r="AK33" s="223">
        <v>11618.9321269394</v>
      </c>
      <c r="AL33" s="143" t="s">
        <v>110</v>
      </c>
    </row>
    <row r="34" spans="1:38" ht="26.25" customHeight="1" thickBot="1" x14ac:dyDescent="0.25">
      <c r="A34" s="143" t="s">
        <v>86</v>
      </c>
      <c r="B34" s="143" t="s">
        <v>113</v>
      </c>
      <c r="C34" s="143" t="s">
        <v>114</v>
      </c>
      <c r="D34" s="143"/>
      <c r="E34" s="142">
        <v>4.2226011341084275</v>
      </c>
      <c r="F34" s="142">
        <v>0.37471555865656853</v>
      </c>
      <c r="G34" s="142">
        <v>3.2233596443575784E-2</v>
      </c>
      <c r="H34" s="142">
        <v>5.6408793776257615E-4</v>
      </c>
      <c r="I34" s="142">
        <v>0.11040006781924706</v>
      </c>
      <c r="J34" s="142">
        <v>0.11604094719687282</v>
      </c>
      <c r="K34" s="142">
        <v>0.12248766648558798</v>
      </c>
      <c r="L34" s="142">
        <v>5.8512035944200942E-4</v>
      </c>
      <c r="M34" s="142">
        <v>0.86224870486565219</v>
      </c>
      <c r="N34" s="142" t="s">
        <v>72</v>
      </c>
      <c r="O34" s="142">
        <v>8.0583991108939461E-4</v>
      </c>
      <c r="P34" s="142" t="s">
        <v>72</v>
      </c>
      <c r="Q34" s="142" t="s">
        <v>72</v>
      </c>
      <c r="R34" s="142">
        <v>4.0291995554469729E-3</v>
      </c>
      <c r="S34" s="142">
        <v>0.13699278488519706</v>
      </c>
      <c r="T34" s="142">
        <v>5.6408793776257628E-3</v>
      </c>
      <c r="U34" s="142">
        <v>8.0583991108939461E-4</v>
      </c>
      <c r="V34" s="142">
        <v>8.0583991108939462E-2</v>
      </c>
      <c r="W34" s="142" t="s">
        <v>72</v>
      </c>
      <c r="X34" s="142">
        <v>2.4175197332681835E-3</v>
      </c>
      <c r="Y34" s="142">
        <v>4.0291995554469729E-3</v>
      </c>
      <c r="Z34" s="142" t="s">
        <v>72</v>
      </c>
      <c r="AA34" s="142" t="s">
        <v>72</v>
      </c>
      <c r="AB34" s="142">
        <v>6.446719288715156E-3</v>
      </c>
      <c r="AC34" s="142" t="s">
        <v>72</v>
      </c>
      <c r="AD34" s="142" t="s">
        <v>72</v>
      </c>
      <c r="AE34" s="27"/>
      <c r="AF34" s="223">
        <v>3450</v>
      </c>
      <c r="AG34" s="223" t="s">
        <v>67</v>
      </c>
      <c r="AH34" s="223" t="s">
        <v>67</v>
      </c>
      <c r="AI34" s="223" t="s">
        <v>67</v>
      </c>
      <c r="AJ34" s="223" t="s">
        <v>67</v>
      </c>
      <c r="AK34" s="22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27"/>
      <c r="AF35" s="223" t="s">
        <v>94</v>
      </c>
      <c r="AG35" s="223" t="s">
        <v>94</v>
      </c>
      <c r="AH35" s="223" t="s">
        <v>94</v>
      </c>
      <c r="AI35" s="223" t="s">
        <v>94</v>
      </c>
      <c r="AJ35" s="223" t="s">
        <v>94</v>
      </c>
      <c r="AK35" s="223" t="s">
        <v>94</v>
      </c>
      <c r="AL35" s="143" t="s">
        <v>63</v>
      </c>
    </row>
    <row r="36" spans="1:38" ht="26.25" customHeight="1" thickBot="1" x14ac:dyDescent="0.25">
      <c r="A36" s="143" t="s">
        <v>115</v>
      </c>
      <c r="B36" s="143" t="s">
        <v>118</v>
      </c>
      <c r="C36" s="143" t="s">
        <v>119</v>
      </c>
      <c r="D36" s="143"/>
      <c r="E36" s="142">
        <v>0.19083527764815678</v>
      </c>
      <c r="F36" s="142">
        <v>1.391507232851143E-2</v>
      </c>
      <c r="G36" s="142">
        <v>2.4848343443770415E-2</v>
      </c>
      <c r="H36" s="142">
        <v>3.478768082127858E-6</v>
      </c>
      <c r="I36" s="142">
        <v>6.9575361642557152E-3</v>
      </c>
      <c r="J36" s="142">
        <v>7.4545030331311249E-3</v>
      </c>
      <c r="K36" s="142">
        <v>7.4545030331311249E-3</v>
      </c>
      <c r="L36" s="142">
        <v>2.1568362109192717E-3</v>
      </c>
      <c r="M36" s="142">
        <v>3.6775548296780217E-2</v>
      </c>
      <c r="N36" s="142">
        <v>6.4605692953803074E-4</v>
      </c>
      <c r="O36" s="142">
        <v>4.9696686887540831E-5</v>
      </c>
      <c r="P36" s="142">
        <v>1.4909006066262246E-4</v>
      </c>
      <c r="Q36" s="142">
        <v>1.9878674755016332E-4</v>
      </c>
      <c r="R36" s="142">
        <v>2.4848343443770415E-4</v>
      </c>
      <c r="S36" s="142">
        <v>4.3733084461035935E-3</v>
      </c>
      <c r="T36" s="142">
        <v>4.9696686887540824E-3</v>
      </c>
      <c r="U36" s="142">
        <v>4.9696686887540831E-4</v>
      </c>
      <c r="V36" s="142">
        <v>5.9636024265048992E-3</v>
      </c>
      <c r="W36" s="142">
        <v>2.7690000000000001E-5</v>
      </c>
      <c r="X36" s="142">
        <v>1.4909006066262246E-4</v>
      </c>
      <c r="Y36" s="142">
        <v>2.4848343443770415E-4</v>
      </c>
      <c r="Z36" s="142" t="s">
        <v>72</v>
      </c>
      <c r="AA36" s="142" t="s">
        <v>72</v>
      </c>
      <c r="AB36" s="142">
        <v>3.9757349510032665E-4</v>
      </c>
      <c r="AC36" s="142">
        <v>3.9757349510032661E-7</v>
      </c>
      <c r="AD36" s="142">
        <v>3.776948203453103E-7</v>
      </c>
      <c r="AE36" s="27"/>
      <c r="AF36" s="223">
        <v>213</v>
      </c>
      <c r="AG36" s="223" t="s">
        <v>94</v>
      </c>
      <c r="AH36" s="223" t="s">
        <v>94</v>
      </c>
      <c r="AI36" s="223" t="s">
        <v>94</v>
      </c>
      <c r="AJ36" s="223" t="s">
        <v>94</v>
      </c>
      <c r="AK36" s="223" t="s">
        <v>94</v>
      </c>
      <c r="AL36" s="143" t="s">
        <v>120</v>
      </c>
    </row>
    <row r="37" spans="1:38" ht="26.25" customHeight="1" thickBot="1" x14ac:dyDescent="0.25">
      <c r="A37" s="143" t="s">
        <v>86</v>
      </c>
      <c r="B37" s="143" t="s">
        <v>121</v>
      </c>
      <c r="C37" s="143" t="s">
        <v>122</v>
      </c>
      <c r="D37" s="143"/>
      <c r="E37" s="142">
        <v>0.18801455358285815</v>
      </c>
      <c r="F37" s="142">
        <v>3.852757245550372E-4</v>
      </c>
      <c r="G37" s="142">
        <v>7.705514491100744E-4</v>
      </c>
      <c r="H37" s="142">
        <v>2.3116543473302229E-4</v>
      </c>
      <c r="I37" s="142">
        <v>6.1644115928805954E-4</v>
      </c>
      <c r="J37" s="142">
        <v>6.1644115928805954E-4</v>
      </c>
      <c r="K37" s="142">
        <v>6.1644115928805954E-4</v>
      </c>
      <c r="L37" s="142" t="s">
        <v>94</v>
      </c>
      <c r="M37" s="142">
        <v>8.1678453605667875E-2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27"/>
      <c r="AF37" s="223" t="s">
        <v>94</v>
      </c>
      <c r="AG37" s="223" t="s">
        <v>94</v>
      </c>
      <c r="AH37" s="223">
        <v>1541.1028982201487</v>
      </c>
      <c r="AI37" s="223" t="s">
        <v>94</v>
      </c>
      <c r="AJ37" s="223" t="s">
        <v>94</v>
      </c>
      <c r="AK37" s="22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27"/>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1.8485720000000001</v>
      </c>
      <c r="F39" s="329">
        <v>0.58410099999999998</v>
      </c>
      <c r="G39" s="329">
        <v>9.0622089999999993</v>
      </c>
      <c r="H39" s="329">
        <v>0</v>
      </c>
      <c r="I39" s="329">
        <v>0.74237900000000001</v>
      </c>
      <c r="J39" s="329">
        <v>0.79697700000000005</v>
      </c>
      <c r="K39" s="329">
        <v>0.84160699999999999</v>
      </c>
      <c r="L39" s="329">
        <v>7.7467999999999995E-2</v>
      </c>
      <c r="M39" s="329">
        <v>5.3104449999999996</v>
      </c>
      <c r="N39" s="329">
        <v>0.81521699999999997</v>
      </c>
      <c r="O39" s="329">
        <v>1.0584E-2</v>
      </c>
      <c r="P39" s="329">
        <v>5.3108000000000002E-2</v>
      </c>
      <c r="Q39" s="329">
        <v>9.8013000000000003E-2</v>
      </c>
      <c r="R39" s="329">
        <v>0.11337</v>
      </c>
      <c r="S39" s="329">
        <v>0.36995699999999998</v>
      </c>
      <c r="T39" s="329">
        <v>0.73385299999999998</v>
      </c>
      <c r="U39" s="329">
        <v>3.4322999999999999E-2</v>
      </c>
      <c r="V39" s="329">
        <v>1.224955</v>
      </c>
      <c r="W39" s="329">
        <v>0.85925499999999999</v>
      </c>
      <c r="X39" s="329">
        <v>0.25680799999999998</v>
      </c>
      <c r="Y39" s="329">
        <v>0.32234200000000002</v>
      </c>
      <c r="Z39" s="329">
        <v>0.145508</v>
      </c>
      <c r="AA39" s="329">
        <v>0.11466700000000001</v>
      </c>
      <c r="AB39" s="329">
        <v>0.83932499999999999</v>
      </c>
      <c r="AC39" s="329">
        <v>1.0815999999999999E-2</v>
      </c>
      <c r="AD39" s="329">
        <v>0.90530200000000005</v>
      </c>
      <c r="AE39" s="329">
        <v>0</v>
      </c>
      <c r="AF39" s="329">
        <v>2476</v>
      </c>
      <c r="AG39" s="329">
        <v>5325</v>
      </c>
      <c r="AH39" s="329">
        <v>1790</v>
      </c>
      <c r="AI39" s="329">
        <v>1396</v>
      </c>
      <c r="AJ39" s="329" t="s">
        <v>72</v>
      </c>
      <c r="AK39" s="329" t="s">
        <v>67</v>
      </c>
      <c r="AL39" s="329" t="s">
        <v>63</v>
      </c>
    </row>
    <row r="40" spans="1:38" ht="26.25" customHeight="1" thickBot="1" x14ac:dyDescent="0.25">
      <c r="A40" s="143" t="s">
        <v>86</v>
      </c>
      <c r="B40" s="143" t="s">
        <v>128</v>
      </c>
      <c r="C40" s="143" t="s">
        <v>129</v>
      </c>
      <c r="D40" s="143"/>
      <c r="E40" s="142">
        <v>0.35421305876181319</v>
      </c>
      <c r="F40" s="142">
        <v>0.49025325437341</v>
      </c>
      <c r="G40" s="142">
        <v>4.3664353858515283E-2</v>
      </c>
      <c r="H40" s="142">
        <v>8.5491581081762187E-5</v>
      </c>
      <c r="I40" s="142">
        <v>2.865239377099521E-2</v>
      </c>
      <c r="J40" s="142">
        <v>3.0001450849194859E-2</v>
      </c>
      <c r="K40" s="142">
        <v>3.0001450849194859E-2</v>
      </c>
      <c r="L40" s="142">
        <v>1.8842657912424232E-2</v>
      </c>
      <c r="M40" s="142">
        <v>1.3559537643904769</v>
      </c>
      <c r="N40" s="142" t="s">
        <v>67</v>
      </c>
      <c r="O40" s="142">
        <v>1.2684630540229391E-4</v>
      </c>
      <c r="P40" s="142" t="s">
        <v>72</v>
      </c>
      <c r="Q40" s="142" t="s">
        <v>72</v>
      </c>
      <c r="R40" s="142">
        <v>5.0738522160917563E-4</v>
      </c>
      <c r="S40" s="142">
        <v>2.156387191838996E-2</v>
      </c>
      <c r="T40" s="142">
        <v>8.8792413781605729E-4</v>
      </c>
      <c r="U40" s="142">
        <v>1.2684630540229391E-4</v>
      </c>
      <c r="V40" s="142">
        <v>1.268463054022939E-2</v>
      </c>
      <c r="W40" s="142" t="s">
        <v>67</v>
      </c>
      <c r="X40" s="142">
        <v>4.0052075090261273E-4</v>
      </c>
      <c r="Y40" s="142">
        <v>6.1424969231573835E-4</v>
      </c>
      <c r="Z40" s="142" t="s">
        <v>67</v>
      </c>
      <c r="AA40" s="142" t="s">
        <v>72</v>
      </c>
      <c r="AB40" s="142" t="s">
        <v>72</v>
      </c>
      <c r="AC40" s="142" t="s">
        <v>67</v>
      </c>
      <c r="AD40" s="142" t="s">
        <v>72</v>
      </c>
      <c r="AE40" s="27"/>
      <c r="AF40" s="223">
        <v>513</v>
      </c>
      <c r="AG40" s="223" t="s">
        <v>67</v>
      </c>
      <c r="AH40" s="223" t="s">
        <v>67</v>
      </c>
      <c r="AI40" s="223" t="s">
        <v>67</v>
      </c>
      <c r="AJ40" s="223" t="s">
        <v>67</v>
      </c>
      <c r="AK40" s="223" t="s">
        <v>67</v>
      </c>
      <c r="AL40" s="143" t="s">
        <v>63</v>
      </c>
    </row>
    <row r="41" spans="1:38" ht="26.25" customHeight="1" thickBot="1" x14ac:dyDescent="0.25">
      <c r="A41" s="136" t="s">
        <v>125</v>
      </c>
      <c r="B41" s="136" t="s">
        <v>130</v>
      </c>
      <c r="C41" s="136" t="s">
        <v>131</v>
      </c>
      <c r="D41" s="136">
        <v>0</v>
      </c>
      <c r="E41" s="136">
        <v>2.048619</v>
      </c>
      <c r="F41" s="136">
        <v>8.6905210000000004</v>
      </c>
      <c r="G41" s="136">
        <v>3.3672420000000001</v>
      </c>
      <c r="H41" s="136">
        <v>0.13718</v>
      </c>
      <c r="I41" s="136">
        <v>10.06306</v>
      </c>
      <c r="J41" s="136">
        <v>10.32536</v>
      </c>
      <c r="K41" s="136">
        <v>10.89664</v>
      </c>
      <c r="L41" s="136">
        <v>1.2224839999999999</v>
      </c>
      <c r="M41" s="136">
        <v>80.410120000000006</v>
      </c>
      <c r="N41" s="136">
        <v>0.85106800000000005</v>
      </c>
      <c r="O41" s="136">
        <v>3.6387999999999997E-2</v>
      </c>
      <c r="P41" s="136">
        <v>2.4427999999999998E-2</v>
      </c>
      <c r="Q41" s="136">
        <v>1.2548999999999999E-2</v>
      </c>
      <c r="R41" s="136">
        <v>0.44176599999999999</v>
      </c>
      <c r="S41" s="136">
        <v>0.16852600000000001</v>
      </c>
      <c r="T41" s="136">
        <v>7.2598999999999997E-2</v>
      </c>
      <c r="U41" s="136">
        <v>1.3925999999999999E-2</v>
      </c>
      <c r="V41" s="136">
        <v>9.7642070000000007</v>
      </c>
      <c r="W41" s="136">
        <v>11.348459999999999</v>
      </c>
      <c r="X41" s="136">
        <v>2.6165060000000002</v>
      </c>
      <c r="Y41" s="136">
        <v>2.6190069999999999</v>
      </c>
      <c r="Z41" s="136">
        <v>0.99435300000000004</v>
      </c>
      <c r="AA41" s="136">
        <v>1.4152180000000001</v>
      </c>
      <c r="AB41" s="136">
        <v>7.6450839999999998</v>
      </c>
      <c r="AC41" s="136">
        <v>9.0884000000000006E-2</v>
      </c>
      <c r="AD41" s="136">
        <v>0.41600199999999998</v>
      </c>
      <c r="AE41" s="136">
        <v>0</v>
      </c>
      <c r="AF41" s="136">
        <v>2008</v>
      </c>
      <c r="AG41" s="136">
        <v>2442</v>
      </c>
      <c r="AH41" s="136">
        <v>7623</v>
      </c>
      <c r="AI41" s="136">
        <v>17874</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thickBot="1" x14ac:dyDescent="0.3">
      <c r="A43" s="329" t="s">
        <v>125</v>
      </c>
      <c r="B43" s="329" t="s">
        <v>134</v>
      </c>
      <c r="C43" s="329" t="s">
        <v>135</v>
      </c>
      <c r="D43" s="329">
        <v>0</v>
      </c>
      <c r="E43" s="329">
        <v>0.204483</v>
      </c>
      <c r="F43" s="329">
        <v>5.3809000000000003E-2</v>
      </c>
      <c r="G43" s="329">
        <v>0.467061</v>
      </c>
      <c r="H43" s="329">
        <v>0</v>
      </c>
      <c r="I43" s="329">
        <v>5.0888999999999997E-2</v>
      </c>
      <c r="J43" s="329">
        <v>5.5174000000000001E-2</v>
      </c>
      <c r="K43" s="329">
        <v>5.7364999999999999E-2</v>
      </c>
      <c r="L43" s="329">
        <v>8.5649999999999997E-3</v>
      </c>
      <c r="M43" s="329">
        <v>0.24318899999999999</v>
      </c>
      <c r="N43" s="329">
        <v>2.3983000000000001E-2</v>
      </c>
      <c r="O43" s="329">
        <v>6.1200000000000002E-4</v>
      </c>
      <c r="P43" s="329">
        <v>1.642E-3</v>
      </c>
      <c r="Q43" s="329">
        <v>5.4580000000000002E-3</v>
      </c>
      <c r="R43" s="329">
        <v>9.1350000000000008E-3</v>
      </c>
      <c r="S43" s="329">
        <v>1.6546999999999999E-2</v>
      </c>
      <c r="T43" s="329">
        <v>7.4431999999999998E-2</v>
      </c>
      <c r="U43" s="329">
        <v>1.343E-3</v>
      </c>
      <c r="V43" s="329">
        <v>5.9686000000000003E-2</v>
      </c>
      <c r="W43" s="329">
        <v>4.0245999999999997E-2</v>
      </c>
      <c r="X43" s="329">
        <v>6.8529999999999997E-3</v>
      </c>
      <c r="Y43" s="329">
        <v>9.3959999999999998E-3</v>
      </c>
      <c r="Z43" s="329">
        <v>3.7090000000000001E-3</v>
      </c>
      <c r="AA43" s="329">
        <v>2.9640000000000001E-3</v>
      </c>
      <c r="AB43" s="329">
        <v>2.2922000000000001E-2</v>
      </c>
      <c r="AC43" s="329">
        <v>1.3990000000000001E-3</v>
      </c>
      <c r="AD43" s="329">
        <v>1.7179E-2</v>
      </c>
      <c r="AE43" s="329">
        <v>0</v>
      </c>
      <c r="AF43" s="328">
        <v>323</v>
      </c>
      <c r="AG43" s="329">
        <v>101</v>
      </c>
      <c r="AH43" s="329">
        <v>919</v>
      </c>
      <c r="AI43" s="329">
        <v>253</v>
      </c>
      <c r="AJ43" s="329" t="s">
        <v>72</v>
      </c>
      <c r="AK43" s="329" t="s">
        <v>67</v>
      </c>
      <c r="AL43" s="329" t="s">
        <v>63</v>
      </c>
    </row>
    <row r="44" spans="1:38" ht="26.25" customHeight="1" thickBot="1" x14ac:dyDescent="0.25">
      <c r="A44" s="143" t="s">
        <v>86</v>
      </c>
      <c r="B44" s="143" t="s">
        <v>136</v>
      </c>
      <c r="C44" s="143" t="s">
        <v>137</v>
      </c>
      <c r="D44" s="143"/>
      <c r="E44" s="142">
        <v>3.6068315071881298</v>
      </c>
      <c r="F44" s="142">
        <v>1.7340757550739641</v>
      </c>
      <c r="G44" s="142">
        <v>0.44958436905050086</v>
      </c>
      <c r="H44" s="142">
        <v>1.3549536000000001E-11</v>
      </c>
      <c r="I44" s="142">
        <v>0.24016974756895745</v>
      </c>
      <c r="J44" s="142">
        <v>0.25406027409649079</v>
      </c>
      <c r="K44" s="142">
        <v>0.25406027409649079</v>
      </c>
      <c r="L44" s="142">
        <v>0.165139178162719</v>
      </c>
      <c r="M44" s="142">
        <v>4.9838686856783454</v>
      </c>
      <c r="N44" s="142">
        <v>7.7927207084468653E-2</v>
      </c>
      <c r="O44" s="142">
        <v>1.160272383644649E-3</v>
      </c>
      <c r="P44" s="142" t="s">
        <v>72</v>
      </c>
      <c r="Q44" s="142" t="s">
        <v>72</v>
      </c>
      <c r="R44" s="142">
        <v>4.641089534578596E-3</v>
      </c>
      <c r="S44" s="142">
        <v>0.1972463052195903</v>
      </c>
      <c r="T44" s="142">
        <v>8.1219066855125425E-3</v>
      </c>
      <c r="U44" s="142">
        <v>1.160272383644649E-3</v>
      </c>
      <c r="V44" s="142">
        <v>0.11602723836446488</v>
      </c>
      <c r="W44" s="142" t="s">
        <v>67</v>
      </c>
      <c r="X44" s="142">
        <v>3.54076265502114E-3</v>
      </c>
      <c r="Y44" s="142">
        <v>5.7414164141360502E-3</v>
      </c>
      <c r="Z44" s="142" t="s">
        <v>67</v>
      </c>
      <c r="AA44" s="142" t="s">
        <v>72</v>
      </c>
      <c r="AB44" s="142" t="s">
        <v>72</v>
      </c>
      <c r="AC44" s="142" t="s">
        <v>67</v>
      </c>
      <c r="AD44" s="142" t="s">
        <v>72</v>
      </c>
      <c r="AE44" s="27"/>
      <c r="AF44" s="223">
        <v>4640</v>
      </c>
      <c r="AG44" s="223" t="s">
        <v>67</v>
      </c>
      <c r="AH44" s="223" t="s">
        <v>67</v>
      </c>
      <c r="AI44" s="223" t="s">
        <v>67</v>
      </c>
      <c r="AJ44" s="223" t="s">
        <v>67</v>
      </c>
      <c r="AK44" s="223" t="s">
        <v>67</v>
      </c>
      <c r="AL44" s="143" t="s">
        <v>63</v>
      </c>
    </row>
    <row r="45" spans="1:38" ht="26.25" customHeight="1" thickBot="1" x14ac:dyDescent="0.25">
      <c r="A45" s="143" t="s">
        <v>86</v>
      </c>
      <c r="B45" s="143" t="s">
        <v>138</v>
      </c>
      <c r="C45" s="143" t="s">
        <v>139</v>
      </c>
      <c r="D45" s="143"/>
      <c r="E45" s="142">
        <v>1.9968000000000001E-4</v>
      </c>
      <c r="F45" s="142">
        <v>1.456E-5</v>
      </c>
      <c r="G45" s="142">
        <v>2.6000000000000002E-5</v>
      </c>
      <c r="H45" s="142">
        <v>3.6399999999999998E-9</v>
      </c>
      <c r="I45" s="142">
        <v>7.2799999999999998E-6</v>
      </c>
      <c r="J45" s="142">
        <v>7.8000000000000016E-6</v>
      </c>
      <c r="K45" s="142">
        <v>7.8000000000000016E-6</v>
      </c>
      <c r="L45" s="142">
        <v>2.2567999999999997E-6</v>
      </c>
      <c r="M45" s="142">
        <v>3.8480000000000004E-5</v>
      </c>
      <c r="N45" s="142">
        <v>6.7600000000000007E-7</v>
      </c>
      <c r="O45" s="142">
        <v>5.2000000000000002E-8</v>
      </c>
      <c r="P45" s="142">
        <v>1.5599999999999999E-7</v>
      </c>
      <c r="Q45" s="142">
        <v>2.0800000000000001E-7</v>
      </c>
      <c r="R45" s="142">
        <v>2.6E-7</v>
      </c>
      <c r="S45" s="142">
        <v>4.5760000000000007E-6</v>
      </c>
      <c r="T45" s="142">
        <v>5.2000000000000002E-6</v>
      </c>
      <c r="U45" s="142">
        <v>5.2E-7</v>
      </c>
      <c r="V45" s="142">
        <v>6.2400000000000004E-6</v>
      </c>
      <c r="W45" s="142" t="s">
        <v>67</v>
      </c>
      <c r="X45" s="142" t="s">
        <v>67</v>
      </c>
      <c r="Y45" s="142" t="s">
        <v>67</v>
      </c>
      <c r="Z45" s="142" t="s">
        <v>72</v>
      </c>
      <c r="AA45" s="142" t="s">
        <v>72</v>
      </c>
      <c r="AB45" s="142">
        <v>4.1600000000000002E-7</v>
      </c>
      <c r="AC45" s="142">
        <v>4.1600000000000001E-10</v>
      </c>
      <c r="AD45" s="142">
        <v>3.9519999999999999E-10</v>
      </c>
      <c r="AE45" s="27"/>
      <c r="AF45" s="223">
        <v>5.2</v>
      </c>
      <c r="AG45" s="223" t="s">
        <v>67</v>
      </c>
      <c r="AH45" s="223" t="s">
        <v>67</v>
      </c>
      <c r="AI45" s="223" t="s">
        <v>67</v>
      </c>
      <c r="AJ45" s="223" t="s">
        <v>67</v>
      </c>
      <c r="AK45" s="223" t="s">
        <v>67</v>
      </c>
      <c r="AL45" s="143" t="s">
        <v>63</v>
      </c>
    </row>
    <row r="46" spans="1:38"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27"/>
      <c r="AF46" s="223" t="s">
        <v>72</v>
      </c>
      <c r="AG46" s="223" t="s">
        <v>72</v>
      </c>
      <c r="AH46" s="223" t="s">
        <v>72</v>
      </c>
      <c r="AI46" s="223" t="s">
        <v>72</v>
      </c>
      <c r="AJ46" s="223" t="s">
        <v>72</v>
      </c>
      <c r="AK46" s="223" t="s">
        <v>72</v>
      </c>
      <c r="AL46" s="143" t="s">
        <v>63</v>
      </c>
    </row>
    <row r="47" spans="1:38" ht="26.25" customHeight="1" thickBot="1" x14ac:dyDescent="0.25">
      <c r="A47" s="143" t="s">
        <v>86</v>
      </c>
      <c r="B47" s="143" t="s">
        <v>142</v>
      </c>
      <c r="C47" s="143" t="s">
        <v>143</v>
      </c>
      <c r="D47" s="143"/>
      <c r="E47" s="142">
        <v>1.230663816947448E-2</v>
      </c>
      <c r="F47" s="142">
        <v>1.2736987679155144E-3</v>
      </c>
      <c r="G47" s="142">
        <v>1.5410737220652453E-3</v>
      </c>
      <c r="H47" s="142">
        <v>3.0173497611264776E-6</v>
      </c>
      <c r="I47" s="142">
        <v>7.4594920794568767E-4</v>
      </c>
      <c r="J47" s="142">
        <v>7.9356298717626363E-4</v>
      </c>
      <c r="K47" s="142">
        <v>7.9356298717626363E-4</v>
      </c>
      <c r="L47" s="142">
        <v>5.1581594166457139E-4</v>
      </c>
      <c r="M47" s="142">
        <v>4.0636157907970837E-3</v>
      </c>
      <c r="N47" s="142">
        <v>3.6773950213728942E-6</v>
      </c>
      <c r="O47" s="142">
        <v>3.771687201408097E-6</v>
      </c>
      <c r="P47" s="142" t="s">
        <v>67</v>
      </c>
      <c r="Q47" s="142" t="s">
        <v>67</v>
      </c>
      <c r="R47" s="142">
        <v>1.5086748805632388E-5</v>
      </c>
      <c r="S47" s="142">
        <v>6.4118682423937637E-4</v>
      </c>
      <c r="T47" s="142">
        <v>2.6401810409856681E-5</v>
      </c>
      <c r="U47" s="142">
        <v>3.771687201408097E-6</v>
      </c>
      <c r="V47" s="142">
        <v>3.7716872014080966E-4</v>
      </c>
      <c r="W47" s="142" t="s">
        <v>67</v>
      </c>
      <c r="X47" s="142">
        <v>1.1315061604224291E-5</v>
      </c>
      <c r="Y47" s="142">
        <v>1.8858436007040481E-5</v>
      </c>
      <c r="Z47" s="142" t="s">
        <v>72</v>
      </c>
      <c r="AA47" s="142" t="s">
        <v>72</v>
      </c>
      <c r="AB47" s="142">
        <v>3.0173497611264772E-5</v>
      </c>
      <c r="AC47" s="142" t="s">
        <v>67</v>
      </c>
      <c r="AD47" s="142" t="s">
        <v>67</v>
      </c>
      <c r="AE47" s="27"/>
      <c r="AF47" s="223">
        <v>15</v>
      </c>
      <c r="AG47" s="223" t="s">
        <v>67</v>
      </c>
      <c r="AH47" s="223" t="s">
        <v>67</v>
      </c>
      <c r="AI47" s="223" t="s">
        <v>67</v>
      </c>
      <c r="AJ47" s="223" t="s">
        <v>67</v>
      </c>
      <c r="AK47" s="22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5.2209999999999999E-3</v>
      </c>
      <c r="J48" s="142">
        <v>5.2206000000000002E-2</v>
      </c>
      <c r="K48" s="142">
        <v>0.13051399999999999</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27">
        <v>0</v>
      </c>
      <c r="AF48" s="223" t="s">
        <v>67</v>
      </c>
      <c r="AG48" s="223" t="s">
        <v>67</v>
      </c>
      <c r="AH48" s="223" t="s">
        <v>67</v>
      </c>
      <c r="AI48" s="223" t="s">
        <v>67</v>
      </c>
      <c r="AJ48" s="223" t="s">
        <v>67</v>
      </c>
      <c r="AK48" s="142">
        <v>0.33800000000000002</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27" t="s">
        <v>94</v>
      </c>
      <c r="AF49" s="223" t="s">
        <v>94</v>
      </c>
      <c r="AG49" s="223" t="s">
        <v>94</v>
      </c>
      <c r="AH49" s="223" t="s">
        <v>94</v>
      </c>
      <c r="AI49" s="223" t="s">
        <v>94</v>
      </c>
      <c r="AJ49" s="223" t="s">
        <v>94</v>
      </c>
      <c r="AK49" s="142"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27" t="s">
        <v>94</v>
      </c>
      <c r="AF50" s="223" t="s">
        <v>94</v>
      </c>
      <c r="AG50" s="223" t="s">
        <v>94</v>
      </c>
      <c r="AH50" s="223" t="s">
        <v>94</v>
      </c>
      <c r="AI50" s="223" t="s">
        <v>94</v>
      </c>
      <c r="AJ50" s="223" t="s">
        <v>94</v>
      </c>
      <c r="AK50" s="142" t="s">
        <v>94</v>
      </c>
      <c r="AL50" s="143" t="s">
        <v>63</v>
      </c>
    </row>
    <row r="51" spans="1:38" ht="26.25" customHeight="1" thickBot="1" x14ac:dyDescent="0.25">
      <c r="A51" s="143" t="s">
        <v>144</v>
      </c>
      <c r="B51" s="143" t="s">
        <v>152</v>
      </c>
      <c r="C51" s="143" t="s">
        <v>153</v>
      </c>
      <c r="D51" s="143">
        <v>0</v>
      </c>
      <c r="E51" s="142" t="s">
        <v>67</v>
      </c>
      <c r="F51" s="142">
        <v>1.55E-2</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27">
        <v>0</v>
      </c>
      <c r="AF51" s="223" t="s">
        <v>67</v>
      </c>
      <c r="AG51" s="223" t="s">
        <v>67</v>
      </c>
      <c r="AH51" s="223" t="s">
        <v>67</v>
      </c>
      <c r="AI51" s="223" t="s">
        <v>67</v>
      </c>
      <c r="AJ51" s="223" t="s">
        <v>72</v>
      </c>
      <c r="AK51" s="142">
        <v>0.155</v>
      </c>
      <c r="AL51" s="143" t="s">
        <v>154</v>
      </c>
    </row>
    <row r="52" spans="1:38" ht="26.25" customHeight="1" x14ac:dyDescent="0.25">
      <c r="A52" s="329" t="s">
        <v>144</v>
      </c>
      <c r="B52" s="329" t="s">
        <v>155</v>
      </c>
      <c r="C52" s="329" t="s">
        <v>156</v>
      </c>
      <c r="D52" s="329">
        <v>0</v>
      </c>
      <c r="E52" s="329" t="s">
        <v>72</v>
      </c>
      <c r="F52" s="329">
        <v>23.45758</v>
      </c>
      <c r="G52" s="329" t="s">
        <v>72</v>
      </c>
      <c r="H52" s="329" t="s">
        <v>71</v>
      </c>
      <c r="I52" s="329">
        <v>1.46E-4</v>
      </c>
      <c r="J52" s="329">
        <v>3.6499999999999998E-4</v>
      </c>
      <c r="K52" s="329">
        <v>4.3800000000000002E-4</v>
      </c>
      <c r="L52" s="329" t="s">
        <v>72</v>
      </c>
      <c r="M52" s="329">
        <v>0.149565</v>
      </c>
      <c r="N52" s="329">
        <v>1.0944000000000001E-2</v>
      </c>
      <c r="O52" s="329">
        <v>1.8240000000000001E-3</v>
      </c>
      <c r="P52" s="329">
        <v>2.189E-3</v>
      </c>
      <c r="Q52" s="329">
        <v>3.6499999999999998E-4</v>
      </c>
      <c r="R52" s="329">
        <v>3.6499999999999998E-4</v>
      </c>
      <c r="S52" s="329">
        <v>4.3779999999999999E-3</v>
      </c>
      <c r="T52" s="329">
        <v>1.9334E-2</v>
      </c>
      <c r="U52" s="329">
        <v>3.6499999999999998E-4</v>
      </c>
      <c r="V52" s="329">
        <v>3.6480000000000002E-3</v>
      </c>
      <c r="W52" s="331">
        <v>4.3800000000000002E-9</v>
      </c>
      <c r="X52" s="331">
        <v>4.4100000000000001E-5</v>
      </c>
      <c r="Y52" s="331">
        <v>7.4499999999999995E-5</v>
      </c>
      <c r="Z52" s="331">
        <v>5.0899999999999997E-5</v>
      </c>
      <c r="AA52" s="331">
        <v>3.8500000000000001E-5</v>
      </c>
      <c r="AB52" s="329">
        <v>2.0799999999999999E-4</v>
      </c>
      <c r="AC52" s="329" t="s">
        <v>72</v>
      </c>
      <c r="AD52" s="329" t="s">
        <v>72</v>
      </c>
      <c r="AE52" s="329">
        <v>0</v>
      </c>
      <c r="AF52" s="329" t="s">
        <v>67</v>
      </c>
      <c r="AG52" s="329" t="s">
        <v>67</v>
      </c>
      <c r="AH52" s="329" t="s">
        <v>67</v>
      </c>
      <c r="AI52" s="329" t="s">
        <v>67</v>
      </c>
      <c r="AJ52" s="329">
        <v>2026</v>
      </c>
      <c r="AK52" s="329">
        <v>3.6479210000000002</v>
      </c>
      <c r="AL52" s="329" t="s">
        <v>157</v>
      </c>
    </row>
    <row r="53" spans="1:38" ht="26.25" customHeight="1" x14ac:dyDescent="0.25">
      <c r="A53" s="328" t="s">
        <v>144</v>
      </c>
      <c r="B53" s="329" t="s">
        <v>158</v>
      </c>
      <c r="C53" s="329" t="s">
        <v>159</v>
      </c>
      <c r="D53" s="329">
        <v>0</v>
      </c>
      <c r="E53" s="329" t="s">
        <v>67</v>
      </c>
      <c r="F53" s="329">
        <v>2.989805</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29227</v>
      </c>
      <c r="AL53" s="329" t="s">
        <v>160</v>
      </c>
    </row>
    <row r="54" spans="1:38" ht="37.5" customHeight="1" thickBot="1" x14ac:dyDescent="0.3">
      <c r="A54" s="328" t="s">
        <v>144</v>
      </c>
      <c r="B54" s="329" t="s">
        <v>161</v>
      </c>
      <c r="C54" s="329" t="s">
        <v>162</v>
      </c>
      <c r="D54" s="329">
        <v>0</v>
      </c>
      <c r="E54" s="329" t="s">
        <v>67</v>
      </c>
      <c r="F54" s="329">
        <v>0.165293</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8.1425289999999997</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7.6138399999999995E-2</v>
      </c>
      <c r="J57" s="142">
        <v>0.13704912</v>
      </c>
      <c r="K57" s="142">
        <v>0.15227679999999999</v>
      </c>
      <c r="L57" s="142">
        <v>2.2841519999999998E-3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27">
        <v>0</v>
      </c>
      <c r="AF57" s="223" t="s">
        <v>67</v>
      </c>
      <c r="AG57" s="223" t="s">
        <v>67</v>
      </c>
      <c r="AH57" s="223" t="s">
        <v>67</v>
      </c>
      <c r="AI57" s="223" t="s">
        <v>67</v>
      </c>
      <c r="AJ57" s="223" t="s">
        <v>67</v>
      </c>
      <c r="AK57" s="348">
        <v>585.67999999999995</v>
      </c>
      <c r="AL57" s="143" t="s">
        <v>175</v>
      </c>
    </row>
    <row r="58" spans="1:38" ht="26.25" customHeight="1" thickBot="1" x14ac:dyDescent="0.25">
      <c r="A58" s="143" t="s">
        <v>68</v>
      </c>
      <c r="B58" s="143" t="s">
        <v>176</v>
      </c>
      <c r="C58" s="143" t="s">
        <v>177</v>
      </c>
      <c r="D58" s="143"/>
      <c r="E58" s="142" t="s">
        <v>67</v>
      </c>
      <c r="F58" s="142" t="s">
        <v>67</v>
      </c>
      <c r="G58" s="142" t="s">
        <v>67</v>
      </c>
      <c r="H58" s="142" t="s">
        <v>67</v>
      </c>
      <c r="I58" s="142">
        <v>1.4635049999999999E-3</v>
      </c>
      <c r="J58" s="142">
        <v>9.7567030000000003E-3</v>
      </c>
      <c r="K58" s="142">
        <v>1.9513406000000001E-2</v>
      </c>
      <c r="L58" s="142">
        <v>6.7321299999999999E-6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27">
        <v>0</v>
      </c>
      <c r="AF58" s="223" t="s">
        <v>67</v>
      </c>
      <c r="AG58" s="223" t="s">
        <v>67</v>
      </c>
      <c r="AH58" s="223" t="s">
        <v>67</v>
      </c>
      <c r="AI58" s="223" t="s">
        <v>67</v>
      </c>
      <c r="AJ58" s="223" t="s">
        <v>67</v>
      </c>
      <c r="AK58" s="142">
        <v>48.783515719999997</v>
      </c>
      <c r="AL58" s="143" t="s">
        <v>178</v>
      </c>
    </row>
    <row r="59" spans="1:38" ht="26.25" customHeight="1" thickBot="1" x14ac:dyDescent="0.25">
      <c r="A59" s="143" t="s">
        <v>68</v>
      </c>
      <c r="B59" s="143" t="s">
        <v>179</v>
      </c>
      <c r="C59" s="143" t="s">
        <v>180</v>
      </c>
      <c r="D59" s="143"/>
      <c r="E59" s="142" t="s">
        <v>67</v>
      </c>
      <c r="F59" s="142">
        <v>1.861E-3</v>
      </c>
      <c r="G59" s="142" t="s">
        <v>67</v>
      </c>
      <c r="H59" s="142">
        <v>3.0000000000000001E-6</v>
      </c>
      <c r="I59" s="142">
        <v>8.18826E-2</v>
      </c>
      <c r="J59" s="142">
        <v>0.1091768</v>
      </c>
      <c r="K59" s="142">
        <v>0.13647100000000001</v>
      </c>
      <c r="L59" s="142">
        <v>1.4738869999999999E-3</v>
      </c>
      <c r="M59" s="142" t="s">
        <v>67</v>
      </c>
      <c r="N59" s="142">
        <v>4.2000000000000003E-2</v>
      </c>
      <c r="O59" s="142" t="s">
        <v>72</v>
      </c>
      <c r="P59" s="142" t="s">
        <v>72</v>
      </c>
      <c r="Q59" s="142" t="s">
        <v>72</v>
      </c>
      <c r="R59" s="142" t="s">
        <v>72</v>
      </c>
      <c r="S59" s="142" t="s">
        <v>72</v>
      </c>
      <c r="T59" s="142" t="s">
        <v>72</v>
      </c>
      <c r="U59" s="142" t="s">
        <v>72</v>
      </c>
      <c r="V59" s="142" t="s">
        <v>72</v>
      </c>
      <c r="W59" s="142" t="s">
        <v>67</v>
      </c>
      <c r="X59" s="142" t="s">
        <v>67</v>
      </c>
      <c r="Y59" s="142" t="s">
        <v>67</v>
      </c>
      <c r="Z59" s="142" t="s">
        <v>67</v>
      </c>
      <c r="AA59" s="142" t="s">
        <v>67</v>
      </c>
      <c r="AB59" s="142" t="s">
        <v>67</v>
      </c>
      <c r="AC59" s="142" t="s">
        <v>67</v>
      </c>
      <c r="AD59" s="142" t="s">
        <v>67</v>
      </c>
      <c r="AE59" s="27"/>
      <c r="AF59" s="223" t="s">
        <v>67</v>
      </c>
      <c r="AG59" s="223" t="s">
        <v>67</v>
      </c>
      <c r="AH59" s="223" t="s">
        <v>67</v>
      </c>
      <c r="AI59" s="223" t="s">
        <v>67</v>
      </c>
      <c r="AJ59" s="223" t="s">
        <v>67</v>
      </c>
      <c r="AK59" s="223" t="s">
        <v>72</v>
      </c>
      <c r="AL59" s="143"/>
    </row>
    <row r="60" spans="1:38" ht="26.25" customHeight="1" thickBot="1" x14ac:dyDescent="0.25">
      <c r="A60" s="143" t="s">
        <v>68</v>
      </c>
      <c r="B60" s="143" t="s">
        <v>181</v>
      </c>
      <c r="C60" s="143" t="s">
        <v>182</v>
      </c>
      <c r="D60" s="143"/>
      <c r="E60" s="142" t="s">
        <v>67</v>
      </c>
      <c r="F60" s="142" t="s">
        <v>67</v>
      </c>
      <c r="G60" s="142" t="s">
        <v>67</v>
      </c>
      <c r="H60" s="142" t="s">
        <v>67</v>
      </c>
      <c r="I60" s="142" t="s">
        <v>72</v>
      </c>
      <c r="J60" s="142" t="s">
        <v>72</v>
      </c>
      <c r="K60" s="142" t="s">
        <v>72</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27">
        <v>0</v>
      </c>
      <c r="AF60" s="223" t="s">
        <v>67</v>
      </c>
      <c r="AG60" s="223" t="s">
        <v>67</v>
      </c>
      <c r="AH60" s="223" t="s">
        <v>67</v>
      </c>
      <c r="AI60" s="223" t="s">
        <v>67</v>
      </c>
      <c r="AJ60" s="223" t="s">
        <v>67</v>
      </c>
      <c r="AK60" s="223" t="s">
        <v>72</v>
      </c>
      <c r="AL60" s="143" t="s">
        <v>183</v>
      </c>
    </row>
    <row r="61" spans="1:38" ht="26.25" customHeight="1" thickBot="1" x14ac:dyDescent="0.3">
      <c r="A61" s="328" t="s">
        <v>68</v>
      </c>
      <c r="B61" s="329" t="s">
        <v>184</v>
      </c>
      <c r="C61" s="329" t="s">
        <v>185</v>
      </c>
      <c r="D61" s="329">
        <v>0</v>
      </c>
      <c r="E61" s="329" t="s">
        <v>67</v>
      </c>
      <c r="F61" s="329" t="s">
        <v>67</v>
      </c>
      <c r="G61" s="329" t="s">
        <v>67</v>
      </c>
      <c r="H61" s="329" t="s">
        <v>67</v>
      </c>
      <c r="I61" s="329" t="s">
        <v>72</v>
      </c>
      <c r="J61" s="329" t="s">
        <v>72</v>
      </c>
      <c r="K61" s="329" t="s">
        <v>72</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t="s">
        <v>72</v>
      </c>
      <c r="AL61" s="329" t="s">
        <v>186</v>
      </c>
    </row>
    <row r="62" spans="1:38" ht="26.25" customHeight="1" thickBot="1" x14ac:dyDescent="0.25">
      <c r="A62" s="143" t="s">
        <v>68</v>
      </c>
      <c r="B62" s="143" t="s">
        <v>187</v>
      </c>
      <c r="C62" s="143" t="s">
        <v>188</v>
      </c>
      <c r="D62" s="143"/>
      <c r="E62" s="142" t="s">
        <v>67</v>
      </c>
      <c r="F62" s="142" t="s">
        <v>67</v>
      </c>
      <c r="G62" s="142" t="s">
        <v>67</v>
      </c>
      <c r="H62" s="142" t="s">
        <v>67</v>
      </c>
      <c r="I62" s="142" t="s">
        <v>72</v>
      </c>
      <c r="J62" s="142" t="s">
        <v>72</v>
      </c>
      <c r="K62" s="142" t="s">
        <v>72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27">
        <v>0</v>
      </c>
      <c r="AF62" s="223" t="s">
        <v>67</v>
      </c>
      <c r="AG62" s="223" t="s">
        <v>67</v>
      </c>
      <c r="AH62" s="223" t="s">
        <v>67</v>
      </c>
      <c r="AI62" s="223" t="s">
        <v>67</v>
      </c>
      <c r="AJ62" s="223" t="s">
        <v>67</v>
      </c>
      <c r="AK62" s="223" t="s">
        <v>72</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27"/>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0.121878</v>
      </c>
      <c r="F64" s="142">
        <v>0.15784899999999999</v>
      </c>
      <c r="G64" s="142" t="s">
        <v>72</v>
      </c>
      <c r="H64" s="142">
        <v>0.64510999999999996</v>
      </c>
      <c r="I64" s="142">
        <v>3.1199999999999999E-5</v>
      </c>
      <c r="J64" s="142">
        <v>4.1600000000000002E-5</v>
      </c>
      <c r="K64" s="142">
        <v>5.1999999999999997E-5</v>
      </c>
      <c r="L64" s="142">
        <v>5.6160000000000005E-7</v>
      </c>
      <c r="M64" s="142">
        <v>3.4503970000000002</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27"/>
      <c r="AF64" s="223" t="s">
        <v>67</v>
      </c>
      <c r="AG64" s="223" t="s">
        <v>67</v>
      </c>
      <c r="AH64" s="223" t="s">
        <v>67</v>
      </c>
      <c r="AI64" s="223" t="s">
        <v>67</v>
      </c>
      <c r="AJ64" s="223" t="s">
        <v>67</v>
      </c>
      <c r="AK64" s="223">
        <v>560.6</v>
      </c>
      <c r="AL64" s="143" t="s">
        <v>195</v>
      </c>
    </row>
    <row r="65" spans="1:38" ht="26.25" customHeight="1" thickBot="1" x14ac:dyDescent="0.25">
      <c r="A65" s="143" t="s">
        <v>68</v>
      </c>
      <c r="B65" s="143" t="s">
        <v>196</v>
      </c>
      <c r="C65" s="143" t="s">
        <v>197</v>
      </c>
      <c r="D65" s="143"/>
      <c r="E65" s="142" t="s">
        <v>71</v>
      </c>
      <c r="F65" s="142" t="s">
        <v>71</v>
      </c>
      <c r="G65" s="142" t="s">
        <v>72</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27"/>
      <c r="AF65" s="223" t="s">
        <v>67</v>
      </c>
      <c r="AG65" s="223" t="s">
        <v>67</v>
      </c>
      <c r="AH65" s="223" t="s">
        <v>67</v>
      </c>
      <c r="AI65" s="223" t="s">
        <v>67</v>
      </c>
      <c r="AJ65" s="223" t="s">
        <v>67</v>
      </c>
      <c r="AK65" s="223">
        <v>341.73899999999998</v>
      </c>
      <c r="AL65" s="143" t="s">
        <v>198</v>
      </c>
    </row>
    <row r="66" spans="1:38" ht="26.25" customHeight="1" thickBot="1" x14ac:dyDescent="0.25">
      <c r="A66" s="143" t="s">
        <v>68</v>
      </c>
      <c r="B66" s="143" t="s">
        <v>199</v>
      </c>
      <c r="C66" s="143" t="s">
        <v>200</v>
      </c>
      <c r="D66" s="143"/>
      <c r="E66" s="124" t="s">
        <v>94</v>
      </c>
      <c r="F66" s="124" t="s">
        <v>94</v>
      </c>
      <c r="G66" s="124" t="s">
        <v>94</v>
      </c>
      <c r="H66" s="124" t="s">
        <v>94</v>
      </c>
      <c r="I66" s="124" t="s">
        <v>94</v>
      </c>
      <c r="J66" s="124" t="s">
        <v>94</v>
      </c>
      <c r="K66" s="124" t="s">
        <v>94</v>
      </c>
      <c r="L66" s="124" t="s">
        <v>94</v>
      </c>
      <c r="M66" s="124" t="s">
        <v>94</v>
      </c>
      <c r="N66" s="124" t="s">
        <v>94</v>
      </c>
      <c r="O66" s="124" t="s">
        <v>94</v>
      </c>
      <c r="P66" s="124" t="s">
        <v>94</v>
      </c>
      <c r="Q66" s="124" t="s">
        <v>94</v>
      </c>
      <c r="R66" s="124" t="s">
        <v>94</v>
      </c>
      <c r="S66" s="124" t="s">
        <v>94</v>
      </c>
      <c r="T66" s="124" t="s">
        <v>94</v>
      </c>
      <c r="U66" s="124" t="s">
        <v>94</v>
      </c>
      <c r="V66" s="124" t="s">
        <v>94</v>
      </c>
      <c r="W66" s="124" t="s">
        <v>94</v>
      </c>
      <c r="X66" s="124" t="s">
        <v>94</v>
      </c>
      <c r="Y66" s="124" t="s">
        <v>94</v>
      </c>
      <c r="Z66" s="124" t="s">
        <v>94</v>
      </c>
      <c r="AA66" s="124" t="s">
        <v>94</v>
      </c>
      <c r="AB66" s="124" t="s">
        <v>94</v>
      </c>
      <c r="AC66" s="124" t="s">
        <v>94</v>
      </c>
      <c r="AD66" s="124" t="s">
        <v>94</v>
      </c>
      <c r="AE66" s="27"/>
      <c r="AF66" s="29" t="s">
        <v>94</v>
      </c>
      <c r="AG66" s="29" t="s">
        <v>94</v>
      </c>
      <c r="AH66" s="29" t="s">
        <v>94</v>
      </c>
      <c r="AI66" s="29" t="s">
        <v>94</v>
      </c>
      <c r="AJ66" s="29" t="s">
        <v>94</v>
      </c>
      <c r="AK66" s="29" t="s">
        <v>94</v>
      </c>
      <c r="AL66" s="29" t="s">
        <v>94</v>
      </c>
    </row>
    <row r="67" spans="1:38" ht="26.25" customHeight="1" thickBot="1" x14ac:dyDescent="0.25">
      <c r="A67" s="143" t="s">
        <v>68</v>
      </c>
      <c r="B67" s="143" t="s">
        <v>201</v>
      </c>
      <c r="C67" s="143" t="s">
        <v>202</v>
      </c>
      <c r="D67" s="143"/>
      <c r="E67" s="124" t="s">
        <v>94</v>
      </c>
      <c r="F67" s="124" t="s">
        <v>94</v>
      </c>
      <c r="G67" s="124" t="s">
        <v>94</v>
      </c>
      <c r="H67" s="124" t="s">
        <v>94</v>
      </c>
      <c r="I67" s="124" t="s">
        <v>94</v>
      </c>
      <c r="J67" s="124" t="s">
        <v>94</v>
      </c>
      <c r="K67" s="124" t="s">
        <v>94</v>
      </c>
      <c r="L67" s="124" t="s">
        <v>94</v>
      </c>
      <c r="M67" s="124" t="s">
        <v>94</v>
      </c>
      <c r="N67" s="124" t="s">
        <v>94</v>
      </c>
      <c r="O67" s="124" t="s">
        <v>94</v>
      </c>
      <c r="P67" s="124" t="s">
        <v>94</v>
      </c>
      <c r="Q67" s="124" t="s">
        <v>94</v>
      </c>
      <c r="R67" s="124" t="s">
        <v>94</v>
      </c>
      <c r="S67" s="124" t="s">
        <v>94</v>
      </c>
      <c r="T67" s="124" t="s">
        <v>94</v>
      </c>
      <c r="U67" s="124" t="s">
        <v>94</v>
      </c>
      <c r="V67" s="124" t="s">
        <v>94</v>
      </c>
      <c r="W67" s="124" t="s">
        <v>94</v>
      </c>
      <c r="X67" s="124" t="s">
        <v>94</v>
      </c>
      <c r="Y67" s="124" t="s">
        <v>94</v>
      </c>
      <c r="Z67" s="124" t="s">
        <v>94</v>
      </c>
      <c r="AA67" s="124" t="s">
        <v>94</v>
      </c>
      <c r="AB67" s="124" t="s">
        <v>94</v>
      </c>
      <c r="AC67" s="124" t="s">
        <v>94</v>
      </c>
      <c r="AD67" s="124" t="s">
        <v>94</v>
      </c>
      <c r="AE67" s="27"/>
      <c r="AF67" s="29" t="s">
        <v>94</v>
      </c>
      <c r="AG67" s="29" t="s">
        <v>94</v>
      </c>
      <c r="AH67" s="29" t="s">
        <v>94</v>
      </c>
      <c r="AI67" s="29" t="s">
        <v>94</v>
      </c>
      <c r="AJ67" s="29" t="s">
        <v>94</v>
      </c>
      <c r="AK67" s="29" t="s">
        <v>94</v>
      </c>
      <c r="AL67" s="29" t="s">
        <v>94</v>
      </c>
    </row>
    <row r="68" spans="1:38" ht="26.25" customHeight="1" thickBot="1" x14ac:dyDescent="0.25">
      <c r="A68" s="143" t="s">
        <v>68</v>
      </c>
      <c r="B68" s="143" t="s">
        <v>203</v>
      </c>
      <c r="C68" s="143" t="s">
        <v>204</v>
      </c>
      <c r="D68" s="143"/>
      <c r="E68" s="124" t="s">
        <v>94</v>
      </c>
      <c r="F68" s="124" t="s">
        <v>94</v>
      </c>
      <c r="G68" s="124" t="s">
        <v>94</v>
      </c>
      <c r="H68" s="124" t="s">
        <v>94</v>
      </c>
      <c r="I68" s="124" t="s">
        <v>94</v>
      </c>
      <c r="J68" s="124" t="s">
        <v>94</v>
      </c>
      <c r="K68" s="124" t="s">
        <v>94</v>
      </c>
      <c r="L68" s="124" t="s">
        <v>94</v>
      </c>
      <c r="M68" s="124" t="s">
        <v>94</v>
      </c>
      <c r="N68" s="124" t="s">
        <v>94</v>
      </c>
      <c r="O68" s="124" t="s">
        <v>94</v>
      </c>
      <c r="P68" s="124" t="s">
        <v>94</v>
      </c>
      <c r="Q68" s="124" t="s">
        <v>94</v>
      </c>
      <c r="R68" s="124" t="s">
        <v>94</v>
      </c>
      <c r="S68" s="124" t="s">
        <v>94</v>
      </c>
      <c r="T68" s="124" t="s">
        <v>94</v>
      </c>
      <c r="U68" s="124" t="s">
        <v>94</v>
      </c>
      <c r="V68" s="124" t="s">
        <v>94</v>
      </c>
      <c r="W68" s="124" t="s">
        <v>94</v>
      </c>
      <c r="X68" s="124" t="s">
        <v>94</v>
      </c>
      <c r="Y68" s="124" t="s">
        <v>94</v>
      </c>
      <c r="Z68" s="124" t="s">
        <v>94</v>
      </c>
      <c r="AA68" s="124" t="s">
        <v>94</v>
      </c>
      <c r="AB68" s="124" t="s">
        <v>94</v>
      </c>
      <c r="AC68" s="124" t="s">
        <v>94</v>
      </c>
      <c r="AD68" s="124" t="s">
        <v>94</v>
      </c>
      <c r="AE68" s="27"/>
      <c r="AF68" s="29" t="s">
        <v>94</v>
      </c>
      <c r="AG68" s="29" t="s">
        <v>94</v>
      </c>
      <c r="AH68" s="29" t="s">
        <v>94</v>
      </c>
      <c r="AI68" s="29" t="s">
        <v>94</v>
      </c>
      <c r="AJ68" s="29" t="s">
        <v>94</v>
      </c>
      <c r="AK68" s="29" t="s">
        <v>94</v>
      </c>
      <c r="AL68" s="29" t="s">
        <v>94</v>
      </c>
    </row>
    <row r="69" spans="1:38" ht="26.25" customHeight="1" thickBot="1" x14ac:dyDescent="0.25">
      <c r="A69" s="143" t="s">
        <v>68</v>
      </c>
      <c r="B69" s="143" t="s">
        <v>205</v>
      </c>
      <c r="C69" s="143" t="s">
        <v>206</v>
      </c>
      <c r="D69" s="143"/>
      <c r="E69" s="124" t="s">
        <v>94</v>
      </c>
      <c r="F69" s="124" t="s">
        <v>94</v>
      </c>
      <c r="G69" s="124" t="s">
        <v>94</v>
      </c>
      <c r="H69" s="124" t="s">
        <v>94</v>
      </c>
      <c r="I69" s="124" t="s">
        <v>94</v>
      </c>
      <c r="J69" s="124" t="s">
        <v>94</v>
      </c>
      <c r="K69" s="124" t="s">
        <v>94</v>
      </c>
      <c r="L69" s="124" t="s">
        <v>94</v>
      </c>
      <c r="M69" s="124" t="s">
        <v>94</v>
      </c>
      <c r="N69" s="124" t="s">
        <v>94</v>
      </c>
      <c r="O69" s="124" t="s">
        <v>94</v>
      </c>
      <c r="P69" s="124" t="s">
        <v>94</v>
      </c>
      <c r="Q69" s="124" t="s">
        <v>94</v>
      </c>
      <c r="R69" s="124" t="s">
        <v>94</v>
      </c>
      <c r="S69" s="124" t="s">
        <v>94</v>
      </c>
      <c r="T69" s="124" t="s">
        <v>94</v>
      </c>
      <c r="U69" s="124" t="s">
        <v>94</v>
      </c>
      <c r="V69" s="124" t="s">
        <v>94</v>
      </c>
      <c r="W69" s="124" t="s">
        <v>94</v>
      </c>
      <c r="X69" s="124" t="s">
        <v>94</v>
      </c>
      <c r="Y69" s="124" t="s">
        <v>94</v>
      </c>
      <c r="Z69" s="124" t="s">
        <v>94</v>
      </c>
      <c r="AA69" s="124" t="s">
        <v>94</v>
      </c>
      <c r="AB69" s="124" t="s">
        <v>94</v>
      </c>
      <c r="AC69" s="124" t="s">
        <v>94</v>
      </c>
      <c r="AD69" s="124" t="s">
        <v>94</v>
      </c>
      <c r="AE69" s="27"/>
      <c r="AF69" s="29" t="s">
        <v>94</v>
      </c>
      <c r="AG69" s="29" t="s">
        <v>94</v>
      </c>
      <c r="AH69" s="29" t="s">
        <v>94</v>
      </c>
      <c r="AI69" s="29" t="s">
        <v>94</v>
      </c>
      <c r="AJ69" s="29" t="s">
        <v>94</v>
      </c>
      <c r="AK69" s="29" t="s">
        <v>94</v>
      </c>
      <c r="AL69" s="29" t="s">
        <v>94</v>
      </c>
    </row>
    <row r="70" spans="1:38" ht="26.25" customHeight="1" thickBot="1" x14ac:dyDescent="0.25">
      <c r="A70" s="143" t="s">
        <v>68</v>
      </c>
      <c r="B70" s="143" t="s">
        <v>207</v>
      </c>
      <c r="C70" s="143" t="s">
        <v>208</v>
      </c>
      <c r="D70" s="143"/>
      <c r="E70" s="142">
        <v>1.5E-5</v>
      </c>
      <c r="F70" s="142">
        <v>8.5389999999999997E-3</v>
      </c>
      <c r="G70" s="142">
        <v>0.40514699999999998</v>
      </c>
      <c r="H70" s="142">
        <v>2.0709000000000002E-2</v>
      </c>
      <c r="I70" s="142">
        <v>1.41216E-2</v>
      </c>
      <c r="J70" s="142">
        <v>1.88288E-2</v>
      </c>
      <c r="K70" s="142">
        <v>2.3536000000000001E-2</v>
      </c>
      <c r="L70" s="142">
        <v>2.5418899999999999E-4</v>
      </c>
      <c r="M70" s="142">
        <v>1.8E-5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27"/>
      <c r="AF70" s="223" t="s">
        <v>67</v>
      </c>
      <c r="AG70" s="223" t="s">
        <v>67</v>
      </c>
      <c r="AH70" s="223" t="s">
        <v>67</v>
      </c>
      <c r="AI70" s="223" t="s">
        <v>67</v>
      </c>
      <c r="AJ70" s="223" t="s">
        <v>67</v>
      </c>
      <c r="AK70" s="223" t="s">
        <v>72</v>
      </c>
      <c r="AL70" s="143" t="s">
        <v>209</v>
      </c>
    </row>
    <row r="71" spans="1:38" ht="26.25" customHeight="1" thickBot="1" x14ac:dyDescent="0.25">
      <c r="A71" s="143" t="s">
        <v>68</v>
      </c>
      <c r="B71" s="143" t="s">
        <v>210</v>
      </c>
      <c r="C71" s="143" t="s">
        <v>211</v>
      </c>
      <c r="D71" s="143"/>
      <c r="E71" s="124" t="s">
        <v>94</v>
      </c>
      <c r="F71" s="124" t="s">
        <v>94</v>
      </c>
      <c r="G71" s="124" t="s">
        <v>94</v>
      </c>
      <c r="H71" s="124" t="s">
        <v>94</v>
      </c>
      <c r="I71" s="124" t="s">
        <v>94</v>
      </c>
      <c r="J71" s="124" t="s">
        <v>94</v>
      </c>
      <c r="K71" s="124" t="s">
        <v>94</v>
      </c>
      <c r="L71" s="124" t="s">
        <v>94</v>
      </c>
      <c r="M71" s="124" t="s">
        <v>94</v>
      </c>
      <c r="N71" s="124" t="s">
        <v>94</v>
      </c>
      <c r="O71" s="124" t="s">
        <v>94</v>
      </c>
      <c r="P71" s="124" t="s">
        <v>94</v>
      </c>
      <c r="Q71" s="124" t="s">
        <v>94</v>
      </c>
      <c r="R71" s="124" t="s">
        <v>94</v>
      </c>
      <c r="S71" s="124" t="s">
        <v>94</v>
      </c>
      <c r="T71" s="124" t="s">
        <v>94</v>
      </c>
      <c r="U71" s="124" t="s">
        <v>94</v>
      </c>
      <c r="V71" s="124" t="s">
        <v>94</v>
      </c>
      <c r="W71" s="124" t="s">
        <v>94</v>
      </c>
      <c r="X71" s="124" t="s">
        <v>94</v>
      </c>
      <c r="Y71" s="124" t="s">
        <v>94</v>
      </c>
      <c r="Z71" s="124" t="s">
        <v>94</v>
      </c>
      <c r="AA71" s="124" t="s">
        <v>94</v>
      </c>
      <c r="AB71" s="124" t="s">
        <v>94</v>
      </c>
      <c r="AC71" s="124" t="s">
        <v>94</v>
      </c>
      <c r="AD71" s="124" t="s">
        <v>94</v>
      </c>
      <c r="AE71" s="27"/>
      <c r="AF71" s="29" t="s">
        <v>94</v>
      </c>
      <c r="AG71" s="29" t="s">
        <v>94</v>
      </c>
      <c r="AH71" s="29" t="s">
        <v>94</v>
      </c>
      <c r="AI71" s="29" t="s">
        <v>94</v>
      </c>
      <c r="AJ71" s="29" t="s">
        <v>94</v>
      </c>
      <c r="AK71" s="29" t="s">
        <v>94</v>
      </c>
      <c r="AL71" s="29" t="s">
        <v>94</v>
      </c>
    </row>
    <row r="72" spans="1:38" ht="26.25" customHeight="1" thickBot="1" x14ac:dyDescent="0.25">
      <c r="A72" s="143" t="s">
        <v>68</v>
      </c>
      <c r="B72" s="143" t="s">
        <v>212</v>
      </c>
      <c r="C72" s="143" t="s">
        <v>213</v>
      </c>
      <c r="D72" s="143"/>
      <c r="E72" s="142" t="s">
        <v>72</v>
      </c>
      <c r="F72" s="142">
        <v>2.385E-3</v>
      </c>
      <c r="G72" s="142" t="s">
        <v>72</v>
      </c>
      <c r="H72" s="142" t="s">
        <v>72</v>
      </c>
      <c r="I72" s="142">
        <v>2.2260000000000001E-3</v>
      </c>
      <c r="J72" s="142">
        <v>2.862E-3</v>
      </c>
      <c r="K72" s="142">
        <v>4.7699999999999999E-3</v>
      </c>
      <c r="L72" s="184">
        <v>8.0135999999999998E-4</v>
      </c>
      <c r="M72" s="142" t="s">
        <v>72</v>
      </c>
      <c r="N72" s="142">
        <v>7.3139999999999997E-2</v>
      </c>
      <c r="O72" s="142">
        <v>3.1799999999999998E-4</v>
      </c>
      <c r="P72" s="142">
        <v>1.5900000000000001E-3</v>
      </c>
      <c r="Q72" s="142">
        <v>6.3600000000000002E-3</v>
      </c>
      <c r="R72" s="142">
        <v>7.1550000000000002E-2</v>
      </c>
      <c r="S72" s="142">
        <v>1.1130000000000001E-3</v>
      </c>
      <c r="T72" s="142">
        <v>2.2260000000000001E-3</v>
      </c>
      <c r="U72" s="142">
        <v>3.1799999999999998E-4</v>
      </c>
      <c r="V72" s="142">
        <v>6.3600000000000004E-2</v>
      </c>
      <c r="W72" s="142">
        <v>4.7699999999999999E-2</v>
      </c>
      <c r="X72" s="142" t="s">
        <v>72</v>
      </c>
      <c r="Y72" s="142" t="s">
        <v>72</v>
      </c>
      <c r="Z72" s="142" t="s">
        <v>72</v>
      </c>
      <c r="AA72" s="142" t="s">
        <v>72</v>
      </c>
      <c r="AB72" s="142">
        <v>7.6319999999999999E-3</v>
      </c>
      <c r="AC72" s="142">
        <v>4.7699999999999999E-4</v>
      </c>
      <c r="AD72" s="142">
        <v>3.9750000000000001E-2</v>
      </c>
      <c r="AE72" s="27">
        <v>0</v>
      </c>
      <c r="AF72" s="223" t="s">
        <v>67</v>
      </c>
      <c r="AG72" s="223" t="s">
        <v>67</v>
      </c>
      <c r="AH72" s="223" t="s">
        <v>67</v>
      </c>
      <c r="AI72" s="223" t="s">
        <v>67</v>
      </c>
      <c r="AJ72" s="223" t="s">
        <v>67</v>
      </c>
      <c r="AK72" s="347">
        <v>15.9</v>
      </c>
      <c r="AL72" s="143" t="s">
        <v>214</v>
      </c>
    </row>
    <row r="73" spans="1:38" ht="26.25" customHeight="1" thickBot="1" x14ac:dyDescent="0.25">
      <c r="A73" s="143" t="s">
        <v>68</v>
      </c>
      <c r="B73" s="143" t="s">
        <v>215</v>
      </c>
      <c r="C73" s="143" t="s">
        <v>216</v>
      </c>
      <c r="D73" s="143"/>
      <c r="E73" s="124" t="s">
        <v>94</v>
      </c>
      <c r="F73" s="124" t="s">
        <v>94</v>
      </c>
      <c r="G73" s="124" t="s">
        <v>94</v>
      </c>
      <c r="H73" s="124" t="s">
        <v>94</v>
      </c>
      <c r="I73" s="124" t="s">
        <v>94</v>
      </c>
      <c r="J73" s="124" t="s">
        <v>94</v>
      </c>
      <c r="K73" s="124" t="s">
        <v>94</v>
      </c>
      <c r="L73" s="124" t="s">
        <v>94</v>
      </c>
      <c r="M73" s="124" t="s">
        <v>94</v>
      </c>
      <c r="N73" s="124" t="s">
        <v>94</v>
      </c>
      <c r="O73" s="124" t="s">
        <v>94</v>
      </c>
      <c r="P73" s="124" t="s">
        <v>94</v>
      </c>
      <c r="Q73" s="124" t="s">
        <v>94</v>
      </c>
      <c r="R73" s="124" t="s">
        <v>94</v>
      </c>
      <c r="S73" s="124" t="s">
        <v>94</v>
      </c>
      <c r="T73" s="124" t="s">
        <v>94</v>
      </c>
      <c r="U73" s="124" t="s">
        <v>94</v>
      </c>
      <c r="V73" s="124" t="s">
        <v>94</v>
      </c>
      <c r="W73" s="124" t="s">
        <v>94</v>
      </c>
      <c r="X73" s="124" t="s">
        <v>94</v>
      </c>
      <c r="Y73" s="124" t="s">
        <v>94</v>
      </c>
      <c r="Z73" s="124" t="s">
        <v>94</v>
      </c>
      <c r="AA73" s="124" t="s">
        <v>94</v>
      </c>
      <c r="AB73" s="124" t="s">
        <v>94</v>
      </c>
      <c r="AC73" s="124" t="s">
        <v>94</v>
      </c>
      <c r="AD73" s="124" t="s">
        <v>94</v>
      </c>
      <c r="AE73" s="27"/>
      <c r="AF73" s="29" t="s">
        <v>94</v>
      </c>
      <c r="AG73" s="29" t="s">
        <v>94</v>
      </c>
      <c r="AH73" s="29" t="s">
        <v>94</v>
      </c>
      <c r="AI73" s="29" t="s">
        <v>94</v>
      </c>
      <c r="AJ73" s="29" t="s">
        <v>94</v>
      </c>
      <c r="AK73" s="29" t="s">
        <v>94</v>
      </c>
      <c r="AL73" s="29" t="s">
        <v>94</v>
      </c>
    </row>
    <row r="74" spans="1:38" ht="26.25" customHeight="1" thickBot="1" x14ac:dyDescent="0.25">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27"/>
      <c r="AF74" s="223" t="s">
        <v>94</v>
      </c>
      <c r="AG74" s="223" t="s">
        <v>94</v>
      </c>
      <c r="AH74" s="223" t="s">
        <v>94</v>
      </c>
      <c r="AI74" s="223" t="s">
        <v>94</v>
      </c>
      <c r="AJ74" s="223" t="s">
        <v>94</v>
      </c>
      <c r="AK74" s="223" t="s">
        <v>94</v>
      </c>
      <c r="AL74" s="143" t="s">
        <v>94</v>
      </c>
    </row>
    <row r="75" spans="1:38" ht="26.25" customHeight="1" thickBot="1" x14ac:dyDescent="0.25">
      <c r="A75" s="143" t="s">
        <v>68</v>
      </c>
      <c r="B75" s="143" t="s">
        <v>219</v>
      </c>
      <c r="C75" s="143" t="s">
        <v>220</v>
      </c>
      <c r="D75" s="143"/>
      <c r="E75" s="124" t="s">
        <v>94</v>
      </c>
      <c r="F75" s="124" t="s">
        <v>94</v>
      </c>
      <c r="G75" s="124" t="s">
        <v>94</v>
      </c>
      <c r="H75" s="124" t="s">
        <v>94</v>
      </c>
      <c r="I75" s="124" t="s">
        <v>94</v>
      </c>
      <c r="J75" s="124" t="s">
        <v>94</v>
      </c>
      <c r="K75" s="124" t="s">
        <v>94</v>
      </c>
      <c r="L75" s="124" t="s">
        <v>94</v>
      </c>
      <c r="M75" s="124" t="s">
        <v>94</v>
      </c>
      <c r="N75" s="124" t="s">
        <v>94</v>
      </c>
      <c r="O75" s="124" t="s">
        <v>94</v>
      </c>
      <c r="P75" s="124" t="s">
        <v>94</v>
      </c>
      <c r="Q75" s="124" t="s">
        <v>94</v>
      </c>
      <c r="R75" s="124" t="s">
        <v>94</v>
      </c>
      <c r="S75" s="124" t="s">
        <v>94</v>
      </c>
      <c r="T75" s="124" t="s">
        <v>94</v>
      </c>
      <c r="U75" s="124" t="s">
        <v>94</v>
      </c>
      <c r="V75" s="124" t="s">
        <v>94</v>
      </c>
      <c r="W75" s="124" t="s">
        <v>94</v>
      </c>
      <c r="X75" s="124" t="s">
        <v>94</v>
      </c>
      <c r="Y75" s="124" t="s">
        <v>94</v>
      </c>
      <c r="Z75" s="124" t="s">
        <v>94</v>
      </c>
      <c r="AA75" s="124" t="s">
        <v>94</v>
      </c>
      <c r="AB75" s="124" t="s">
        <v>94</v>
      </c>
      <c r="AC75" s="124" t="s">
        <v>94</v>
      </c>
      <c r="AD75" s="124" t="s">
        <v>94</v>
      </c>
      <c r="AE75" s="27"/>
      <c r="AF75" s="29" t="s">
        <v>94</v>
      </c>
      <c r="AG75" s="29" t="s">
        <v>94</v>
      </c>
      <c r="AH75" s="29" t="s">
        <v>94</v>
      </c>
      <c r="AI75" s="29" t="s">
        <v>94</v>
      </c>
      <c r="AJ75" s="29" t="s">
        <v>94</v>
      </c>
      <c r="AK75" s="29" t="s">
        <v>94</v>
      </c>
      <c r="AL75" s="29" t="s">
        <v>94</v>
      </c>
    </row>
    <row r="76" spans="1:38" ht="26.25" customHeight="1" thickBot="1" x14ac:dyDescent="0.25">
      <c r="A76" s="143" t="s">
        <v>68</v>
      </c>
      <c r="B76" s="143" t="s">
        <v>221</v>
      </c>
      <c r="C76" s="143" t="s">
        <v>222</v>
      </c>
      <c r="D76" s="143"/>
      <c r="E76" s="124" t="s">
        <v>94</v>
      </c>
      <c r="F76" s="124" t="s">
        <v>94</v>
      </c>
      <c r="G76" s="124" t="s">
        <v>94</v>
      </c>
      <c r="H76" s="124" t="s">
        <v>94</v>
      </c>
      <c r="I76" s="124" t="s">
        <v>94</v>
      </c>
      <c r="J76" s="124" t="s">
        <v>94</v>
      </c>
      <c r="K76" s="124" t="s">
        <v>94</v>
      </c>
      <c r="L76" s="124" t="s">
        <v>94</v>
      </c>
      <c r="M76" s="124" t="s">
        <v>94</v>
      </c>
      <c r="N76" s="124" t="s">
        <v>94</v>
      </c>
      <c r="O76" s="124" t="s">
        <v>94</v>
      </c>
      <c r="P76" s="124" t="s">
        <v>94</v>
      </c>
      <c r="Q76" s="124" t="s">
        <v>94</v>
      </c>
      <c r="R76" s="124" t="s">
        <v>94</v>
      </c>
      <c r="S76" s="124" t="s">
        <v>94</v>
      </c>
      <c r="T76" s="124" t="s">
        <v>94</v>
      </c>
      <c r="U76" s="124" t="s">
        <v>94</v>
      </c>
      <c r="V76" s="124" t="s">
        <v>94</v>
      </c>
      <c r="W76" s="124" t="s">
        <v>94</v>
      </c>
      <c r="X76" s="124" t="s">
        <v>94</v>
      </c>
      <c r="Y76" s="124" t="s">
        <v>94</v>
      </c>
      <c r="Z76" s="124" t="s">
        <v>94</v>
      </c>
      <c r="AA76" s="124" t="s">
        <v>94</v>
      </c>
      <c r="AB76" s="124" t="s">
        <v>94</v>
      </c>
      <c r="AC76" s="124" t="s">
        <v>94</v>
      </c>
      <c r="AD76" s="124" t="s">
        <v>94</v>
      </c>
      <c r="AE76" s="27"/>
      <c r="AF76" s="29" t="s">
        <v>94</v>
      </c>
      <c r="AG76" s="29" t="s">
        <v>94</v>
      </c>
      <c r="AH76" s="29" t="s">
        <v>94</v>
      </c>
      <c r="AI76" s="29" t="s">
        <v>94</v>
      </c>
      <c r="AJ76" s="29" t="s">
        <v>94</v>
      </c>
      <c r="AK76" s="29" t="s">
        <v>94</v>
      </c>
      <c r="AL76" s="29" t="s">
        <v>94</v>
      </c>
    </row>
    <row r="77" spans="1:38" ht="26.25" customHeight="1" thickBot="1" x14ac:dyDescent="0.25">
      <c r="A77" s="143" t="s">
        <v>68</v>
      </c>
      <c r="B77" s="143" t="s">
        <v>223</v>
      </c>
      <c r="C77" s="143" t="s">
        <v>224</v>
      </c>
      <c r="D77" s="143"/>
      <c r="E77" s="124" t="s">
        <v>94</v>
      </c>
      <c r="F77" s="124" t="s">
        <v>94</v>
      </c>
      <c r="G77" s="124" t="s">
        <v>94</v>
      </c>
      <c r="H77" s="124" t="s">
        <v>94</v>
      </c>
      <c r="I77" s="124" t="s">
        <v>94</v>
      </c>
      <c r="J77" s="124" t="s">
        <v>94</v>
      </c>
      <c r="K77" s="124" t="s">
        <v>94</v>
      </c>
      <c r="L77" s="124" t="s">
        <v>94</v>
      </c>
      <c r="M77" s="124" t="s">
        <v>94</v>
      </c>
      <c r="N77" s="124" t="s">
        <v>94</v>
      </c>
      <c r="O77" s="124" t="s">
        <v>94</v>
      </c>
      <c r="P77" s="124" t="s">
        <v>94</v>
      </c>
      <c r="Q77" s="124" t="s">
        <v>94</v>
      </c>
      <c r="R77" s="124" t="s">
        <v>94</v>
      </c>
      <c r="S77" s="124" t="s">
        <v>94</v>
      </c>
      <c r="T77" s="124" t="s">
        <v>94</v>
      </c>
      <c r="U77" s="124" t="s">
        <v>94</v>
      </c>
      <c r="V77" s="124" t="s">
        <v>94</v>
      </c>
      <c r="W77" s="124" t="s">
        <v>94</v>
      </c>
      <c r="X77" s="124" t="s">
        <v>94</v>
      </c>
      <c r="Y77" s="124" t="s">
        <v>94</v>
      </c>
      <c r="Z77" s="124" t="s">
        <v>94</v>
      </c>
      <c r="AA77" s="124" t="s">
        <v>94</v>
      </c>
      <c r="AB77" s="124" t="s">
        <v>94</v>
      </c>
      <c r="AC77" s="124" t="s">
        <v>94</v>
      </c>
      <c r="AD77" s="124" t="s">
        <v>94</v>
      </c>
      <c r="AE77" s="27"/>
      <c r="AF77" s="29" t="s">
        <v>94</v>
      </c>
      <c r="AG77" s="29" t="s">
        <v>94</v>
      </c>
      <c r="AH77" s="29" t="s">
        <v>94</v>
      </c>
      <c r="AI77" s="29" t="s">
        <v>94</v>
      </c>
      <c r="AJ77" s="29" t="s">
        <v>94</v>
      </c>
      <c r="AK77" s="29" t="s">
        <v>94</v>
      </c>
      <c r="AL77" s="29" t="s">
        <v>94</v>
      </c>
    </row>
    <row r="78" spans="1:38" ht="26.25" customHeight="1" thickBot="1" x14ac:dyDescent="0.25">
      <c r="A78" s="143" t="s">
        <v>68</v>
      </c>
      <c r="B78" s="143" t="s">
        <v>225</v>
      </c>
      <c r="C78" s="143" t="s">
        <v>226</v>
      </c>
      <c r="D78" s="143"/>
      <c r="E78" s="124" t="s">
        <v>94</v>
      </c>
      <c r="F78" s="124" t="s">
        <v>94</v>
      </c>
      <c r="G78" s="124" t="s">
        <v>94</v>
      </c>
      <c r="H78" s="124" t="s">
        <v>94</v>
      </c>
      <c r="I78" s="124" t="s">
        <v>94</v>
      </c>
      <c r="J78" s="124" t="s">
        <v>94</v>
      </c>
      <c r="K78" s="124" t="s">
        <v>94</v>
      </c>
      <c r="L78" s="124" t="s">
        <v>94</v>
      </c>
      <c r="M78" s="124" t="s">
        <v>94</v>
      </c>
      <c r="N78" s="124" t="s">
        <v>94</v>
      </c>
      <c r="O78" s="124" t="s">
        <v>94</v>
      </c>
      <c r="P78" s="124" t="s">
        <v>94</v>
      </c>
      <c r="Q78" s="124" t="s">
        <v>94</v>
      </c>
      <c r="R78" s="124" t="s">
        <v>94</v>
      </c>
      <c r="S78" s="124" t="s">
        <v>94</v>
      </c>
      <c r="T78" s="124" t="s">
        <v>94</v>
      </c>
      <c r="U78" s="124" t="s">
        <v>94</v>
      </c>
      <c r="V78" s="124" t="s">
        <v>94</v>
      </c>
      <c r="W78" s="124" t="s">
        <v>94</v>
      </c>
      <c r="X78" s="124" t="s">
        <v>94</v>
      </c>
      <c r="Y78" s="124" t="s">
        <v>94</v>
      </c>
      <c r="Z78" s="124" t="s">
        <v>94</v>
      </c>
      <c r="AA78" s="124" t="s">
        <v>94</v>
      </c>
      <c r="AB78" s="124" t="s">
        <v>94</v>
      </c>
      <c r="AC78" s="124" t="s">
        <v>94</v>
      </c>
      <c r="AD78" s="124" t="s">
        <v>94</v>
      </c>
      <c r="AE78" s="27"/>
      <c r="AF78" s="29" t="s">
        <v>94</v>
      </c>
      <c r="AG78" s="29" t="s">
        <v>94</v>
      </c>
      <c r="AH78" s="29" t="s">
        <v>94</v>
      </c>
      <c r="AI78" s="29" t="s">
        <v>94</v>
      </c>
      <c r="AJ78" s="29" t="s">
        <v>94</v>
      </c>
      <c r="AK78" s="29" t="s">
        <v>94</v>
      </c>
      <c r="AL78" s="29" t="s">
        <v>94</v>
      </c>
    </row>
    <row r="79" spans="1:38" ht="26.25" customHeight="1" thickBot="1" x14ac:dyDescent="0.25">
      <c r="A79" s="143" t="s">
        <v>68</v>
      </c>
      <c r="B79" s="143" t="s">
        <v>227</v>
      </c>
      <c r="C79" s="143" t="s">
        <v>228</v>
      </c>
      <c r="D79" s="143"/>
      <c r="E79" s="124" t="s">
        <v>94</v>
      </c>
      <c r="F79" s="124" t="s">
        <v>94</v>
      </c>
      <c r="G79" s="124" t="s">
        <v>94</v>
      </c>
      <c r="H79" s="124" t="s">
        <v>94</v>
      </c>
      <c r="I79" s="124" t="s">
        <v>94</v>
      </c>
      <c r="J79" s="124" t="s">
        <v>94</v>
      </c>
      <c r="K79" s="124" t="s">
        <v>94</v>
      </c>
      <c r="L79" s="124" t="s">
        <v>94</v>
      </c>
      <c r="M79" s="124" t="s">
        <v>94</v>
      </c>
      <c r="N79" s="124" t="s">
        <v>94</v>
      </c>
      <c r="O79" s="124" t="s">
        <v>94</v>
      </c>
      <c r="P79" s="124" t="s">
        <v>94</v>
      </c>
      <c r="Q79" s="124" t="s">
        <v>94</v>
      </c>
      <c r="R79" s="124" t="s">
        <v>94</v>
      </c>
      <c r="S79" s="124" t="s">
        <v>94</v>
      </c>
      <c r="T79" s="124" t="s">
        <v>94</v>
      </c>
      <c r="U79" s="124" t="s">
        <v>94</v>
      </c>
      <c r="V79" s="124" t="s">
        <v>94</v>
      </c>
      <c r="W79" s="124" t="s">
        <v>94</v>
      </c>
      <c r="X79" s="124" t="s">
        <v>94</v>
      </c>
      <c r="Y79" s="124" t="s">
        <v>94</v>
      </c>
      <c r="Z79" s="124" t="s">
        <v>94</v>
      </c>
      <c r="AA79" s="124" t="s">
        <v>94</v>
      </c>
      <c r="AB79" s="124" t="s">
        <v>94</v>
      </c>
      <c r="AC79" s="124" t="s">
        <v>94</v>
      </c>
      <c r="AD79" s="124" t="s">
        <v>94</v>
      </c>
      <c r="AE79" s="27"/>
      <c r="AF79" s="29" t="s">
        <v>94</v>
      </c>
      <c r="AG79" s="29" t="s">
        <v>94</v>
      </c>
      <c r="AH79" s="29" t="s">
        <v>94</v>
      </c>
      <c r="AI79" s="29" t="s">
        <v>94</v>
      </c>
      <c r="AJ79" s="29" t="s">
        <v>94</v>
      </c>
      <c r="AK79" s="29" t="s">
        <v>94</v>
      </c>
      <c r="AL79" s="29" t="s">
        <v>94</v>
      </c>
    </row>
    <row r="80" spans="1:38" ht="26.25" customHeight="1" thickBot="1" x14ac:dyDescent="0.25">
      <c r="A80" s="143" t="s">
        <v>68</v>
      </c>
      <c r="B80" s="143" t="s">
        <v>229</v>
      </c>
      <c r="C80" s="143" t="s">
        <v>230</v>
      </c>
      <c r="D80" s="143"/>
      <c r="E80" s="124" t="s">
        <v>94</v>
      </c>
      <c r="F80" s="124" t="s">
        <v>94</v>
      </c>
      <c r="G80" s="124" t="s">
        <v>94</v>
      </c>
      <c r="H80" s="124" t="s">
        <v>94</v>
      </c>
      <c r="I80" s="124" t="s">
        <v>94</v>
      </c>
      <c r="J80" s="124" t="s">
        <v>94</v>
      </c>
      <c r="K80" s="124" t="s">
        <v>94</v>
      </c>
      <c r="L80" s="124" t="s">
        <v>94</v>
      </c>
      <c r="M80" s="124" t="s">
        <v>94</v>
      </c>
      <c r="N80" s="124" t="s">
        <v>94</v>
      </c>
      <c r="O80" s="124" t="s">
        <v>94</v>
      </c>
      <c r="P80" s="124" t="s">
        <v>94</v>
      </c>
      <c r="Q80" s="124" t="s">
        <v>94</v>
      </c>
      <c r="R80" s="124" t="s">
        <v>94</v>
      </c>
      <c r="S80" s="124" t="s">
        <v>94</v>
      </c>
      <c r="T80" s="124" t="s">
        <v>94</v>
      </c>
      <c r="U80" s="124" t="s">
        <v>94</v>
      </c>
      <c r="V80" s="124" t="s">
        <v>94</v>
      </c>
      <c r="W80" s="124" t="s">
        <v>94</v>
      </c>
      <c r="X80" s="124" t="s">
        <v>94</v>
      </c>
      <c r="Y80" s="124" t="s">
        <v>94</v>
      </c>
      <c r="Z80" s="124" t="s">
        <v>94</v>
      </c>
      <c r="AA80" s="124" t="s">
        <v>94</v>
      </c>
      <c r="AB80" s="124" t="s">
        <v>94</v>
      </c>
      <c r="AC80" s="124" t="s">
        <v>94</v>
      </c>
      <c r="AD80" s="124" t="s">
        <v>94</v>
      </c>
      <c r="AE80" s="27"/>
      <c r="AF80" s="29" t="s">
        <v>94</v>
      </c>
      <c r="AG80" s="29" t="s">
        <v>94</v>
      </c>
      <c r="AH80" s="29" t="s">
        <v>94</v>
      </c>
      <c r="AI80" s="29" t="s">
        <v>94</v>
      </c>
      <c r="AJ80" s="29" t="s">
        <v>94</v>
      </c>
      <c r="AK80" s="29" t="s">
        <v>94</v>
      </c>
      <c r="AL80" s="29"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27"/>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8.5609999999999999</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27"/>
      <c r="AF82" s="223" t="s">
        <v>67</v>
      </c>
      <c r="AG82" s="223" t="s">
        <v>67</v>
      </c>
      <c r="AH82" s="223" t="s">
        <v>67</v>
      </c>
      <c r="AI82" s="223" t="s">
        <v>67</v>
      </c>
      <c r="AJ82" s="223" t="s">
        <v>67</v>
      </c>
      <c r="AK82" s="223">
        <v>3588013</v>
      </c>
      <c r="AL82" s="143" t="s">
        <v>236</v>
      </c>
    </row>
    <row r="83" spans="1:38" ht="26.25" customHeight="1" thickBot="1" x14ac:dyDescent="0.25">
      <c r="A83" s="143" t="s">
        <v>68</v>
      </c>
      <c r="B83" s="143" t="s">
        <v>237</v>
      </c>
      <c r="C83" s="143" t="s">
        <v>238</v>
      </c>
      <c r="D83" s="143"/>
      <c r="E83" s="142" t="s">
        <v>67</v>
      </c>
      <c r="F83" s="142">
        <v>6.2348094012384296E-4</v>
      </c>
      <c r="G83" s="142" t="s">
        <v>67</v>
      </c>
      <c r="H83" s="142" t="s">
        <v>67</v>
      </c>
      <c r="I83" s="142">
        <v>3.8967558757740179E-5</v>
      </c>
      <c r="J83" s="142">
        <v>7.7935117515480371E-4</v>
      </c>
      <c r="K83" s="142">
        <v>5.8451338136610263E-3</v>
      </c>
      <c r="L83" s="142">
        <v>2.2211508491911901E-6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27"/>
      <c r="AF83" s="223" t="s">
        <v>67</v>
      </c>
      <c r="AG83" s="223" t="s">
        <v>67</v>
      </c>
      <c r="AH83" s="223" t="s">
        <v>67</v>
      </c>
      <c r="AI83" s="223" t="s">
        <v>67</v>
      </c>
      <c r="AJ83" s="223" t="s">
        <v>67</v>
      </c>
      <c r="AK83" s="223">
        <v>38.967558757740179</v>
      </c>
      <c r="AL83" s="143" t="s">
        <v>239</v>
      </c>
    </row>
    <row r="84" spans="1:38" ht="26.25" customHeight="1" thickBot="1" x14ac:dyDescent="0.25">
      <c r="A84" s="143" t="s">
        <v>68</v>
      </c>
      <c r="B84" s="143" t="s">
        <v>240</v>
      </c>
      <c r="C84" s="143" t="s">
        <v>241</v>
      </c>
      <c r="D84" s="143"/>
      <c r="E84" s="142" t="s">
        <v>67</v>
      </c>
      <c r="F84" s="142">
        <v>1.8263646471940868E-3</v>
      </c>
      <c r="G84" s="142" t="s">
        <v>67</v>
      </c>
      <c r="H84" s="142" t="s">
        <v>67</v>
      </c>
      <c r="I84" s="142">
        <v>3.3717501178967748E-5</v>
      </c>
      <c r="J84" s="142">
        <v>1.6858750589483876E-4</v>
      </c>
      <c r="K84" s="142">
        <v>6.7435002357935504E-4</v>
      </c>
      <c r="L84" s="142">
        <v>4.383275153265807E-10</v>
      </c>
      <c r="M84" s="142">
        <v>1.3346510883341403E-4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27"/>
      <c r="AF84" s="223" t="s">
        <v>67</v>
      </c>
      <c r="AG84" s="223" t="s">
        <v>67</v>
      </c>
      <c r="AH84" s="223" t="s">
        <v>67</v>
      </c>
      <c r="AI84" s="223" t="s">
        <v>67</v>
      </c>
      <c r="AJ84" s="223" t="s">
        <v>67</v>
      </c>
      <c r="AK84" s="223">
        <v>14.048958824569898</v>
      </c>
      <c r="AL84" s="143" t="s">
        <v>239</v>
      </c>
    </row>
    <row r="85" spans="1:38" ht="26.25" customHeight="1" thickBot="1" x14ac:dyDescent="0.25">
      <c r="A85" s="143" t="s">
        <v>233</v>
      </c>
      <c r="B85" s="143" t="s">
        <v>242</v>
      </c>
      <c r="C85" s="143" t="s">
        <v>243</v>
      </c>
      <c r="D85" s="143"/>
      <c r="E85" s="142" t="s">
        <v>67</v>
      </c>
      <c r="F85" s="142" t="s">
        <v>72</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27"/>
      <c r="AF85" s="223" t="s">
        <v>67</v>
      </c>
      <c r="AG85" s="223" t="s">
        <v>67</v>
      </c>
      <c r="AH85" s="223" t="s">
        <v>67</v>
      </c>
      <c r="AI85" s="223" t="s">
        <v>67</v>
      </c>
      <c r="AJ85" s="223" t="s">
        <v>67</v>
      </c>
      <c r="AK85" s="223" t="s">
        <v>72</v>
      </c>
      <c r="AL85" s="143" t="s">
        <v>244</v>
      </c>
    </row>
    <row r="86" spans="1:38" ht="26.25" customHeight="1" thickBot="1" x14ac:dyDescent="0.25">
      <c r="A86" s="143" t="s">
        <v>233</v>
      </c>
      <c r="B86" s="143" t="s">
        <v>245</v>
      </c>
      <c r="C86" s="143" t="s">
        <v>246</v>
      </c>
      <c r="D86" s="143"/>
      <c r="E86" s="142" t="s">
        <v>67</v>
      </c>
      <c r="F86" s="142">
        <v>2.5211290999999996</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27"/>
      <c r="AF86" s="223" t="s">
        <v>67</v>
      </c>
      <c r="AG86" s="223" t="s">
        <v>67</v>
      </c>
      <c r="AH86" s="223" t="s">
        <v>67</v>
      </c>
      <c r="AI86" s="223" t="s">
        <v>67</v>
      </c>
      <c r="AJ86" s="223" t="s">
        <v>67</v>
      </c>
      <c r="AK86" s="223">
        <v>0</v>
      </c>
      <c r="AL86" s="143" t="s">
        <v>247</v>
      </c>
    </row>
    <row r="87" spans="1:38" ht="26.25" customHeight="1" thickBot="1" x14ac:dyDescent="0.25">
      <c r="A87" s="143" t="s">
        <v>233</v>
      </c>
      <c r="B87" s="143" t="s">
        <v>248</v>
      </c>
      <c r="C87" s="143" t="s">
        <v>249</v>
      </c>
      <c r="D87" s="143"/>
      <c r="E87" s="142" t="s">
        <v>67</v>
      </c>
      <c r="F87" s="142" t="s">
        <v>72</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27"/>
      <c r="AF87" s="223" t="s">
        <v>67</v>
      </c>
      <c r="AG87" s="223" t="s">
        <v>67</v>
      </c>
      <c r="AH87" s="223" t="s">
        <v>67</v>
      </c>
      <c r="AI87" s="223" t="s">
        <v>67</v>
      </c>
      <c r="AJ87" s="223" t="s">
        <v>67</v>
      </c>
      <c r="AK87" s="223" t="s">
        <v>72</v>
      </c>
      <c r="AL87" s="143" t="s">
        <v>72</v>
      </c>
    </row>
    <row r="88" spans="1:38" ht="26.25" customHeight="1" thickBot="1" x14ac:dyDescent="0.25">
      <c r="A88" s="143" t="s">
        <v>233</v>
      </c>
      <c r="B88" s="143" t="s">
        <v>250</v>
      </c>
      <c r="C88" s="143" t="s">
        <v>251</v>
      </c>
      <c r="D88" s="143"/>
      <c r="E88" s="142" t="s">
        <v>67</v>
      </c>
      <c r="F88" s="142" t="s">
        <v>72</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27"/>
      <c r="AF88" s="223" t="s">
        <v>67</v>
      </c>
      <c r="AG88" s="223" t="s">
        <v>67</v>
      </c>
      <c r="AH88" s="223" t="s">
        <v>67</v>
      </c>
      <c r="AI88" s="223" t="s">
        <v>67</v>
      </c>
      <c r="AJ88" s="223" t="s">
        <v>67</v>
      </c>
      <c r="AK88" s="223" t="s">
        <v>72</v>
      </c>
      <c r="AL88" s="143" t="s">
        <v>252</v>
      </c>
    </row>
    <row r="89" spans="1:38" ht="26.25" customHeight="1" thickBot="1" x14ac:dyDescent="0.25">
      <c r="A89" s="143" t="s">
        <v>233</v>
      </c>
      <c r="B89" s="143" t="s">
        <v>253</v>
      </c>
      <c r="C89" s="143" t="s">
        <v>254</v>
      </c>
      <c r="D89" s="143"/>
      <c r="E89" s="142" t="s">
        <v>67</v>
      </c>
      <c r="F89" s="142" t="s">
        <v>72</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27"/>
      <c r="AF89" s="223" t="s">
        <v>67</v>
      </c>
      <c r="AG89" s="223" t="s">
        <v>67</v>
      </c>
      <c r="AH89" s="223" t="s">
        <v>67</v>
      </c>
      <c r="AI89" s="223" t="s">
        <v>67</v>
      </c>
      <c r="AJ89" s="223" t="s">
        <v>67</v>
      </c>
      <c r="AK89" s="223" t="s">
        <v>72</v>
      </c>
      <c r="AL89" s="143" t="s">
        <v>255</v>
      </c>
    </row>
    <row r="90" spans="1:38" s="32" customFormat="1" ht="26.25" customHeight="1" thickBot="1" x14ac:dyDescent="0.25">
      <c r="A90" s="143" t="s">
        <v>233</v>
      </c>
      <c r="B90" s="143" t="s">
        <v>256</v>
      </c>
      <c r="C90" s="143" t="s">
        <v>257</v>
      </c>
      <c r="D90" s="143"/>
      <c r="E90" s="142" t="s">
        <v>72</v>
      </c>
      <c r="F90" s="142" t="s">
        <v>72</v>
      </c>
      <c r="G90" s="142" t="s">
        <v>72</v>
      </c>
      <c r="H90" s="142" t="s">
        <v>67</v>
      </c>
      <c r="I90" s="142" t="s">
        <v>72</v>
      </c>
      <c r="J90" s="142" t="s">
        <v>72</v>
      </c>
      <c r="K90" s="142" t="s">
        <v>72</v>
      </c>
      <c r="L90" s="142" t="s">
        <v>67</v>
      </c>
      <c r="M90" s="142" t="s">
        <v>72</v>
      </c>
      <c r="N90" s="142" t="s">
        <v>72</v>
      </c>
      <c r="O90" s="142" t="s">
        <v>72</v>
      </c>
      <c r="P90" s="142" t="s">
        <v>72</v>
      </c>
      <c r="Q90" s="142" t="s">
        <v>72</v>
      </c>
      <c r="R90" s="142" t="s">
        <v>72</v>
      </c>
      <c r="S90" s="142" t="s">
        <v>72</v>
      </c>
      <c r="T90" s="142" t="s">
        <v>72</v>
      </c>
      <c r="U90" s="142" t="s">
        <v>67</v>
      </c>
      <c r="V90" s="142" t="s">
        <v>72</v>
      </c>
      <c r="W90" s="142" t="s">
        <v>67</v>
      </c>
      <c r="X90" s="142" t="s">
        <v>67</v>
      </c>
      <c r="Y90" s="142" t="s">
        <v>67</v>
      </c>
      <c r="Z90" s="142" t="s">
        <v>67</v>
      </c>
      <c r="AA90" s="142" t="s">
        <v>67</v>
      </c>
      <c r="AB90" s="142" t="s">
        <v>67</v>
      </c>
      <c r="AC90" s="142" t="s">
        <v>67</v>
      </c>
      <c r="AD90" s="142" t="s">
        <v>67</v>
      </c>
      <c r="AE90" s="27"/>
      <c r="AF90" s="223" t="s">
        <v>67</v>
      </c>
      <c r="AG90" s="223" t="s">
        <v>67</v>
      </c>
      <c r="AH90" s="223" t="s">
        <v>67</v>
      </c>
      <c r="AI90" s="223" t="s">
        <v>67</v>
      </c>
      <c r="AJ90" s="223" t="s">
        <v>67</v>
      </c>
      <c r="AK90" s="223" t="s">
        <v>72</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67</v>
      </c>
      <c r="F92" s="142">
        <v>1.9599999999999999E-4</v>
      </c>
      <c r="G92" s="142" t="s">
        <v>67</v>
      </c>
      <c r="H92" s="142">
        <v>1.016E-3</v>
      </c>
      <c r="I92" s="142">
        <v>1.7760000000000001E-4</v>
      </c>
      <c r="J92" s="142">
        <v>2.3680000000000001E-4</v>
      </c>
      <c r="K92" s="142">
        <v>2.9599999999999998E-4</v>
      </c>
      <c r="L92" s="142">
        <v>3.1968E-6</v>
      </c>
      <c r="M92" s="142" t="s">
        <v>67</v>
      </c>
      <c r="N92" s="142" t="s">
        <v>67</v>
      </c>
      <c r="O92" s="142" t="s">
        <v>67</v>
      </c>
      <c r="P92" s="142" t="s">
        <v>67</v>
      </c>
      <c r="Q92" s="142" t="s">
        <v>67</v>
      </c>
      <c r="R92" s="142" t="s">
        <v>67</v>
      </c>
      <c r="S92" s="142" t="s">
        <v>67</v>
      </c>
      <c r="T92" s="142" t="s">
        <v>67</v>
      </c>
      <c r="U92" s="142" t="s">
        <v>67</v>
      </c>
      <c r="V92" s="142" t="s">
        <v>67</v>
      </c>
      <c r="W92" s="142" t="s">
        <v>67</v>
      </c>
      <c r="X92" s="142" t="s">
        <v>67</v>
      </c>
      <c r="Y92" s="142" t="s">
        <v>67</v>
      </c>
      <c r="Z92" s="142" t="s">
        <v>67</v>
      </c>
      <c r="AA92" s="142" t="s">
        <v>67</v>
      </c>
      <c r="AB92" s="142" t="s">
        <v>67</v>
      </c>
      <c r="AC92" s="142" t="s">
        <v>67</v>
      </c>
      <c r="AD92" s="142" t="s">
        <v>67</v>
      </c>
      <c r="AE92" s="27"/>
      <c r="AF92" s="223" t="s">
        <v>67</v>
      </c>
      <c r="AG92" s="223" t="s">
        <v>67</v>
      </c>
      <c r="AH92" s="223" t="s">
        <v>67</v>
      </c>
      <c r="AI92" s="223" t="s">
        <v>67</v>
      </c>
      <c r="AJ92" s="223" t="s">
        <v>67</v>
      </c>
      <c r="AK92" s="223" t="s">
        <v>72</v>
      </c>
      <c r="AL92" s="143" t="s">
        <v>263</v>
      </c>
    </row>
    <row r="93" spans="1:38" ht="26.25" customHeight="1" thickBot="1" x14ac:dyDescent="0.25">
      <c r="A93" s="143" t="s">
        <v>68</v>
      </c>
      <c r="B93" s="143" t="s">
        <v>264</v>
      </c>
      <c r="C93" s="143" t="s">
        <v>265</v>
      </c>
      <c r="D93" s="143"/>
      <c r="E93" s="142" t="s">
        <v>67</v>
      </c>
      <c r="F93" s="142" t="s">
        <v>72</v>
      </c>
      <c r="G93" s="142" t="s">
        <v>67</v>
      </c>
      <c r="H93" s="142" t="s">
        <v>67</v>
      </c>
      <c r="I93" s="142" t="s">
        <v>67</v>
      </c>
      <c r="J93" s="142" t="s">
        <v>72</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27"/>
      <c r="AF93" s="223" t="s">
        <v>67</v>
      </c>
      <c r="AG93" s="223" t="s">
        <v>67</v>
      </c>
      <c r="AH93" s="223" t="s">
        <v>67</v>
      </c>
      <c r="AI93" s="223" t="s">
        <v>67</v>
      </c>
      <c r="AJ93" s="223" t="s">
        <v>67</v>
      </c>
      <c r="AK93" s="223" t="s">
        <v>72</v>
      </c>
      <c r="AL93" s="143" t="s">
        <v>266</v>
      </c>
    </row>
    <row r="94" spans="1:38" ht="26.25" customHeight="1" thickBot="1" x14ac:dyDescent="0.25">
      <c r="A94" s="143" t="s">
        <v>68</v>
      </c>
      <c r="B94" s="143" t="s">
        <v>267</v>
      </c>
      <c r="C94" s="143" t="s">
        <v>268</v>
      </c>
      <c r="D94" s="143"/>
      <c r="E94" s="142" t="s">
        <v>67</v>
      </c>
      <c r="F94" s="142" t="s">
        <v>72</v>
      </c>
      <c r="G94" s="142" t="s">
        <v>67</v>
      </c>
      <c r="H94" s="142" t="s">
        <v>67</v>
      </c>
      <c r="I94" s="142" t="s">
        <v>72</v>
      </c>
      <c r="J94" s="142" t="s">
        <v>72</v>
      </c>
      <c r="K94" s="142" t="s">
        <v>72</v>
      </c>
      <c r="L94" s="142" t="s">
        <v>72</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27"/>
      <c r="AF94" s="223" t="s">
        <v>67</v>
      </c>
      <c r="AG94" s="223" t="s">
        <v>67</v>
      </c>
      <c r="AH94" s="223" t="s">
        <v>67</v>
      </c>
      <c r="AI94" s="223" t="s">
        <v>67</v>
      </c>
      <c r="AJ94" s="223" t="s">
        <v>67</v>
      </c>
      <c r="AK94" s="223" t="s">
        <v>72</v>
      </c>
      <c r="AL94" s="143"/>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t="s">
        <v>72</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27"/>
      <c r="AF95" s="223" t="s">
        <v>67</v>
      </c>
      <c r="AG95" s="223" t="s">
        <v>67</v>
      </c>
      <c r="AH95" s="223" t="s">
        <v>67</v>
      </c>
      <c r="AI95" s="223" t="s">
        <v>67</v>
      </c>
      <c r="AJ95" s="223" t="s">
        <v>67</v>
      </c>
      <c r="AK95" s="223" t="s">
        <v>72</v>
      </c>
      <c r="AL95" s="143" t="s">
        <v>271</v>
      </c>
    </row>
    <row r="96" spans="1:38" ht="26.25" customHeight="1" thickBot="1" x14ac:dyDescent="0.25">
      <c r="A96" s="143" t="s">
        <v>68</v>
      </c>
      <c r="B96" s="143" t="s">
        <v>272</v>
      </c>
      <c r="C96" s="143" t="s">
        <v>273</v>
      </c>
      <c r="D96" s="143"/>
      <c r="E96" s="124" t="s">
        <v>94</v>
      </c>
      <c r="F96" s="124" t="s">
        <v>94</v>
      </c>
      <c r="G96" s="124" t="s">
        <v>94</v>
      </c>
      <c r="H96" s="124" t="s">
        <v>94</v>
      </c>
      <c r="I96" s="124" t="s">
        <v>94</v>
      </c>
      <c r="J96" s="124" t="s">
        <v>94</v>
      </c>
      <c r="K96" s="124" t="s">
        <v>94</v>
      </c>
      <c r="L96" s="124" t="s">
        <v>94</v>
      </c>
      <c r="M96" s="124" t="s">
        <v>94</v>
      </c>
      <c r="N96" s="124" t="s">
        <v>94</v>
      </c>
      <c r="O96" s="124" t="s">
        <v>94</v>
      </c>
      <c r="P96" s="124" t="s">
        <v>94</v>
      </c>
      <c r="Q96" s="124" t="s">
        <v>94</v>
      </c>
      <c r="R96" s="124" t="s">
        <v>94</v>
      </c>
      <c r="S96" s="124" t="s">
        <v>94</v>
      </c>
      <c r="T96" s="124" t="s">
        <v>94</v>
      </c>
      <c r="U96" s="124" t="s">
        <v>94</v>
      </c>
      <c r="V96" s="124" t="s">
        <v>94</v>
      </c>
      <c r="W96" s="124" t="s">
        <v>94</v>
      </c>
      <c r="X96" s="124" t="s">
        <v>94</v>
      </c>
      <c r="Y96" s="124" t="s">
        <v>94</v>
      </c>
      <c r="Z96" s="124" t="s">
        <v>94</v>
      </c>
      <c r="AA96" s="124" t="s">
        <v>94</v>
      </c>
      <c r="AB96" s="124" t="s">
        <v>94</v>
      </c>
      <c r="AC96" s="124" t="s">
        <v>94</v>
      </c>
      <c r="AD96" s="124" t="s">
        <v>94</v>
      </c>
      <c r="AE96" s="27"/>
      <c r="AF96" s="29" t="s">
        <v>94</v>
      </c>
      <c r="AG96" s="29" t="s">
        <v>94</v>
      </c>
      <c r="AH96" s="29" t="s">
        <v>94</v>
      </c>
      <c r="AI96" s="29" t="s">
        <v>94</v>
      </c>
      <c r="AJ96" s="29" t="s">
        <v>94</v>
      </c>
      <c r="AK96" s="29" t="s">
        <v>94</v>
      </c>
      <c r="AL96" s="29" t="s">
        <v>94</v>
      </c>
    </row>
    <row r="97" spans="1:38" ht="26.25" customHeight="1" thickBot="1" x14ac:dyDescent="0.25">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3.5880000000000002E-2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t="s">
        <v>72</v>
      </c>
      <c r="AE97" s="27"/>
      <c r="AF97" s="223" t="s">
        <v>67</v>
      </c>
      <c r="AG97" s="223" t="s">
        <v>67</v>
      </c>
      <c r="AH97" s="223" t="s">
        <v>67</v>
      </c>
      <c r="AI97" s="223" t="s">
        <v>67</v>
      </c>
      <c r="AJ97" s="223" t="s">
        <v>67</v>
      </c>
      <c r="AK97" s="223">
        <v>3588013</v>
      </c>
      <c r="AL97" s="143" t="s">
        <v>236</v>
      </c>
    </row>
    <row r="98" spans="1:38" ht="26.25" customHeight="1" thickBot="1" x14ac:dyDescent="0.25">
      <c r="A98" s="339" t="s">
        <v>68</v>
      </c>
      <c r="B98" s="339" t="s">
        <v>276</v>
      </c>
      <c r="C98" s="339" t="s">
        <v>277</v>
      </c>
      <c r="D98" s="339"/>
      <c r="E98" s="124" t="s">
        <v>94</v>
      </c>
      <c r="F98" s="124" t="s">
        <v>94</v>
      </c>
      <c r="G98" s="124" t="s">
        <v>94</v>
      </c>
      <c r="H98" s="124" t="s">
        <v>94</v>
      </c>
      <c r="I98" s="124" t="s">
        <v>94</v>
      </c>
      <c r="J98" s="124" t="s">
        <v>94</v>
      </c>
      <c r="K98" s="124" t="s">
        <v>94</v>
      </c>
      <c r="L98" s="124" t="s">
        <v>94</v>
      </c>
      <c r="M98" s="124" t="s">
        <v>94</v>
      </c>
      <c r="N98" s="124" t="s">
        <v>94</v>
      </c>
      <c r="O98" s="124" t="s">
        <v>94</v>
      </c>
      <c r="P98" s="124" t="s">
        <v>94</v>
      </c>
      <c r="Q98" s="124" t="s">
        <v>94</v>
      </c>
      <c r="R98" s="124" t="s">
        <v>94</v>
      </c>
      <c r="S98" s="124" t="s">
        <v>94</v>
      </c>
      <c r="T98" s="124" t="s">
        <v>94</v>
      </c>
      <c r="U98" s="124" t="s">
        <v>94</v>
      </c>
      <c r="V98" s="124" t="s">
        <v>94</v>
      </c>
      <c r="W98" s="124" t="s">
        <v>94</v>
      </c>
      <c r="X98" s="124" t="s">
        <v>94</v>
      </c>
      <c r="Y98" s="124" t="s">
        <v>94</v>
      </c>
      <c r="Z98" s="124" t="s">
        <v>94</v>
      </c>
      <c r="AA98" s="124" t="s">
        <v>94</v>
      </c>
      <c r="AB98" s="124" t="s">
        <v>94</v>
      </c>
      <c r="AC98" s="124" t="s">
        <v>94</v>
      </c>
      <c r="AD98" s="124" t="s">
        <v>94</v>
      </c>
      <c r="AE98" s="27"/>
      <c r="AF98" s="29" t="s">
        <v>94</v>
      </c>
      <c r="AG98" s="29" t="s">
        <v>94</v>
      </c>
      <c r="AH98" s="29" t="s">
        <v>94</v>
      </c>
      <c r="AI98" s="29" t="s">
        <v>94</v>
      </c>
      <c r="AJ98" s="29" t="s">
        <v>94</v>
      </c>
      <c r="AK98" s="29" t="s">
        <v>94</v>
      </c>
      <c r="AL98" s="29" t="s">
        <v>94</v>
      </c>
    </row>
    <row r="99" spans="1:38" ht="26.25" customHeight="1" thickBot="1" x14ac:dyDescent="0.25">
      <c r="A99" s="359" t="s">
        <v>278</v>
      </c>
      <c r="B99" s="359" t="s">
        <v>279</v>
      </c>
      <c r="C99" s="359" t="s">
        <v>280</v>
      </c>
      <c r="D99" s="359">
        <v>0</v>
      </c>
      <c r="E99" s="406">
        <v>0.18618899999999999</v>
      </c>
      <c r="F99" s="406">
        <v>7.2994209999999997</v>
      </c>
      <c r="G99" s="406" t="s">
        <v>67</v>
      </c>
      <c r="H99" s="406">
        <v>5.8897740000000001</v>
      </c>
      <c r="I99" s="407">
        <v>0.14962700000000001</v>
      </c>
      <c r="J99" s="407">
        <v>0.22991500000000001</v>
      </c>
      <c r="K99" s="407">
        <v>0.50362399999999996</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587.96699999999998</v>
      </c>
      <c r="AL99" s="359" t="s">
        <v>281</v>
      </c>
    </row>
    <row r="100" spans="1:38" ht="26.25" customHeight="1" thickBot="1" x14ac:dyDescent="0.25">
      <c r="A100" s="359" t="s">
        <v>278</v>
      </c>
      <c r="B100" s="359" t="s">
        <v>282</v>
      </c>
      <c r="C100" s="359" t="s">
        <v>283</v>
      </c>
      <c r="D100" s="359">
        <v>0</v>
      </c>
      <c r="E100" s="406">
        <v>0.12920999999999999</v>
      </c>
      <c r="F100" s="406">
        <v>4.2025829999999997</v>
      </c>
      <c r="G100" s="406" t="s">
        <v>67</v>
      </c>
      <c r="H100" s="408">
        <v>3.6079460000000001</v>
      </c>
      <c r="I100" s="406">
        <v>5.0749000000000002E-2</v>
      </c>
      <c r="J100" s="406">
        <v>7.8401999999999999E-2</v>
      </c>
      <c r="K100" s="406">
        <v>0.169128</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513.09929999999997</v>
      </c>
      <c r="AL100" s="359" t="s">
        <v>281</v>
      </c>
    </row>
    <row r="101" spans="1:38" ht="26.25" customHeight="1" thickBot="1" x14ac:dyDescent="0.25">
      <c r="A101" s="359" t="s">
        <v>278</v>
      </c>
      <c r="B101" s="359" t="s">
        <v>284</v>
      </c>
      <c r="C101" s="359" t="s">
        <v>285</v>
      </c>
      <c r="D101" s="359">
        <v>0</v>
      </c>
      <c r="E101" s="406">
        <v>1.637E-3</v>
      </c>
      <c r="F101" s="406">
        <v>3.4214000000000001E-2</v>
      </c>
      <c r="G101" s="406" t="s">
        <v>67</v>
      </c>
      <c r="H101" s="406">
        <v>5.0173000000000002E-2</v>
      </c>
      <c r="I101" s="410">
        <v>3.9399999999999998E-4</v>
      </c>
      <c r="J101" s="410">
        <v>1.183E-3</v>
      </c>
      <c r="K101" s="410">
        <v>2.761E-3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35.993299999999998</v>
      </c>
      <c r="AL101" s="359" t="s">
        <v>281</v>
      </c>
    </row>
    <row r="102" spans="1:38" ht="26.25" customHeight="1" thickBot="1" x14ac:dyDescent="0.25">
      <c r="A102" s="359" t="s">
        <v>278</v>
      </c>
      <c r="B102" s="359" t="s">
        <v>286</v>
      </c>
      <c r="C102" s="359" t="s">
        <v>287</v>
      </c>
      <c r="D102" s="359">
        <v>0</v>
      </c>
      <c r="E102" s="406">
        <v>0.139015</v>
      </c>
      <c r="F102" s="406">
        <v>0.50755899999999998</v>
      </c>
      <c r="G102" s="406" t="s">
        <v>67</v>
      </c>
      <c r="H102" s="406">
        <v>5.2366789999999996</v>
      </c>
      <c r="I102" s="411">
        <v>5.8040000000000001E-3</v>
      </c>
      <c r="J102" s="412">
        <v>0.126696</v>
      </c>
      <c r="K102" s="412">
        <v>0.788192</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1200.2809999999999</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59" t="s">
        <v>290</v>
      </c>
      <c r="C104" s="359" t="s">
        <v>291</v>
      </c>
      <c r="D104" s="359">
        <v>0</v>
      </c>
      <c r="E104" s="406">
        <v>1.2539999999999999E-3</v>
      </c>
      <c r="F104" s="406">
        <v>9.2440000000000005E-3</v>
      </c>
      <c r="G104" s="406" t="s">
        <v>67</v>
      </c>
      <c r="H104" s="406">
        <v>3.1198E-2</v>
      </c>
      <c r="I104" s="406">
        <v>1.73E-4</v>
      </c>
      <c r="J104" s="406">
        <v>5.1800000000000001E-4</v>
      </c>
      <c r="K104" s="406">
        <v>1.2080000000000001E-3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15.75</v>
      </c>
      <c r="AL104" s="359" t="s">
        <v>281</v>
      </c>
    </row>
    <row r="105" spans="1:38" ht="26.25" customHeight="1" thickBot="1" x14ac:dyDescent="0.25">
      <c r="A105" s="359" t="s">
        <v>278</v>
      </c>
      <c r="B105" s="359" t="s">
        <v>292</v>
      </c>
      <c r="C105" s="359" t="s">
        <v>293</v>
      </c>
      <c r="D105" s="359">
        <v>0</v>
      </c>
      <c r="E105" s="406">
        <v>5.8430000000000001E-3</v>
      </c>
      <c r="F105" s="406">
        <v>0.53397700000000003</v>
      </c>
      <c r="G105" s="406" t="s">
        <v>67</v>
      </c>
      <c r="H105" s="406">
        <v>0.56973700000000005</v>
      </c>
      <c r="I105" s="406">
        <v>7.7590000000000003E-3</v>
      </c>
      <c r="J105" s="406">
        <v>1.2193000000000001E-2</v>
      </c>
      <c r="K105" s="406">
        <v>2.6603999999999999E-2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79.452500000000001</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59" t="s">
        <v>296</v>
      </c>
      <c r="C107" s="359" t="s">
        <v>297</v>
      </c>
      <c r="D107" s="359">
        <v>0</v>
      </c>
      <c r="E107" s="406">
        <v>1.6421000000000002E-2</v>
      </c>
      <c r="F107" s="406">
        <v>0.57812200000000002</v>
      </c>
      <c r="G107" s="406" t="s">
        <v>67</v>
      </c>
      <c r="H107" s="406">
        <v>0.51421899999999998</v>
      </c>
      <c r="I107" s="406">
        <v>1.0511E-2</v>
      </c>
      <c r="J107" s="406">
        <v>0.140151</v>
      </c>
      <c r="K107" s="406">
        <v>0.66571599999999997</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3503.77</v>
      </c>
      <c r="AL107" s="359" t="s">
        <v>281</v>
      </c>
    </row>
    <row r="108" spans="1:38" ht="26.25" customHeight="1" thickBot="1" x14ac:dyDescent="0.25">
      <c r="A108" s="359" t="s">
        <v>278</v>
      </c>
      <c r="B108" s="359" t="s">
        <v>298</v>
      </c>
      <c r="C108" s="359" t="s">
        <v>448</v>
      </c>
      <c r="D108" s="359">
        <v>0</v>
      </c>
      <c r="E108" s="406">
        <v>1.8811000000000001E-2</v>
      </c>
      <c r="F108" s="406">
        <v>0.48667500000000002</v>
      </c>
      <c r="G108" s="406" t="s">
        <v>67</v>
      </c>
      <c r="H108" s="406">
        <v>0.52171599999999996</v>
      </c>
      <c r="I108" s="406">
        <v>9.0119999999999992E-3</v>
      </c>
      <c r="J108" s="406">
        <v>9.0124999999999997E-2</v>
      </c>
      <c r="K108" s="406">
        <v>0.18024999999999999</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4506.2479999999996</v>
      </c>
      <c r="AL108" s="359" t="s">
        <v>281</v>
      </c>
    </row>
    <row r="109" spans="1:38" ht="26.25" customHeight="1" thickBot="1" x14ac:dyDescent="0.25">
      <c r="A109" s="359" t="s">
        <v>278</v>
      </c>
      <c r="B109" s="359" t="s">
        <v>300</v>
      </c>
      <c r="C109" s="359" t="s">
        <v>301</v>
      </c>
      <c r="D109" s="359">
        <v>0</v>
      </c>
      <c r="E109" s="406">
        <v>3.57E-4</v>
      </c>
      <c r="F109" s="406">
        <v>5.5799999999999999E-3</v>
      </c>
      <c r="G109" s="406" t="s">
        <v>67</v>
      </c>
      <c r="H109" s="406">
        <v>1.0278000000000001E-2</v>
      </c>
      <c r="I109" s="406">
        <v>2.2800000000000001E-4</v>
      </c>
      <c r="J109" s="406">
        <v>1.255E-3</v>
      </c>
      <c r="K109" s="406">
        <v>1.255E-3</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11.411300000000001</v>
      </c>
      <c r="AL109" s="359" t="s">
        <v>281</v>
      </c>
    </row>
    <row r="110" spans="1:38" ht="26.25" customHeight="1" thickBot="1" x14ac:dyDescent="0.25">
      <c r="A110" s="359" t="s">
        <v>278</v>
      </c>
      <c r="B110" s="359" t="s">
        <v>302</v>
      </c>
      <c r="C110" s="359" t="s">
        <v>303</v>
      </c>
      <c r="D110" s="359">
        <v>0</v>
      </c>
      <c r="E110" s="406">
        <v>8.6600000000000004E-5</v>
      </c>
      <c r="F110" s="406">
        <v>2.1616E-2</v>
      </c>
      <c r="G110" s="406" t="s">
        <v>67</v>
      </c>
      <c r="H110" s="406">
        <v>5.4990000000000004E-3</v>
      </c>
      <c r="I110" s="406">
        <v>5.8200000000000005E-4</v>
      </c>
      <c r="J110" s="406">
        <v>4.4929999999999996E-3</v>
      </c>
      <c r="K110" s="406">
        <v>4.4929999999999996E-3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44.205509999999997</v>
      </c>
      <c r="AL110" s="359" t="s">
        <v>281</v>
      </c>
    </row>
    <row r="111" spans="1:38" ht="26.25" customHeight="1" thickBot="1" x14ac:dyDescent="0.25">
      <c r="A111" s="359" t="s">
        <v>278</v>
      </c>
      <c r="B111" s="359" t="s">
        <v>304</v>
      </c>
      <c r="C111" s="359" t="s">
        <v>305</v>
      </c>
      <c r="D111" s="359">
        <v>0</v>
      </c>
      <c r="E111" s="406">
        <v>4.4734000000000003E-2</v>
      </c>
      <c r="F111" s="406">
        <v>0.70811999999999997</v>
      </c>
      <c r="G111" s="406" t="s">
        <v>67</v>
      </c>
      <c r="H111" s="406">
        <v>0.76732400000000001</v>
      </c>
      <c r="I111" s="406">
        <v>1.805E-3</v>
      </c>
      <c r="J111" s="406">
        <v>3.6099999999999999E-3</v>
      </c>
      <c r="K111" s="406">
        <v>8.1220000000000007E-3</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451.2079</v>
      </c>
      <c r="AL111" s="359" t="s">
        <v>281</v>
      </c>
    </row>
    <row r="112" spans="1:38" ht="26.25" customHeight="1" thickBot="1" x14ac:dyDescent="0.25">
      <c r="A112" s="359" t="s">
        <v>278</v>
      </c>
      <c r="B112" s="359" t="s">
        <v>306</v>
      </c>
      <c r="C112" s="359" t="s">
        <v>449</v>
      </c>
      <c r="D112" s="359">
        <v>0</v>
      </c>
      <c r="E112" s="406">
        <v>3.16</v>
      </c>
      <c r="F112" s="406" t="s">
        <v>67</v>
      </c>
      <c r="G112" s="406" t="s">
        <v>67</v>
      </c>
      <c r="H112" s="406">
        <v>5.2423909999999996</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79</v>
      </c>
      <c r="AL112" s="359" t="s">
        <v>308</v>
      </c>
    </row>
    <row r="113" spans="1:38" ht="26.25" customHeight="1" thickBot="1" x14ac:dyDescent="0.25">
      <c r="A113" s="359" t="s">
        <v>278</v>
      </c>
      <c r="B113" s="359" t="s">
        <v>309</v>
      </c>
      <c r="C113" s="359" t="s">
        <v>450</v>
      </c>
      <c r="D113" s="359">
        <v>0</v>
      </c>
      <c r="E113" s="406">
        <v>2.083793</v>
      </c>
      <c r="F113" s="406">
        <v>5.0025360000000001</v>
      </c>
      <c r="G113" s="406" t="s">
        <v>67</v>
      </c>
      <c r="H113" s="406">
        <v>7.7965450000000001</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42.938249999999996</v>
      </c>
      <c r="AL113" s="359" t="s">
        <v>311</v>
      </c>
    </row>
    <row r="114" spans="1:38" ht="26.25" customHeight="1" thickBot="1" x14ac:dyDescent="0.25">
      <c r="A114" s="359" t="s">
        <v>278</v>
      </c>
      <c r="B114" s="359" t="s">
        <v>312</v>
      </c>
      <c r="C114" s="359" t="s">
        <v>313</v>
      </c>
      <c r="D114" s="359">
        <v>0</v>
      </c>
      <c r="E114" s="406">
        <v>1.3819E-2</v>
      </c>
      <c r="F114" s="406" t="s">
        <v>72</v>
      </c>
      <c r="G114" s="406" t="s">
        <v>67</v>
      </c>
      <c r="H114" s="406">
        <v>4.6984999999999999E-2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361.4194</v>
      </c>
      <c r="AL114" s="359" t="s">
        <v>314</v>
      </c>
    </row>
    <row r="115" spans="1:38" ht="26.25" customHeight="1" thickBot="1" x14ac:dyDescent="0.25">
      <c r="A115" s="359" t="s">
        <v>278</v>
      </c>
      <c r="B115" s="359"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59" t="s">
        <v>318</v>
      </c>
      <c r="C116" s="359" t="s">
        <v>319</v>
      </c>
      <c r="D116" s="359">
        <v>0</v>
      </c>
      <c r="E116" s="406">
        <v>0.91980399999999995</v>
      </c>
      <c r="F116" s="406">
        <v>0.16594100000000001</v>
      </c>
      <c r="G116" s="406" t="s">
        <v>67</v>
      </c>
      <c r="H116" s="406">
        <v>2.5354209999999999</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25.728010000000001</v>
      </c>
      <c r="AL116" s="359" t="s">
        <v>320</v>
      </c>
    </row>
    <row r="117" spans="1:38" ht="26.25" customHeight="1" thickBot="1" x14ac:dyDescent="0.25">
      <c r="A117" s="359" t="s">
        <v>278</v>
      </c>
      <c r="B117" s="359" t="s">
        <v>321</v>
      </c>
      <c r="C117" s="359" t="s">
        <v>322</v>
      </c>
      <c r="D117" s="359">
        <v>0</v>
      </c>
      <c r="E117" s="406" t="s">
        <v>72</v>
      </c>
      <c r="F117" s="406" t="s">
        <v>72</v>
      </c>
      <c r="G117" s="406" t="s">
        <v>67</v>
      </c>
      <c r="H117" s="406" t="s">
        <v>72</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t="s">
        <v>72</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t="s">
        <v>72</v>
      </c>
      <c r="J119" s="406" t="s">
        <v>72</v>
      </c>
      <c r="K119" s="406" t="s">
        <v>72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t="s">
        <v>72</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t="s">
        <v>72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t="s">
        <v>72</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14">
        <v>4.8499999999999996</v>
      </c>
      <c r="AD122" s="436" t="s">
        <v>67</v>
      </c>
      <c r="AE122" s="441"/>
      <c r="AF122" s="436" t="s">
        <v>67</v>
      </c>
      <c r="AG122" s="436" t="s">
        <v>67</v>
      </c>
      <c r="AH122" s="436" t="s">
        <v>67</v>
      </c>
      <c r="AI122" s="436" t="s">
        <v>67</v>
      </c>
      <c r="AJ122" s="436" t="s">
        <v>67</v>
      </c>
      <c r="AK122" s="436">
        <v>1E-3</v>
      </c>
      <c r="AL122" s="361" t="s">
        <v>337</v>
      </c>
    </row>
    <row r="123" spans="1:38" ht="26.25" customHeight="1" thickBot="1" x14ac:dyDescent="0.25">
      <c r="A123" s="361" t="s">
        <v>324</v>
      </c>
      <c r="B123" s="361" t="s">
        <v>338</v>
      </c>
      <c r="C123" s="361" t="s">
        <v>339</v>
      </c>
      <c r="D123" s="362"/>
      <c r="E123" s="457" t="s">
        <v>94</v>
      </c>
      <c r="F123" s="457" t="s">
        <v>94</v>
      </c>
      <c r="G123" s="457" t="s">
        <v>94</v>
      </c>
      <c r="H123" s="457" t="s">
        <v>94</v>
      </c>
      <c r="I123" s="457" t="s">
        <v>94</v>
      </c>
      <c r="J123" s="457" t="s">
        <v>94</v>
      </c>
      <c r="K123" s="457" t="s">
        <v>94</v>
      </c>
      <c r="L123" s="457" t="s">
        <v>94</v>
      </c>
      <c r="M123" s="457" t="s">
        <v>94</v>
      </c>
      <c r="N123" s="457" t="s">
        <v>94</v>
      </c>
      <c r="O123" s="457" t="s">
        <v>94</v>
      </c>
      <c r="P123" s="457" t="s">
        <v>94</v>
      </c>
      <c r="Q123" s="457" t="s">
        <v>94</v>
      </c>
      <c r="R123" s="457" t="s">
        <v>94</v>
      </c>
      <c r="S123" s="457" t="s">
        <v>94</v>
      </c>
      <c r="T123" s="457" t="s">
        <v>94</v>
      </c>
      <c r="U123" s="457" t="s">
        <v>94</v>
      </c>
      <c r="V123" s="457" t="s">
        <v>94</v>
      </c>
      <c r="W123" s="457" t="s">
        <v>94</v>
      </c>
      <c r="X123" s="457" t="s">
        <v>94</v>
      </c>
      <c r="Y123" s="457" t="s">
        <v>94</v>
      </c>
      <c r="Z123" s="457" t="s">
        <v>94</v>
      </c>
      <c r="AA123" s="457" t="s">
        <v>94</v>
      </c>
      <c r="AB123" s="457" t="s">
        <v>94</v>
      </c>
      <c r="AC123" s="457" t="s">
        <v>94</v>
      </c>
      <c r="AD123" s="457" t="s">
        <v>94</v>
      </c>
      <c r="AE123" s="457"/>
      <c r="AF123" s="457" t="s">
        <v>94</v>
      </c>
      <c r="AG123" s="457" t="s">
        <v>94</v>
      </c>
      <c r="AH123" s="457" t="s">
        <v>94</v>
      </c>
      <c r="AI123" s="457" t="s">
        <v>94</v>
      </c>
      <c r="AJ123" s="457" t="s">
        <v>94</v>
      </c>
      <c r="AK123" s="457" t="s">
        <v>94</v>
      </c>
      <c r="AL123" s="372" t="s">
        <v>94</v>
      </c>
    </row>
    <row r="124" spans="1:38" ht="26.25" customHeight="1" thickBot="1" x14ac:dyDescent="0.25">
      <c r="A124" s="366" t="s">
        <v>324</v>
      </c>
      <c r="B124" s="366" t="s">
        <v>340</v>
      </c>
      <c r="C124" s="366"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143" t="s">
        <v>343</v>
      </c>
      <c r="C125" s="143" t="s">
        <v>344</v>
      </c>
      <c r="D125" s="143"/>
      <c r="E125" s="142" t="s">
        <v>67</v>
      </c>
      <c r="F125" s="142">
        <v>0.44461118500000002</v>
      </c>
      <c r="G125" s="142" t="s">
        <v>67</v>
      </c>
      <c r="H125" s="142" t="s">
        <v>67</v>
      </c>
      <c r="I125" s="142" t="s">
        <v>72</v>
      </c>
      <c r="J125" s="142" t="s">
        <v>72</v>
      </c>
      <c r="K125" s="142" t="s">
        <v>72</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27">
        <v>0</v>
      </c>
      <c r="AF125" s="223" t="s">
        <v>67</v>
      </c>
      <c r="AG125" s="223" t="s">
        <v>67</v>
      </c>
      <c r="AH125" s="223" t="s">
        <v>67</v>
      </c>
      <c r="AI125" s="223" t="s">
        <v>67</v>
      </c>
      <c r="AJ125" s="223" t="s">
        <v>67</v>
      </c>
      <c r="AK125" s="142">
        <v>44.108252499999999</v>
      </c>
      <c r="AL125" s="143" t="s">
        <v>345</v>
      </c>
    </row>
    <row r="126" spans="1:38" ht="26.25" customHeight="1" thickBot="1" x14ac:dyDescent="0.25">
      <c r="A126" s="143" t="s">
        <v>342</v>
      </c>
      <c r="B126" s="143" t="s">
        <v>346</v>
      </c>
      <c r="C126" s="143" t="s">
        <v>347</v>
      </c>
      <c r="D126" s="143"/>
      <c r="E126" s="142" t="s">
        <v>72</v>
      </c>
      <c r="F126" s="142" t="s">
        <v>72</v>
      </c>
      <c r="G126" s="142" t="s">
        <v>72</v>
      </c>
      <c r="H126" s="142">
        <v>9.7392900000000001E-4</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27">
        <v>0</v>
      </c>
      <c r="AF126" s="223" t="s">
        <v>67</v>
      </c>
      <c r="AG126" s="223" t="s">
        <v>67</v>
      </c>
      <c r="AH126" s="223" t="s">
        <v>67</v>
      </c>
      <c r="AI126" s="223" t="s">
        <v>67</v>
      </c>
      <c r="AJ126" s="223" t="s">
        <v>67</v>
      </c>
      <c r="AK126" s="142">
        <v>4.0580375049999997</v>
      </c>
      <c r="AL126" s="143" t="s">
        <v>348</v>
      </c>
    </row>
    <row r="127" spans="1:38" ht="26.25" customHeight="1" thickBot="1" x14ac:dyDescent="0.25">
      <c r="A127" s="143" t="s">
        <v>342</v>
      </c>
      <c r="B127" s="143" t="s">
        <v>349</v>
      </c>
      <c r="C127" s="143" t="s">
        <v>350</v>
      </c>
      <c r="D127" s="143"/>
      <c r="E127" s="142" t="s">
        <v>94</v>
      </c>
      <c r="F127" s="142" t="s">
        <v>94</v>
      </c>
      <c r="G127" s="142" t="s">
        <v>94</v>
      </c>
      <c r="H127" s="142" t="s">
        <v>94</v>
      </c>
      <c r="I127" s="142" t="s">
        <v>94</v>
      </c>
      <c r="J127" s="142" t="s">
        <v>94</v>
      </c>
      <c r="K127" s="142" t="s">
        <v>94</v>
      </c>
      <c r="L127" s="142" t="s">
        <v>94</v>
      </c>
      <c r="M127" s="142" t="s">
        <v>94</v>
      </c>
      <c r="N127" s="142" t="s">
        <v>94</v>
      </c>
      <c r="O127" s="142" t="s">
        <v>94</v>
      </c>
      <c r="P127" s="142" t="s">
        <v>94</v>
      </c>
      <c r="Q127" s="142" t="s">
        <v>94</v>
      </c>
      <c r="R127" s="142" t="s">
        <v>94</v>
      </c>
      <c r="S127" s="142" t="s">
        <v>94</v>
      </c>
      <c r="T127" s="142" t="s">
        <v>94</v>
      </c>
      <c r="U127" s="142" t="s">
        <v>94</v>
      </c>
      <c r="V127" s="142" t="s">
        <v>94</v>
      </c>
      <c r="W127" s="142" t="s">
        <v>94</v>
      </c>
      <c r="X127" s="142" t="s">
        <v>94</v>
      </c>
      <c r="Y127" s="142" t="s">
        <v>94</v>
      </c>
      <c r="Z127" s="142" t="s">
        <v>94</v>
      </c>
      <c r="AA127" s="142" t="s">
        <v>94</v>
      </c>
      <c r="AB127" s="142" t="s">
        <v>94</v>
      </c>
      <c r="AC127" s="142" t="s">
        <v>94</v>
      </c>
      <c r="AD127" s="142" t="s">
        <v>94</v>
      </c>
      <c r="AE127" s="27" t="s">
        <v>94</v>
      </c>
      <c r="AF127" s="223" t="s">
        <v>94</v>
      </c>
      <c r="AG127" s="223" t="s">
        <v>94</v>
      </c>
      <c r="AH127" s="223" t="s">
        <v>94</v>
      </c>
      <c r="AI127" s="223" t="s">
        <v>94</v>
      </c>
      <c r="AJ127" s="223" t="s">
        <v>94</v>
      </c>
      <c r="AK127" s="142" t="s">
        <v>94</v>
      </c>
      <c r="AL127" s="143" t="s">
        <v>351</v>
      </c>
    </row>
    <row r="128" spans="1:38" ht="26.25" customHeight="1" thickBot="1" x14ac:dyDescent="0.25">
      <c r="A128" s="143" t="s">
        <v>342</v>
      </c>
      <c r="B128" s="143" t="s">
        <v>352</v>
      </c>
      <c r="C128" s="143" t="s">
        <v>353</v>
      </c>
      <c r="D128" s="143"/>
      <c r="E128" s="142">
        <v>7.8120000000000008E-6</v>
      </c>
      <c r="F128" s="142">
        <v>8.6799999999999996E-8</v>
      </c>
      <c r="G128" s="142">
        <v>7.3780000000000003E-6</v>
      </c>
      <c r="H128" s="142">
        <v>1.302E-8</v>
      </c>
      <c r="I128" s="142">
        <v>3.9928000000000001E-5</v>
      </c>
      <c r="J128" s="142">
        <v>5.9457999999999999E-5</v>
      </c>
      <c r="K128" s="142" t="s">
        <v>94</v>
      </c>
      <c r="L128" s="142">
        <v>1.39748E-6</v>
      </c>
      <c r="M128" s="142">
        <v>3.038E-6</v>
      </c>
      <c r="N128" s="142">
        <v>4.5135999999999999E-4</v>
      </c>
      <c r="O128" s="142">
        <v>1.4756000000000001E-5</v>
      </c>
      <c r="P128" s="142">
        <v>1.2152E-5</v>
      </c>
      <c r="Q128" s="142">
        <v>9.2876000000000007E-6</v>
      </c>
      <c r="R128" s="142">
        <v>8.0289999999999997E-7</v>
      </c>
      <c r="S128" s="142">
        <v>4.0362000000000001E-7</v>
      </c>
      <c r="T128" s="142">
        <v>5.2079999999999995E-7</v>
      </c>
      <c r="U128" s="142">
        <v>5.0778000000000001E-5</v>
      </c>
      <c r="V128" s="142">
        <v>3.9060000000000004E-6</v>
      </c>
      <c r="W128" s="142">
        <v>1.519E-2</v>
      </c>
      <c r="X128" s="142">
        <v>1.8228E-8</v>
      </c>
      <c r="Y128" s="142">
        <v>1.3888E-8</v>
      </c>
      <c r="Z128" s="142">
        <v>1.3453999999999999E-8</v>
      </c>
      <c r="AA128" s="142">
        <v>5.0344E-11</v>
      </c>
      <c r="AB128" s="142">
        <v>4.5620299999999997E-8</v>
      </c>
      <c r="AC128" s="142">
        <v>8.6799999999999999E-6</v>
      </c>
      <c r="AD128" s="142">
        <v>2.3002000000000001E-5</v>
      </c>
      <c r="AE128" s="27">
        <v>0</v>
      </c>
      <c r="AF128" s="223" t="s">
        <v>67</v>
      </c>
      <c r="AG128" s="223" t="s">
        <v>67</v>
      </c>
      <c r="AH128" s="223" t="s">
        <v>67</v>
      </c>
      <c r="AI128" s="223" t="s">
        <v>67</v>
      </c>
      <c r="AJ128" s="223" t="s">
        <v>67</v>
      </c>
      <c r="AK128" s="142">
        <v>4.3400000000000001E-3</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27" t="s">
        <v>94</v>
      </c>
      <c r="AF129" s="223" t="s">
        <v>94</v>
      </c>
      <c r="AG129" s="223" t="s">
        <v>94</v>
      </c>
      <c r="AH129" s="223" t="s">
        <v>94</v>
      </c>
      <c r="AI129" s="223" t="s">
        <v>94</v>
      </c>
      <c r="AJ129" s="223" t="s">
        <v>94</v>
      </c>
      <c r="AK129" s="142" t="s">
        <v>94</v>
      </c>
      <c r="AL129" s="143" t="s">
        <v>354</v>
      </c>
    </row>
    <row r="130" spans="1:38" ht="26.25" customHeight="1" thickBot="1" x14ac:dyDescent="0.25">
      <c r="A130" s="143" t="s">
        <v>342</v>
      </c>
      <c r="B130" s="143" t="s">
        <v>357</v>
      </c>
      <c r="C130" s="143" t="s">
        <v>358</v>
      </c>
      <c r="D130" s="143"/>
      <c r="E130" s="142">
        <v>7.2255300000000002E-4</v>
      </c>
      <c r="F130" s="142">
        <v>6.1458550000000004E-3</v>
      </c>
      <c r="G130" s="142">
        <v>3.90345E-5</v>
      </c>
      <c r="H130" s="142" t="s">
        <v>72</v>
      </c>
      <c r="I130" s="142">
        <v>3.3220799999999998E-6</v>
      </c>
      <c r="J130" s="142">
        <v>5.8136499999999998E-6</v>
      </c>
      <c r="K130" s="142">
        <v>8.3052100000000004E-6</v>
      </c>
      <c r="L130" s="142">
        <v>1.16273E-7</v>
      </c>
      <c r="M130" s="142">
        <v>5.8136500000000001E-5</v>
      </c>
      <c r="N130" s="142">
        <v>1.079677E-3</v>
      </c>
      <c r="O130" s="142">
        <v>8.3052099999999997E-5</v>
      </c>
      <c r="P130" s="142">
        <v>4.6509199999999998E-5</v>
      </c>
      <c r="Q130" s="142">
        <v>1.3288299999999999E-5</v>
      </c>
      <c r="R130" s="142" t="s">
        <v>72</v>
      </c>
      <c r="S130" s="142" t="s">
        <v>72</v>
      </c>
      <c r="T130" s="142">
        <v>1.16273E-4</v>
      </c>
      <c r="U130" s="142" t="s">
        <v>72</v>
      </c>
      <c r="V130" s="142" t="s">
        <v>72</v>
      </c>
      <c r="W130" s="142">
        <v>0.29068234999999998</v>
      </c>
      <c r="X130" s="142" t="s">
        <v>72</v>
      </c>
      <c r="Y130" s="142" t="s">
        <v>72</v>
      </c>
      <c r="Z130" s="142" t="s">
        <v>72</v>
      </c>
      <c r="AA130" s="142" t="s">
        <v>72</v>
      </c>
      <c r="AB130" s="142">
        <v>1.6610399999999999E-5</v>
      </c>
      <c r="AC130" s="142">
        <v>1.6610399999999999E-6</v>
      </c>
      <c r="AD130" s="142" t="s">
        <v>72</v>
      </c>
      <c r="AE130" s="27">
        <v>0</v>
      </c>
      <c r="AF130" s="223" t="s">
        <v>67</v>
      </c>
      <c r="AG130" s="223" t="s">
        <v>67</v>
      </c>
      <c r="AH130" s="223" t="s">
        <v>67</v>
      </c>
      <c r="AI130" s="223" t="s">
        <v>67</v>
      </c>
      <c r="AJ130" s="223" t="s">
        <v>67</v>
      </c>
      <c r="AK130" s="142">
        <v>0.83052099999999995</v>
      </c>
      <c r="AL130" s="143" t="s">
        <v>354</v>
      </c>
    </row>
    <row r="131" spans="1:38" ht="26.25" customHeight="1" thickBot="1" x14ac:dyDescent="0.25">
      <c r="A131" s="143" t="s">
        <v>342</v>
      </c>
      <c r="B131" s="143" t="s">
        <v>359</v>
      </c>
      <c r="C131" s="143" t="s">
        <v>360</v>
      </c>
      <c r="D131" s="143"/>
      <c r="E131" s="142">
        <v>2.9709E-5</v>
      </c>
      <c r="F131" s="142">
        <v>1.15535E-5</v>
      </c>
      <c r="G131" s="142">
        <v>1.8155499999999999E-5</v>
      </c>
      <c r="H131" s="142" t="s">
        <v>72</v>
      </c>
      <c r="I131" s="142">
        <v>1.63234E-5</v>
      </c>
      <c r="J131" s="142">
        <v>2.4675E-5</v>
      </c>
      <c r="K131" s="142">
        <v>3.7961499999999999E-5</v>
      </c>
      <c r="L131" s="142">
        <v>8.7311500000000005E-7</v>
      </c>
      <c r="M131" s="142">
        <v>2.4757500000000001E-5</v>
      </c>
      <c r="N131" s="142">
        <v>5.9418000000000003E-4</v>
      </c>
      <c r="O131" s="142">
        <v>4.9515000000000003E-5</v>
      </c>
      <c r="P131" s="142">
        <v>8.9127E-4</v>
      </c>
      <c r="Q131" s="142">
        <v>1.6504999999999999E-6</v>
      </c>
      <c r="R131" s="142">
        <v>6.6019999999999996E-6</v>
      </c>
      <c r="S131" s="142">
        <v>9.9030000000000006E-5</v>
      </c>
      <c r="T131" s="142">
        <v>4.9514999999999999E-6</v>
      </c>
      <c r="U131" s="142" t="s">
        <v>72</v>
      </c>
      <c r="V131" s="142" t="s">
        <v>72</v>
      </c>
      <c r="W131" s="142">
        <v>6.602E-4</v>
      </c>
      <c r="X131" s="142" t="s">
        <v>72</v>
      </c>
      <c r="Y131" s="142" t="s">
        <v>72</v>
      </c>
      <c r="Z131" s="142" t="s">
        <v>72</v>
      </c>
      <c r="AA131" s="142" t="s">
        <v>72</v>
      </c>
      <c r="AB131" s="142">
        <v>6.6020000000000005E-7</v>
      </c>
      <c r="AC131" s="142">
        <v>1.6504999999999999E-6</v>
      </c>
      <c r="AD131" s="142">
        <v>3.3010000000000002E-7</v>
      </c>
      <c r="AE131" s="27">
        <v>0</v>
      </c>
      <c r="AF131" s="223" t="s">
        <v>67</v>
      </c>
      <c r="AG131" s="223" t="s">
        <v>67</v>
      </c>
      <c r="AH131" s="223" t="s">
        <v>67</v>
      </c>
      <c r="AI131" s="223" t="s">
        <v>67</v>
      </c>
      <c r="AJ131" s="223" t="s">
        <v>67</v>
      </c>
      <c r="AK131" s="142">
        <v>1.6504999999999999E-2</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27"/>
      <c r="AF132" s="223" t="s">
        <v>94</v>
      </c>
      <c r="AG132" s="223" t="s">
        <v>94</v>
      </c>
      <c r="AH132" s="223" t="s">
        <v>94</v>
      </c>
      <c r="AI132" s="223" t="s">
        <v>94</v>
      </c>
      <c r="AJ132" s="223" t="s">
        <v>94</v>
      </c>
      <c r="AK132" s="142" t="s">
        <v>94</v>
      </c>
      <c r="AL132" s="143" t="s">
        <v>363</v>
      </c>
    </row>
    <row r="133" spans="1:38" ht="26.25" customHeight="1" thickBot="1" x14ac:dyDescent="0.25">
      <c r="A133" s="143" t="s">
        <v>342</v>
      </c>
      <c r="B133" s="143" t="s">
        <v>364</v>
      </c>
      <c r="C133" s="143" t="s">
        <v>365</v>
      </c>
      <c r="D133" s="143"/>
      <c r="E133" s="142" t="s">
        <v>94</v>
      </c>
      <c r="F133" s="142" t="s">
        <v>94</v>
      </c>
      <c r="G133" s="142" t="s">
        <v>94</v>
      </c>
      <c r="H133" s="142" t="s">
        <v>94</v>
      </c>
      <c r="I133" s="142" t="s">
        <v>94</v>
      </c>
      <c r="J133" s="142" t="s">
        <v>94</v>
      </c>
      <c r="K133" s="142" t="s">
        <v>94</v>
      </c>
      <c r="L133" s="142" t="s">
        <v>94</v>
      </c>
      <c r="M133" s="142" t="s">
        <v>94</v>
      </c>
      <c r="N133" s="142" t="s">
        <v>94</v>
      </c>
      <c r="O133" s="142" t="s">
        <v>94</v>
      </c>
      <c r="P133" s="142" t="s">
        <v>94</v>
      </c>
      <c r="Q133" s="142" t="s">
        <v>94</v>
      </c>
      <c r="R133" s="142" t="s">
        <v>94</v>
      </c>
      <c r="S133" s="142" t="s">
        <v>94</v>
      </c>
      <c r="T133" s="142" t="s">
        <v>94</v>
      </c>
      <c r="U133" s="142" t="s">
        <v>94</v>
      </c>
      <c r="V133" s="142" t="s">
        <v>94</v>
      </c>
      <c r="W133" s="142" t="s">
        <v>94</v>
      </c>
      <c r="X133" s="142" t="s">
        <v>94</v>
      </c>
      <c r="Y133" s="142" t="s">
        <v>94</v>
      </c>
      <c r="Z133" s="142" t="s">
        <v>94</v>
      </c>
      <c r="AA133" s="142" t="s">
        <v>94</v>
      </c>
      <c r="AB133" s="142" t="s">
        <v>94</v>
      </c>
      <c r="AC133" s="142" t="s">
        <v>94</v>
      </c>
      <c r="AD133" s="142" t="s">
        <v>94</v>
      </c>
      <c r="AE133" s="27"/>
      <c r="AF133" s="223" t="s">
        <v>94</v>
      </c>
      <c r="AG133" s="223" t="s">
        <v>94</v>
      </c>
      <c r="AH133" s="223" t="s">
        <v>94</v>
      </c>
      <c r="AI133" s="223" t="s">
        <v>94</v>
      </c>
      <c r="AJ133" s="223" t="s">
        <v>94</v>
      </c>
      <c r="AK133" s="142" t="s">
        <v>94</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27"/>
      <c r="AF134" s="223" t="s">
        <v>94</v>
      </c>
      <c r="AG134" s="223" t="s">
        <v>94</v>
      </c>
      <c r="AH134" s="223" t="s">
        <v>94</v>
      </c>
      <c r="AI134" s="223" t="s">
        <v>94</v>
      </c>
      <c r="AJ134" s="223" t="s">
        <v>94</v>
      </c>
      <c r="AK134" s="142" t="s">
        <v>94</v>
      </c>
      <c r="AL134" s="143" t="s">
        <v>63</v>
      </c>
    </row>
    <row r="135" spans="1:38" ht="26.25" customHeight="1" thickBot="1" x14ac:dyDescent="0.25">
      <c r="A135" s="143" t="s">
        <v>342</v>
      </c>
      <c r="B135" s="143" t="s">
        <v>369</v>
      </c>
      <c r="C135" s="143" t="s">
        <v>370</v>
      </c>
      <c r="D135" s="143"/>
      <c r="E135" s="142">
        <v>0.14598076199999999</v>
      </c>
      <c r="F135" s="142">
        <v>5.6464256999999997E-2</v>
      </c>
      <c r="G135" s="142">
        <v>5.0496489999999998E-3</v>
      </c>
      <c r="H135" s="142" t="s">
        <v>72</v>
      </c>
      <c r="I135" s="142">
        <v>0.192345721</v>
      </c>
      <c r="J135" s="142">
        <v>0.20703560900000001</v>
      </c>
      <c r="K135" s="142">
        <v>0.21300337599999999</v>
      </c>
      <c r="L135" s="142">
        <v>8.0785203E-2</v>
      </c>
      <c r="M135" s="142">
        <v>2.562926397</v>
      </c>
      <c r="N135" s="142">
        <v>2.2493890999999998E-2</v>
      </c>
      <c r="O135" s="142">
        <v>4.5905900000000003E-3</v>
      </c>
      <c r="P135" s="142" t="s">
        <v>72</v>
      </c>
      <c r="Q135" s="142">
        <v>1.8821418999999999E-2</v>
      </c>
      <c r="R135" s="142">
        <v>4.59059E-4</v>
      </c>
      <c r="S135" s="142">
        <v>9.1811800000000006E-3</v>
      </c>
      <c r="T135" s="142" t="s">
        <v>72</v>
      </c>
      <c r="U135" s="142">
        <v>3.213413E-3</v>
      </c>
      <c r="V135" s="142">
        <v>0.80473042699999997</v>
      </c>
      <c r="W135" s="142">
        <v>0.45905899999999999</v>
      </c>
      <c r="X135" s="142">
        <v>0.10696074699999999</v>
      </c>
      <c r="Y135" s="142">
        <v>0.21254431700000001</v>
      </c>
      <c r="Z135" s="142">
        <v>0.26074551200000001</v>
      </c>
      <c r="AA135" s="142" t="s">
        <v>72</v>
      </c>
      <c r="AB135" s="142" t="s">
        <v>72</v>
      </c>
      <c r="AC135" s="142" t="s">
        <v>72</v>
      </c>
      <c r="AD135" s="142" t="s">
        <v>72</v>
      </c>
      <c r="AE135" s="27">
        <v>0</v>
      </c>
      <c r="AF135" s="223" t="s">
        <v>67</v>
      </c>
      <c r="AG135" s="223" t="s">
        <v>67</v>
      </c>
      <c r="AH135" s="223" t="s">
        <v>67</v>
      </c>
      <c r="AI135" s="223" t="s">
        <v>67</v>
      </c>
      <c r="AJ135" s="223" t="s">
        <v>67</v>
      </c>
      <c r="AK135" s="142">
        <v>45.905900000000003</v>
      </c>
      <c r="AL135" s="143" t="s">
        <v>371</v>
      </c>
    </row>
    <row r="136" spans="1:38" ht="26.25" customHeight="1" thickBot="1" x14ac:dyDescent="0.25">
      <c r="A136" s="143" t="s">
        <v>342</v>
      </c>
      <c r="B136" s="143" t="s">
        <v>372</v>
      </c>
      <c r="C136" s="143" t="s">
        <v>373</v>
      </c>
      <c r="D136" s="143"/>
      <c r="E136" s="142" t="s">
        <v>67</v>
      </c>
      <c r="F136" s="142">
        <v>3.1506839999999999E-3</v>
      </c>
      <c r="G136" s="142" t="s">
        <v>67</v>
      </c>
      <c r="H136" s="142">
        <v>0.72032260000000004</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27">
        <v>0</v>
      </c>
      <c r="AF136" s="223" t="s">
        <v>67</v>
      </c>
      <c r="AG136" s="223" t="s">
        <v>67</v>
      </c>
      <c r="AH136" s="223" t="s">
        <v>67</v>
      </c>
      <c r="AI136" s="223" t="s">
        <v>67</v>
      </c>
      <c r="AJ136" s="223" t="s">
        <v>67</v>
      </c>
      <c r="AK136" s="142">
        <v>210.04560000000001</v>
      </c>
      <c r="AL136" s="143" t="s">
        <v>374</v>
      </c>
    </row>
    <row r="137" spans="1:38" ht="26.25" customHeight="1" thickBot="1" x14ac:dyDescent="0.25">
      <c r="A137" s="143" t="s">
        <v>342</v>
      </c>
      <c r="B137" s="143" t="s">
        <v>375</v>
      </c>
      <c r="C137" s="143" t="s">
        <v>376</v>
      </c>
      <c r="D137" s="143"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27"/>
      <c r="AF137" s="223" t="s">
        <v>67</v>
      </c>
      <c r="AG137" s="223" t="s">
        <v>67</v>
      </c>
      <c r="AH137" s="223" t="s">
        <v>67</v>
      </c>
      <c r="AI137" s="223" t="s">
        <v>67</v>
      </c>
      <c r="AJ137" s="223" t="s">
        <v>67</v>
      </c>
      <c r="AK137" s="142" t="s">
        <v>71</v>
      </c>
      <c r="AL137" s="143" t="s">
        <v>378</v>
      </c>
    </row>
    <row r="138" spans="1:38" ht="26.25" customHeight="1" thickBot="1" x14ac:dyDescent="0.25">
      <c r="A138" s="143" t="s">
        <v>342</v>
      </c>
      <c r="B138" s="143" t="s">
        <v>379</v>
      </c>
      <c r="C138" s="143" t="s">
        <v>380</v>
      </c>
      <c r="D138" s="143"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27">
        <v>0</v>
      </c>
      <c r="AF138" s="223" t="s">
        <v>67</v>
      </c>
      <c r="AG138" s="223" t="s">
        <v>67</v>
      </c>
      <c r="AH138" s="223" t="s">
        <v>67</v>
      </c>
      <c r="AI138" s="223" t="s">
        <v>67</v>
      </c>
      <c r="AJ138" s="223" t="s">
        <v>67</v>
      </c>
      <c r="AK138" s="142">
        <v>450.20162499999998</v>
      </c>
      <c r="AL138" s="143" t="s">
        <v>381</v>
      </c>
    </row>
    <row r="139" spans="1:38" ht="26.25" customHeight="1" thickBot="1" x14ac:dyDescent="0.25">
      <c r="A139" s="143" t="s">
        <v>342</v>
      </c>
      <c r="B139" s="143" t="s">
        <v>382</v>
      </c>
      <c r="C139" s="143" t="s">
        <v>383</v>
      </c>
      <c r="D139" s="143"/>
      <c r="E139" s="142" t="s">
        <v>72</v>
      </c>
      <c r="F139" s="142" t="s">
        <v>72</v>
      </c>
      <c r="G139" s="142" t="s">
        <v>72</v>
      </c>
      <c r="H139" s="142" t="s">
        <v>72</v>
      </c>
      <c r="I139" s="142">
        <v>0.37639344899999999</v>
      </c>
      <c r="J139" s="142">
        <v>0.37639344899999999</v>
      </c>
      <c r="K139" s="142">
        <v>0.37639344899999999</v>
      </c>
      <c r="L139" s="142" t="s">
        <v>72</v>
      </c>
      <c r="M139" s="142" t="s">
        <v>72</v>
      </c>
      <c r="N139" s="142">
        <v>1.31898E-3</v>
      </c>
      <c r="O139" s="142">
        <v>2.6663860000000002E-3</v>
      </c>
      <c r="P139" s="142">
        <v>2.6663860000000002E-3</v>
      </c>
      <c r="Q139" s="142">
        <v>4.2317470000000001E-3</v>
      </c>
      <c r="R139" s="142">
        <v>4.04222E-3</v>
      </c>
      <c r="S139" s="142">
        <v>9.3761739999999993E-3</v>
      </c>
      <c r="T139" s="142" t="s">
        <v>72</v>
      </c>
      <c r="U139" s="142" t="s">
        <v>72</v>
      </c>
      <c r="V139" s="142" t="s">
        <v>72</v>
      </c>
      <c r="W139" s="142">
        <v>3.8002713199999998</v>
      </c>
      <c r="X139" s="142" t="s">
        <v>72</v>
      </c>
      <c r="Y139" s="142" t="s">
        <v>72</v>
      </c>
      <c r="Z139" s="142" t="s">
        <v>72</v>
      </c>
      <c r="AA139" s="142" t="s">
        <v>72</v>
      </c>
      <c r="AB139" s="142" t="s">
        <v>72</v>
      </c>
      <c r="AC139" s="142" t="s">
        <v>72</v>
      </c>
      <c r="AD139" s="142" t="s">
        <v>72</v>
      </c>
      <c r="AE139" s="27" t="s">
        <v>168</v>
      </c>
      <c r="AF139" s="223" t="s">
        <v>67</v>
      </c>
      <c r="AG139" s="223" t="s">
        <v>67</v>
      </c>
      <c r="AH139" s="223" t="s">
        <v>67</v>
      </c>
      <c r="AI139" s="223" t="s">
        <v>67</v>
      </c>
      <c r="AJ139" s="223" t="s">
        <v>67</v>
      </c>
      <c r="AK139" s="142">
        <v>4956.4214410000004</v>
      </c>
      <c r="AL139" s="143" t="s">
        <v>384</v>
      </c>
    </row>
    <row r="140" spans="1:38" ht="26.25" customHeight="1" thickBot="1" x14ac:dyDescent="0.25">
      <c r="A140" s="143" t="s">
        <v>385</v>
      </c>
      <c r="B140" s="143" t="s">
        <v>386</v>
      </c>
      <c r="C140" s="143" t="s">
        <v>387</v>
      </c>
      <c r="D140" s="143"/>
      <c r="E140" s="142" t="s">
        <v>72</v>
      </c>
      <c r="F140" s="142" t="s">
        <v>72</v>
      </c>
      <c r="G140" s="142" t="s">
        <v>67</v>
      </c>
      <c r="H140" s="142" t="s">
        <v>72</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27" t="s">
        <v>168</v>
      </c>
      <c r="AF140" s="223" t="s">
        <v>67</v>
      </c>
      <c r="AG140" s="223" t="s">
        <v>67</v>
      </c>
      <c r="AH140" s="223" t="s">
        <v>67</v>
      </c>
      <c r="AI140" s="223" t="s">
        <v>67</v>
      </c>
      <c r="AJ140" s="223" t="s">
        <v>67</v>
      </c>
      <c r="AK140" s="142" t="s">
        <v>72</v>
      </c>
      <c r="AL140" s="143" t="s">
        <v>388</v>
      </c>
    </row>
    <row r="141" spans="1:38" ht="37.5" customHeight="1" thickBot="1" x14ac:dyDescent="0.25">
      <c r="A141" s="33"/>
      <c r="B141" s="38" t="s">
        <v>389</v>
      </c>
      <c r="C141" s="35" t="s">
        <v>390</v>
      </c>
      <c r="D141" s="33" t="s">
        <v>391</v>
      </c>
      <c r="E141" s="186">
        <f t="shared" ref="E141:AD141" si="0">SUM(E14:E140)</f>
        <v>77.935898712022819</v>
      </c>
      <c r="F141" s="186">
        <f t="shared" si="0"/>
        <v>88.995018782945735</v>
      </c>
      <c r="G141" s="186">
        <f t="shared" si="0"/>
        <v>76.240851034386509</v>
      </c>
      <c r="H141" s="186">
        <f t="shared" si="0"/>
        <v>34.376388506618888</v>
      </c>
      <c r="I141" s="186">
        <f t="shared" si="0"/>
        <v>14.75889089704409</v>
      </c>
      <c r="J141" s="186">
        <f t="shared" si="0"/>
        <v>16.365278745417111</v>
      </c>
      <c r="K141" s="186">
        <f t="shared" si="0"/>
        <v>19.323339041253025</v>
      </c>
      <c r="L141" s="186">
        <f t="shared" si="0"/>
        <v>2.0231502797960688</v>
      </c>
      <c r="M141" s="186">
        <f t="shared" si="0"/>
        <v>227.47205170498734</v>
      </c>
      <c r="N141" s="186">
        <f t="shared" si="0"/>
        <v>3.3060433568591461</v>
      </c>
      <c r="O141" s="186">
        <f t="shared" si="0"/>
        <v>0.12483877974280423</v>
      </c>
      <c r="P141" s="186">
        <f t="shared" si="0"/>
        <v>0.19243287729159289</v>
      </c>
      <c r="Q141" s="186">
        <f t="shared" si="0"/>
        <v>0.33861589385085239</v>
      </c>
      <c r="R141" s="186">
        <f t="shared" si="0"/>
        <v>1.5459402442149917</v>
      </c>
      <c r="S141" s="186">
        <f t="shared" si="0"/>
        <v>3.7034220861187124</v>
      </c>
      <c r="T141" s="186">
        <f t="shared" si="0"/>
        <v>16.300066490198343</v>
      </c>
      <c r="U141" s="186">
        <f t="shared" si="0"/>
        <v>0.1509777751295108</v>
      </c>
      <c r="V141" s="186">
        <f t="shared" si="0"/>
        <v>16.320721705685742</v>
      </c>
      <c r="W141" s="186">
        <f t="shared" si="0"/>
        <v>17.946294264380001</v>
      </c>
      <c r="X141" s="186">
        <f t="shared" si="0"/>
        <v>3.0487638657923317</v>
      </c>
      <c r="Y141" s="186">
        <f t="shared" si="0"/>
        <v>3.2603442368362816</v>
      </c>
      <c r="Z141" s="186">
        <f t="shared" si="0"/>
        <v>1.4452312844390998</v>
      </c>
      <c r="AA141" s="186">
        <f t="shared" si="0"/>
        <v>1.5656596390484108</v>
      </c>
      <c r="AB141" s="186">
        <f t="shared" si="0"/>
        <v>8.7371018142037027</v>
      </c>
      <c r="AC141" s="186">
        <f t="shared" si="0"/>
        <v>4.9718566590294939</v>
      </c>
      <c r="AD141" s="186">
        <f t="shared" si="0"/>
        <v>1.6840619976900206</v>
      </c>
      <c r="AE141" s="37"/>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77.935898712022819</v>
      </c>
      <c r="F152" s="191">
        <f t="shared" si="1"/>
        <v>88.995018782945735</v>
      </c>
      <c r="G152" s="191">
        <f t="shared" si="1"/>
        <v>76.240851034386509</v>
      </c>
      <c r="H152" s="191">
        <f t="shared" si="1"/>
        <v>34.376388506618888</v>
      </c>
      <c r="I152" s="191">
        <f t="shared" si="1"/>
        <v>14.75889089704409</v>
      </c>
      <c r="J152" s="191">
        <f t="shared" si="1"/>
        <v>16.365278745417111</v>
      </c>
      <c r="K152" s="191">
        <f t="shared" si="1"/>
        <v>19.323339041253025</v>
      </c>
      <c r="L152" s="191">
        <f t="shared" si="1"/>
        <v>2.0231502797960688</v>
      </c>
      <c r="M152" s="191">
        <f t="shared" si="1"/>
        <v>227.47205170498734</v>
      </c>
      <c r="N152" s="191">
        <f t="shared" si="1"/>
        <v>3.3060433568591461</v>
      </c>
      <c r="O152" s="191">
        <f t="shared" si="1"/>
        <v>0.12483877974280423</v>
      </c>
      <c r="P152" s="191">
        <f t="shared" si="1"/>
        <v>0.19243287729159289</v>
      </c>
      <c r="Q152" s="191">
        <f t="shared" si="1"/>
        <v>0.33861589385085239</v>
      </c>
      <c r="R152" s="191">
        <f t="shared" si="1"/>
        <v>1.5459402442149917</v>
      </c>
      <c r="S152" s="191">
        <f t="shared" si="1"/>
        <v>3.7034220861187124</v>
      </c>
      <c r="T152" s="191">
        <f t="shared" si="1"/>
        <v>16.300066490198343</v>
      </c>
      <c r="U152" s="191">
        <f t="shared" si="1"/>
        <v>0.1509777751295108</v>
      </c>
      <c r="V152" s="191">
        <f t="shared" si="1"/>
        <v>16.320721705685742</v>
      </c>
      <c r="W152" s="191">
        <f t="shared" si="1"/>
        <v>17.946294264380001</v>
      </c>
      <c r="X152" s="191">
        <f t="shared" si="1"/>
        <v>3.0487638657923317</v>
      </c>
      <c r="Y152" s="191">
        <f t="shared" si="1"/>
        <v>3.2603442368362816</v>
      </c>
      <c r="Z152" s="191">
        <f t="shared" si="1"/>
        <v>1.4452312844390998</v>
      </c>
      <c r="AA152" s="191">
        <f t="shared" si="1"/>
        <v>1.5656596390484108</v>
      </c>
      <c r="AB152" s="191">
        <f t="shared" si="1"/>
        <v>8.7371018142037027</v>
      </c>
      <c r="AC152" s="191">
        <f t="shared" si="1"/>
        <v>4.9718566590294939</v>
      </c>
      <c r="AD152" s="191">
        <f t="shared" si="1"/>
        <v>1.6840619976900206</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77.935898712022819</v>
      </c>
      <c r="F154" s="191">
        <f>F141 + F153 - IF(OR($B$6=2005,$B$6&gt;=2020),SUM(F99:F122),0) + IF(AND(OR($B$4="AT",$B$4="BE",$B$4="CH",$B$4="GB",$B$4="IE",$B$4="LT",$B$4="LU",$B$4="NL"),SUM(F143:F149)&gt;0),SUM(F143:F149)-SUM(F27:F33),0)</f>
        <v>88.995018782945735</v>
      </c>
      <c r="G154" s="191">
        <f t="shared" ref="G154:AD154" si="2">G141 + G153 + IF(AND(OR($B$4="AT",$B$4="BE",$B$4="CH",$B$4="GB",$B$4="IE",$B$4="LT",$B$4="LU",$B$4="NL"),SUM(G143:G149)&gt;0),SUM(G143:G149)-SUM(G27:G33),0)</f>
        <v>76.240851034386509</v>
      </c>
      <c r="H154" s="191">
        <f t="shared" si="2"/>
        <v>34.376388506618888</v>
      </c>
      <c r="I154" s="191">
        <f t="shared" si="2"/>
        <v>14.75889089704409</v>
      </c>
      <c r="J154" s="191">
        <f t="shared" si="2"/>
        <v>16.365278745417111</v>
      </c>
      <c r="K154" s="191">
        <f t="shared" si="2"/>
        <v>19.323339041253025</v>
      </c>
      <c r="L154" s="191">
        <f t="shared" si="2"/>
        <v>2.0231502797960688</v>
      </c>
      <c r="M154" s="191">
        <f t="shared" si="2"/>
        <v>227.47205170498734</v>
      </c>
      <c r="N154" s="191">
        <f t="shared" si="2"/>
        <v>3.3060433568591461</v>
      </c>
      <c r="O154" s="191">
        <f t="shared" si="2"/>
        <v>0.12483877974280423</v>
      </c>
      <c r="P154" s="191">
        <f t="shared" si="2"/>
        <v>0.19243287729159289</v>
      </c>
      <c r="Q154" s="191">
        <f t="shared" si="2"/>
        <v>0.33861589385085239</v>
      </c>
      <c r="R154" s="191">
        <f t="shared" si="2"/>
        <v>1.5459402442149917</v>
      </c>
      <c r="S154" s="191">
        <f t="shared" si="2"/>
        <v>3.7034220861187124</v>
      </c>
      <c r="T154" s="191">
        <f t="shared" si="2"/>
        <v>16.300066490198343</v>
      </c>
      <c r="U154" s="191">
        <f t="shared" si="2"/>
        <v>0.1509777751295108</v>
      </c>
      <c r="V154" s="191">
        <f t="shared" si="2"/>
        <v>16.320721705685742</v>
      </c>
      <c r="W154" s="191">
        <f t="shared" si="2"/>
        <v>17.946294264380001</v>
      </c>
      <c r="X154" s="191">
        <f t="shared" si="2"/>
        <v>3.0487638657923317</v>
      </c>
      <c r="Y154" s="191">
        <f t="shared" si="2"/>
        <v>3.2603442368362816</v>
      </c>
      <c r="Z154" s="191">
        <f t="shared" si="2"/>
        <v>1.4452312844390998</v>
      </c>
      <c r="AA154" s="191">
        <f t="shared" si="2"/>
        <v>1.5656596390484108</v>
      </c>
      <c r="AB154" s="191">
        <f t="shared" si="2"/>
        <v>8.7371018142037027</v>
      </c>
      <c r="AC154" s="191">
        <f t="shared" si="2"/>
        <v>4.9718566590294939</v>
      </c>
      <c r="AD154" s="191">
        <f t="shared" si="2"/>
        <v>1.6840619976900206</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0.34104000000000001</v>
      </c>
      <c r="F157" s="135">
        <v>1.3321875E-2</v>
      </c>
      <c r="G157" s="135">
        <v>2.6643750000000001E-2</v>
      </c>
      <c r="H157" s="135" t="s">
        <v>72</v>
      </c>
      <c r="I157" s="135">
        <v>5.3287500000000002E-3</v>
      </c>
      <c r="J157" s="135">
        <v>5.3287500000000002E-3</v>
      </c>
      <c r="K157" s="135">
        <v>5.3287500000000002E-3</v>
      </c>
      <c r="L157" s="135">
        <v>7.993125E-4</v>
      </c>
      <c r="M157" s="135">
        <v>2.9308125000000004E-2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1174.9893750000001</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2.2624355555555557E-3</v>
      </c>
      <c r="F158" s="135">
        <v>8.3177777777777777E-5</v>
      </c>
      <c r="G158" s="135">
        <v>1.3973866666666665E-4</v>
      </c>
      <c r="H158" s="135" t="s">
        <v>72</v>
      </c>
      <c r="I158" s="135">
        <v>2.495333333333333E-5</v>
      </c>
      <c r="J158" s="135">
        <v>2.495333333333333E-5</v>
      </c>
      <c r="K158" s="135">
        <v>2.495333333333333E-5</v>
      </c>
      <c r="L158" s="135">
        <v>2.495333333333333E-5</v>
      </c>
      <c r="M158" s="135">
        <v>8.3177777777777777E-5</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0.16635555555555556</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9.8518782081194569</v>
      </c>
      <c r="F159" s="135">
        <v>0.35140457302846473</v>
      </c>
      <c r="G159" s="135">
        <v>0.62750816612225846</v>
      </c>
      <c r="H159" s="135">
        <v>8.7851143257116195E-5</v>
      </c>
      <c r="I159" s="135">
        <v>0.17570228651423236</v>
      </c>
      <c r="J159" s="135">
        <v>0.18825244983667755</v>
      </c>
      <c r="K159" s="135">
        <v>0.18825244983667755</v>
      </c>
      <c r="L159" s="135">
        <v>5.4467708819412035E-2</v>
      </c>
      <c r="M159" s="135">
        <v>0.92871208586094256</v>
      </c>
      <c r="N159" s="135">
        <v>1.6315212319178721E-2</v>
      </c>
      <c r="O159" s="135">
        <v>1.2550163322445169E-3</v>
      </c>
      <c r="P159" s="135">
        <v>3.7650489967335507E-3</v>
      </c>
      <c r="Q159" s="135">
        <v>5.0200653289780676E-3</v>
      </c>
      <c r="R159" s="135">
        <v>6.2750816612225854E-3</v>
      </c>
      <c r="S159" s="135">
        <v>0.11044143723751748</v>
      </c>
      <c r="T159" s="135">
        <v>0.12550163322445171</v>
      </c>
      <c r="U159" s="135">
        <v>1.2550163322445171E-2</v>
      </c>
      <c r="V159" s="135">
        <v>0.15060195986934205</v>
      </c>
      <c r="W159" s="135">
        <v>6.9926999999999999E-4</v>
      </c>
      <c r="X159" s="135">
        <v>3.7650489967335507E-3</v>
      </c>
      <c r="Y159" s="135">
        <v>6.2750816612225854E-3</v>
      </c>
      <c r="Z159" s="135" t="s">
        <v>72</v>
      </c>
      <c r="AA159" s="135" t="s">
        <v>72</v>
      </c>
      <c r="AB159" s="135">
        <v>1.0040130657956135E-2</v>
      </c>
      <c r="AC159" s="135">
        <v>1.0040130657956135E-5</v>
      </c>
      <c r="AD159" s="135">
        <v>9.5381241250583279E-6</v>
      </c>
      <c r="AE159" s="51"/>
      <c r="AF159" s="235">
        <v>5379</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292322-08CD-41D1-A414-B0ADE3D78282}">
  <dimension ref="A1:AL170"/>
  <sheetViews>
    <sheetView topLeftCell="P1" zoomScale="121" zoomScaleNormal="80" workbookViewId="0">
      <selection activeCell="AM136"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1997</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226"/>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226"/>
    </row>
    <row r="10" spans="1:38" s="9" customFormat="1" ht="37.5" customHeight="1" thickBot="1" x14ac:dyDescent="0.25">
      <c r="A10" s="522" t="str">
        <f>B4&amp;": "&amp;B5&amp;": "&amp;B6</f>
        <v>LT: 13.02.2026: 1997</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5"/>
      <c r="AF10" s="516" t="s">
        <v>458</v>
      </c>
      <c r="AG10" s="517"/>
      <c r="AH10" s="517"/>
      <c r="AI10" s="517"/>
      <c r="AJ10" s="517"/>
      <c r="AK10" s="517"/>
      <c r="AL10" s="518"/>
    </row>
    <row r="11" spans="1:38" ht="15" customHeight="1" thickBot="1" x14ac:dyDescent="0.25">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143" t="s">
        <v>55</v>
      </c>
      <c r="B13" s="143" t="s">
        <v>56</v>
      </c>
      <c r="C13" s="181" t="s">
        <v>57</v>
      </c>
      <c r="D13" s="143" t="s">
        <v>58</v>
      </c>
      <c r="E13" s="142" t="s">
        <v>59</v>
      </c>
      <c r="F13" s="142" t="s">
        <v>59</v>
      </c>
      <c r="G13" s="142" t="s">
        <v>59</v>
      </c>
      <c r="H13" s="142"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27"/>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9.7546300000000006</v>
      </c>
      <c r="F14" s="329">
        <v>0.34164</v>
      </c>
      <c r="G14" s="329">
        <v>42.364719999999998</v>
      </c>
      <c r="H14" s="329">
        <v>0</v>
      </c>
      <c r="I14" s="329">
        <v>1.0526260000000001</v>
      </c>
      <c r="J14" s="329">
        <v>1.3533550000000001</v>
      </c>
      <c r="K14" s="329">
        <v>1.552605</v>
      </c>
      <c r="L14" s="329">
        <v>4.1563999999999997E-2</v>
      </c>
      <c r="M14" s="329">
        <v>2.9484880000000002</v>
      </c>
      <c r="N14" s="329">
        <v>0.34683999999999998</v>
      </c>
      <c r="O14" s="329">
        <v>3.0030999999999999E-2</v>
      </c>
      <c r="P14" s="329">
        <v>1.6976000000000002E-2</v>
      </c>
      <c r="Q14" s="329">
        <v>0.109602</v>
      </c>
      <c r="R14" s="329">
        <v>0.44982499999999997</v>
      </c>
      <c r="S14" s="329">
        <v>0.182062</v>
      </c>
      <c r="T14" s="329">
        <v>8.8435679999999994</v>
      </c>
      <c r="U14" s="329">
        <v>4.335E-2</v>
      </c>
      <c r="V14" s="329">
        <v>1.9338930000000001</v>
      </c>
      <c r="W14" s="329">
        <v>0.367313</v>
      </c>
      <c r="X14" s="329">
        <v>1.3866E-2</v>
      </c>
      <c r="Y14" s="329">
        <v>2.0820999999999999E-2</v>
      </c>
      <c r="Z14" s="329">
        <v>8.1399999999999997E-3</v>
      </c>
      <c r="AA14" s="329">
        <v>6.0460000000000002E-3</v>
      </c>
      <c r="AB14" s="329">
        <v>4.8874000000000001E-2</v>
      </c>
      <c r="AC14" s="329">
        <v>8.5970000000000005E-3</v>
      </c>
      <c r="AD14" s="329">
        <v>7.5331999999999996E-2</v>
      </c>
      <c r="AE14" s="329">
        <v>0</v>
      </c>
      <c r="AF14" s="329">
        <v>38455</v>
      </c>
      <c r="AG14" s="329">
        <v>443</v>
      </c>
      <c r="AH14" s="329">
        <v>43544</v>
      </c>
      <c r="AI14" s="329">
        <v>807</v>
      </c>
      <c r="AJ14" s="329">
        <v>0</v>
      </c>
      <c r="AK14" s="329" t="s">
        <v>67</v>
      </c>
      <c r="AL14" s="329" t="s">
        <v>63</v>
      </c>
    </row>
    <row r="15" spans="1:38" ht="26.25" customHeight="1" x14ac:dyDescent="0.25">
      <c r="A15" s="329" t="s">
        <v>68</v>
      </c>
      <c r="B15" s="329" t="s">
        <v>69</v>
      </c>
      <c r="C15" s="329" t="s">
        <v>70</v>
      </c>
      <c r="D15" s="329">
        <v>0</v>
      </c>
      <c r="E15" s="329">
        <v>2.6612480000000001</v>
      </c>
      <c r="F15" s="329" t="s">
        <v>71</v>
      </c>
      <c r="G15" s="329">
        <v>7.5810469999999999</v>
      </c>
      <c r="H15" s="329">
        <v>3.9639999999999996E-3</v>
      </c>
      <c r="I15" s="329">
        <v>0.13574800000000001</v>
      </c>
      <c r="J15" s="329">
        <v>0.22253200000000001</v>
      </c>
      <c r="K15" s="329">
        <v>0.29485099999999997</v>
      </c>
      <c r="L15" s="329">
        <v>8.3149999999999995E-3</v>
      </c>
      <c r="M15" s="329">
        <v>0.10791199999999999</v>
      </c>
      <c r="N15" s="329">
        <v>3.4723999999999998E-2</v>
      </c>
      <c r="O15" s="329">
        <v>2.0142E-2</v>
      </c>
      <c r="P15" s="329">
        <v>3.9370000000000004E-3</v>
      </c>
      <c r="Q15" s="329">
        <v>2.3525000000000001E-2</v>
      </c>
      <c r="R15" s="329">
        <v>0.12117600000000001</v>
      </c>
      <c r="S15" s="329">
        <v>8.4349999999999994E-2</v>
      </c>
      <c r="T15" s="329">
        <v>4.1871119999999999</v>
      </c>
      <c r="U15" s="329">
        <v>2.1017999999999998E-2</v>
      </c>
      <c r="V15" s="329">
        <v>0.37055399999999999</v>
      </c>
      <c r="W15" s="329">
        <v>1.3393E-2</v>
      </c>
      <c r="X15" s="331">
        <v>4.1899999999999997E-6</v>
      </c>
      <c r="Y15" s="331">
        <v>2.6999999999999999E-5</v>
      </c>
      <c r="Z15" s="331">
        <v>3.9500000000000003E-6</v>
      </c>
      <c r="AA15" s="331">
        <v>3.9500000000000003E-6</v>
      </c>
      <c r="AB15" s="331">
        <v>3.9100000000000002E-5</v>
      </c>
      <c r="AC15" s="329" t="s">
        <v>72</v>
      </c>
      <c r="AD15" s="329" t="s">
        <v>72</v>
      </c>
      <c r="AE15" s="329">
        <v>0</v>
      </c>
      <c r="AF15" s="329">
        <v>11619</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6.6309999999999994E-2</v>
      </c>
      <c r="F16" s="329">
        <v>8.6969999999999999E-3</v>
      </c>
      <c r="G16" s="329">
        <v>1.0919E-2</v>
      </c>
      <c r="H16" s="331">
        <v>1.59E-5</v>
      </c>
      <c r="I16" s="329">
        <v>5.8729999999999997E-3</v>
      </c>
      <c r="J16" s="329">
        <v>6.0730000000000003E-3</v>
      </c>
      <c r="K16" s="329">
        <v>6.1729999999999997E-3</v>
      </c>
      <c r="L16" s="329">
        <v>1.0900000000000001E-4</v>
      </c>
      <c r="M16" s="329">
        <v>4.1367000000000001E-2</v>
      </c>
      <c r="N16" s="329">
        <v>2E-3</v>
      </c>
      <c r="O16" s="331">
        <v>4.9799999999999998E-5</v>
      </c>
      <c r="P16" s="329">
        <v>6.9999999999999994E-5</v>
      </c>
      <c r="Q16" s="329">
        <v>5.0000000000000002E-5</v>
      </c>
      <c r="R16" s="329">
        <v>2.4899999999999998E-4</v>
      </c>
      <c r="S16" s="329">
        <v>3.6709999999999998E-3</v>
      </c>
      <c r="T16" s="329">
        <v>3.39E-4</v>
      </c>
      <c r="U16" s="331">
        <v>3.9799999999999998E-5</v>
      </c>
      <c r="V16" s="329">
        <v>4.9829999999999996E-3</v>
      </c>
      <c r="W16" s="329">
        <v>4.0000000000000001E-3</v>
      </c>
      <c r="X16" s="329">
        <v>1.059E-3</v>
      </c>
      <c r="Y16" s="329">
        <v>1.3990000000000001E-3</v>
      </c>
      <c r="Z16" s="329">
        <v>5.0000000000000001E-4</v>
      </c>
      <c r="AA16" s="329">
        <v>4.0000000000000002E-4</v>
      </c>
      <c r="AB16" s="329">
        <v>3.359E-3</v>
      </c>
      <c r="AC16" s="331">
        <v>6.1999999999999999E-6</v>
      </c>
      <c r="AD16" s="329">
        <v>1.6999999999999999E-3</v>
      </c>
      <c r="AE16" s="329">
        <v>0</v>
      </c>
      <c r="AF16" s="329">
        <v>85</v>
      </c>
      <c r="AG16" s="329">
        <v>10</v>
      </c>
      <c r="AH16" s="329">
        <v>0</v>
      </c>
      <c r="AI16" s="329">
        <v>0</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0.204212</v>
      </c>
      <c r="F19" s="329">
        <v>4.1710000000000002E-3</v>
      </c>
      <c r="G19" s="329">
        <v>0.17916199999999999</v>
      </c>
      <c r="H19" s="329">
        <v>0</v>
      </c>
      <c r="I19" s="329">
        <v>5.7520000000000002E-3</v>
      </c>
      <c r="J19" s="329">
        <v>7.3509999999999999E-3</v>
      </c>
      <c r="K19" s="329">
        <v>7.3509999999999999E-3</v>
      </c>
      <c r="L19" s="331">
        <v>5.1499999999999998E-5</v>
      </c>
      <c r="M19" s="329">
        <v>6.6824999999999996E-2</v>
      </c>
      <c r="N19" s="329">
        <v>1.6019999999999999E-3</v>
      </c>
      <c r="O19" s="331">
        <v>4.85E-5</v>
      </c>
      <c r="P19" s="329">
        <v>2.2800000000000001E-4</v>
      </c>
      <c r="Q19" s="329">
        <v>4.1399999999999998E-4</v>
      </c>
      <c r="R19" s="329">
        <v>3.2000000000000002E-3</v>
      </c>
      <c r="S19" s="329">
        <v>4.8000000000000001E-4</v>
      </c>
      <c r="T19" s="329">
        <v>3.1985E-2</v>
      </c>
      <c r="U19" s="331">
        <v>3.93E-5</v>
      </c>
      <c r="V19" s="329">
        <v>8.03E-4</v>
      </c>
      <c r="W19" s="329">
        <v>1.5989999999999999E-3</v>
      </c>
      <c r="X19" s="331">
        <v>3.0400000000000002E-7</v>
      </c>
      <c r="Y19" s="331">
        <v>2.3999999999999999E-6</v>
      </c>
      <c r="Z19" s="331">
        <v>2.72E-7</v>
      </c>
      <c r="AA19" s="331">
        <v>2.3999999999999998E-7</v>
      </c>
      <c r="AB19" s="331">
        <v>3.2100000000000002E-6</v>
      </c>
      <c r="AC19" s="331">
        <v>3.5200000000000002E-5</v>
      </c>
      <c r="AD19" s="331">
        <v>2.0800000000000001E-8</v>
      </c>
      <c r="AE19" s="329">
        <v>0</v>
      </c>
      <c r="AF19" s="329">
        <v>159.91999999999999</v>
      </c>
      <c r="AG19" s="329">
        <v>0</v>
      </c>
      <c r="AH19" s="329">
        <v>2120.288</v>
      </c>
      <c r="AI19" s="329">
        <v>0</v>
      </c>
      <c r="AJ19" s="329" t="s">
        <v>72</v>
      </c>
      <c r="AK19" s="329" t="s">
        <v>67</v>
      </c>
      <c r="AL19" s="329" t="s">
        <v>63</v>
      </c>
    </row>
    <row r="20" spans="1:38" ht="26.25" customHeight="1" x14ac:dyDescent="0.25">
      <c r="A20" s="329" t="s">
        <v>68</v>
      </c>
      <c r="B20" s="329" t="s">
        <v>82</v>
      </c>
      <c r="C20" s="329" t="s">
        <v>83</v>
      </c>
      <c r="D20" s="329">
        <v>0</v>
      </c>
      <c r="E20" s="329">
        <v>0.14588899999999999</v>
      </c>
      <c r="F20" s="329">
        <v>2.2499999999999999E-2</v>
      </c>
      <c r="G20" s="329">
        <v>0.55354999999999999</v>
      </c>
      <c r="H20" s="329">
        <v>0</v>
      </c>
      <c r="I20" s="329">
        <v>3.3426999999999998E-2</v>
      </c>
      <c r="J20" s="329">
        <v>3.7803000000000003E-2</v>
      </c>
      <c r="K20" s="329">
        <v>3.9787999999999997E-2</v>
      </c>
      <c r="L20" s="329">
        <v>1.702E-3</v>
      </c>
      <c r="M20" s="329">
        <v>0.32958100000000001</v>
      </c>
      <c r="N20" s="329">
        <v>3.1975999999999997E-2</v>
      </c>
      <c r="O20" s="329">
        <v>4.6900000000000002E-4</v>
      </c>
      <c r="P20" s="329">
        <v>1.2899999999999999E-3</v>
      </c>
      <c r="Q20" s="329">
        <v>1.1590000000000001E-3</v>
      </c>
      <c r="R20" s="329">
        <v>6.7850000000000002E-3</v>
      </c>
      <c r="S20" s="329">
        <v>3.715E-3</v>
      </c>
      <c r="T20" s="329">
        <v>5.0958000000000003E-2</v>
      </c>
      <c r="U20" s="329">
        <v>4.3100000000000001E-4</v>
      </c>
      <c r="V20" s="329">
        <v>4.0943E-2</v>
      </c>
      <c r="W20" s="329">
        <v>3.3473000000000003E-2</v>
      </c>
      <c r="X20" s="329">
        <v>1.7760999999999999E-2</v>
      </c>
      <c r="Y20" s="329">
        <v>2.1727E-2</v>
      </c>
      <c r="Z20" s="329">
        <v>9.8650000000000005E-3</v>
      </c>
      <c r="AA20" s="329">
        <v>7.8919999999999997E-3</v>
      </c>
      <c r="AB20" s="329">
        <v>5.7245999999999998E-2</v>
      </c>
      <c r="AC20" s="329">
        <v>1.95E-4</v>
      </c>
      <c r="AD20" s="329">
        <v>4.2179000000000001E-2</v>
      </c>
      <c r="AE20" s="329">
        <v>0</v>
      </c>
      <c r="AF20" s="329">
        <v>239.88</v>
      </c>
      <c r="AG20" s="329">
        <v>196.9</v>
      </c>
      <c r="AH20" s="329">
        <v>781.2</v>
      </c>
      <c r="AI20" s="329">
        <v>4</v>
      </c>
      <c r="AJ20" s="329" t="s">
        <v>72</v>
      </c>
      <c r="AK20" s="329" t="s">
        <v>67</v>
      </c>
      <c r="AL20" s="329" t="s">
        <v>63</v>
      </c>
    </row>
    <row r="21" spans="1:38" ht="26.25" customHeight="1" x14ac:dyDescent="0.25">
      <c r="A21" s="329" t="s">
        <v>68</v>
      </c>
      <c r="B21" s="329" t="s">
        <v>446</v>
      </c>
      <c r="C21" s="329" t="s">
        <v>447</v>
      </c>
      <c r="D21" s="329">
        <v>0</v>
      </c>
      <c r="E21" s="329">
        <v>0.48050700000000002</v>
      </c>
      <c r="F21" s="329">
        <v>1.4959E-2</v>
      </c>
      <c r="G21" s="329">
        <v>1.9519519999999999</v>
      </c>
      <c r="H21" s="329">
        <v>0</v>
      </c>
      <c r="I21" s="329">
        <v>6.1771E-2</v>
      </c>
      <c r="J21" s="329">
        <v>7.8783000000000006E-2</v>
      </c>
      <c r="K21" s="329">
        <v>7.9414999999999999E-2</v>
      </c>
      <c r="L21" s="329">
        <v>1.3649999999999999E-3</v>
      </c>
      <c r="M21" s="329">
        <v>0.18615100000000001</v>
      </c>
      <c r="N21" s="329">
        <v>3.1663999999999998E-2</v>
      </c>
      <c r="O21" s="329">
        <v>6.7000000000000002E-4</v>
      </c>
      <c r="P21" s="329">
        <v>1.7309999999999999E-3</v>
      </c>
      <c r="Q21" s="329">
        <v>6.2779999999999997E-3</v>
      </c>
      <c r="R21" s="329">
        <v>3.5319000000000003E-2</v>
      </c>
      <c r="S21" s="329">
        <v>2.1264000000000002E-2</v>
      </c>
      <c r="T21" s="329">
        <v>0.356576</v>
      </c>
      <c r="U21" s="329">
        <v>1.5889999999999999E-3</v>
      </c>
      <c r="V21" s="329">
        <v>3.2131E-2</v>
      </c>
      <c r="W21" s="329">
        <v>2.8476000000000001E-2</v>
      </c>
      <c r="X21" s="329">
        <v>8.2899999999999998E-4</v>
      </c>
      <c r="Y21" s="329">
        <v>1.4319999999999999E-3</v>
      </c>
      <c r="Z21" s="329">
        <v>4.7699999999999999E-4</v>
      </c>
      <c r="AA21" s="329">
        <v>3.77E-4</v>
      </c>
      <c r="AB21" s="329">
        <v>3.1159999999999998E-3</v>
      </c>
      <c r="AC21" s="329">
        <v>8.3600000000000005E-4</v>
      </c>
      <c r="AD21" s="329">
        <v>1.2921E-2</v>
      </c>
      <c r="AE21" s="329">
        <v>0</v>
      </c>
      <c r="AF21" s="329">
        <v>1723.56</v>
      </c>
      <c r="AG21" s="329">
        <v>76</v>
      </c>
      <c r="AH21" s="329">
        <v>2359.9</v>
      </c>
      <c r="AI21" s="329">
        <v>82</v>
      </c>
      <c r="AJ21" s="329" t="s">
        <v>72</v>
      </c>
      <c r="AK21" s="329" t="s">
        <v>67</v>
      </c>
      <c r="AL21" s="329" t="s">
        <v>63</v>
      </c>
    </row>
    <row r="22" spans="1:38" ht="26.25" customHeight="1" thickBot="1" x14ac:dyDescent="0.3">
      <c r="A22" s="329" t="s">
        <v>68</v>
      </c>
      <c r="B22" s="329" t="s">
        <v>84</v>
      </c>
      <c r="C22" s="329" t="s">
        <v>85</v>
      </c>
      <c r="D22" s="329">
        <v>0</v>
      </c>
      <c r="E22" s="329">
        <v>2.5549010000000001</v>
      </c>
      <c r="F22" s="329">
        <v>3.3689999999999998E-2</v>
      </c>
      <c r="G22" s="329">
        <v>3.9206660000000002</v>
      </c>
      <c r="H22" s="329">
        <v>0</v>
      </c>
      <c r="I22" s="329">
        <v>0.103492</v>
      </c>
      <c r="J22" s="329">
        <v>0.12890199999999999</v>
      </c>
      <c r="K22" s="329">
        <v>0.13064400000000001</v>
      </c>
      <c r="L22" s="329">
        <v>3.4039999999999999E-3</v>
      </c>
      <c r="M22" s="329">
        <v>1.203905</v>
      </c>
      <c r="N22" s="329">
        <v>0.114582</v>
      </c>
      <c r="O22" s="329">
        <v>6.4770000000000001E-3</v>
      </c>
      <c r="P22" s="329">
        <v>3.5372000000000001E-2</v>
      </c>
      <c r="Q22" s="329">
        <v>2.2342000000000001E-2</v>
      </c>
      <c r="R22" s="329">
        <v>7.9918000000000003E-2</v>
      </c>
      <c r="S22" s="329">
        <v>5.4903E-2</v>
      </c>
      <c r="T22" s="329">
        <v>0.51810800000000001</v>
      </c>
      <c r="U22" s="329">
        <v>1.7762E-2</v>
      </c>
      <c r="V22" s="329">
        <v>0.34822399999999998</v>
      </c>
      <c r="W22" s="329">
        <v>6.1434999999999997E-2</v>
      </c>
      <c r="X22" s="329">
        <v>4.1970000000000002E-3</v>
      </c>
      <c r="Y22" s="329">
        <v>5.9909999999999998E-3</v>
      </c>
      <c r="Z22" s="329">
        <v>2.7030000000000001E-3</v>
      </c>
      <c r="AA22" s="329">
        <v>1.8749999999999999E-3</v>
      </c>
      <c r="AB22" s="329">
        <v>1.4766E-2</v>
      </c>
      <c r="AC22" s="329">
        <v>4.3299999999999996E-3</v>
      </c>
      <c r="AD22" s="329">
        <v>0.10777200000000001</v>
      </c>
      <c r="AE22" s="329">
        <v>0</v>
      </c>
      <c r="AF22" s="329">
        <v>7036.52</v>
      </c>
      <c r="AG22" s="329">
        <v>229.15</v>
      </c>
      <c r="AH22" s="329">
        <v>1715.4</v>
      </c>
      <c r="AI22" s="329">
        <v>117</v>
      </c>
      <c r="AJ22" s="329">
        <v>0</v>
      </c>
      <c r="AK22" s="329" t="s">
        <v>67</v>
      </c>
      <c r="AL22" s="329" t="s">
        <v>63</v>
      </c>
    </row>
    <row r="23" spans="1:38" ht="26.25" customHeight="1" thickBot="1" x14ac:dyDescent="0.25">
      <c r="A23" s="143" t="s">
        <v>86</v>
      </c>
      <c r="B23" s="143" t="s">
        <v>87</v>
      </c>
      <c r="C23" s="143" t="s">
        <v>88</v>
      </c>
      <c r="D23" s="143"/>
      <c r="E23" s="142">
        <v>1.6177776179882646</v>
      </c>
      <c r="F23" s="142">
        <v>1.3014182126244982</v>
      </c>
      <c r="G23" s="142">
        <v>0.2008547711091703</v>
      </c>
      <c r="H23" s="142">
        <v>3.9326126349143082E-4</v>
      </c>
      <c r="I23" s="142">
        <v>0.11601496230025644</v>
      </c>
      <c r="J23" s="142">
        <v>0.12222062485997483</v>
      </c>
      <c r="K23" s="142">
        <v>0.12222062485997483</v>
      </c>
      <c r="L23" s="142">
        <v>7.6415294517042473E-2</v>
      </c>
      <c r="M23" s="142">
        <v>3.6316695505286183</v>
      </c>
      <c r="N23" s="142">
        <v>0.55734649124804825</v>
      </c>
      <c r="O23" s="142">
        <v>5.4153115198951639E-4</v>
      </c>
      <c r="P23" s="142" t="s">
        <v>72</v>
      </c>
      <c r="Q23" s="142" t="s">
        <v>72</v>
      </c>
      <c r="R23" s="142">
        <v>2.1661246079580656E-3</v>
      </c>
      <c r="S23" s="142">
        <v>9.2060295838217801E-2</v>
      </c>
      <c r="T23" s="142">
        <v>3.7907180639266155E-3</v>
      </c>
      <c r="U23" s="142">
        <v>5.4153115198951639E-4</v>
      </c>
      <c r="V23" s="142">
        <v>5.4153115198951642E-2</v>
      </c>
      <c r="W23" s="142" t="s">
        <v>67</v>
      </c>
      <c r="X23" s="142">
        <v>1.6745480427078773E-3</v>
      </c>
      <c r="Y23" s="142">
        <v>2.6577011732082543E-3</v>
      </c>
      <c r="Z23" s="142" t="s">
        <v>67</v>
      </c>
      <c r="AA23" s="142" t="s">
        <v>67</v>
      </c>
      <c r="AB23" s="142">
        <v>4.332249215916132E-3</v>
      </c>
      <c r="AC23" s="142" t="s">
        <v>67</v>
      </c>
      <c r="AD23" s="142" t="s">
        <v>67</v>
      </c>
      <c r="AE23" s="27"/>
      <c r="AF23" s="223">
        <v>2175</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0.61492000000000002</v>
      </c>
      <c r="F24" s="459">
        <v>2.3560000000000001E-2</v>
      </c>
      <c r="G24" s="459">
        <v>0.99427200000000004</v>
      </c>
      <c r="H24" s="459">
        <v>0</v>
      </c>
      <c r="I24" s="459">
        <v>0.108433</v>
      </c>
      <c r="J24" s="459">
        <v>0.11952599999999999</v>
      </c>
      <c r="K24" s="459">
        <v>0.123986</v>
      </c>
      <c r="L24" s="459">
        <v>1.1627E-2</v>
      </c>
      <c r="M24" s="459">
        <v>0.42060199999999998</v>
      </c>
      <c r="N24" s="459">
        <v>4.1348999999999997E-2</v>
      </c>
      <c r="O24" s="459">
        <v>1.3029999999999999E-3</v>
      </c>
      <c r="P24" s="459">
        <v>3.7889999999999998E-3</v>
      </c>
      <c r="Q24" s="459">
        <v>1.0432E-2</v>
      </c>
      <c r="R24" s="459">
        <v>2.4489E-2</v>
      </c>
      <c r="S24" s="459">
        <v>1.4642000000000001E-2</v>
      </c>
      <c r="T24" s="459">
        <v>0.17682500000000001</v>
      </c>
      <c r="U24" s="459">
        <v>1.639E-3</v>
      </c>
      <c r="V24" s="459">
        <v>0.123225</v>
      </c>
      <c r="W24" s="459">
        <v>0.119893</v>
      </c>
      <c r="X24" s="459">
        <v>1.1853000000000001E-2</v>
      </c>
      <c r="Y24" s="459">
        <v>1.8086000000000001E-2</v>
      </c>
      <c r="Z24" s="459">
        <v>6.5120000000000004E-3</v>
      </c>
      <c r="AA24" s="459">
        <v>4.9290000000000002E-3</v>
      </c>
      <c r="AB24" s="459">
        <v>4.1381000000000001E-2</v>
      </c>
      <c r="AC24" s="459">
        <v>4.7349999999999996E-3</v>
      </c>
      <c r="AD24" s="459">
        <v>3.9782999999999999E-2</v>
      </c>
      <c r="AE24" s="459">
        <v>0</v>
      </c>
      <c r="AF24" s="459">
        <v>839.5</v>
      </c>
      <c r="AG24" s="459">
        <v>233.98</v>
      </c>
      <c r="AH24" s="459">
        <v>2684.212</v>
      </c>
      <c r="AI24" s="459">
        <v>881</v>
      </c>
      <c r="AJ24" s="459" t="s">
        <v>72</v>
      </c>
      <c r="AK24" s="459" t="s">
        <v>67</v>
      </c>
      <c r="AL24" s="459" t="s">
        <v>63</v>
      </c>
    </row>
    <row r="25" spans="1:38" ht="26.25" customHeight="1" thickBot="1" x14ac:dyDescent="0.25">
      <c r="A25" s="143" t="s">
        <v>91</v>
      </c>
      <c r="B25" s="143" t="s">
        <v>92</v>
      </c>
      <c r="C25" s="143" t="s">
        <v>93</v>
      </c>
      <c r="D25" s="143"/>
      <c r="E25" s="142">
        <v>4.0673568E-2</v>
      </c>
      <c r="F25" s="142">
        <v>7.0898879999999999E-3</v>
      </c>
      <c r="G25" s="142">
        <v>3.1344768E-3</v>
      </c>
      <c r="H25" s="142" t="s">
        <v>67</v>
      </c>
      <c r="I25" s="142">
        <v>3.358368E-4</v>
      </c>
      <c r="J25" s="142">
        <v>3.358368E-4</v>
      </c>
      <c r="K25" s="142">
        <v>3.358368E-4</v>
      </c>
      <c r="L25" s="142">
        <v>5.037552E-5</v>
      </c>
      <c r="M25" s="142">
        <v>4.4031936000000001E-2</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27"/>
      <c r="AF25" s="223">
        <v>3.7315200000000002</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4.6194806153846153E-3</v>
      </c>
      <c r="F26" s="142">
        <v>1.7485932307692307E-3</v>
      </c>
      <c r="G26" s="142">
        <v>3.7780184615384619E-4</v>
      </c>
      <c r="H26" s="142" t="s">
        <v>67</v>
      </c>
      <c r="I26" s="142">
        <v>3.9345230769230775E-5</v>
      </c>
      <c r="J26" s="142">
        <v>3.9345230769230775E-5</v>
      </c>
      <c r="K26" s="142">
        <v>3.9345230769230775E-5</v>
      </c>
      <c r="L26" s="142">
        <v>2.9944E-5</v>
      </c>
      <c r="M26" s="142">
        <v>8.0133356307692319E-2</v>
      </c>
      <c r="N26" s="142" t="s">
        <v>67</v>
      </c>
      <c r="O26" s="142" t="s">
        <v>67</v>
      </c>
      <c r="P26" s="142" t="s">
        <v>67</v>
      </c>
      <c r="Q26" s="142" t="s">
        <v>67</v>
      </c>
      <c r="R26" s="142" t="s">
        <v>67</v>
      </c>
      <c r="S26" s="142" t="s">
        <v>67</v>
      </c>
      <c r="T26" s="142" t="s">
        <v>67</v>
      </c>
      <c r="U26" s="142" t="s">
        <v>67</v>
      </c>
      <c r="V26" s="142" t="s">
        <v>67</v>
      </c>
      <c r="W26" s="142" t="s">
        <v>67</v>
      </c>
      <c r="X26" s="142">
        <v>3.4671999999999997E-7</v>
      </c>
      <c r="Y26" s="142">
        <v>5.0432000000000011E-7</v>
      </c>
      <c r="Z26" s="142">
        <v>2.4585599999999995E-7</v>
      </c>
      <c r="AA26" s="142">
        <v>5.6105599999999997E-7</v>
      </c>
      <c r="AB26" s="142">
        <v>1.657952E-6</v>
      </c>
      <c r="AC26" s="142" t="s">
        <v>67</v>
      </c>
      <c r="AD26" s="142" t="s">
        <v>67</v>
      </c>
      <c r="AE26" s="27"/>
      <c r="AF26" s="223">
        <v>0.4564923076923077</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142">
        <v>25.174704188274557</v>
      </c>
      <c r="F27" s="142">
        <v>11.251609451710827</v>
      </c>
      <c r="G27" s="142">
        <v>0.54457686145196915</v>
      </c>
      <c r="H27" s="142">
        <v>1.980566913542299E-2</v>
      </c>
      <c r="I27" s="142">
        <v>6.0006020595150394E-2</v>
      </c>
      <c r="J27" s="142">
        <v>6.0006020595150394E-2</v>
      </c>
      <c r="K27" s="142">
        <v>6.0006020595150394E-2</v>
      </c>
      <c r="L27" s="142">
        <v>2.3689162199234386E-2</v>
      </c>
      <c r="M27" s="142">
        <v>101.62207768662864</v>
      </c>
      <c r="N27" s="142">
        <v>8.3970534786625354E-4</v>
      </c>
      <c r="O27" s="142">
        <v>1.0481679056449974E-4</v>
      </c>
      <c r="P27" s="142">
        <v>4.5961248692512231E-3</v>
      </c>
      <c r="Q27" s="142">
        <v>1.5751794168431343E-4</v>
      </c>
      <c r="R27" s="142">
        <v>3.382822269786933E-3</v>
      </c>
      <c r="S27" s="142">
        <v>2.4119521059754309E-3</v>
      </c>
      <c r="T27" s="142">
        <v>1.2010017539282891E-3</v>
      </c>
      <c r="U27" s="142">
        <v>1.054023022396275E-4</v>
      </c>
      <c r="V27" s="142">
        <v>1.7408945219792357E-2</v>
      </c>
      <c r="W27" s="142">
        <v>0.29793329999999996</v>
      </c>
      <c r="X27" s="142">
        <v>4.6547737119999998E-3</v>
      </c>
      <c r="Y27" s="142">
        <v>8.2102804884000014E-3</v>
      </c>
      <c r="Z27" s="142">
        <v>3.0203895100000002E-3</v>
      </c>
      <c r="AA27" s="142">
        <v>9.4595288070999997E-3</v>
      </c>
      <c r="AB27" s="142">
        <v>2.5344972517500002E-2</v>
      </c>
      <c r="AC27" s="142">
        <v>2.9793320000000002E-4</v>
      </c>
      <c r="AD27" s="142">
        <v>6.0787099999999999E-5</v>
      </c>
      <c r="AE27" s="27"/>
      <c r="AF27" s="223">
        <v>24676.376029800798</v>
      </c>
      <c r="AG27" s="223" t="s">
        <v>67</v>
      </c>
      <c r="AH27" s="223" t="s">
        <v>94</v>
      </c>
      <c r="AI27" s="223" t="s">
        <v>94</v>
      </c>
      <c r="AJ27" s="223" t="s">
        <v>94</v>
      </c>
      <c r="AK27" s="223" t="s">
        <v>67</v>
      </c>
      <c r="AL27" s="143" t="s">
        <v>63</v>
      </c>
    </row>
    <row r="28" spans="1:38" ht="26.25" customHeight="1" thickBot="1" x14ac:dyDescent="0.25">
      <c r="A28" s="143" t="s">
        <v>97</v>
      </c>
      <c r="B28" s="143" t="s">
        <v>100</v>
      </c>
      <c r="C28" s="143" t="s">
        <v>101</v>
      </c>
      <c r="D28" s="143"/>
      <c r="E28" s="142">
        <v>1.2792091914786736</v>
      </c>
      <c r="F28" s="142">
        <v>0.39818557567898599</v>
      </c>
      <c r="G28" s="142">
        <v>3.6671945425818836E-2</v>
      </c>
      <c r="H28" s="142">
        <v>5.5279427011499461E-4</v>
      </c>
      <c r="I28" s="142">
        <v>2.1019129721235302E-2</v>
      </c>
      <c r="J28" s="142">
        <v>2.1019129721235302E-2</v>
      </c>
      <c r="K28" s="142">
        <v>2.1019129721235302E-2</v>
      </c>
      <c r="L28" s="142">
        <v>1.1297416031587217E-2</v>
      </c>
      <c r="M28" s="142">
        <v>5.4347568061338993</v>
      </c>
      <c r="N28" s="142">
        <v>4.4283276753055466E-5</v>
      </c>
      <c r="O28" s="142">
        <v>5.4687807240937174E-6</v>
      </c>
      <c r="P28" s="142">
        <v>2.5454917900763068E-4</v>
      </c>
      <c r="Q28" s="142">
        <v>8.3364288262170078E-6</v>
      </c>
      <c r="R28" s="142">
        <v>2.0917898681012376E-4</v>
      </c>
      <c r="S28" s="142">
        <v>1.4743373272609574E-4</v>
      </c>
      <c r="T28" s="142">
        <v>6.0892112225931272E-5</v>
      </c>
      <c r="U28" s="142">
        <v>5.7352962042465825E-6</v>
      </c>
      <c r="V28" s="142">
        <v>9.5431933810527178E-4</v>
      </c>
      <c r="W28" s="142">
        <v>1.17483E-2</v>
      </c>
      <c r="X28" s="142">
        <v>2.8785899920000002E-4</v>
      </c>
      <c r="Y28" s="142">
        <v>4.486282146E-4</v>
      </c>
      <c r="Z28" s="142">
        <v>2.0814383280000001E-4</v>
      </c>
      <c r="AA28" s="142">
        <v>4.8283799700000004E-4</v>
      </c>
      <c r="AB28" s="142">
        <v>1.4274690436000001E-3</v>
      </c>
      <c r="AC28" s="142">
        <v>1.1748399999999999E-5</v>
      </c>
      <c r="AD28" s="142">
        <v>1.1709700000000001E-5</v>
      </c>
      <c r="AE28" s="27"/>
      <c r="AF28" s="223">
        <v>1368.9280064594</v>
      </c>
      <c r="AG28" s="223" t="s">
        <v>67</v>
      </c>
      <c r="AH28" s="223" t="s">
        <v>72</v>
      </c>
      <c r="AI28" s="223" t="s">
        <v>94</v>
      </c>
      <c r="AJ28" s="223" t="s">
        <v>67</v>
      </c>
      <c r="AK28" s="223" t="s">
        <v>67</v>
      </c>
      <c r="AL28" s="143" t="s">
        <v>63</v>
      </c>
    </row>
    <row r="29" spans="1:38" ht="26.25" customHeight="1" thickBot="1" x14ac:dyDescent="0.25">
      <c r="A29" s="143" t="s">
        <v>97</v>
      </c>
      <c r="B29" s="143" t="s">
        <v>102</v>
      </c>
      <c r="C29" s="143" t="s">
        <v>103</v>
      </c>
      <c r="D29" s="143"/>
      <c r="E29" s="142">
        <v>19.32845050208282</v>
      </c>
      <c r="F29" s="142">
        <v>3.4145637116368719</v>
      </c>
      <c r="G29" s="142">
        <v>0.88854528001610433</v>
      </c>
      <c r="H29" s="142">
        <v>5.5368214972972129E-3</v>
      </c>
      <c r="I29" s="142">
        <v>0.76604978095146137</v>
      </c>
      <c r="J29" s="142">
        <v>0.76604978095146137</v>
      </c>
      <c r="K29" s="142">
        <v>0.76604978095146137</v>
      </c>
      <c r="L29" s="142">
        <v>0.38380089304087034</v>
      </c>
      <c r="M29" s="142">
        <v>7.0374009643593771</v>
      </c>
      <c r="N29" s="142">
        <v>3.4676766782622287E-4</v>
      </c>
      <c r="O29" s="142">
        <v>3.8369547458835506E-5</v>
      </c>
      <c r="P29" s="142">
        <v>2.913178069319928E-3</v>
      </c>
      <c r="Q29" s="142">
        <v>6.750714322713793E-5</v>
      </c>
      <c r="R29" s="142">
        <v>3.9655724497243711E-3</v>
      </c>
      <c r="S29" s="142">
        <v>2.684681250939693E-3</v>
      </c>
      <c r="T29" s="142">
        <v>2.9195746519333814E-4</v>
      </c>
      <c r="U29" s="142">
        <v>5.8275191536604848E-5</v>
      </c>
      <c r="V29" s="142">
        <v>1.021257592587288E-2</v>
      </c>
      <c r="W29" s="142">
        <v>0.1319417</v>
      </c>
      <c r="X29" s="142">
        <v>1.8848784058000001E-3</v>
      </c>
      <c r="Y29" s="142">
        <v>1.1413985901900001E-2</v>
      </c>
      <c r="Z29" s="142">
        <v>1.2754343879000001E-2</v>
      </c>
      <c r="AA29" s="142">
        <v>2.9320330759000004E-3</v>
      </c>
      <c r="AB29" s="142">
        <v>2.8985241262600006E-2</v>
      </c>
      <c r="AC29" s="142">
        <v>2.37635E-5</v>
      </c>
      <c r="AD29" s="142">
        <v>2.2858600000000002E-5</v>
      </c>
      <c r="AE29" s="27"/>
      <c r="AF29" s="223">
        <v>21041.8676698661</v>
      </c>
      <c r="AG29" s="223" t="s">
        <v>67</v>
      </c>
      <c r="AH29" s="223" t="s">
        <v>94</v>
      </c>
      <c r="AI29" s="223" t="s">
        <v>94</v>
      </c>
      <c r="AJ29" s="223" t="s">
        <v>94</v>
      </c>
      <c r="AK29" s="223" t="s">
        <v>67</v>
      </c>
      <c r="AL29" s="143" t="s">
        <v>63</v>
      </c>
    </row>
    <row r="30" spans="1:38" ht="26.25" customHeight="1" thickBot="1" x14ac:dyDescent="0.25">
      <c r="A30" s="143" t="s">
        <v>97</v>
      </c>
      <c r="B30" s="143" t="s">
        <v>104</v>
      </c>
      <c r="C30" s="143" t="s">
        <v>105</v>
      </c>
      <c r="D30" s="143"/>
      <c r="E30" s="142">
        <v>4.88322058101694E-2</v>
      </c>
      <c r="F30" s="142">
        <v>0.57647618432979875</v>
      </c>
      <c r="G30" s="142">
        <v>6.1421750197253565E-3</v>
      </c>
      <c r="H30" s="142">
        <v>3.3765430022808204E-4</v>
      </c>
      <c r="I30" s="142">
        <v>1.2135072624523863E-2</v>
      </c>
      <c r="J30" s="142">
        <v>1.2135072624523863E-2</v>
      </c>
      <c r="K30" s="142">
        <v>1.2135072624523863E-2</v>
      </c>
      <c r="L30" s="142">
        <v>1.3336759146650775E-3</v>
      </c>
      <c r="M30" s="142">
        <v>3.533921137795379</v>
      </c>
      <c r="N30" s="142">
        <v>9.8274800315605702E-6</v>
      </c>
      <c r="O30" s="142">
        <v>1.2284350039450713E-6</v>
      </c>
      <c r="P30" s="142">
        <v>5.3436922671610591E-5</v>
      </c>
      <c r="Q30" s="142">
        <v>1.8426525059176066E-6</v>
      </c>
      <c r="R30" s="142">
        <v>3.8695702624269735E-5</v>
      </c>
      <c r="S30" s="142">
        <v>2.7639787588764101E-5</v>
      </c>
      <c r="T30" s="142">
        <v>1.4127002545368317E-5</v>
      </c>
      <c r="U30" s="142">
        <v>1.2284350039450713E-6</v>
      </c>
      <c r="V30" s="142">
        <v>2.0269177565093678E-4</v>
      </c>
      <c r="W30" s="142">
        <v>4.5517000000000005E-3</v>
      </c>
      <c r="X30" s="142">
        <v>6.9358992500000001E-5</v>
      </c>
      <c r="Y30" s="142">
        <v>1.2715815310000001E-4</v>
      </c>
      <c r="Z30" s="142">
        <v>4.3349370300000001E-5</v>
      </c>
      <c r="AA30" s="142">
        <v>1.4883283820000002E-4</v>
      </c>
      <c r="AB30" s="142">
        <v>3.8869935410000003E-4</v>
      </c>
      <c r="AC30" s="142">
        <v>4.5517E-6</v>
      </c>
      <c r="AD30" s="142">
        <v>4.5517E-6</v>
      </c>
      <c r="AE30" s="27"/>
      <c r="AF30" s="223">
        <v>269.30126516389998</v>
      </c>
      <c r="AG30" s="223" t="s">
        <v>67</v>
      </c>
      <c r="AH30" s="223" t="s">
        <v>72</v>
      </c>
      <c r="AI30" s="223" t="s">
        <v>94</v>
      </c>
      <c r="AJ30" s="223" t="s">
        <v>67</v>
      </c>
      <c r="AK30" s="223" t="s">
        <v>67</v>
      </c>
      <c r="AL30" s="143" t="s">
        <v>63</v>
      </c>
    </row>
    <row r="31" spans="1:38" ht="26.25" customHeight="1" thickBot="1" x14ac:dyDescent="0.25">
      <c r="A31" s="143" t="s">
        <v>97</v>
      </c>
      <c r="B31" s="143" t="s">
        <v>106</v>
      </c>
      <c r="C31" s="143" t="s">
        <v>107</v>
      </c>
      <c r="D31" s="143"/>
      <c r="E31" s="142" t="s">
        <v>67</v>
      </c>
      <c r="F31" s="142">
        <v>1.7610953388213428</v>
      </c>
      <c r="G31" s="142" t="s">
        <v>67</v>
      </c>
      <c r="H31" s="142" t="s">
        <v>67</v>
      </c>
      <c r="I31" s="142" t="s">
        <v>67</v>
      </c>
      <c r="J31" s="142" t="s">
        <v>67</v>
      </c>
      <c r="K31" s="142" t="s">
        <v>67</v>
      </c>
      <c r="L31" s="142" t="s">
        <v>67</v>
      </c>
      <c r="M31" s="142" t="s">
        <v>67</v>
      </c>
      <c r="N31" s="142" t="s">
        <v>67</v>
      </c>
      <c r="O31" s="142" t="s">
        <v>67</v>
      </c>
      <c r="P31" s="142" t="s">
        <v>67</v>
      </c>
      <c r="Q31" s="142" t="s">
        <v>67</v>
      </c>
      <c r="R31" s="142" t="s">
        <v>67</v>
      </c>
      <c r="S31" s="142" t="s">
        <v>67</v>
      </c>
      <c r="T31" s="142" t="s">
        <v>67</v>
      </c>
      <c r="U31" s="142" t="s">
        <v>67</v>
      </c>
      <c r="V31" s="142" t="s">
        <v>67</v>
      </c>
      <c r="W31" s="142" t="s">
        <v>67</v>
      </c>
      <c r="X31" s="142" t="s">
        <v>67</v>
      </c>
      <c r="Y31" s="142" t="s">
        <v>67</v>
      </c>
      <c r="Z31" s="142" t="s">
        <v>67</v>
      </c>
      <c r="AA31" s="142" t="s">
        <v>67</v>
      </c>
      <c r="AB31" s="142" t="s">
        <v>67</v>
      </c>
      <c r="AC31" s="142" t="s">
        <v>67</v>
      </c>
      <c r="AD31" s="142" t="s">
        <v>67</v>
      </c>
      <c r="AE31" s="27"/>
      <c r="AF31" s="223">
        <v>81.715598603259394</v>
      </c>
      <c r="AG31" s="223" t="s">
        <v>67</v>
      </c>
      <c r="AH31" s="223" t="s">
        <v>67</v>
      </c>
      <c r="AI31" s="223" t="s">
        <v>67</v>
      </c>
      <c r="AJ31" s="223" t="s">
        <v>67</v>
      </c>
      <c r="AK31" s="223" t="s">
        <v>67</v>
      </c>
      <c r="AL31" s="143" t="s">
        <v>63</v>
      </c>
    </row>
    <row r="32" spans="1:38" ht="26.25" customHeight="1" thickBot="1" x14ac:dyDescent="0.25">
      <c r="A32" s="143" t="s">
        <v>97</v>
      </c>
      <c r="B32" s="143" t="s">
        <v>108</v>
      </c>
      <c r="C32" s="143" t="s">
        <v>109</v>
      </c>
      <c r="D32" s="143"/>
      <c r="E32" s="142" t="s">
        <v>67</v>
      </c>
      <c r="F32" s="142" t="s">
        <v>67</v>
      </c>
      <c r="G32" s="142" t="s">
        <v>67</v>
      </c>
      <c r="H32" s="142" t="s">
        <v>67</v>
      </c>
      <c r="I32" s="142">
        <v>0.12868521609686137</v>
      </c>
      <c r="J32" s="142">
        <v>0.23870814585313094</v>
      </c>
      <c r="K32" s="142">
        <v>0.31566231133108824</v>
      </c>
      <c r="L32" s="142">
        <v>1.3266630756595649E-2</v>
      </c>
      <c r="M32" s="142" t="s">
        <v>67</v>
      </c>
      <c r="N32" s="142">
        <v>0.32103578698101909</v>
      </c>
      <c r="O32" s="142">
        <v>1.5005893834264669E-3</v>
      </c>
      <c r="P32" s="142">
        <v>0</v>
      </c>
      <c r="Q32" s="142">
        <v>3.7127595769322836E-3</v>
      </c>
      <c r="R32" s="142">
        <v>0.11881426488696563</v>
      </c>
      <c r="S32" s="142">
        <v>2.6002824471788339</v>
      </c>
      <c r="T32" s="142">
        <v>1.8883446753094387E-2</v>
      </c>
      <c r="U32" s="142">
        <v>2.5737043219372278E-3</v>
      </c>
      <c r="V32" s="142">
        <v>1.0195015424398788</v>
      </c>
      <c r="W32" s="142" t="s">
        <v>72</v>
      </c>
      <c r="X32" s="142" t="s">
        <v>72</v>
      </c>
      <c r="Y32" s="142" t="s">
        <v>72</v>
      </c>
      <c r="Z32" s="142" t="s">
        <v>72</v>
      </c>
      <c r="AA32" s="142" t="s">
        <v>72</v>
      </c>
      <c r="AB32" s="142" t="s">
        <v>72</v>
      </c>
      <c r="AC32" s="142" t="s">
        <v>72</v>
      </c>
      <c r="AD32" s="142" t="s">
        <v>72</v>
      </c>
      <c r="AE32" s="27"/>
      <c r="AF32" s="223" t="s">
        <v>67</v>
      </c>
      <c r="AG32" s="223" t="s">
        <v>67</v>
      </c>
      <c r="AH32" s="223" t="s">
        <v>67</v>
      </c>
      <c r="AI32" s="223" t="s">
        <v>67</v>
      </c>
      <c r="AJ32" s="223" t="s">
        <v>67</v>
      </c>
      <c r="AK32" s="223">
        <v>12363.350804481301</v>
      </c>
      <c r="AL32" s="143" t="s">
        <v>110</v>
      </c>
    </row>
    <row r="33" spans="1:38" ht="26.25" customHeight="1" thickBot="1" x14ac:dyDescent="0.25">
      <c r="A33" s="143" t="s">
        <v>97</v>
      </c>
      <c r="B33" s="143" t="s">
        <v>111</v>
      </c>
      <c r="C33" s="143" t="s">
        <v>112</v>
      </c>
      <c r="D33" s="143"/>
      <c r="E33" s="142" t="s">
        <v>67</v>
      </c>
      <c r="F33" s="142" t="s">
        <v>67</v>
      </c>
      <c r="G33" s="142" t="s">
        <v>67</v>
      </c>
      <c r="H33" s="142" t="s">
        <v>67</v>
      </c>
      <c r="I33" s="142">
        <v>8.415459560919987E-2</v>
      </c>
      <c r="J33" s="142">
        <v>0.15584184372074053</v>
      </c>
      <c r="K33" s="142">
        <v>0.31168368744148106</v>
      </c>
      <c r="L33" s="142">
        <v>3.3038470868796974E-3</v>
      </c>
      <c r="M33" s="142" t="s">
        <v>67</v>
      </c>
      <c r="N33" s="142" t="s">
        <v>72</v>
      </c>
      <c r="O33" s="142" t="s">
        <v>72</v>
      </c>
      <c r="P33" s="142" t="s">
        <v>72</v>
      </c>
      <c r="Q33" s="142" t="s">
        <v>72</v>
      </c>
      <c r="R33" s="142" t="s">
        <v>72</v>
      </c>
      <c r="S33" s="142" t="s">
        <v>72</v>
      </c>
      <c r="T33" s="142" t="s">
        <v>72</v>
      </c>
      <c r="U33" s="142" t="s">
        <v>72</v>
      </c>
      <c r="V33" s="142" t="s">
        <v>72</v>
      </c>
      <c r="W33" s="142" t="s">
        <v>72</v>
      </c>
      <c r="X33" s="142" t="s">
        <v>72</v>
      </c>
      <c r="Y33" s="142" t="s">
        <v>72</v>
      </c>
      <c r="Z33" s="142" t="s">
        <v>72</v>
      </c>
      <c r="AA33" s="142" t="s">
        <v>72</v>
      </c>
      <c r="AB33" s="142" t="s">
        <v>72</v>
      </c>
      <c r="AC33" s="142" t="s">
        <v>72</v>
      </c>
      <c r="AD33" s="142" t="s">
        <v>72</v>
      </c>
      <c r="AE33" s="27"/>
      <c r="AF33" s="223" t="s">
        <v>67</v>
      </c>
      <c r="AG33" s="223" t="s">
        <v>67</v>
      </c>
      <c r="AH33" s="223" t="s">
        <v>67</v>
      </c>
      <c r="AI33" s="223" t="s">
        <v>67</v>
      </c>
      <c r="AJ33" s="223" t="s">
        <v>67</v>
      </c>
      <c r="AK33" s="223">
        <v>12363.350804481301</v>
      </c>
      <c r="AL33" s="143" t="s">
        <v>110</v>
      </c>
    </row>
    <row r="34" spans="1:38" ht="26.25" customHeight="1" thickBot="1" x14ac:dyDescent="0.25">
      <c r="A34" s="143" t="s">
        <v>86</v>
      </c>
      <c r="B34" s="143" t="s">
        <v>113</v>
      </c>
      <c r="C34" s="143" t="s">
        <v>114</v>
      </c>
      <c r="D34" s="143"/>
      <c r="E34" s="142">
        <v>4.0714800000000002</v>
      </c>
      <c r="F34" s="142">
        <v>0.36130499999999999</v>
      </c>
      <c r="G34" s="142">
        <v>3.1079999999999993E-2</v>
      </c>
      <c r="H34" s="142">
        <v>5.4389999999999994E-4</v>
      </c>
      <c r="I34" s="142">
        <v>0.10644900000000002</v>
      </c>
      <c r="J34" s="142">
        <v>0.111888</v>
      </c>
      <c r="K34" s="142">
        <v>0.118104</v>
      </c>
      <c r="L34" s="142">
        <v>5.6417970000000007E-4</v>
      </c>
      <c r="M34" s="142">
        <v>0.83138999999999996</v>
      </c>
      <c r="N34" s="142" t="s">
        <v>72</v>
      </c>
      <c r="O34" s="142">
        <v>7.7700000000000002E-4</v>
      </c>
      <c r="P34" s="142" t="s">
        <v>72</v>
      </c>
      <c r="Q34" s="142" t="s">
        <v>72</v>
      </c>
      <c r="R34" s="142">
        <v>3.885E-3</v>
      </c>
      <c r="S34" s="142">
        <v>0.13209000000000001</v>
      </c>
      <c r="T34" s="142">
        <v>5.4390000000000011E-3</v>
      </c>
      <c r="U34" s="142">
        <v>7.7700000000000002E-4</v>
      </c>
      <c r="V34" s="142">
        <v>7.7700000000000005E-2</v>
      </c>
      <c r="W34" s="142" t="s">
        <v>72</v>
      </c>
      <c r="X34" s="142">
        <v>2.3310000000000002E-3</v>
      </c>
      <c r="Y34" s="142">
        <v>3.885E-3</v>
      </c>
      <c r="Z34" s="142" t="s">
        <v>72</v>
      </c>
      <c r="AA34" s="142" t="s">
        <v>72</v>
      </c>
      <c r="AB34" s="142">
        <v>6.2160000000000002E-3</v>
      </c>
      <c r="AC34" s="142" t="s">
        <v>72</v>
      </c>
      <c r="AD34" s="142" t="s">
        <v>72</v>
      </c>
      <c r="AE34" s="27"/>
      <c r="AF34" s="223">
        <v>3306</v>
      </c>
      <c r="AG34" s="223" t="s">
        <v>67</v>
      </c>
      <c r="AH34" s="223" t="s">
        <v>67</v>
      </c>
      <c r="AI34" s="223" t="s">
        <v>67</v>
      </c>
      <c r="AJ34" s="223" t="s">
        <v>67</v>
      </c>
      <c r="AK34" s="22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27"/>
      <c r="AF35" s="223" t="s">
        <v>94</v>
      </c>
      <c r="AG35" s="223" t="s">
        <v>94</v>
      </c>
      <c r="AH35" s="223" t="s">
        <v>94</v>
      </c>
      <c r="AI35" s="223" t="s">
        <v>94</v>
      </c>
      <c r="AJ35" s="223" t="s">
        <v>94</v>
      </c>
      <c r="AK35" s="223" t="s">
        <v>94</v>
      </c>
      <c r="AL35" s="143" t="s">
        <v>63</v>
      </c>
    </row>
    <row r="36" spans="1:38" ht="26.25" customHeight="1" thickBot="1" x14ac:dyDescent="0.25">
      <c r="A36" s="143" t="s">
        <v>115</v>
      </c>
      <c r="B36" s="143" t="s">
        <v>118</v>
      </c>
      <c r="C36" s="143" t="s">
        <v>119</v>
      </c>
      <c r="D36" s="143"/>
      <c r="E36" s="142">
        <v>0.1917312179188054</v>
      </c>
      <c r="F36" s="142">
        <v>1.3980401306579559E-2</v>
      </c>
      <c r="G36" s="142">
        <v>2.4965002333177787E-2</v>
      </c>
      <c r="H36" s="142">
        <v>3.4951003266448901E-6</v>
      </c>
      <c r="I36" s="142">
        <v>6.9902006532897793E-3</v>
      </c>
      <c r="J36" s="142">
        <v>7.4895006999533362E-3</v>
      </c>
      <c r="K36" s="142">
        <v>7.4895006999533362E-3</v>
      </c>
      <c r="L36" s="142">
        <v>2.1669622025198313E-3</v>
      </c>
      <c r="M36" s="142">
        <v>3.6948203453103123E-2</v>
      </c>
      <c r="N36" s="142">
        <v>6.4909006066262245E-4</v>
      </c>
      <c r="O36" s="142">
        <v>4.993000466635557E-5</v>
      </c>
      <c r="P36" s="142">
        <v>1.497900139990667E-4</v>
      </c>
      <c r="Q36" s="142">
        <v>1.9972001866542228E-4</v>
      </c>
      <c r="R36" s="142">
        <v>2.4965002333177789E-4</v>
      </c>
      <c r="S36" s="142">
        <v>4.3938404106392904E-3</v>
      </c>
      <c r="T36" s="142">
        <v>4.9930004666355575E-3</v>
      </c>
      <c r="U36" s="142">
        <v>4.9930004666355577E-4</v>
      </c>
      <c r="V36" s="142">
        <v>5.9916005599626688E-3</v>
      </c>
      <c r="W36" s="142">
        <v>2.7820000000000001E-5</v>
      </c>
      <c r="X36" s="142">
        <v>1.497900139990667E-4</v>
      </c>
      <c r="Y36" s="142">
        <v>2.4965002333177789E-4</v>
      </c>
      <c r="Z36" s="142" t="s">
        <v>72</v>
      </c>
      <c r="AA36" s="142" t="s">
        <v>72</v>
      </c>
      <c r="AB36" s="142">
        <v>3.9944003733084462E-4</v>
      </c>
      <c r="AC36" s="142">
        <v>3.9944003733084457E-7</v>
      </c>
      <c r="AD36" s="142">
        <v>3.7946803546430234E-7</v>
      </c>
      <c r="AE36" s="27"/>
      <c r="AF36" s="223">
        <v>214</v>
      </c>
      <c r="AG36" s="223" t="s">
        <v>94</v>
      </c>
      <c r="AH36" s="223" t="s">
        <v>94</v>
      </c>
      <c r="AI36" s="223" t="s">
        <v>94</v>
      </c>
      <c r="AJ36" s="223" t="s">
        <v>94</v>
      </c>
      <c r="AK36" s="223" t="s">
        <v>94</v>
      </c>
      <c r="AL36" s="143" t="s">
        <v>120</v>
      </c>
    </row>
    <row r="37" spans="1:38" ht="26.25" customHeight="1" thickBot="1" x14ac:dyDescent="0.25">
      <c r="A37" s="143" t="s">
        <v>86</v>
      </c>
      <c r="B37" s="143" t="s">
        <v>121</v>
      </c>
      <c r="C37" s="143" t="s">
        <v>122</v>
      </c>
      <c r="D37" s="143"/>
      <c r="E37" s="142">
        <v>0.16181611804396576</v>
      </c>
      <c r="F37" s="142">
        <v>3.3159040582779871E-4</v>
      </c>
      <c r="G37" s="142">
        <v>6.6318081165559742E-4</v>
      </c>
      <c r="H37" s="142">
        <v>1.9895424349667919E-4</v>
      </c>
      <c r="I37" s="142">
        <v>5.3054464932447796E-4</v>
      </c>
      <c r="J37" s="142">
        <v>5.3054464932447796E-4</v>
      </c>
      <c r="K37" s="142">
        <v>5.3054464932447796E-4</v>
      </c>
      <c r="L37" s="142" t="s">
        <v>94</v>
      </c>
      <c r="M37" s="142">
        <v>7.0297166035493325E-2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27"/>
      <c r="AF37" s="223" t="s">
        <v>94</v>
      </c>
      <c r="AG37" s="223" t="s">
        <v>94</v>
      </c>
      <c r="AH37" s="223">
        <v>1326.3616233111948</v>
      </c>
      <c r="AI37" s="223" t="s">
        <v>94</v>
      </c>
      <c r="AJ37" s="223" t="s">
        <v>94</v>
      </c>
      <c r="AK37" s="22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27"/>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1.344049</v>
      </c>
      <c r="F39" s="329">
        <v>0.43806699999999998</v>
      </c>
      <c r="G39" s="329">
        <v>6.3455459999999997</v>
      </c>
      <c r="H39" s="329">
        <v>0</v>
      </c>
      <c r="I39" s="329">
        <v>0.54587200000000002</v>
      </c>
      <c r="J39" s="329">
        <v>0.58493600000000001</v>
      </c>
      <c r="K39" s="329">
        <v>0.61705399999999999</v>
      </c>
      <c r="L39" s="329">
        <v>6.1586000000000002E-2</v>
      </c>
      <c r="M39" s="329">
        <v>3.7102840000000001</v>
      </c>
      <c r="N39" s="329">
        <v>0.56460399999999999</v>
      </c>
      <c r="O39" s="329">
        <v>7.5360000000000002E-3</v>
      </c>
      <c r="P39" s="329">
        <v>3.8311999999999999E-2</v>
      </c>
      <c r="Q39" s="329">
        <v>7.3135000000000006E-2</v>
      </c>
      <c r="R39" s="329">
        <v>7.2348999999999997E-2</v>
      </c>
      <c r="S39" s="329">
        <v>0.26896399999999998</v>
      </c>
      <c r="T39" s="329">
        <v>0.37892100000000001</v>
      </c>
      <c r="U39" s="329">
        <v>2.5198999999999999E-2</v>
      </c>
      <c r="V39" s="329">
        <v>0.88785999999999998</v>
      </c>
      <c r="W39" s="329">
        <v>0.608186</v>
      </c>
      <c r="X39" s="329">
        <v>0.17378199999999999</v>
      </c>
      <c r="Y39" s="329">
        <v>0.21937000000000001</v>
      </c>
      <c r="Z39" s="329">
        <v>9.8515000000000005E-2</v>
      </c>
      <c r="AA39" s="329">
        <v>7.7542E-2</v>
      </c>
      <c r="AB39" s="329">
        <v>0.56920899999999996</v>
      </c>
      <c r="AC39" s="329">
        <v>8.7039999999999999E-3</v>
      </c>
      <c r="AD39" s="329">
        <v>0.63397599999999998</v>
      </c>
      <c r="AE39" s="329">
        <v>0</v>
      </c>
      <c r="AF39" s="329">
        <v>1306</v>
      </c>
      <c r="AG39" s="329">
        <v>3729</v>
      </c>
      <c r="AH39" s="329">
        <v>1949</v>
      </c>
      <c r="AI39" s="329">
        <v>1223</v>
      </c>
      <c r="AJ39" s="329" t="s">
        <v>72</v>
      </c>
      <c r="AK39" s="329" t="s">
        <v>67</v>
      </c>
      <c r="AL39" s="329" t="s">
        <v>63</v>
      </c>
    </row>
    <row r="40" spans="1:38" ht="26.25" customHeight="1" thickBot="1" x14ac:dyDescent="0.25">
      <c r="A40" s="143" t="s">
        <v>86</v>
      </c>
      <c r="B40" s="143" t="s">
        <v>128</v>
      </c>
      <c r="C40" s="143" t="s">
        <v>129</v>
      </c>
      <c r="D40" s="143"/>
      <c r="E40" s="142">
        <v>0.45564677328334563</v>
      </c>
      <c r="F40" s="142">
        <v>0.27395467596719281</v>
      </c>
      <c r="G40" s="142">
        <v>5.6711812172001018E-2</v>
      </c>
      <c r="H40" s="142">
        <v>1.1103847346771037E-4</v>
      </c>
      <c r="I40" s="142">
        <v>3.1209513958668337E-2</v>
      </c>
      <c r="J40" s="142">
        <v>3.296170103435353E-2</v>
      </c>
      <c r="K40" s="142">
        <v>3.296170103435353E-2</v>
      </c>
      <c r="L40" s="142">
        <v>2.0570109444016993E-2</v>
      </c>
      <c r="M40" s="142">
        <v>0.76995005292694574</v>
      </c>
      <c r="N40" s="142" t="s">
        <v>67</v>
      </c>
      <c r="O40" s="142">
        <v>1.4878900635968353E-4</v>
      </c>
      <c r="P40" s="142" t="s">
        <v>72</v>
      </c>
      <c r="Q40" s="142" t="s">
        <v>72</v>
      </c>
      <c r="R40" s="142">
        <v>5.9515602543873413E-4</v>
      </c>
      <c r="S40" s="142">
        <v>2.5294131081146202E-2</v>
      </c>
      <c r="T40" s="142">
        <v>1.0415230445177848E-3</v>
      </c>
      <c r="U40" s="142">
        <v>1.4878900635968353E-4</v>
      </c>
      <c r="V40" s="142">
        <v>1.4878900635968351E-2</v>
      </c>
      <c r="W40" s="142" t="s">
        <v>67</v>
      </c>
      <c r="X40" s="142">
        <v>4.5635793642691616E-4</v>
      </c>
      <c r="Y40" s="142">
        <v>7.339541144505521E-4</v>
      </c>
      <c r="Z40" s="142" t="s">
        <v>67</v>
      </c>
      <c r="AA40" s="142" t="s">
        <v>72</v>
      </c>
      <c r="AB40" s="142" t="s">
        <v>72</v>
      </c>
      <c r="AC40" s="142" t="s">
        <v>67</v>
      </c>
      <c r="AD40" s="142" t="s">
        <v>72</v>
      </c>
      <c r="AE40" s="27"/>
      <c r="AF40" s="223">
        <v>596</v>
      </c>
      <c r="AG40" s="223" t="s">
        <v>67</v>
      </c>
      <c r="AH40" s="223" t="s">
        <v>67</v>
      </c>
      <c r="AI40" s="223" t="s">
        <v>67</v>
      </c>
      <c r="AJ40" s="223" t="s">
        <v>67</v>
      </c>
      <c r="AK40" s="223" t="s">
        <v>67</v>
      </c>
      <c r="AL40" s="143" t="s">
        <v>63</v>
      </c>
    </row>
    <row r="41" spans="1:38" ht="26.25" customHeight="1" thickBot="1" x14ac:dyDescent="0.25">
      <c r="A41" s="136" t="s">
        <v>125</v>
      </c>
      <c r="B41" s="136" t="s">
        <v>130</v>
      </c>
      <c r="C41" s="136" t="s">
        <v>131</v>
      </c>
      <c r="D41" s="136">
        <v>0</v>
      </c>
      <c r="E41" s="136">
        <v>2.0715309999999998</v>
      </c>
      <c r="F41" s="136">
        <v>8.9336649999999995</v>
      </c>
      <c r="G41" s="136">
        <v>3.439225</v>
      </c>
      <c r="H41" s="136">
        <v>0.140097</v>
      </c>
      <c r="I41" s="136">
        <v>10.321630000000001</v>
      </c>
      <c r="J41" s="136">
        <v>10.589510000000001</v>
      </c>
      <c r="K41" s="136">
        <v>11.17801</v>
      </c>
      <c r="L41" s="136">
        <v>1.251198</v>
      </c>
      <c r="M41" s="136">
        <v>82.610290000000006</v>
      </c>
      <c r="N41" s="136">
        <v>0.87970199999999998</v>
      </c>
      <c r="O41" s="136">
        <v>3.7262999999999998E-2</v>
      </c>
      <c r="P41" s="136">
        <v>2.5381999999999998E-2</v>
      </c>
      <c r="Q41" s="136">
        <v>1.2888999999999999E-2</v>
      </c>
      <c r="R41" s="136">
        <v>0.452102</v>
      </c>
      <c r="S41" s="136">
        <v>0.17418</v>
      </c>
      <c r="T41" s="136">
        <v>7.5199000000000002E-2</v>
      </c>
      <c r="U41" s="136">
        <v>1.4420000000000001E-2</v>
      </c>
      <c r="V41" s="136">
        <v>9.9907679999999992</v>
      </c>
      <c r="W41" s="136">
        <v>11.69031</v>
      </c>
      <c r="X41" s="136">
        <v>2.6977519999999999</v>
      </c>
      <c r="Y41" s="136">
        <v>2.715544</v>
      </c>
      <c r="Z41" s="136">
        <v>1.030824</v>
      </c>
      <c r="AA41" s="136">
        <v>1.457449</v>
      </c>
      <c r="AB41" s="136">
        <v>7.9015700000000004</v>
      </c>
      <c r="AC41" s="136">
        <v>9.2860999999999999E-2</v>
      </c>
      <c r="AD41" s="136">
        <v>0.44253999999999999</v>
      </c>
      <c r="AE41" s="136">
        <v>0</v>
      </c>
      <c r="AF41" s="136">
        <v>2800</v>
      </c>
      <c r="AG41" s="136">
        <v>2598</v>
      </c>
      <c r="AH41" s="136">
        <v>6194</v>
      </c>
      <c r="AI41" s="136">
        <v>18250</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thickBot="1" x14ac:dyDescent="0.3">
      <c r="A43" s="329" t="s">
        <v>125</v>
      </c>
      <c r="B43" s="329" t="s">
        <v>134</v>
      </c>
      <c r="C43" s="329" t="s">
        <v>135</v>
      </c>
      <c r="D43" s="329">
        <v>0</v>
      </c>
      <c r="E43" s="329">
        <v>0.214646</v>
      </c>
      <c r="F43" s="329">
        <v>5.7414E-2</v>
      </c>
      <c r="G43" s="329">
        <v>0.34782000000000002</v>
      </c>
      <c r="H43" s="329">
        <v>0</v>
      </c>
      <c r="I43" s="329">
        <v>4.9452000000000003E-2</v>
      </c>
      <c r="J43" s="329">
        <v>5.3020999999999999E-2</v>
      </c>
      <c r="K43" s="329">
        <v>5.5080999999999998E-2</v>
      </c>
      <c r="L43" s="329">
        <v>9.4310000000000001E-3</v>
      </c>
      <c r="M43" s="329">
        <v>0.21703800000000001</v>
      </c>
      <c r="N43" s="329">
        <v>1.6132000000000001E-2</v>
      </c>
      <c r="O43" s="329">
        <v>5.7799999999999995E-4</v>
      </c>
      <c r="P43" s="329">
        <v>1.1540000000000001E-3</v>
      </c>
      <c r="Q43" s="329">
        <v>4.5240000000000002E-3</v>
      </c>
      <c r="R43" s="329">
        <v>8.1890000000000001E-3</v>
      </c>
      <c r="S43" s="329">
        <v>1.18E-2</v>
      </c>
      <c r="T43" s="329">
        <v>6.5349000000000004E-2</v>
      </c>
      <c r="U43" s="329">
        <v>9.0200000000000002E-4</v>
      </c>
      <c r="V43" s="329">
        <v>5.4904000000000001E-2</v>
      </c>
      <c r="W43" s="329">
        <v>3.7519999999999998E-2</v>
      </c>
      <c r="X43" s="329">
        <v>4.9379999999999997E-3</v>
      </c>
      <c r="Y43" s="329">
        <v>7.169E-3</v>
      </c>
      <c r="Z43" s="329">
        <v>2.604E-3</v>
      </c>
      <c r="AA43" s="329">
        <v>2.081E-3</v>
      </c>
      <c r="AB43" s="329">
        <v>1.6792000000000001E-2</v>
      </c>
      <c r="AC43" s="329">
        <v>1.5479999999999999E-3</v>
      </c>
      <c r="AD43" s="329">
        <v>8.5109999999999995E-3</v>
      </c>
      <c r="AE43" s="329">
        <v>0</v>
      </c>
      <c r="AF43" s="328">
        <v>282</v>
      </c>
      <c r="AG43" s="329">
        <v>50</v>
      </c>
      <c r="AH43" s="329">
        <v>1118</v>
      </c>
      <c r="AI43" s="329">
        <v>291</v>
      </c>
      <c r="AJ43" s="329" t="s">
        <v>72</v>
      </c>
      <c r="AK43" s="329" t="s">
        <v>67</v>
      </c>
      <c r="AL43" s="329" t="s">
        <v>63</v>
      </c>
    </row>
    <row r="44" spans="1:38" ht="26.25" customHeight="1" thickBot="1" x14ac:dyDescent="0.25">
      <c r="A44" s="143" t="s">
        <v>86</v>
      </c>
      <c r="B44" s="143" t="s">
        <v>136</v>
      </c>
      <c r="C44" s="143" t="s">
        <v>137</v>
      </c>
      <c r="D44" s="143"/>
      <c r="E44" s="142">
        <v>2.6685463971423333</v>
      </c>
      <c r="F44" s="142">
        <v>1.8637628172619263</v>
      </c>
      <c r="G44" s="142">
        <v>0.33174389763657847</v>
      </c>
      <c r="H44" s="142">
        <v>1.5807792E-11</v>
      </c>
      <c r="I44" s="142">
        <v>0.18688808124097758</v>
      </c>
      <c r="J44" s="142">
        <v>0.1971377407833462</v>
      </c>
      <c r="K44" s="142">
        <v>0.1971377407833462</v>
      </c>
      <c r="L44" s="142">
        <v>0.12813953150917504</v>
      </c>
      <c r="M44" s="142">
        <v>5.273646347355605</v>
      </c>
      <c r="N44" s="142">
        <v>9.0915074931880099E-2</v>
      </c>
      <c r="O44" s="142">
        <v>8.8185495299150868E-4</v>
      </c>
      <c r="P44" s="142" t="s">
        <v>72</v>
      </c>
      <c r="Q44" s="142" t="s">
        <v>72</v>
      </c>
      <c r="R44" s="142">
        <v>3.5274198119660347E-3</v>
      </c>
      <c r="S44" s="142">
        <v>0.14991534200855647</v>
      </c>
      <c r="T44" s="142">
        <v>6.1729846709405612E-3</v>
      </c>
      <c r="U44" s="142">
        <v>8.8185495299150868E-4</v>
      </c>
      <c r="V44" s="142">
        <v>8.8185495299150859E-2</v>
      </c>
      <c r="W44" s="142" t="s">
        <v>67</v>
      </c>
      <c r="X44" s="142">
        <v>2.7155012804095848E-3</v>
      </c>
      <c r="Y44" s="142">
        <v>4.3393383435224838E-3</v>
      </c>
      <c r="Z44" s="142" t="s">
        <v>67</v>
      </c>
      <c r="AA44" s="142" t="s">
        <v>72</v>
      </c>
      <c r="AB44" s="142" t="s">
        <v>72</v>
      </c>
      <c r="AC44" s="142" t="s">
        <v>67</v>
      </c>
      <c r="AD44" s="142" t="s">
        <v>72</v>
      </c>
      <c r="AE44" s="27"/>
      <c r="AF44" s="223">
        <v>3537</v>
      </c>
      <c r="AG44" s="223" t="s">
        <v>67</v>
      </c>
      <c r="AH44" s="223" t="s">
        <v>67</v>
      </c>
      <c r="AI44" s="223" t="s">
        <v>67</v>
      </c>
      <c r="AJ44" s="223" t="s">
        <v>67</v>
      </c>
      <c r="AK44" s="223" t="s">
        <v>67</v>
      </c>
      <c r="AL44" s="143" t="s">
        <v>63</v>
      </c>
    </row>
    <row r="45" spans="1:38" ht="26.25" customHeight="1" thickBot="1" x14ac:dyDescent="0.25">
      <c r="A45" s="143" t="s">
        <v>86</v>
      </c>
      <c r="B45" s="143" t="s">
        <v>138</v>
      </c>
      <c r="C45" s="143" t="s">
        <v>139</v>
      </c>
      <c r="D45" s="143"/>
      <c r="E45" s="142">
        <v>2.496E-4</v>
      </c>
      <c r="F45" s="142">
        <v>1.8199999999999999E-5</v>
      </c>
      <c r="G45" s="142">
        <v>3.2500000000000004E-5</v>
      </c>
      <c r="H45" s="142">
        <v>4.5500000000000002E-9</v>
      </c>
      <c r="I45" s="142">
        <v>9.0999999999999993E-6</v>
      </c>
      <c r="J45" s="142">
        <v>9.7499999999999998E-6</v>
      </c>
      <c r="K45" s="142">
        <v>9.7499999999999998E-6</v>
      </c>
      <c r="L45" s="142">
        <v>2.8209999999999998E-6</v>
      </c>
      <c r="M45" s="142">
        <v>4.8100000000000004E-5</v>
      </c>
      <c r="N45" s="142">
        <v>8.4499999999999996E-7</v>
      </c>
      <c r="O45" s="142">
        <v>6.5E-8</v>
      </c>
      <c r="P45" s="142">
        <v>1.9500000000000001E-7</v>
      </c>
      <c r="Q45" s="142">
        <v>2.6E-7</v>
      </c>
      <c r="R45" s="142">
        <v>3.2500000000000001E-7</v>
      </c>
      <c r="S45" s="142">
        <v>5.7199999999999994E-6</v>
      </c>
      <c r="T45" s="142">
        <v>6.4999999999999996E-6</v>
      </c>
      <c r="U45" s="142">
        <v>6.5000000000000002E-7</v>
      </c>
      <c r="V45" s="142">
        <v>7.7999999999999999E-6</v>
      </c>
      <c r="W45" s="142" t="s">
        <v>67</v>
      </c>
      <c r="X45" s="142" t="s">
        <v>67</v>
      </c>
      <c r="Y45" s="142" t="s">
        <v>67</v>
      </c>
      <c r="Z45" s="142" t="s">
        <v>72</v>
      </c>
      <c r="AA45" s="142" t="s">
        <v>72</v>
      </c>
      <c r="AB45" s="142">
        <v>5.2E-7</v>
      </c>
      <c r="AC45" s="142">
        <v>5.2000000000000007E-10</v>
      </c>
      <c r="AD45" s="142">
        <v>4.9399999999999995E-10</v>
      </c>
      <c r="AE45" s="27"/>
      <c r="AF45" s="223">
        <v>6.5</v>
      </c>
      <c r="AG45" s="223" t="s">
        <v>67</v>
      </c>
      <c r="AH45" s="223" t="s">
        <v>67</v>
      </c>
      <c r="AI45" s="223" t="s">
        <v>67</v>
      </c>
      <c r="AJ45" s="223" t="s">
        <v>67</v>
      </c>
      <c r="AK45" s="223" t="s">
        <v>67</v>
      </c>
      <c r="AL45" s="143" t="s">
        <v>63</v>
      </c>
    </row>
    <row r="46" spans="1:38"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27"/>
      <c r="AF46" s="223" t="s">
        <v>72</v>
      </c>
      <c r="AG46" s="223" t="s">
        <v>72</v>
      </c>
      <c r="AH46" s="223" t="s">
        <v>72</v>
      </c>
      <c r="AI46" s="223" t="s">
        <v>72</v>
      </c>
      <c r="AJ46" s="223" t="s">
        <v>72</v>
      </c>
      <c r="AK46" s="223" t="s">
        <v>72</v>
      </c>
      <c r="AL46" s="143" t="s">
        <v>63</v>
      </c>
    </row>
    <row r="47" spans="1:38" ht="26.25" customHeight="1" thickBot="1" x14ac:dyDescent="0.25">
      <c r="A47" s="143" t="s">
        <v>86</v>
      </c>
      <c r="B47" s="143" t="s">
        <v>142</v>
      </c>
      <c r="C47" s="143" t="s">
        <v>143</v>
      </c>
      <c r="D47" s="143"/>
      <c r="E47" s="142">
        <v>1.3947523258737743E-2</v>
      </c>
      <c r="F47" s="142">
        <v>1.4435252703042497E-3</v>
      </c>
      <c r="G47" s="142">
        <v>1.7465502183406114E-3</v>
      </c>
      <c r="H47" s="142">
        <v>3.4196630626100078E-6</v>
      </c>
      <c r="I47" s="142">
        <v>8.4540910233844608E-4</v>
      </c>
      <c r="J47" s="142">
        <v>8.9937138546643204E-4</v>
      </c>
      <c r="K47" s="142">
        <v>8.9937138546643204E-4</v>
      </c>
      <c r="L47" s="142">
        <v>5.8459140055318087E-4</v>
      </c>
      <c r="M47" s="142">
        <v>4.605431229570028E-3</v>
      </c>
      <c r="N47" s="142">
        <v>4.1677143575559469E-6</v>
      </c>
      <c r="O47" s="142">
        <v>4.2745788282625103E-6</v>
      </c>
      <c r="P47" s="142" t="s">
        <v>67</v>
      </c>
      <c r="Q47" s="142" t="s">
        <v>67</v>
      </c>
      <c r="R47" s="142">
        <v>1.7098315313050041E-5</v>
      </c>
      <c r="S47" s="142">
        <v>7.266784008046266E-4</v>
      </c>
      <c r="T47" s="142">
        <v>2.992205179783757E-5</v>
      </c>
      <c r="U47" s="142">
        <v>4.2745788282625103E-6</v>
      </c>
      <c r="V47" s="142">
        <v>4.2745788282625097E-4</v>
      </c>
      <c r="W47" s="142" t="s">
        <v>67</v>
      </c>
      <c r="X47" s="142">
        <v>1.2823736484787529E-5</v>
      </c>
      <c r="Y47" s="142">
        <v>2.1372894141312546E-5</v>
      </c>
      <c r="Z47" s="142" t="s">
        <v>72</v>
      </c>
      <c r="AA47" s="142" t="s">
        <v>72</v>
      </c>
      <c r="AB47" s="142">
        <v>3.4196630626100076E-5</v>
      </c>
      <c r="AC47" s="142" t="s">
        <v>67</v>
      </c>
      <c r="AD47" s="142" t="s">
        <v>67</v>
      </c>
      <c r="AE47" s="27"/>
      <c r="AF47" s="223">
        <v>17</v>
      </c>
      <c r="AG47" s="223" t="s">
        <v>67</v>
      </c>
      <c r="AH47" s="223" t="s">
        <v>67</v>
      </c>
      <c r="AI47" s="223" t="s">
        <v>67</v>
      </c>
      <c r="AJ47" s="223" t="s">
        <v>67</v>
      </c>
      <c r="AK47" s="22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4.0229999999999997E-3</v>
      </c>
      <c r="J48" s="142">
        <v>4.0229000000000001E-2</v>
      </c>
      <c r="K48" s="142">
        <v>0.10057199999999999</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27">
        <v>0</v>
      </c>
      <c r="AF48" s="223" t="s">
        <v>67</v>
      </c>
      <c r="AG48" s="223" t="s">
        <v>67</v>
      </c>
      <c r="AH48" s="223" t="s">
        <v>67</v>
      </c>
      <c r="AI48" s="223" t="s">
        <v>67</v>
      </c>
      <c r="AJ48" s="223" t="s">
        <v>67</v>
      </c>
      <c r="AK48" s="142">
        <v>0.25600000000000001</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27" t="s">
        <v>94</v>
      </c>
      <c r="AF49" s="223" t="s">
        <v>94</v>
      </c>
      <c r="AG49" s="223" t="s">
        <v>94</v>
      </c>
      <c r="AH49" s="223" t="s">
        <v>94</v>
      </c>
      <c r="AI49" s="223" t="s">
        <v>94</v>
      </c>
      <c r="AJ49" s="223" t="s">
        <v>94</v>
      </c>
      <c r="AK49" s="142"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27" t="s">
        <v>94</v>
      </c>
      <c r="AF50" s="223" t="s">
        <v>94</v>
      </c>
      <c r="AG50" s="223" t="s">
        <v>94</v>
      </c>
      <c r="AH50" s="223" t="s">
        <v>94</v>
      </c>
      <c r="AI50" s="223" t="s">
        <v>94</v>
      </c>
      <c r="AJ50" s="223" t="s">
        <v>94</v>
      </c>
      <c r="AK50" s="142" t="s">
        <v>94</v>
      </c>
      <c r="AL50" s="143" t="s">
        <v>63</v>
      </c>
    </row>
    <row r="51" spans="1:38" ht="26.25" customHeight="1" thickBot="1" x14ac:dyDescent="0.25">
      <c r="A51" s="143" t="s">
        <v>144</v>
      </c>
      <c r="B51" s="143" t="s">
        <v>152</v>
      </c>
      <c r="C51" s="143" t="s">
        <v>153</v>
      </c>
      <c r="D51" s="143"/>
      <c r="E51" s="142" t="s">
        <v>67</v>
      </c>
      <c r="F51" s="142">
        <v>2.12E-2</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27">
        <v>0</v>
      </c>
      <c r="AF51" s="223" t="s">
        <v>67</v>
      </c>
      <c r="AG51" s="223" t="s">
        <v>67</v>
      </c>
      <c r="AH51" s="223" t="s">
        <v>67</v>
      </c>
      <c r="AI51" s="223" t="s">
        <v>67</v>
      </c>
      <c r="AJ51" s="223" t="s">
        <v>72</v>
      </c>
      <c r="AK51" s="142">
        <v>0.21199999999999999</v>
      </c>
      <c r="AL51" s="143" t="s">
        <v>154</v>
      </c>
    </row>
    <row r="52" spans="1:38" ht="26.25" customHeight="1" x14ac:dyDescent="0.25">
      <c r="A52" s="329" t="s">
        <v>144</v>
      </c>
      <c r="B52" s="329" t="s">
        <v>155</v>
      </c>
      <c r="C52" s="329" t="s">
        <v>156</v>
      </c>
      <c r="D52" s="329">
        <v>0</v>
      </c>
      <c r="E52" s="329" t="s">
        <v>72</v>
      </c>
      <c r="F52" s="329">
        <v>22.433669999999999</v>
      </c>
      <c r="G52" s="329" t="s">
        <v>72</v>
      </c>
      <c r="H52" s="329" t="s">
        <v>71</v>
      </c>
      <c r="I52" s="329">
        <v>1.9799999999999999E-4</v>
      </c>
      <c r="J52" s="329">
        <v>4.95E-4</v>
      </c>
      <c r="K52" s="329">
        <v>5.9400000000000002E-4</v>
      </c>
      <c r="L52" s="329" t="s">
        <v>72</v>
      </c>
      <c r="M52" s="329">
        <v>0.20305599999999999</v>
      </c>
      <c r="N52" s="329">
        <v>1.4858E-2</v>
      </c>
      <c r="O52" s="329">
        <v>2.4759999999999999E-3</v>
      </c>
      <c r="P52" s="329">
        <v>2.9719999999999998E-3</v>
      </c>
      <c r="Q52" s="329">
        <v>4.95E-4</v>
      </c>
      <c r="R52" s="329">
        <v>4.95E-4</v>
      </c>
      <c r="S52" s="329">
        <v>5.9430000000000004E-3</v>
      </c>
      <c r="T52" s="329">
        <v>2.6249000000000001E-2</v>
      </c>
      <c r="U52" s="329">
        <v>4.95E-4</v>
      </c>
      <c r="V52" s="329">
        <v>4.9529999999999999E-3</v>
      </c>
      <c r="W52" s="331">
        <v>5.9399999999999998E-9</v>
      </c>
      <c r="X52" s="331">
        <v>5.7800000000000002E-5</v>
      </c>
      <c r="Y52" s="331">
        <v>9.7700000000000003E-5</v>
      </c>
      <c r="Z52" s="331">
        <v>6.6799999999999997E-5</v>
      </c>
      <c r="AA52" s="331">
        <v>5.0500000000000001E-5</v>
      </c>
      <c r="AB52" s="329">
        <v>2.7300000000000002E-4</v>
      </c>
      <c r="AC52" s="329" t="s">
        <v>72</v>
      </c>
      <c r="AD52" s="329" t="s">
        <v>72</v>
      </c>
      <c r="AE52" s="329">
        <v>0</v>
      </c>
      <c r="AF52" s="329" t="s">
        <v>67</v>
      </c>
      <c r="AG52" s="329" t="s">
        <v>67</v>
      </c>
      <c r="AH52" s="329" t="s">
        <v>67</v>
      </c>
      <c r="AI52" s="329" t="s">
        <v>67</v>
      </c>
      <c r="AJ52" s="329">
        <v>2659</v>
      </c>
      <c r="AK52" s="329">
        <v>4.9525759999999996</v>
      </c>
      <c r="AL52" s="329" t="s">
        <v>157</v>
      </c>
    </row>
    <row r="53" spans="1:38" ht="26.25" customHeight="1" x14ac:dyDescent="0.25">
      <c r="A53" s="329" t="s">
        <v>144</v>
      </c>
      <c r="B53" s="329" t="s">
        <v>158</v>
      </c>
      <c r="C53" s="329" t="s">
        <v>159</v>
      </c>
      <c r="D53" s="329">
        <v>0</v>
      </c>
      <c r="E53" s="329" t="s">
        <v>67</v>
      </c>
      <c r="F53" s="329">
        <v>2.989805</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29227</v>
      </c>
      <c r="AL53" s="329" t="s">
        <v>160</v>
      </c>
    </row>
    <row r="54" spans="1:38" ht="37.5" customHeight="1" thickBot="1" x14ac:dyDescent="0.3">
      <c r="A54" s="329" t="s">
        <v>144</v>
      </c>
      <c r="B54" s="329" t="s">
        <v>161</v>
      </c>
      <c r="C54" s="329" t="s">
        <v>162</v>
      </c>
      <c r="D54" s="329">
        <v>0</v>
      </c>
      <c r="E54" s="329" t="s">
        <v>67</v>
      </c>
      <c r="F54" s="329">
        <v>0.20147100000000001</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9.9246739999999996</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8.6854299999999995E-2</v>
      </c>
      <c r="J57" s="142">
        <v>0.15633774</v>
      </c>
      <c r="K57" s="142">
        <v>0.17370859999999999</v>
      </c>
      <c r="L57" s="142">
        <v>2.6056289999999999E-3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27">
        <v>0</v>
      </c>
      <c r="AF57" s="223" t="s">
        <v>67</v>
      </c>
      <c r="AG57" s="223" t="s">
        <v>67</v>
      </c>
      <c r="AH57" s="223" t="s">
        <v>67</v>
      </c>
      <c r="AI57" s="223" t="s">
        <v>67</v>
      </c>
      <c r="AJ57" s="223" t="s">
        <v>67</v>
      </c>
      <c r="AK57" s="348">
        <v>668.11</v>
      </c>
      <c r="AL57" s="143" t="s">
        <v>175</v>
      </c>
    </row>
    <row r="58" spans="1:38" ht="26.25" customHeight="1" thickBot="1" x14ac:dyDescent="0.25">
      <c r="A58" s="143" t="s">
        <v>68</v>
      </c>
      <c r="B58" s="143" t="s">
        <v>176</v>
      </c>
      <c r="C58" s="143" t="s">
        <v>177</v>
      </c>
      <c r="D58" s="143"/>
      <c r="E58" s="142" t="s">
        <v>67</v>
      </c>
      <c r="F58" s="142" t="s">
        <v>67</v>
      </c>
      <c r="G58" s="142" t="s">
        <v>67</v>
      </c>
      <c r="H58" s="142" t="s">
        <v>67</v>
      </c>
      <c r="I58" s="142">
        <v>1.219354E-3</v>
      </c>
      <c r="J58" s="142">
        <v>8.1290279999999999E-3</v>
      </c>
      <c r="K58" s="142">
        <v>1.6258055E-2</v>
      </c>
      <c r="L58" s="142">
        <v>5.6090300000000004E-6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27">
        <v>0</v>
      </c>
      <c r="AF58" s="223" t="s">
        <v>67</v>
      </c>
      <c r="AG58" s="223" t="s">
        <v>67</v>
      </c>
      <c r="AH58" s="223" t="s">
        <v>67</v>
      </c>
      <c r="AI58" s="223" t="s">
        <v>67</v>
      </c>
      <c r="AJ58" s="223" t="s">
        <v>67</v>
      </c>
      <c r="AK58" s="142">
        <v>40.645137830000003</v>
      </c>
      <c r="AL58" s="143" t="s">
        <v>178</v>
      </c>
    </row>
    <row r="59" spans="1:38" ht="26.25" customHeight="1" thickBot="1" x14ac:dyDescent="0.25">
      <c r="A59" s="143" t="s">
        <v>68</v>
      </c>
      <c r="B59" s="143" t="s">
        <v>179</v>
      </c>
      <c r="C59" s="143" t="s">
        <v>180</v>
      </c>
      <c r="D59" s="143"/>
      <c r="E59" s="142" t="s">
        <v>67</v>
      </c>
      <c r="F59" s="142">
        <v>3.2190000000000001E-3</v>
      </c>
      <c r="G59" s="142" t="s">
        <v>67</v>
      </c>
      <c r="H59" s="142">
        <v>3.0000000000000001E-6</v>
      </c>
      <c r="I59" s="142">
        <v>4.70724E-2</v>
      </c>
      <c r="J59" s="142">
        <v>6.2763200000000005E-2</v>
      </c>
      <c r="K59" s="142">
        <v>7.8453999999999996E-2</v>
      </c>
      <c r="L59" s="142">
        <v>8.4730299999999999E-4</v>
      </c>
      <c r="M59" s="142" t="s">
        <v>67</v>
      </c>
      <c r="N59" s="142">
        <v>0.104</v>
      </c>
      <c r="O59" s="142" t="s">
        <v>72</v>
      </c>
      <c r="P59" s="142" t="s">
        <v>72</v>
      </c>
      <c r="Q59" s="142" t="s">
        <v>72</v>
      </c>
      <c r="R59" s="142" t="s">
        <v>72</v>
      </c>
      <c r="S59" s="142" t="s">
        <v>72</v>
      </c>
      <c r="T59" s="142" t="s">
        <v>72</v>
      </c>
      <c r="U59" s="142" t="s">
        <v>72</v>
      </c>
      <c r="V59" s="142" t="s">
        <v>72</v>
      </c>
      <c r="W59" s="142" t="s">
        <v>67</v>
      </c>
      <c r="X59" s="142" t="s">
        <v>67</v>
      </c>
      <c r="Y59" s="142" t="s">
        <v>67</v>
      </c>
      <c r="Z59" s="142" t="s">
        <v>67</v>
      </c>
      <c r="AA59" s="142" t="s">
        <v>67</v>
      </c>
      <c r="AB59" s="142" t="s">
        <v>67</v>
      </c>
      <c r="AC59" s="142" t="s">
        <v>67</v>
      </c>
      <c r="AD59" s="142" t="s">
        <v>67</v>
      </c>
      <c r="AE59" s="27"/>
      <c r="AF59" s="223" t="s">
        <v>67</v>
      </c>
      <c r="AG59" s="223" t="s">
        <v>67</v>
      </c>
      <c r="AH59" s="223" t="s">
        <v>67</v>
      </c>
      <c r="AI59" s="223" t="s">
        <v>67</v>
      </c>
      <c r="AJ59" s="223" t="s">
        <v>67</v>
      </c>
      <c r="AK59" s="223" t="s">
        <v>72</v>
      </c>
      <c r="AL59" s="143"/>
    </row>
    <row r="60" spans="1:38" ht="26.25" customHeight="1" thickBot="1" x14ac:dyDescent="0.25">
      <c r="A60" s="143" t="s">
        <v>68</v>
      </c>
      <c r="B60" s="143" t="s">
        <v>181</v>
      </c>
      <c r="C60" s="143" t="s">
        <v>182</v>
      </c>
      <c r="D60" s="143"/>
      <c r="E60" s="142" t="s">
        <v>67</v>
      </c>
      <c r="F60" s="142" t="s">
        <v>67</v>
      </c>
      <c r="G60" s="142" t="s">
        <v>67</v>
      </c>
      <c r="H60" s="142" t="s">
        <v>67</v>
      </c>
      <c r="I60" s="142" t="s">
        <v>72</v>
      </c>
      <c r="J60" s="142" t="s">
        <v>72</v>
      </c>
      <c r="K60" s="142" t="s">
        <v>72</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27">
        <v>0</v>
      </c>
      <c r="AF60" s="223" t="s">
        <v>67</v>
      </c>
      <c r="AG60" s="223" t="s">
        <v>67</v>
      </c>
      <c r="AH60" s="223" t="s">
        <v>67</v>
      </c>
      <c r="AI60" s="223" t="s">
        <v>67</v>
      </c>
      <c r="AJ60" s="223" t="s">
        <v>67</v>
      </c>
      <c r="AK60" s="223" t="s">
        <v>72</v>
      </c>
      <c r="AL60" s="143" t="s">
        <v>183</v>
      </c>
    </row>
    <row r="61" spans="1:38" ht="26.25" customHeight="1" thickBot="1" x14ac:dyDescent="0.3">
      <c r="A61" s="329" t="s">
        <v>68</v>
      </c>
      <c r="B61" s="329" t="s">
        <v>184</v>
      </c>
      <c r="C61" s="329" t="s">
        <v>185</v>
      </c>
      <c r="D61" s="329">
        <v>0</v>
      </c>
      <c r="E61" s="329" t="s">
        <v>67</v>
      </c>
      <c r="F61" s="329" t="s">
        <v>67</v>
      </c>
      <c r="G61" s="329" t="s">
        <v>67</v>
      </c>
      <c r="H61" s="329" t="s">
        <v>67</v>
      </c>
      <c r="I61" s="329" t="s">
        <v>72</v>
      </c>
      <c r="J61" s="329" t="s">
        <v>72</v>
      </c>
      <c r="K61" s="329" t="s">
        <v>72</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t="s">
        <v>72</v>
      </c>
      <c r="AL61" s="329" t="s">
        <v>186</v>
      </c>
    </row>
    <row r="62" spans="1:38" ht="26.25" customHeight="1" thickBot="1" x14ac:dyDescent="0.25">
      <c r="A62" s="143" t="s">
        <v>68</v>
      </c>
      <c r="B62" s="143" t="s">
        <v>187</v>
      </c>
      <c r="C62" s="143" t="s">
        <v>188</v>
      </c>
      <c r="D62" s="143"/>
      <c r="E62" s="142" t="s">
        <v>67</v>
      </c>
      <c r="F62" s="142" t="s">
        <v>67</v>
      </c>
      <c r="G62" s="142" t="s">
        <v>67</v>
      </c>
      <c r="H62" s="142" t="s">
        <v>67</v>
      </c>
      <c r="I62" s="142" t="s">
        <v>72</v>
      </c>
      <c r="J62" s="142" t="s">
        <v>72</v>
      </c>
      <c r="K62" s="142" t="s">
        <v>72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27">
        <v>0</v>
      </c>
      <c r="AF62" s="223" t="s">
        <v>67</v>
      </c>
      <c r="AG62" s="223" t="s">
        <v>67</v>
      </c>
      <c r="AH62" s="223" t="s">
        <v>67</v>
      </c>
      <c r="AI62" s="223" t="s">
        <v>67</v>
      </c>
      <c r="AJ62" s="223" t="s">
        <v>67</v>
      </c>
      <c r="AK62" s="223" t="s">
        <v>72</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27"/>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0.38877800000000001</v>
      </c>
      <c r="F64" s="142">
        <v>0.13370399999999999</v>
      </c>
      <c r="G64" s="142" t="s">
        <v>72</v>
      </c>
      <c r="H64" s="142">
        <v>0.38172099999999998</v>
      </c>
      <c r="I64" s="142">
        <v>3.1067999999999998E-3</v>
      </c>
      <c r="J64" s="142">
        <v>4.1424000000000001E-3</v>
      </c>
      <c r="K64" s="142">
        <v>5.1780000000000003E-3</v>
      </c>
      <c r="L64" s="142">
        <v>5.5922399999999998E-5</v>
      </c>
      <c r="M64" s="142">
        <v>3.5096810000000001</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27"/>
      <c r="AF64" s="223" t="s">
        <v>67</v>
      </c>
      <c r="AG64" s="223" t="s">
        <v>67</v>
      </c>
      <c r="AH64" s="223" t="s">
        <v>67</v>
      </c>
      <c r="AI64" s="223" t="s">
        <v>67</v>
      </c>
      <c r="AJ64" s="223" t="s">
        <v>67</v>
      </c>
      <c r="AK64" s="223">
        <v>467.3</v>
      </c>
      <c r="AL64" s="143" t="s">
        <v>195</v>
      </c>
    </row>
    <row r="65" spans="1:38" ht="26.25" customHeight="1" thickBot="1" x14ac:dyDescent="0.25">
      <c r="A65" s="143" t="s">
        <v>68</v>
      </c>
      <c r="B65" s="143" t="s">
        <v>196</v>
      </c>
      <c r="C65" s="143" t="s">
        <v>197</v>
      </c>
      <c r="D65" s="143"/>
      <c r="E65" s="142" t="s">
        <v>71</v>
      </c>
      <c r="F65" s="142" t="s">
        <v>71</v>
      </c>
      <c r="G65" s="142" t="s">
        <v>72</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27"/>
      <c r="AF65" s="223" t="s">
        <v>67</v>
      </c>
      <c r="AG65" s="223" t="s">
        <v>67</v>
      </c>
      <c r="AH65" s="223" t="s">
        <v>67</v>
      </c>
      <c r="AI65" s="223" t="s">
        <v>67</v>
      </c>
      <c r="AJ65" s="223" t="s">
        <v>67</v>
      </c>
      <c r="AK65" s="223">
        <v>377.31099999999998</v>
      </c>
      <c r="AL65" s="143" t="s">
        <v>198</v>
      </c>
    </row>
    <row r="66" spans="1:38" ht="26.25" customHeight="1" thickBot="1" x14ac:dyDescent="0.25">
      <c r="A66" s="143" t="s">
        <v>68</v>
      </c>
      <c r="B66" s="143" t="s">
        <v>199</v>
      </c>
      <c r="C66" s="143" t="s">
        <v>200</v>
      </c>
      <c r="D66" s="143"/>
      <c r="E66" s="124" t="s">
        <v>94</v>
      </c>
      <c r="F66" s="124" t="s">
        <v>94</v>
      </c>
      <c r="G66" s="124" t="s">
        <v>94</v>
      </c>
      <c r="H66" s="124" t="s">
        <v>94</v>
      </c>
      <c r="I66" s="124" t="s">
        <v>94</v>
      </c>
      <c r="J66" s="124" t="s">
        <v>94</v>
      </c>
      <c r="K66" s="124" t="s">
        <v>94</v>
      </c>
      <c r="L66" s="124" t="s">
        <v>94</v>
      </c>
      <c r="M66" s="124" t="s">
        <v>94</v>
      </c>
      <c r="N66" s="124" t="s">
        <v>94</v>
      </c>
      <c r="O66" s="124" t="s">
        <v>94</v>
      </c>
      <c r="P66" s="124" t="s">
        <v>94</v>
      </c>
      <c r="Q66" s="124" t="s">
        <v>94</v>
      </c>
      <c r="R66" s="124" t="s">
        <v>94</v>
      </c>
      <c r="S66" s="124" t="s">
        <v>94</v>
      </c>
      <c r="T66" s="124" t="s">
        <v>94</v>
      </c>
      <c r="U66" s="124" t="s">
        <v>94</v>
      </c>
      <c r="V66" s="124" t="s">
        <v>94</v>
      </c>
      <c r="W66" s="124" t="s">
        <v>94</v>
      </c>
      <c r="X66" s="124" t="s">
        <v>94</v>
      </c>
      <c r="Y66" s="124" t="s">
        <v>94</v>
      </c>
      <c r="Z66" s="124" t="s">
        <v>94</v>
      </c>
      <c r="AA66" s="124" t="s">
        <v>94</v>
      </c>
      <c r="AB66" s="124" t="s">
        <v>94</v>
      </c>
      <c r="AC66" s="124" t="s">
        <v>94</v>
      </c>
      <c r="AD66" s="124" t="s">
        <v>94</v>
      </c>
      <c r="AE66" s="27"/>
      <c r="AF66" s="29" t="s">
        <v>94</v>
      </c>
      <c r="AG66" s="29" t="s">
        <v>94</v>
      </c>
      <c r="AH66" s="29" t="s">
        <v>94</v>
      </c>
      <c r="AI66" s="29" t="s">
        <v>94</v>
      </c>
      <c r="AJ66" s="29" t="s">
        <v>94</v>
      </c>
      <c r="AK66" s="29" t="s">
        <v>94</v>
      </c>
      <c r="AL66" s="29" t="s">
        <v>94</v>
      </c>
    </row>
    <row r="67" spans="1:38" ht="26.25" customHeight="1" thickBot="1" x14ac:dyDescent="0.25">
      <c r="A67" s="143" t="s">
        <v>68</v>
      </c>
      <c r="B67" s="143" t="s">
        <v>201</v>
      </c>
      <c r="C67" s="143" t="s">
        <v>202</v>
      </c>
      <c r="D67" s="143"/>
      <c r="E67" s="124" t="s">
        <v>94</v>
      </c>
      <c r="F67" s="124" t="s">
        <v>94</v>
      </c>
      <c r="G67" s="124" t="s">
        <v>94</v>
      </c>
      <c r="H67" s="124" t="s">
        <v>94</v>
      </c>
      <c r="I67" s="124" t="s">
        <v>94</v>
      </c>
      <c r="J67" s="124" t="s">
        <v>94</v>
      </c>
      <c r="K67" s="124" t="s">
        <v>94</v>
      </c>
      <c r="L67" s="124" t="s">
        <v>94</v>
      </c>
      <c r="M67" s="124" t="s">
        <v>94</v>
      </c>
      <c r="N67" s="124" t="s">
        <v>94</v>
      </c>
      <c r="O67" s="124" t="s">
        <v>94</v>
      </c>
      <c r="P67" s="124" t="s">
        <v>94</v>
      </c>
      <c r="Q67" s="124" t="s">
        <v>94</v>
      </c>
      <c r="R67" s="124" t="s">
        <v>94</v>
      </c>
      <c r="S67" s="124" t="s">
        <v>94</v>
      </c>
      <c r="T67" s="124" t="s">
        <v>94</v>
      </c>
      <c r="U67" s="124" t="s">
        <v>94</v>
      </c>
      <c r="V67" s="124" t="s">
        <v>94</v>
      </c>
      <c r="W67" s="124" t="s">
        <v>94</v>
      </c>
      <c r="X67" s="124" t="s">
        <v>94</v>
      </c>
      <c r="Y67" s="124" t="s">
        <v>94</v>
      </c>
      <c r="Z67" s="124" t="s">
        <v>94</v>
      </c>
      <c r="AA67" s="124" t="s">
        <v>94</v>
      </c>
      <c r="AB67" s="124" t="s">
        <v>94</v>
      </c>
      <c r="AC67" s="124" t="s">
        <v>94</v>
      </c>
      <c r="AD67" s="124" t="s">
        <v>94</v>
      </c>
      <c r="AE67" s="27"/>
      <c r="AF67" s="29" t="s">
        <v>94</v>
      </c>
      <c r="AG67" s="29" t="s">
        <v>94</v>
      </c>
      <c r="AH67" s="29" t="s">
        <v>94</v>
      </c>
      <c r="AI67" s="29" t="s">
        <v>94</v>
      </c>
      <c r="AJ67" s="29" t="s">
        <v>94</v>
      </c>
      <c r="AK67" s="29" t="s">
        <v>94</v>
      </c>
      <c r="AL67" s="29" t="s">
        <v>94</v>
      </c>
    </row>
    <row r="68" spans="1:38" ht="26.25" customHeight="1" thickBot="1" x14ac:dyDescent="0.25">
      <c r="A68" s="143" t="s">
        <v>68</v>
      </c>
      <c r="B68" s="143" t="s">
        <v>203</v>
      </c>
      <c r="C68" s="143" t="s">
        <v>204</v>
      </c>
      <c r="D68" s="143"/>
      <c r="E68" s="124" t="s">
        <v>94</v>
      </c>
      <c r="F68" s="124" t="s">
        <v>94</v>
      </c>
      <c r="G68" s="124" t="s">
        <v>94</v>
      </c>
      <c r="H68" s="124" t="s">
        <v>94</v>
      </c>
      <c r="I68" s="124" t="s">
        <v>94</v>
      </c>
      <c r="J68" s="124" t="s">
        <v>94</v>
      </c>
      <c r="K68" s="124" t="s">
        <v>94</v>
      </c>
      <c r="L68" s="124" t="s">
        <v>94</v>
      </c>
      <c r="M68" s="124" t="s">
        <v>94</v>
      </c>
      <c r="N68" s="124" t="s">
        <v>94</v>
      </c>
      <c r="O68" s="124" t="s">
        <v>94</v>
      </c>
      <c r="P68" s="124" t="s">
        <v>94</v>
      </c>
      <c r="Q68" s="124" t="s">
        <v>94</v>
      </c>
      <c r="R68" s="124" t="s">
        <v>94</v>
      </c>
      <c r="S68" s="124" t="s">
        <v>94</v>
      </c>
      <c r="T68" s="124" t="s">
        <v>94</v>
      </c>
      <c r="U68" s="124" t="s">
        <v>94</v>
      </c>
      <c r="V68" s="124" t="s">
        <v>94</v>
      </c>
      <c r="W68" s="124" t="s">
        <v>94</v>
      </c>
      <c r="X68" s="124" t="s">
        <v>94</v>
      </c>
      <c r="Y68" s="124" t="s">
        <v>94</v>
      </c>
      <c r="Z68" s="124" t="s">
        <v>94</v>
      </c>
      <c r="AA68" s="124" t="s">
        <v>94</v>
      </c>
      <c r="AB68" s="124" t="s">
        <v>94</v>
      </c>
      <c r="AC68" s="124" t="s">
        <v>94</v>
      </c>
      <c r="AD68" s="124" t="s">
        <v>94</v>
      </c>
      <c r="AE68" s="27"/>
      <c r="AF68" s="29" t="s">
        <v>94</v>
      </c>
      <c r="AG68" s="29" t="s">
        <v>94</v>
      </c>
      <c r="AH68" s="29" t="s">
        <v>94</v>
      </c>
      <c r="AI68" s="29" t="s">
        <v>94</v>
      </c>
      <c r="AJ68" s="29" t="s">
        <v>94</v>
      </c>
      <c r="AK68" s="29" t="s">
        <v>94</v>
      </c>
      <c r="AL68" s="29" t="s">
        <v>94</v>
      </c>
    </row>
    <row r="69" spans="1:38" ht="26.25" customHeight="1" thickBot="1" x14ac:dyDescent="0.25">
      <c r="A69" s="143" t="s">
        <v>68</v>
      </c>
      <c r="B69" s="143" t="s">
        <v>205</v>
      </c>
      <c r="C69" s="143" t="s">
        <v>206</v>
      </c>
      <c r="D69" s="143"/>
      <c r="E69" s="124" t="s">
        <v>94</v>
      </c>
      <c r="F69" s="124" t="s">
        <v>94</v>
      </c>
      <c r="G69" s="124" t="s">
        <v>94</v>
      </c>
      <c r="H69" s="124" t="s">
        <v>94</v>
      </c>
      <c r="I69" s="124" t="s">
        <v>94</v>
      </c>
      <c r="J69" s="124" t="s">
        <v>94</v>
      </c>
      <c r="K69" s="124" t="s">
        <v>94</v>
      </c>
      <c r="L69" s="124" t="s">
        <v>94</v>
      </c>
      <c r="M69" s="124" t="s">
        <v>94</v>
      </c>
      <c r="N69" s="124" t="s">
        <v>94</v>
      </c>
      <c r="O69" s="124" t="s">
        <v>94</v>
      </c>
      <c r="P69" s="124" t="s">
        <v>94</v>
      </c>
      <c r="Q69" s="124" t="s">
        <v>94</v>
      </c>
      <c r="R69" s="124" t="s">
        <v>94</v>
      </c>
      <c r="S69" s="124" t="s">
        <v>94</v>
      </c>
      <c r="T69" s="124" t="s">
        <v>94</v>
      </c>
      <c r="U69" s="124" t="s">
        <v>94</v>
      </c>
      <c r="V69" s="124" t="s">
        <v>94</v>
      </c>
      <c r="W69" s="124" t="s">
        <v>94</v>
      </c>
      <c r="X69" s="124" t="s">
        <v>94</v>
      </c>
      <c r="Y69" s="124" t="s">
        <v>94</v>
      </c>
      <c r="Z69" s="124" t="s">
        <v>94</v>
      </c>
      <c r="AA69" s="124" t="s">
        <v>94</v>
      </c>
      <c r="AB69" s="124" t="s">
        <v>94</v>
      </c>
      <c r="AC69" s="124" t="s">
        <v>94</v>
      </c>
      <c r="AD69" s="124" t="s">
        <v>94</v>
      </c>
      <c r="AE69" s="27"/>
      <c r="AF69" s="29" t="s">
        <v>94</v>
      </c>
      <c r="AG69" s="29" t="s">
        <v>94</v>
      </c>
      <c r="AH69" s="29" t="s">
        <v>94</v>
      </c>
      <c r="AI69" s="29" t="s">
        <v>94</v>
      </c>
      <c r="AJ69" s="29" t="s">
        <v>94</v>
      </c>
      <c r="AK69" s="29" t="s">
        <v>94</v>
      </c>
      <c r="AL69" s="29" t="s">
        <v>94</v>
      </c>
    </row>
    <row r="70" spans="1:38" ht="26.25" customHeight="1" thickBot="1" x14ac:dyDescent="0.25">
      <c r="A70" s="143" t="s">
        <v>68</v>
      </c>
      <c r="B70" s="143" t="s">
        <v>207</v>
      </c>
      <c r="C70" s="143" t="s">
        <v>208</v>
      </c>
      <c r="D70" s="143"/>
      <c r="E70" s="142">
        <v>1.15E-4</v>
      </c>
      <c r="F70" s="142">
        <v>1.0102E-2</v>
      </c>
      <c r="G70" s="142">
        <v>0.26844899999999999</v>
      </c>
      <c r="H70" s="142">
        <v>2.7481999999999999E-2</v>
      </c>
      <c r="I70" s="142">
        <v>7.8822000000000007E-3</v>
      </c>
      <c r="J70" s="142">
        <v>1.0509599999999999E-2</v>
      </c>
      <c r="K70" s="142">
        <v>1.3136999999999999E-2</v>
      </c>
      <c r="L70" s="142">
        <v>1.4187999999999999E-4</v>
      </c>
      <c r="M70" s="142">
        <v>4.5000000000000003E-5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27"/>
      <c r="AF70" s="223" t="s">
        <v>67</v>
      </c>
      <c r="AG70" s="223" t="s">
        <v>67</v>
      </c>
      <c r="AH70" s="223" t="s">
        <v>67</v>
      </c>
      <c r="AI70" s="223" t="s">
        <v>67</v>
      </c>
      <c r="AJ70" s="223" t="s">
        <v>67</v>
      </c>
      <c r="AK70" s="223" t="s">
        <v>72</v>
      </c>
      <c r="AL70" s="143" t="s">
        <v>209</v>
      </c>
    </row>
    <row r="71" spans="1:38" ht="26.25" customHeight="1" thickBot="1" x14ac:dyDescent="0.25">
      <c r="A71" s="143" t="s">
        <v>68</v>
      </c>
      <c r="B71" s="143" t="s">
        <v>210</v>
      </c>
      <c r="C71" s="143" t="s">
        <v>211</v>
      </c>
      <c r="D71" s="143"/>
      <c r="E71" s="124" t="s">
        <v>94</v>
      </c>
      <c r="F71" s="124" t="s">
        <v>94</v>
      </c>
      <c r="G71" s="124" t="s">
        <v>94</v>
      </c>
      <c r="H71" s="124" t="s">
        <v>94</v>
      </c>
      <c r="I71" s="124" t="s">
        <v>94</v>
      </c>
      <c r="J71" s="124" t="s">
        <v>94</v>
      </c>
      <c r="K71" s="124" t="s">
        <v>94</v>
      </c>
      <c r="L71" s="124" t="s">
        <v>94</v>
      </c>
      <c r="M71" s="124" t="s">
        <v>94</v>
      </c>
      <c r="N71" s="124" t="s">
        <v>94</v>
      </c>
      <c r="O71" s="124" t="s">
        <v>94</v>
      </c>
      <c r="P71" s="124" t="s">
        <v>94</v>
      </c>
      <c r="Q71" s="124" t="s">
        <v>94</v>
      </c>
      <c r="R71" s="124" t="s">
        <v>94</v>
      </c>
      <c r="S71" s="124" t="s">
        <v>94</v>
      </c>
      <c r="T71" s="124" t="s">
        <v>94</v>
      </c>
      <c r="U71" s="124" t="s">
        <v>94</v>
      </c>
      <c r="V71" s="124" t="s">
        <v>94</v>
      </c>
      <c r="W71" s="124" t="s">
        <v>94</v>
      </c>
      <c r="X71" s="124" t="s">
        <v>94</v>
      </c>
      <c r="Y71" s="124" t="s">
        <v>94</v>
      </c>
      <c r="Z71" s="124" t="s">
        <v>94</v>
      </c>
      <c r="AA71" s="124" t="s">
        <v>94</v>
      </c>
      <c r="AB71" s="124" t="s">
        <v>94</v>
      </c>
      <c r="AC71" s="124" t="s">
        <v>94</v>
      </c>
      <c r="AD71" s="124" t="s">
        <v>94</v>
      </c>
      <c r="AE71" s="27"/>
      <c r="AF71" s="29" t="s">
        <v>94</v>
      </c>
      <c r="AG71" s="29" t="s">
        <v>94</v>
      </c>
      <c r="AH71" s="29" t="s">
        <v>94</v>
      </c>
      <c r="AI71" s="29" t="s">
        <v>94</v>
      </c>
      <c r="AJ71" s="29" t="s">
        <v>94</v>
      </c>
      <c r="AK71" s="29" t="s">
        <v>94</v>
      </c>
      <c r="AL71" s="29" t="s">
        <v>94</v>
      </c>
    </row>
    <row r="72" spans="1:38" ht="26.25" customHeight="1" thickBot="1" x14ac:dyDescent="0.25">
      <c r="A72" s="143" t="s">
        <v>68</v>
      </c>
      <c r="B72" s="143" t="s">
        <v>212</v>
      </c>
      <c r="C72" s="143" t="s">
        <v>213</v>
      </c>
      <c r="D72" s="143"/>
      <c r="E72" s="142" t="s">
        <v>72</v>
      </c>
      <c r="F72" s="142">
        <v>3.075E-3</v>
      </c>
      <c r="G72" s="142" t="s">
        <v>72</v>
      </c>
      <c r="H72" s="142" t="s">
        <v>72</v>
      </c>
      <c r="I72" s="142">
        <v>2.8700000000000002E-3</v>
      </c>
      <c r="J72" s="142">
        <v>3.6900000000000001E-3</v>
      </c>
      <c r="K72" s="142">
        <v>6.1500000000000001E-3</v>
      </c>
      <c r="L72" s="184">
        <v>1.0332E-3</v>
      </c>
      <c r="M72" s="142" t="s">
        <v>72</v>
      </c>
      <c r="N72" s="142">
        <v>9.4299999999999995E-2</v>
      </c>
      <c r="O72" s="142">
        <v>4.0999999999999999E-4</v>
      </c>
      <c r="P72" s="142">
        <v>2.0500000000000002E-3</v>
      </c>
      <c r="Q72" s="142">
        <v>8.2000000000000007E-3</v>
      </c>
      <c r="R72" s="142">
        <v>9.2249999999999999E-2</v>
      </c>
      <c r="S72" s="142">
        <v>1.4350000000000001E-3</v>
      </c>
      <c r="T72" s="142">
        <v>2.8700000000000002E-3</v>
      </c>
      <c r="U72" s="142">
        <v>4.0999999999999999E-4</v>
      </c>
      <c r="V72" s="142">
        <v>8.2000000000000003E-2</v>
      </c>
      <c r="W72" s="142">
        <v>6.1499999999999999E-2</v>
      </c>
      <c r="X72" s="142" t="s">
        <v>72</v>
      </c>
      <c r="Y72" s="142" t="s">
        <v>72</v>
      </c>
      <c r="Z72" s="142" t="s">
        <v>72</v>
      </c>
      <c r="AA72" s="142" t="s">
        <v>72</v>
      </c>
      <c r="AB72" s="142">
        <v>9.8399999999999998E-3</v>
      </c>
      <c r="AC72" s="142">
        <v>6.1499999999999999E-4</v>
      </c>
      <c r="AD72" s="142">
        <v>5.1249999999999997E-2</v>
      </c>
      <c r="AE72" s="27">
        <v>0</v>
      </c>
      <c r="AF72" s="223" t="s">
        <v>67</v>
      </c>
      <c r="AG72" s="223" t="s">
        <v>67</v>
      </c>
      <c r="AH72" s="223" t="s">
        <v>67</v>
      </c>
      <c r="AI72" s="223" t="s">
        <v>67</v>
      </c>
      <c r="AJ72" s="223" t="s">
        <v>67</v>
      </c>
      <c r="AK72" s="347">
        <v>20.5</v>
      </c>
      <c r="AL72" s="143" t="s">
        <v>214</v>
      </c>
    </row>
    <row r="73" spans="1:38" ht="26.25" customHeight="1" thickBot="1" x14ac:dyDescent="0.25">
      <c r="A73" s="143" t="s">
        <v>68</v>
      </c>
      <c r="B73" s="143" t="s">
        <v>215</v>
      </c>
      <c r="C73" s="143" t="s">
        <v>216</v>
      </c>
      <c r="D73" s="143"/>
      <c r="E73" s="124" t="s">
        <v>94</v>
      </c>
      <c r="F73" s="124" t="s">
        <v>94</v>
      </c>
      <c r="G73" s="124" t="s">
        <v>94</v>
      </c>
      <c r="H73" s="124" t="s">
        <v>94</v>
      </c>
      <c r="I73" s="124" t="s">
        <v>94</v>
      </c>
      <c r="J73" s="124" t="s">
        <v>94</v>
      </c>
      <c r="K73" s="124" t="s">
        <v>94</v>
      </c>
      <c r="L73" s="124" t="s">
        <v>94</v>
      </c>
      <c r="M73" s="124" t="s">
        <v>94</v>
      </c>
      <c r="N73" s="124" t="s">
        <v>94</v>
      </c>
      <c r="O73" s="124" t="s">
        <v>94</v>
      </c>
      <c r="P73" s="124" t="s">
        <v>94</v>
      </c>
      <c r="Q73" s="124" t="s">
        <v>94</v>
      </c>
      <c r="R73" s="124" t="s">
        <v>94</v>
      </c>
      <c r="S73" s="124" t="s">
        <v>94</v>
      </c>
      <c r="T73" s="124" t="s">
        <v>94</v>
      </c>
      <c r="U73" s="124" t="s">
        <v>94</v>
      </c>
      <c r="V73" s="124" t="s">
        <v>94</v>
      </c>
      <c r="W73" s="124" t="s">
        <v>94</v>
      </c>
      <c r="X73" s="124" t="s">
        <v>94</v>
      </c>
      <c r="Y73" s="124" t="s">
        <v>94</v>
      </c>
      <c r="Z73" s="124" t="s">
        <v>94</v>
      </c>
      <c r="AA73" s="124" t="s">
        <v>94</v>
      </c>
      <c r="AB73" s="124" t="s">
        <v>94</v>
      </c>
      <c r="AC73" s="124" t="s">
        <v>94</v>
      </c>
      <c r="AD73" s="124" t="s">
        <v>94</v>
      </c>
      <c r="AE73" s="27"/>
      <c r="AF73" s="29" t="s">
        <v>94</v>
      </c>
      <c r="AG73" s="29" t="s">
        <v>94</v>
      </c>
      <c r="AH73" s="29" t="s">
        <v>94</v>
      </c>
      <c r="AI73" s="29" t="s">
        <v>94</v>
      </c>
      <c r="AJ73" s="29" t="s">
        <v>94</v>
      </c>
      <c r="AK73" s="29" t="s">
        <v>94</v>
      </c>
      <c r="AL73" s="29" t="s">
        <v>94</v>
      </c>
    </row>
    <row r="74" spans="1:38" ht="26.25" customHeight="1" thickBot="1" x14ac:dyDescent="0.25">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27"/>
      <c r="AF74" s="223" t="s">
        <v>94</v>
      </c>
      <c r="AG74" s="223" t="s">
        <v>94</v>
      </c>
      <c r="AH74" s="223" t="s">
        <v>94</v>
      </c>
      <c r="AI74" s="223" t="s">
        <v>94</v>
      </c>
      <c r="AJ74" s="223" t="s">
        <v>94</v>
      </c>
      <c r="AK74" s="223" t="s">
        <v>94</v>
      </c>
      <c r="AL74" s="143" t="s">
        <v>94</v>
      </c>
    </row>
    <row r="75" spans="1:38" ht="26.25" customHeight="1" thickBot="1" x14ac:dyDescent="0.25">
      <c r="A75" s="143" t="s">
        <v>68</v>
      </c>
      <c r="B75" s="143" t="s">
        <v>219</v>
      </c>
      <c r="C75" s="143" t="s">
        <v>220</v>
      </c>
      <c r="D75" s="143"/>
      <c r="E75" s="124" t="s">
        <v>94</v>
      </c>
      <c r="F75" s="124" t="s">
        <v>94</v>
      </c>
      <c r="G75" s="124" t="s">
        <v>94</v>
      </c>
      <c r="H75" s="124" t="s">
        <v>94</v>
      </c>
      <c r="I75" s="124" t="s">
        <v>94</v>
      </c>
      <c r="J75" s="124" t="s">
        <v>94</v>
      </c>
      <c r="K75" s="124" t="s">
        <v>94</v>
      </c>
      <c r="L75" s="124" t="s">
        <v>94</v>
      </c>
      <c r="M75" s="124" t="s">
        <v>94</v>
      </c>
      <c r="N75" s="124" t="s">
        <v>94</v>
      </c>
      <c r="O75" s="124" t="s">
        <v>94</v>
      </c>
      <c r="P75" s="124" t="s">
        <v>94</v>
      </c>
      <c r="Q75" s="124" t="s">
        <v>94</v>
      </c>
      <c r="R75" s="124" t="s">
        <v>94</v>
      </c>
      <c r="S75" s="124" t="s">
        <v>94</v>
      </c>
      <c r="T75" s="124" t="s">
        <v>94</v>
      </c>
      <c r="U75" s="124" t="s">
        <v>94</v>
      </c>
      <c r="V75" s="124" t="s">
        <v>94</v>
      </c>
      <c r="W75" s="124" t="s">
        <v>94</v>
      </c>
      <c r="X75" s="124" t="s">
        <v>94</v>
      </c>
      <c r="Y75" s="124" t="s">
        <v>94</v>
      </c>
      <c r="Z75" s="124" t="s">
        <v>94</v>
      </c>
      <c r="AA75" s="124" t="s">
        <v>94</v>
      </c>
      <c r="AB75" s="124" t="s">
        <v>94</v>
      </c>
      <c r="AC75" s="124" t="s">
        <v>94</v>
      </c>
      <c r="AD75" s="124" t="s">
        <v>94</v>
      </c>
      <c r="AE75" s="27"/>
      <c r="AF75" s="29" t="s">
        <v>94</v>
      </c>
      <c r="AG75" s="29" t="s">
        <v>94</v>
      </c>
      <c r="AH75" s="29" t="s">
        <v>94</v>
      </c>
      <c r="AI75" s="29" t="s">
        <v>94</v>
      </c>
      <c r="AJ75" s="29" t="s">
        <v>94</v>
      </c>
      <c r="AK75" s="29" t="s">
        <v>94</v>
      </c>
      <c r="AL75" s="29" t="s">
        <v>94</v>
      </c>
    </row>
    <row r="76" spans="1:38" ht="26.25" customHeight="1" thickBot="1" x14ac:dyDescent="0.25">
      <c r="A76" s="143" t="s">
        <v>68</v>
      </c>
      <c r="B76" s="143" t="s">
        <v>221</v>
      </c>
      <c r="C76" s="143" t="s">
        <v>222</v>
      </c>
      <c r="D76" s="143"/>
      <c r="E76" s="124" t="s">
        <v>94</v>
      </c>
      <c r="F76" s="124" t="s">
        <v>94</v>
      </c>
      <c r="G76" s="124" t="s">
        <v>94</v>
      </c>
      <c r="H76" s="124" t="s">
        <v>94</v>
      </c>
      <c r="I76" s="124" t="s">
        <v>94</v>
      </c>
      <c r="J76" s="124" t="s">
        <v>94</v>
      </c>
      <c r="K76" s="124" t="s">
        <v>94</v>
      </c>
      <c r="L76" s="124" t="s">
        <v>94</v>
      </c>
      <c r="M76" s="124" t="s">
        <v>94</v>
      </c>
      <c r="N76" s="124" t="s">
        <v>94</v>
      </c>
      <c r="O76" s="124" t="s">
        <v>94</v>
      </c>
      <c r="P76" s="124" t="s">
        <v>94</v>
      </c>
      <c r="Q76" s="124" t="s">
        <v>94</v>
      </c>
      <c r="R76" s="124" t="s">
        <v>94</v>
      </c>
      <c r="S76" s="124" t="s">
        <v>94</v>
      </c>
      <c r="T76" s="124" t="s">
        <v>94</v>
      </c>
      <c r="U76" s="124" t="s">
        <v>94</v>
      </c>
      <c r="V76" s="124" t="s">
        <v>94</v>
      </c>
      <c r="W76" s="124" t="s">
        <v>94</v>
      </c>
      <c r="X76" s="124" t="s">
        <v>94</v>
      </c>
      <c r="Y76" s="124" t="s">
        <v>94</v>
      </c>
      <c r="Z76" s="124" t="s">
        <v>94</v>
      </c>
      <c r="AA76" s="124" t="s">
        <v>94</v>
      </c>
      <c r="AB76" s="124" t="s">
        <v>94</v>
      </c>
      <c r="AC76" s="124" t="s">
        <v>94</v>
      </c>
      <c r="AD76" s="124" t="s">
        <v>94</v>
      </c>
      <c r="AE76" s="27"/>
      <c r="AF76" s="29" t="s">
        <v>94</v>
      </c>
      <c r="AG76" s="29" t="s">
        <v>94</v>
      </c>
      <c r="AH76" s="29" t="s">
        <v>94</v>
      </c>
      <c r="AI76" s="29" t="s">
        <v>94</v>
      </c>
      <c r="AJ76" s="29" t="s">
        <v>94</v>
      </c>
      <c r="AK76" s="29" t="s">
        <v>94</v>
      </c>
      <c r="AL76" s="29" t="s">
        <v>94</v>
      </c>
    </row>
    <row r="77" spans="1:38" ht="26.25" customHeight="1" thickBot="1" x14ac:dyDescent="0.25">
      <c r="A77" s="143" t="s">
        <v>68</v>
      </c>
      <c r="B77" s="143" t="s">
        <v>223</v>
      </c>
      <c r="C77" s="143" t="s">
        <v>224</v>
      </c>
      <c r="D77" s="143"/>
      <c r="E77" s="124" t="s">
        <v>94</v>
      </c>
      <c r="F77" s="124" t="s">
        <v>94</v>
      </c>
      <c r="G77" s="124" t="s">
        <v>94</v>
      </c>
      <c r="H77" s="124" t="s">
        <v>94</v>
      </c>
      <c r="I77" s="124" t="s">
        <v>94</v>
      </c>
      <c r="J77" s="124" t="s">
        <v>94</v>
      </c>
      <c r="K77" s="124" t="s">
        <v>94</v>
      </c>
      <c r="L77" s="124" t="s">
        <v>94</v>
      </c>
      <c r="M77" s="124" t="s">
        <v>94</v>
      </c>
      <c r="N77" s="124" t="s">
        <v>94</v>
      </c>
      <c r="O77" s="124" t="s">
        <v>94</v>
      </c>
      <c r="P77" s="124" t="s">
        <v>94</v>
      </c>
      <c r="Q77" s="124" t="s">
        <v>94</v>
      </c>
      <c r="R77" s="124" t="s">
        <v>94</v>
      </c>
      <c r="S77" s="124" t="s">
        <v>94</v>
      </c>
      <c r="T77" s="124" t="s">
        <v>94</v>
      </c>
      <c r="U77" s="124" t="s">
        <v>94</v>
      </c>
      <c r="V77" s="124" t="s">
        <v>94</v>
      </c>
      <c r="W77" s="124" t="s">
        <v>94</v>
      </c>
      <c r="X77" s="124" t="s">
        <v>94</v>
      </c>
      <c r="Y77" s="124" t="s">
        <v>94</v>
      </c>
      <c r="Z77" s="124" t="s">
        <v>94</v>
      </c>
      <c r="AA77" s="124" t="s">
        <v>94</v>
      </c>
      <c r="AB77" s="124" t="s">
        <v>94</v>
      </c>
      <c r="AC77" s="124" t="s">
        <v>94</v>
      </c>
      <c r="AD77" s="124" t="s">
        <v>94</v>
      </c>
      <c r="AE77" s="27"/>
      <c r="AF77" s="29" t="s">
        <v>94</v>
      </c>
      <c r="AG77" s="29" t="s">
        <v>94</v>
      </c>
      <c r="AH77" s="29" t="s">
        <v>94</v>
      </c>
      <c r="AI77" s="29" t="s">
        <v>94</v>
      </c>
      <c r="AJ77" s="29" t="s">
        <v>94</v>
      </c>
      <c r="AK77" s="29" t="s">
        <v>94</v>
      </c>
      <c r="AL77" s="29" t="s">
        <v>94</v>
      </c>
    </row>
    <row r="78" spans="1:38" ht="26.25" customHeight="1" thickBot="1" x14ac:dyDescent="0.25">
      <c r="A78" s="143" t="s">
        <v>68</v>
      </c>
      <c r="B78" s="143" t="s">
        <v>225</v>
      </c>
      <c r="C78" s="143" t="s">
        <v>226</v>
      </c>
      <c r="D78" s="143"/>
      <c r="E78" s="124" t="s">
        <v>94</v>
      </c>
      <c r="F78" s="124" t="s">
        <v>94</v>
      </c>
      <c r="G78" s="124" t="s">
        <v>94</v>
      </c>
      <c r="H78" s="124" t="s">
        <v>94</v>
      </c>
      <c r="I78" s="124" t="s">
        <v>94</v>
      </c>
      <c r="J78" s="124" t="s">
        <v>94</v>
      </c>
      <c r="K78" s="124" t="s">
        <v>94</v>
      </c>
      <c r="L78" s="124" t="s">
        <v>94</v>
      </c>
      <c r="M78" s="124" t="s">
        <v>94</v>
      </c>
      <c r="N78" s="124" t="s">
        <v>94</v>
      </c>
      <c r="O78" s="124" t="s">
        <v>94</v>
      </c>
      <c r="P78" s="124" t="s">
        <v>94</v>
      </c>
      <c r="Q78" s="124" t="s">
        <v>94</v>
      </c>
      <c r="R78" s="124" t="s">
        <v>94</v>
      </c>
      <c r="S78" s="124" t="s">
        <v>94</v>
      </c>
      <c r="T78" s="124" t="s">
        <v>94</v>
      </c>
      <c r="U78" s="124" t="s">
        <v>94</v>
      </c>
      <c r="V78" s="124" t="s">
        <v>94</v>
      </c>
      <c r="W78" s="124" t="s">
        <v>94</v>
      </c>
      <c r="X78" s="124" t="s">
        <v>94</v>
      </c>
      <c r="Y78" s="124" t="s">
        <v>94</v>
      </c>
      <c r="Z78" s="124" t="s">
        <v>94</v>
      </c>
      <c r="AA78" s="124" t="s">
        <v>94</v>
      </c>
      <c r="AB78" s="124" t="s">
        <v>94</v>
      </c>
      <c r="AC78" s="124" t="s">
        <v>94</v>
      </c>
      <c r="AD78" s="124" t="s">
        <v>94</v>
      </c>
      <c r="AE78" s="27"/>
      <c r="AF78" s="29" t="s">
        <v>94</v>
      </c>
      <c r="AG78" s="29" t="s">
        <v>94</v>
      </c>
      <c r="AH78" s="29" t="s">
        <v>94</v>
      </c>
      <c r="AI78" s="29" t="s">
        <v>94</v>
      </c>
      <c r="AJ78" s="29" t="s">
        <v>94</v>
      </c>
      <c r="AK78" s="29" t="s">
        <v>94</v>
      </c>
      <c r="AL78" s="29" t="s">
        <v>94</v>
      </c>
    </row>
    <row r="79" spans="1:38" ht="26.25" customHeight="1" thickBot="1" x14ac:dyDescent="0.25">
      <c r="A79" s="143" t="s">
        <v>68</v>
      </c>
      <c r="B79" s="143" t="s">
        <v>227</v>
      </c>
      <c r="C79" s="143" t="s">
        <v>228</v>
      </c>
      <c r="D79" s="143"/>
      <c r="E79" s="124" t="s">
        <v>94</v>
      </c>
      <c r="F79" s="124" t="s">
        <v>94</v>
      </c>
      <c r="G79" s="124" t="s">
        <v>94</v>
      </c>
      <c r="H79" s="124" t="s">
        <v>94</v>
      </c>
      <c r="I79" s="124" t="s">
        <v>94</v>
      </c>
      <c r="J79" s="124" t="s">
        <v>94</v>
      </c>
      <c r="K79" s="124" t="s">
        <v>94</v>
      </c>
      <c r="L79" s="124" t="s">
        <v>94</v>
      </c>
      <c r="M79" s="124" t="s">
        <v>94</v>
      </c>
      <c r="N79" s="124" t="s">
        <v>94</v>
      </c>
      <c r="O79" s="124" t="s">
        <v>94</v>
      </c>
      <c r="P79" s="124" t="s">
        <v>94</v>
      </c>
      <c r="Q79" s="124" t="s">
        <v>94</v>
      </c>
      <c r="R79" s="124" t="s">
        <v>94</v>
      </c>
      <c r="S79" s="124" t="s">
        <v>94</v>
      </c>
      <c r="T79" s="124" t="s">
        <v>94</v>
      </c>
      <c r="U79" s="124" t="s">
        <v>94</v>
      </c>
      <c r="V79" s="124" t="s">
        <v>94</v>
      </c>
      <c r="W79" s="124" t="s">
        <v>94</v>
      </c>
      <c r="X79" s="124" t="s">
        <v>94</v>
      </c>
      <c r="Y79" s="124" t="s">
        <v>94</v>
      </c>
      <c r="Z79" s="124" t="s">
        <v>94</v>
      </c>
      <c r="AA79" s="124" t="s">
        <v>94</v>
      </c>
      <c r="AB79" s="124" t="s">
        <v>94</v>
      </c>
      <c r="AC79" s="124" t="s">
        <v>94</v>
      </c>
      <c r="AD79" s="124" t="s">
        <v>94</v>
      </c>
      <c r="AE79" s="27"/>
      <c r="AF79" s="29" t="s">
        <v>94</v>
      </c>
      <c r="AG79" s="29" t="s">
        <v>94</v>
      </c>
      <c r="AH79" s="29" t="s">
        <v>94</v>
      </c>
      <c r="AI79" s="29" t="s">
        <v>94</v>
      </c>
      <c r="AJ79" s="29" t="s">
        <v>94</v>
      </c>
      <c r="AK79" s="29" t="s">
        <v>94</v>
      </c>
      <c r="AL79" s="29" t="s">
        <v>94</v>
      </c>
    </row>
    <row r="80" spans="1:38" ht="26.25" customHeight="1" thickBot="1" x14ac:dyDescent="0.25">
      <c r="A80" s="143" t="s">
        <v>68</v>
      </c>
      <c r="B80" s="143" t="s">
        <v>229</v>
      </c>
      <c r="C80" s="143" t="s">
        <v>230</v>
      </c>
      <c r="D80" s="143"/>
      <c r="E80" s="124" t="s">
        <v>94</v>
      </c>
      <c r="F80" s="124" t="s">
        <v>94</v>
      </c>
      <c r="G80" s="124" t="s">
        <v>94</v>
      </c>
      <c r="H80" s="124" t="s">
        <v>94</v>
      </c>
      <c r="I80" s="124" t="s">
        <v>94</v>
      </c>
      <c r="J80" s="124" t="s">
        <v>94</v>
      </c>
      <c r="K80" s="124" t="s">
        <v>94</v>
      </c>
      <c r="L80" s="124" t="s">
        <v>94</v>
      </c>
      <c r="M80" s="124" t="s">
        <v>94</v>
      </c>
      <c r="N80" s="124" t="s">
        <v>94</v>
      </c>
      <c r="O80" s="124" t="s">
        <v>94</v>
      </c>
      <c r="P80" s="124" t="s">
        <v>94</v>
      </c>
      <c r="Q80" s="124" t="s">
        <v>94</v>
      </c>
      <c r="R80" s="124" t="s">
        <v>94</v>
      </c>
      <c r="S80" s="124" t="s">
        <v>94</v>
      </c>
      <c r="T80" s="124" t="s">
        <v>94</v>
      </c>
      <c r="U80" s="124" t="s">
        <v>94</v>
      </c>
      <c r="V80" s="124" t="s">
        <v>94</v>
      </c>
      <c r="W80" s="124" t="s">
        <v>94</v>
      </c>
      <c r="X80" s="124" t="s">
        <v>94</v>
      </c>
      <c r="Y80" s="124" t="s">
        <v>94</v>
      </c>
      <c r="Z80" s="124" t="s">
        <v>94</v>
      </c>
      <c r="AA80" s="124" t="s">
        <v>94</v>
      </c>
      <c r="AB80" s="124" t="s">
        <v>94</v>
      </c>
      <c r="AC80" s="124" t="s">
        <v>94</v>
      </c>
      <c r="AD80" s="124" t="s">
        <v>94</v>
      </c>
      <c r="AE80" s="27"/>
      <c r="AF80" s="29" t="s">
        <v>94</v>
      </c>
      <c r="AG80" s="29" t="s">
        <v>94</v>
      </c>
      <c r="AH80" s="29" t="s">
        <v>94</v>
      </c>
      <c r="AI80" s="29" t="s">
        <v>94</v>
      </c>
      <c r="AJ80" s="29" t="s">
        <v>94</v>
      </c>
      <c r="AK80" s="29" t="s">
        <v>94</v>
      </c>
      <c r="AL80" s="29"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27"/>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8.5</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27"/>
      <c r="AF82" s="223" t="s">
        <v>67</v>
      </c>
      <c r="AG82" s="223" t="s">
        <v>67</v>
      </c>
      <c r="AH82" s="223" t="s">
        <v>67</v>
      </c>
      <c r="AI82" s="223" t="s">
        <v>67</v>
      </c>
      <c r="AJ82" s="223" t="s">
        <v>67</v>
      </c>
      <c r="AK82" s="223">
        <v>3562261</v>
      </c>
      <c r="AL82" s="143" t="s">
        <v>236</v>
      </c>
    </row>
    <row r="83" spans="1:38" ht="26.25" customHeight="1" thickBot="1" x14ac:dyDescent="0.25">
      <c r="A83" s="143" t="s">
        <v>68</v>
      </c>
      <c r="B83" s="143" t="s">
        <v>237</v>
      </c>
      <c r="C83" s="143" t="s">
        <v>238</v>
      </c>
      <c r="D83" s="143"/>
      <c r="E83" s="142" t="s">
        <v>67</v>
      </c>
      <c r="F83" s="142">
        <v>5.6880208774396149E-4</v>
      </c>
      <c r="G83" s="142" t="s">
        <v>67</v>
      </c>
      <c r="H83" s="142" t="s">
        <v>67</v>
      </c>
      <c r="I83" s="142">
        <v>3.5550130483997593E-5</v>
      </c>
      <c r="J83" s="142">
        <v>7.1100260967995189E-4</v>
      </c>
      <c r="K83" s="142">
        <v>5.3325195725996387E-3</v>
      </c>
      <c r="L83" s="142">
        <v>2.0263574375878627E-6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27"/>
      <c r="AF83" s="223" t="s">
        <v>67</v>
      </c>
      <c r="AG83" s="223" t="s">
        <v>67</v>
      </c>
      <c r="AH83" s="223" t="s">
        <v>67</v>
      </c>
      <c r="AI83" s="223" t="s">
        <v>67</v>
      </c>
      <c r="AJ83" s="223" t="s">
        <v>67</v>
      </c>
      <c r="AK83" s="223">
        <v>35.550130483997592</v>
      </c>
      <c r="AL83" s="143" t="s">
        <v>239</v>
      </c>
    </row>
    <row r="84" spans="1:38" ht="26.25" customHeight="1" thickBot="1" x14ac:dyDescent="0.25">
      <c r="A84" s="143" t="s">
        <v>68</v>
      </c>
      <c r="B84" s="143" t="s">
        <v>240</v>
      </c>
      <c r="C84" s="143" t="s">
        <v>241</v>
      </c>
      <c r="D84" s="143"/>
      <c r="E84" s="142" t="s">
        <v>67</v>
      </c>
      <c r="F84" s="142">
        <v>2.0872738825075273E-3</v>
      </c>
      <c r="G84" s="142" t="s">
        <v>67</v>
      </c>
      <c r="H84" s="142" t="s">
        <v>67</v>
      </c>
      <c r="I84" s="142">
        <v>3.8534287061677428E-5</v>
      </c>
      <c r="J84" s="142">
        <v>1.9267143530838715E-4</v>
      </c>
      <c r="K84" s="142">
        <v>7.7068574123354862E-4</v>
      </c>
      <c r="L84" s="142">
        <v>5.009457318018065E-10</v>
      </c>
      <c r="M84" s="142">
        <v>1.5253155295247316E-4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27"/>
      <c r="AF84" s="223" t="s">
        <v>67</v>
      </c>
      <c r="AG84" s="223" t="s">
        <v>67</v>
      </c>
      <c r="AH84" s="223" t="s">
        <v>67</v>
      </c>
      <c r="AI84" s="223" t="s">
        <v>67</v>
      </c>
      <c r="AJ84" s="223" t="s">
        <v>67</v>
      </c>
      <c r="AK84" s="223">
        <v>16.055952942365597</v>
      </c>
      <c r="AL84" s="143" t="s">
        <v>239</v>
      </c>
    </row>
    <row r="85" spans="1:38" ht="26.25" customHeight="1" thickBot="1" x14ac:dyDescent="0.25">
      <c r="A85" s="143" t="s">
        <v>233</v>
      </c>
      <c r="B85" s="143" t="s">
        <v>242</v>
      </c>
      <c r="C85" s="143" t="s">
        <v>243</v>
      </c>
      <c r="D85" s="143"/>
      <c r="E85" s="142" t="s">
        <v>67</v>
      </c>
      <c r="F85" s="142" t="s">
        <v>72</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27"/>
      <c r="AF85" s="223" t="s">
        <v>67</v>
      </c>
      <c r="AG85" s="223" t="s">
        <v>67</v>
      </c>
      <c r="AH85" s="223" t="s">
        <v>67</v>
      </c>
      <c r="AI85" s="223" t="s">
        <v>67</v>
      </c>
      <c r="AJ85" s="223" t="s">
        <v>67</v>
      </c>
      <c r="AK85" s="223" t="s">
        <v>72</v>
      </c>
      <c r="AL85" s="143" t="s">
        <v>244</v>
      </c>
    </row>
    <row r="86" spans="1:38" ht="26.25" customHeight="1" thickBot="1" x14ac:dyDescent="0.25">
      <c r="A86" s="143" t="s">
        <v>233</v>
      </c>
      <c r="B86" s="143" t="s">
        <v>245</v>
      </c>
      <c r="C86" s="143" t="s">
        <v>246</v>
      </c>
      <c r="D86" s="143"/>
      <c r="E86" s="142" t="s">
        <v>67</v>
      </c>
      <c r="F86" s="142">
        <v>2.5025958999999998</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27"/>
      <c r="AF86" s="223" t="s">
        <v>67</v>
      </c>
      <c r="AG86" s="223" t="s">
        <v>67</v>
      </c>
      <c r="AH86" s="223" t="s">
        <v>67</v>
      </c>
      <c r="AI86" s="223" t="s">
        <v>67</v>
      </c>
      <c r="AJ86" s="223" t="s">
        <v>67</v>
      </c>
      <c r="AK86" s="223">
        <v>0</v>
      </c>
      <c r="AL86" s="143" t="s">
        <v>247</v>
      </c>
    </row>
    <row r="87" spans="1:38" ht="26.25" customHeight="1" thickBot="1" x14ac:dyDescent="0.25">
      <c r="A87" s="143" t="s">
        <v>233</v>
      </c>
      <c r="B87" s="143" t="s">
        <v>248</v>
      </c>
      <c r="C87" s="143" t="s">
        <v>249</v>
      </c>
      <c r="D87" s="143"/>
      <c r="E87" s="142" t="s">
        <v>67</v>
      </c>
      <c r="F87" s="142" t="s">
        <v>72</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27"/>
      <c r="AF87" s="223" t="s">
        <v>67</v>
      </c>
      <c r="AG87" s="223" t="s">
        <v>67</v>
      </c>
      <c r="AH87" s="223" t="s">
        <v>67</v>
      </c>
      <c r="AI87" s="223" t="s">
        <v>67</v>
      </c>
      <c r="AJ87" s="223" t="s">
        <v>67</v>
      </c>
      <c r="AK87" s="223" t="s">
        <v>72</v>
      </c>
      <c r="AL87" s="143" t="s">
        <v>72</v>
      </c>
    </row>
    <row r="88" spans="1:38" ht="26.25" customHeight="1" thickBot="1" x14ac:dyDescent="0.25">
      <c r="A88" s="143" t="s">
        <v>233</v>
      </c>
      <c r="B88" s="143" t="s">
        <v>250</v>
      </c>
      <c r="C88" s="143" t="s">
        <v>251</v>
      </c>
      <c r="D88" s="143"/>
      <c r="E88" s="142" t="s">
        <v>67</v>
      </c>
      <c r="F88" s="142" t="s">
        <v>72</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27"/>
      <c r="AF88" s="223" t="s">
        <v>67</v>
      </c>
      <c r="AG88" s="223" t="s">
        <v>67</v>
      </c>
      <c r="AH88" s="223" t="s">
        <v>67</v>
      </c>
      <c r="AI88" s="223" t="s">
        <v>67</v>
      </c>
      <c r="AJ88" s="223" t="s">
        <v>67</v>
      </c>
      <c r="AK88" s="223" t="s">
        <v>72</v>
      </c>
      <c r="AL88" s="143" t="s">
        <v>252</v>
      </c>
    </row>
    <row r="89" spans="1:38" ht="26.25" customHeight="1" thickBot="1" x14ac:dyDescent="0.25">
      <c r="A89" s="143" t="s">
        <v>233</v>
      </c>
      <c r="B89" s="143" t="s">
        <v>253</v>
      </c>
      <c r="C89" s="143" t="s">
        <v>254</v>
      </c>
      <c r="D89" s="143"/>
      <c r="E89" s="142" t="s">
        <v>67</v>
      </c>
      <c r="F89" s="142" t="s">
        <v>72</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27"/>
      <c r="AF89" s="223" t="s">
        <v>67</v>
      </c>
      <c r="AG89" s="223" t="s">
        <v>67</v>
      </c>
      <c r="AH89" s="223" t="s">
        <v>67</v>
      </c>
      <c r="AI89" s="223" t="s">
        <v>67</v>
      </c>
      <c r="AJ89" s="223" t="s">
        <v>67</v>
      </c>
      <c r="AK89" s="223" t="s">
        <v>72</v>
      </c>
      <c r="AL89" s="143" t="s">
        <v>255</v>
      </c>
    </row>
    <row r="90" spans="1:38" s="32" customFormat="1" ht="26.25" customHeight="1" thickBot="1" x14ac:dyDescent="0.25">
      <c r="A90" s="143" t="s">
        <v>233</v>
      </c>
      <c r="B90" s="143" t="s">
        <v>256</v>
      </c>
      <c r="C90" s="143" t="s">
        <v>257</v>
      </c>
      <c r="D90" s="143"/>
      <c r="E90" s="142" t="s">
        <v>72</v>
      </c>
      <c r="F90" s="142" t="s">
        <v>72</v>
      </c>
      <c r="G90" s="142" t="s">
        <v>72</v>
      </c>
      <c r="H90" s="142" t="s">
        <v>67</v>
      </c>
      <c r="I90" s="142" t="s">
        <v>72</v>
      </c>
      <c r="J90" s="142" t="s">
        <v>72</v>
      </c>
      <c r="K90" s="142" t="s">
        <v>72</v>
      </c>
      <c r="L90" s="142" t="s">
        <v>67</v>
      </c>
      <c r="M90" s="142" t="s">
        <v>72</v>
      </c>
      <c r="N90" s="142" t="s">
        <v>72</v>
      </c>
      <c r="O90" s="142" t="s">
        <v>72</v>
      </c>
      <c r="P90" s="142" t="s">
        <v>72</v>
      </c>
      <c r="Q90" s="142" t="s">
        <v>72</v>
      </c>
      <c r="R90" s="142" t="s">
        <v>72</v>
      </c>
      <c r="S90" s="142" t="s">
        <v>72</v>
      </c>
      <c r="T90" s="142" t="s">
        <v>72</v>
      </c>
      <c r="U90" s="142" t="s">
        <v>67</v>
      </c>
      <c r="V90" s="142" t="s">
        <v>72</v>
      </c>
      <c r="W90" s="142" t="s">
        <v>67</v>
      </c>
      <c r="X90" s="142" t="s">
        <v>67</v>
      </c>
      <c r="Y90" s="142" t="s">
        <v>67</v>
      </c>
      <c r="Z90" s="142" t="s">
        <v>67</v>
      </c>
      <c r="AA90" s="142" t="s">
        <v>67</v>
      </c>
      <c r="AB90" s="142" t="s">
        <v>67</v>
      </c>
      <c r="AC90" s="142" t="s">
        <v>67</v>
      </c>
      <c r="AD90" s="142" t="s">
        <v>67</v>
      </c>
      <c r="AE90" s="27"/>
      <c r="AF90" s="223" t="s">
        <v>67</v>
      </c>
      <c r="AG90" s="223" t="s">
        <v>67</v>
      </c>
      <c r="AH90" s="223" t="s">
        <v>67</v>
      </c>
      <c r="AI90" s="223" t="s">
        <v>67</v>
      </c>
      <c r="AJ90" s="223" t="s">
        <v>67</v>
      </c>
      <c r="AK90" s="223" t="s">
        <v>72</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67</v>
      </c>
      <c r="F92" s="142">
        <v>1.109E-3</v>
      </c>
      <c r="G92" s="142" t="s">
        <v>67</v>
      </c>
      <c r="H92" s="142" t="s">
        <v>72</v>
      </c>
      <c r="I92" s="142">
        <v>3.9720000000000001E-4</v>
      </c>
      <c r="J92" s="142">
        <v>5.2959999999999997E-4</v>
      </c>
      <c r="K92" s="142">
        <v>6.6200000000000005E-4</v>
      </c>
      <c r="L92" s="142">
        <v>7.1496000000000001E-6</v>
      </c>
      <c r="M92" s="142" t="s">
        <v>67</v>
      </c>
      <c r="N92" s="142" t="s">
        <v>67</v>
      </c>
      <c r="O92" s="142" t="s">
        <v>67</v>
      </c>
      <c r="P92" s="142" t="s">
        <v>67</v>
      </c>
      <c r="Q92" s="142" t="s">
        <v>67</v>
      </c>
      <c r="R92" s="142" t="s">
        <v>67</v>
      </c>
      <c r="S92" s="142" t="s">
        <v>67</v>
      </c>
      <c r="T92" s="142" t="s">
        <v>67</v>
      </c>
      <c r="U92" s="142" t="s">
        <v>67</v>
      </c>
      <c r="V92" s="142" t="s">
        <v>67</v>
      </c>
      <c r="W92" s="142" t="s">
        <v>67</v>
      </c>
      <c r="X92" s="142" t="s">
        <v>67</v>
      </c>
      <c r="Y92" s="142" t="s">
        <v>67</v>
      </c>
      <c r="Z92" s="142" t="s">
        <v>67</v>
      </c>
      <c r="AA92" s="142" t="s">
        <v>67</v>
      </c>
      <c r="AB92" s="142" t="s">
        <v>67</v>
      </c>
      <c r="AC92" s="142" t="s">
        <v>67</v>
      </c>
      <c r="AD92" s="142" t="s">
        <v>67</v>
      </c>
      <c r="AE92" s="27"/>
      <c r="AF92" s="223" t="s">
        <v>67</v>
      </c>
      <c r="AG92" s="223" t="s">
        <v>67</v>
      </c>
      <c r="AH92" s="223" t="s">
        <v>67</v>
      </c>
      <c r="AI92" s="223" t="s">
        <v>67</v>
      </c>
      <c r="AJ92" s="223" t="s">
        <v>67</v>
      </c>
      <c r="AK92" s="223" t="s">
        <v>72</v>
      </c>
      <c r="AL92" s="143" t="s">
        <v>263</v>
      </c>
    </row>
    <row r="93" spans="1:38" ht="26.25" customHeight="1" thickBot="1" x14ac:dyDescent="0.25">
      <c r="A93" s="143" t="s">
        <v>68</v>
      </c>
      <c r="B93" s="143" t="s">
        <v>264</v>
      </c>
      <c r="C93" s="143" t="s">
        <v>265</v>
      </c>
      <c r="D93" s="143"/>
      <c r="E93" s="142" t="s">
        <v>67</v>
      </c>
      <c r="F93" s="142" t="s">
        <v>72</v>
      </c>
      <c r="G93" s="142" t="s">
        <v>67</v>
      </c>
      <c r="H93" s="142" t="s">
        <v>67</v>
      </c>
      <c r="I93" s="142" t="s">
        <v>67</v>
      </c>
      <c r="J93" s="142" t="s">
        <v>72</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27"/>
      <c r="AF93" s="223" t="s">
        <v>67</v>
      </c>
      <c r="AG93" s="223" t="s">
        <v>67</v>
      </c>
      <c r="AH93" s="223" t="s">
        <v>67</v>
      </c>
      <c r="AI93" s="223" t="s">
        <v>67</v>
      </c>
      <c r="AJ93" s="223" t="s">
        <v>67</v>
      </c>
      <c r="AK93" s="223" t="s">
        <v>72</v>
      </c>
      <c r="AL93" s="143" t="s">
        <v>266</v>
      </c>
    </row>
    <row r="94" spans="1:38" ht="26.25" customHeight="1" thickBot="1" x14ac:dyDescent="0.25">
      <c r="A94" s="143" t="s">
        <v>68</v>
      </c>
      <c r="B94" s="143" t="s">
        <v>267</v>
      </c>
      <c r="C94" s="143" t="s">
        <v>268</v>
      </c>
      <c r="D94" s="143"/>
      <c r="E94" s="142" t="s">
        <v>67</v>
      </c>
      <c r="F94" s="142" t="s">
        <v>72</v>
      </c>
      <c r="G94" s="142" t="s">
        <v>67</v>
      </c>
      <c r="H94" s="142" t="s">
        <v>67</v>
      </c>
      <c r="I94" s="142" t="s">
        <v>72</v>
      </c>
      <c r="J94" s="142" t="s">
        <v>72</v>
      </c>
      <c r="K94" s="142" t="s">
        <v>72</v>
      </c>
      <c r="L94" s="142" t="s">
        <v>72</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27"/>
      <c r="AF94" s="223" t="s">
        <v>67</v>
      </c>
      <c r="AG94" s="223" t="s">
        <v>67</v>
      </c>
      <c r="AH94" s="223" t="s">
        <v>67</v>
      </c>
      <c r="AI94" s="223" t="s">
        <v>67</v>
      </c>
      <c r="AJ94" s="223" t="s">
        <v>67</v>
      </c>
      <c r="AK94" s="223" t="s">
        <v>72</v>
      </c>
      <c r="AL94" s="143"/>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t="s">
        <v>72</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27"/>
      <c r="AF95" s="223" t="s">
        <v>67</v>
      </c>
      <c r="AG95" s="223" t="s">
        <v>67</v>
      </c>
      <c r="AH95" s="223" t="s">
        <v>67</v>
      </c>
      <c r="AI95" s="223" t="s">
        <v>67</v>
      </c>
      <c r="AJ95" s="223" t="s">
        <v>67</v>
      </c>
      <c r="AK95" s="223" t="s">
        <v>72</v>
      </c>
      <c r="AL95" s="143" t="s">
        <v>271</v>
      </c>
    </row>
    <row r="96" spans="1:38" ht="26.25" customHeight="1" thickBot="1" x14ac:dyDescent="0.25">
      <c r="A96" s="143" t="s">
        <v>68</v>
      </c>
      <c r="B96" s="143" t="s">
        <v>272</v>
      </c>
      <c r="C96" s="143" t="s">
        <v>273</v>
      </c>
      <c r="D96" s="143"/>
      <c r="E96" s="124" t="s">
        <v>94</v>
      </c>
      <c r="F96" s="124" t="s">
        <v>94</v>
      </c>
      <c r="G96" s="124" t="s">
        <v>94</v>
      </c>
      <c r="H96" s="124" t="s">
        <v>94</v>
      </c>
      <c r="I96" s="124" t="s">
        <v>94</v>
      </c>
      <c r="J96" s="124" t="s">
        <v>94</v>
      </c>
      <c r="K96" s="124" t="s">
        <v>94</v>
      </c>
      <c r="L96" s="124" t="s">
        <v>94</v>
      </c>
      <c r="M96" s="124" t="s">
        <v>94</v>
      </c>
      <c r="N96" s="124" t="s">
        <v>94</v>
      </c>
      <c r="O96" s="124" t="s">
        <v>94</v>
      </c>
      <c r="P96" s="124" t="s">
        <v>94</v>
      </c>
      <c r="Q96" s="124" t="s">
        <v>94</v>
      </c>
      <c r="R96" s="124" t="s">
        <v>94</v>
      </c>
      <c r="S96" s="124" t="s">
        <v>94</v>
      </c>
      <c r="T96" s="124" t="s">
        <v>94</v>
      </c>
      <c r="U96" s="124" t="s">
        <v>94</v>
      </c>
      <c r="V96" s="124" t="s">
        <v>94</v>
      </c>
      <c r="W96" s="124" t="s">
        <v>94</v>
      </c>
      <c r="X96" s="124" t="s">
        <v>94</v>
      </c>
      <c r="Y96" s="124" t="s">
        <v>94</v>
      </c>
      <c r="Z96" s="124" t="s">
        <v>94</v>
      </c>
      <c r="AA96" s="124" t="s">
        <v>94</v>
      </c>
      <c r="AB96" s="124" t="s">
        <v>94</v>
      </c>
      <c r="AC96" s="124" t="s">
        <v>94</v>
      </c>
      <c r="AD96" s="124" t="s">
        <v>94</v>
      </c>
      <c r="AE96" s="27"/>
      <c r="AF96" s="29" t="s">
        <v>94</v>
      </c>
      <c r="AG96" s="29" t="s">
        <v>94</v>
      </c>
      <c r="AH96" s="29" t="s">
        <v>94</v>
      </c>
      <c r="AI96" s="29" t="s">
        <v>94</v>
      </c>
      <c r="AJ96" s="29" t="s">
        <v>94</v>
      </c>
      <c r="AK96" s="29" t="s">
        <v>94</v>
      </c>
      <c r="AL96" s="29" t="s">
        <v>94</v>
      </c>
    </row>
    <row r="97" spans="1:38" ht="26.25" customHeight="1" thickBot="1" x14ac:dyDescent="0.25">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3.5619999999999999E-2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t="s">
        <v>72</v>
      </c>
      <c r="AE97" s="27"/>
      <c r="AF97" s="223" t="s">
        <v>67</v>
      </c>
      <c r="AG97" s="223" t="s">
        <v>67</v>
      </c>
      <c r="AH97" s="223" t="s">
        <v>67</v>
      </c>
      <c r="AI97" s="223" t="s">
        <v>67</v>
      </c>
      <c r="AJ97" s="223" t="s">
        <v>67</v>
      </c>
      <c r="AK97" s="223">
        <v>3562261</v>
      </c>
      <c r="AL97" s="143" t="s">
        <v>236</v>
      </c>
    </row>
    <row r="98" spans="1:38" ht="26.25" customHeight="1" thickBot="1" x14ac:dyDescent="0.25">
      <c r="A98" s="339" t="s">
        <v>68</v>
      </c>
      <c r="B98" s="339" t="s">
        <v>276</v>
      </c>
      <c r="C98" s="339" t="s">
        <v>277</v>
      </c>
      <c r="D98" s="339"/>
      <c r="E98" s="124" t="s">
        <v>94</v>
      </c>
      <c r="F98" s="124" t="s">
        <v>94</v>
      </c>
      <c r="G98" s="124" t="s">
        <v>94</v>
      </c>
      <c r="H98" s="124" t="s">
        <v>94</v>
      </c>
      <c r="I98" s="124" t="s">
        <v>94</v>
      </c>
      <c r="J98" s="124" t="s">
        <v>94</v>
      </c>
      <c r="K98" s="124" t="s">
        <v>94</v>
      </c>
      <c r="L98" s="124" t="s">
        <v>94</v>
      </c>
      <c r="M98" s="124" t="s">
        <v>94</v>
      </c>
      <c r="N98" s="124" t="s">
        <v>94</v>
      </c>
      <c r="O98" s="124" t="s">
        <v>94</v>
      </c>
      <c r="P98" s="124" t="s">
        <v>94</v>
      </c>
      <c r="Q98" s="124" t="s">
        <v>94</v>
      </c>
      <c r="R98" s="124" t="s">
        <v>94</v>
      </c>
      <c r="S98" s="124" t="s">
        <v>94</v>
      </c>
      <c r="T98" s="124" t="s">
        <v>94</v>
      </c>
      <c r="U98" s="124" t="s">
        <v>94</v>
      </c>
      <c r="V98" s="124" t="s">
        <v>94</v>
      </c>
      <c r="W98" s="124" t="s">
        <v>94</v>
      </c>
      <c r="X98" s="124" t="s">
        <v>94</v>
      </c>
      <c r="Y98" s="124" t="s">
        <v>94</v>
      </c>
      <c r="Z98" s="124" t="s">
        <v>94</v>
      </c>
      <c r="AA98" s="124" t="s">
        <v>94</v>
      </c>
      <c r="AB98" s="124" t="s">
        <v>94</v>
      </c>
      <c r="AC98" s="124" t="s">
        <v>94</v>
      </c>
      <c r="AD98" s="124" t="s">
        <v>94</v>
      </c>
      <c r="AE98" s="27"/>
      <c r="AF98" s="29" t="s">
        <v>94</v>
      </c>
      <c r="AG98" s="29" t="s">
        <v>94</v>
      </c>
      <c r="AH98" s="29" t="s">
        <v>94</v>
      </c>
      <c r="AI98" s="29" t="s">
        <v>94</v>
      </c>
      <c r="AJ98" s="29" t="s">
        <v>94</v>
      </c>
      <c r="AK98" s="29" t="s">
        <v>94</v>
      </c>
      <c r="AL98" s="29" t="s">
        <v>94</v>
      </c>
    </row>
    <row r="99" spans="1:38" ht="26.25" customHeight="1" thickBot="1" x14ac:dyDescent="0.25">
      <c r="A99" s="359" t="s">
        <v>278</v>
      </c>
      <c r="B99" s="359" t="s">
        <v>279</v>
      </c>
      <c r="C99" s="359" t="s">
        <v>280</v>
      </c>
      <c r="D99" s="359">
        <v>0</v>
      </c>
      <c r="E99" s="406">
        <v>0.19137299999999999</v>
      </c>
      <c r="F99" s="406">
        <v>7.4189550000000004</v>
      </c>
      <c r="G99" s="406" t="s">
        <v>67</v>
      </c>
      <c r="H99" s="406">
        <v>6.0864500000000001</v>
      </c>
      <c r="I99" s="407">
        <v>0.15004500000000001</v>
      </c>
      <c r="J99" s="407">
        <v>0.23055800000000001</v>
      </c>
      <c r="K99" s="407">
        <v>0.50503100000000001</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586.35199999999998</v>
      </c>
      <c r="AL99" s="359" t="s">
        <v>281</v>
      </c>
    </row>
    <row r="100" spans="1:38" ht="26.25" customHeight="1" thickBot="1" x14ac:dyDescent="0.25">
      <c r="A100" s="359" t="s">
        <v>278</v>
      </c>
      <c r="B100" s="359" t="s">
        <v>282</v>
      </c>
      <c r="C100" s="359" t="s">
        <v>283</v>
      </c>
      <c r="D100" s="359">
        <v>0</v>
      </c>
      <c r="E100" s="406">
        <v>0.126806</v>
      </c>
      <c r="F100" s="406">
        <v>4.153988</v>
      </c>
      <c r="G100" s="406" t="s">
        <v>67</v>
      </c>
      <c r="H100" s="408">
        <v>3.5610759999999999</v>
      </c>
      <c r="I100" s="406">
        <v>5.2206000000000002E-2</v>
      </c>
      <c r="J100" s="406">
        <v>8.0229999999999996E-2</v>
      </c>
      <c r="K100" s="406">
        <v>0.17346800000000001</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504.38319999999999</v>
      </c>
      <c r="AL100" s="359" t="s">
        <v>281</v>
      </c>
    </row>
    <row r="101" spans="1:38" ht="26.25" customHeight="1" thickBot="1" x14ac:dyDescent="0.25">
      <c r="A101" s="359" t="s">
        <v>278</v>
      </c>
      <c r="B101" s="359" t="s">
        <v>284</v>
      </c>
      <c r="C101" s="359" t="s">
        <v>285</v>
      </c>
      <c r="D101" s="359">
        <v>0</v>
      </c>
      <c r="E101" s="406">
        <v>1.4120000000000001E-3</v>
      </c>
      <c r="F101" s="406">
        <v>2.9520000000000001E-2</v>
      </c>
      <c r="G101" s="406" t="s">
        <v>67</v>
      </c>
      <c r="H101" s="406">
        <v>4.3290000000000002E-2</v>
      </c>
      <c r="I101" s="410">
        <v>3.4000000000000002E-4</v>
      </c>
      <c r="J101" s="410">
        <v>1.021E-3</v>
      </c>
      <c r="K101" s="410">
        <v>2.3830000000000001E-3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31.05537</v>
      </c>
      <c r="AL101" s="359" t="s">
        <v>281</v>
      </c>
    </row>
    <row r="102" spans="1:38" ht="26.25" customHeight="1" thickBot="1" x14ac:dyDescent="0.25">
      <c r="A102" s="359" t="s">
        <v>278</v>
      </c>
      <c r="B102" s="359" t="s">
        <v>286</v>
      </c>
      <c r="C102" s="359" t="s">
        <v>287</v>
      </c>
      <c r="D102" s="359">
        <v>0</v>
      </c>
      <c r="E102" s="406">
        <v>0.12565000000000001</v>
      </c>
      <c r="F102" s="406">
        <v>0.46959200000000001</v>
      </c>
      <c r="G102" s="406" t="s">
        <v>67</v>
      </c>
      <c r="H102" s="406">
        <v>4.9566239999999997</v>
      </c>
      <c r="I102" s="411">
        <v>5.5339999999999999E-3</v>
      </c>
      <c r="J102" s="412">
        <v>0.121638</v>
      </c>
      <c r="K102" s="412">
        <v>0.76324000000000003</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1167.347</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59" t="s">
        <v>290</v>
      </c>
      <c r="C104" s="359" t="s">
        <v>291</v>
      </c>
      <c r="D104" s="359">
        <v>0</v>
      </c>
      <c r="E104" s="406">
        <v>1.4090000000000001E-3</v>
      </c>
      <c r="F104" s="406">
        <v>1.0389000000000001E-2</v>
      </c>
      <c r="G104" s="406" t="s">
        <v>67</v>
      </c>
      <c r="H104" s="406">
        <v>3.5061000000000002E-2</v>
      </c>
      <c r="I104" s="406">
        <v>1.94E-4</v>
      </c>
      <c r="J104" s="406">
        <v>5.8200000000000005E-4</v>
      </c>
      <c r="K104" s="406">
        <v>1.358E-3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17.7</v>
      </c>
      <c r="AL104" s="359" t="s">
        <v>281</v>
      </c>
    </row>
    <row r="105" spans="1:38" ht="26.25" customHeight="1" thickBot="1" x14ac:dyDescent="0.25">
      <c r="A105" s="359" t="s">
        <v>278</v>
      </c>
      <c r="B105" s="359" t="s">
        <v>292</v>
      </c>
      <c r="C105" s="359" t="s">
        <v>293</v>
      </c>
      <c r="D105" s="359">
        <v>0</v>
      </c>
      <c r="E105" s="406">
        <v>5.8050000000000003E-3</v>
      </c>
      <c r="F105" s="406">
        <v>0.54808299999999999</v>
      </c>
      <c r="G105" s="406" t="s">
        <v>67</v>
      </c>
      <c r="H105" s="406">
        <v>0.580314</v>
      </c>
      <c r="I105" s="406">
        <v>7.9640000000000006E-3</v>
      </c>
      <c r="J105" s="406">
        <v>1.2515E-2</v>
      </c>
      <c r="K105" s="406">
        <v>2.7306E-2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81.551500000000004</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59" t="s">
        <v>296</v>
      </c>
      <c r="C107" s="359" t="s">
        <v>297</v>
      </c>
      <c r="D107" s="359">
        <v>0</v>
      </c>
      <c r="E107" s="406">
        <v>1.5675000000000001E-2</v>
      </c>
      <c r="F107" s="406">
        <v>0.55157199999999995</v>
      </c>
      <c r="G107" s="406" t="s">
        <v>67</v>
      </c>
      <c r="H107" s="406">
        <v>0.49051299999999998</v>
      </c>
      <c r="I107" s="406">
        <v>1.0029E-2</v>
      </c>
      <c r="J107" s="406">
        <v>0.133715</v>
      </c>
      <c r="K107" s="406">
        <v>0.63514400000000004</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3342.8629999999998</v>
      </c>
      <c r="AL107" s="359" t="s">
        <v>281</v>
      </c>
    </row>
    <row r="108" spans="1:38" ht="26.25" customHeight="1" thickBot="1" x14ac:dyDescent="0.25">
      <c r="A108" s="359" t="s">
        <v>278</v>
      </c>
      <c r="B108" s="359" t="s">
        <v>298</v>
      </c>
      <c r="C108" s="359" t="s">
        <v>448</v>
      </c>
      <c r="D108" s="359">
        <v>0</v>
      </c>
      <c r="E108" s="406">
        <v>1.7989000000000002E-2</v>
      </c>
      <c r="F108" s="406">
        <v>0.45434200000000002</v>
      </c>
      <c r="G108" s="406" t="s">
        <v>67</v>
      </c>
      <c r="H108" s="406">
        <v>0.49599399999999999</v>
      </c>
      <c r="I108" s="406">
        <v>8.4139999999999996E-3</v>
      </c>
      <c r="J108" s="406">
        <v>8.4137000000000003E-2</v>
      </c>
      <c r="K108" s="406">
        <v>0.16827500000000001</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4206.8710000000001</v>
      </c>
      <c r="AL108" s="359" t="s">
        <v>281</v>
      </c>
    </row>
    <row r="109" spans="1:38" ht="26.25" customHeight="1" thickBot="1" x14ac:dyDescent="0.25">
      <c r="A109" s="359" t="s">
        <v>278</v>
      </c>
      <c r="B109" s="359" t="s">
        <v>300</v>
      </c>
      <c r="C109" s="359" t="s">
        <v>301</v>
      </c>
      <c r="D109" s="359">
        <v>0</v>
      </c>
      <c r="E109" s="406">
        <v>1.0690000000000001E-3</v>
      </c>
      <c r="F109" s="406">
        <v>1.6740000000000001E-2</v>
      </c>
      <c r="G109" s="406" t="s">
        <v>67</v>
      </c>
      <c r="H109" s="406">
        <v>3.0814000000000001E-2</v>
      </c>
      <c r="I109" s="406">
        <v>6.8499999999999995E-4</v>
      </c>
      <c r="J109" s="406">
        <v>3.7659999999999998E-3</v>
      </c>
      <c r="K109" s="406">
        <v>3.7659999999999998E-3</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34.233899999999998</v>
      </c>
      <c r="AL109" s="359" t="s">
        <v>281</v>
      </c>
    </row>
    <row r="110" spans="1:38" ht="26.25" customHeight="1" thickBot="1" x14ac:dyDescent="0.25">
      <c r="A110" s="359" t="s">
        <v>278</v>
      </c>
      <c r="B110" s="359" t="s">
        <v>302</v>
      </c>
      <c r="C110" s="359" t="s">
        <v>303</v>
      </c>
      <c r="D110" s="359">
        <v>0</v>
      </c>
      <c r="E110" s="406">
        <v>2.1699999999999999E-4</v>
      </c>
      <c r="F110" s="406">
        <v>5.1095000000000002E-2</v>
      </c>
      <c r="G110" s="406" t="s">
        <v>67</v>
      </c>
      <c r="H110" s="406">
        <v>1.2154999999999999E-2</v>
      </c>
      <c r="I110" s="406">
        <v>1.3240000000000001E-3</v>
      </c>
      <c r="J110" s="406">
        <v>1.0102999999999999E-2</v>
      </c>
      <c r="K110" s="406">
        <v>1.0102999999999999E-2</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104.488</v>
      </c>
      <c r="AL110" s="359" t="s">
        <v>281</v>
      </c>
    </row>
    <row r="111" spans="1:38" ht="26.25" customHeight="1" thickBot="1" x14ac:dyDescent="0.25">
      <c r="A111" s="359" t="s">
        <v>278</v>
      </c>
      <c r="B111" s="359" t="s">
        <v>304</v>
      </c>
      <c r="C111" s="359" t="s">
        <v>305</v>
      </c>
      <c r="D111" s="359">
        <v>0</v>
      </c>
      <c r="E111" s="406">
        <v>4.5664000000000003E-2</v>
      </c>
      <c r="F111" s="406">
        <v>0.69704600000000005</v>
      </c>
      <c r="G111" s="406" t="s">
        <v>67</v>
      </c>
      <c r="H111" s="406">
        <v>0.78330100000000003</v>
      </c>
      <c r="I111" s="406">
        <v>1.8500000000000001E-3</v>
      </c>
      <c r="J111" s="406">
        <v>3.7000000000000002E-3</v>
      </c>
      <c r="K111" s="406">
        <v>8.3250000000000008E-3</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462.47829999999999</v>
      </c>
      <c r="AL111" s="359" t="s">
        <v>281</v>
      </c>
    </row>
    <row r="112" spans="1:38" ht="26.25" customHeight="1" thickBot="1" x14ac:dyDescent="0.25">
      <c r="A112" s="359" t="s">
        <v>278</v>
      </c>
      <c r="B112" s="359" t="s">
        <v>306</v>
      </c>
      <c r="C112" s="359" t="s">
        <v>449</v>
      </c>
      <c r="D112" s="359">
        <v>0</v>
      </c>
      <c r="E112" s="406">
        <v>3.2440000000000002</v>
      </c>
      <c r="F112" s="406" t="s">
        <v>67</v>
      </c>
      <c r="G112" s="406" t="s">
        <v>67</v>
      </c>
      <c r="H112" s="406">
        <v>5.3817459999999997</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81.099999999999994</v>
      </c>
      <c r="AL112" s="359" t="s">
        <v>308</v>
      </c>
    </row>
    <row r="113" spans="1:38" ht="26.25" customHeight="1" thickBot="1" x14ac:dyDescent="0.25">
      <c r="A113" s="359" t="s">
        <v>278</v>
      </c>
      <c r="B113" s="359" t="s">
        <v>309</v>
      </c>
      <c r="C113" s="359" t="s">
        <v>450</v>
      </c>
      <c r="D113" s="359">
        <v>0</v>
      </c>
      <c r="E113" s="406">
        <v>2.0670030000000001</v>
      </c>
      <c r="F113" s="406">
        <v>5.0023600000000004</v>
      </c>
      <c r="G113" s="406" t="s">
        <v>67</v>
      </c>
      <c r="H113" s="406">
        <v>7.8785759999999998</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42.77666</v>
      </c>
      <c r="AL113" s="359" t="s">
        <v>311</v>
      </c>
    </row>
    <row r="114" spans="1:38" ht="26.25" customHeight="1" thickBot="1" x14ac:dyDescent="0.25">
      <c r="A114" s="359" t="s">
        <v>278</v>
      </c>
      <c r="B114" s="359" t="s">
        <v>312</v>
      </c>
      <c r="C114" s="359" t="s">
        <v>313</v>
      </c>
      <c r="D114" s="359">
        <v>0</v>
      </c>
      <c r="E114" s="406">
        <v>1.8270000000000002E-2</v>
      </c>
      <c r="F114" s="406" t="s">
        <v>72</v>
      </c>
      <c r="G114" s="406" t="s">
        <v>67</v>
      </c>
      <c r="H114" s="406">
        <v>6.2118E-2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477.83010000000002</v>
      </c>
      <c r="AL114" s="359" t="s">
        <v>314</v>
      </c>
    </row>
    <row r="115" spans="1:38" ht="26.25" customHeight="1" thickBot="1" x14ac:dyDescent="0.25">
      <c r="A115" s="359" t="s">
        <v>278</v>
      </c>
      <c r="B115" s="359"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59" t="s">
        <v>318</v>
      </c>
      <c r="C116" s="359" t="s">
        <v>319</v>
      </c>
      <c r="D116" s="359">
        <v>0</v>
      </c>
      <c r="E116" s="406">
        <v>0.92401599999999995</v>
      </c>
      <c r="F116" s="406">
        <v>0.16623099999999999</v>
      </c>
      <c r="G116" s="406" t="s">
        <v>67</v>
      </c>
      <c r="H116" s="406">
        <v>2.5495329999999998</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25.893910000000002</v>
      </c>
      <c r="AL116" s="359" t="s">
        <v>320</v>
      </c>
    </row>
    <row r="117" spans="1:38" ht="26.25" customHeight="1" thickBot="1" x14ac:dyDescent="0.25">
      <c r="A117" s="359" t="s">
        <v>278</v>
      </c>
      <c r="B117" s="359" t="s">
        <v>321</v>
      </c>
      <c r="C117" s="359" t="s">
        <v>322</v>
      </c>
      <c r="D117" s="359">
        <v>0</v>
      </c>
      <c r="E117" s="406" t="s">
        <v>72</v>
      </c>
      <c r="F117" s="406" t="s">
        <v>72</v>
      </c>
      <c r="G117" s="406" t="s">
        <v>67</v>
      </c>
      <c r="H117" s="406" t="s">
        <v>72</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t="s">
        <v>72</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t="s">
        <v>72</v>
      </c>
      <c r="J119" s="406" t="s">
        <v>72</v>
      </c>
      <c r="K119" s="406" t="s">
        <v>72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t="s">
        <v>72</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t="s">
        <v>72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t="s">
        <v>72</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14">
        <v>4.9400000000000004</v>
      </c>
      <c r="AD122" s="436" t="s">
        <v>67</v>
      </c>
      <c r="AE122" s="441"/>
      <c r="AF122" s="436" t="s">
        <v>67</v>
      </c>
      <c r="AG122" s="436" t="s">
        <v>67</v>
      </c>
      <c r="AH122" s="436" t="s">
        <v>67</v>
      </c>
      <c r="AI122" s="436" t="s">
        <v>67</v>
      </c>
      <c r="AJ122" s="436" t="s">
        <v>67</v>
      </c>
      <c r="AK122" s="436">
        <v>1E-3</v>
      </c>
      <c r="AL122" s="361" t="s">
        <v>337</v>
      </c>
    </row>
    <row r="123" spans="1:38" ht="26.25" customHeight="1" thickBot="1" x14ac:dyDescent="0.25">
      <c r="A123" s="366" t="s">
        <v>324</v>
      </c>
      <c r="B123" s="366" t="s">
        <v>338</v>
      </c>
      <c r="C123" s="366"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43" t="s">
        <v>324</v>
      </c>
      <c r="B124" s="143" t="s">
        <v>340</v>
      </c>
      <c r="C124" s="143"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143" t="s">
        <v>343</v>
      </c>
      <c r="C125" s="143" t="s">
        <v>344</v>
      </c>
      <c r="D125" s="143"/>
      <c r="E125" s="142" t="s">
        <v>67</v>
      </c>
      <c r="F125" s="142">
        <v>0.44796202200000002</v>
      </c>
      <c r="G125" s="142" t="s">
        <v>67</v>
      </c>
      <c r="H125" s="142" t="s">
        <v>67</v>
      </c>
      <c r="I125" s="142" t="s">
        <v>72</v>
      </c>
      <c r="J125" s="142" t="s">
        <v>72</v>
      </c>
      <c r="K125" s="142" t="s">
        <v>72</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27">
        <v>0</v>
      </c>
      <c r="AF125" s="223" t="s">
        <v>67</v>
      </c>
      <c r="AG125" s="223" t="s">
        <v>67</v>
      </c>
      <c r="AH125" s="223" t="s">
        <v>67</v>
      </c>
      <c r="AI125" s="223" t="s">
        <v>67</v>
      </c>
      <c r="AJ125" s="223" t="s">
        <v>67</v>
      </c>
      <c r="AK125" s="142">
        <v>44.440676799999999</v>
      </c>
      <c r="AL125" s="143" t="s">
        <v>345</v>
      </c>
    </row>
    <row r="126" spans="1:38" ht="26.25" customHeight="1" thickBot="1" x14ac:dyDescent="0.25">
      <c r="A126" s="143" t="s">
        <v>342</v>
      </c>
      <c r="B126" s="143" t="s">
        <v>346</v>
      </c>
      <c r="C126" s="143" t="s">
        <v>347</v>
      </c>
      <c r="D126" s="143"/>
      <c r="E126" s="142" t="s">
        <v>72</v>
      </c>
      <c r="F126" s="142" t="s">
        <v>72</v>
      </c>
      <c r="G126" s="142" t="s">
        <v>72</v>
      </c>
      <c r="H126" s="142">
        <v>1.0917979999999999E-3</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27">
        <v>0</v>
      </c>
      <c r="AF126" s="223" t="s">
        <v>67</v>
      </c>
      <c r="AG126" s="223" t="s">
        <v>67</v>
      </c>
      <c r="AH126" s="223" t="s">
        <v>67</v>
      </c>
      <c r="AI126" s="223" t="s">
        <v>67</v>
      </c>
      <c r="AJ126" s="223" t="s">
        <v>67</v>
      </c>
      <c r="AK126" s="142">
        <v>4.5491570179999998</v>
      </c>
      <c r="AL126" s="143" t="s">
        <v>348</v>
      </c>
    </row>
    <row r="127" spans="1:38" ht="26.25" customHeight="1" thickBot="1" x14ac:dyDescent="0.25">
      <c r="A127" s="143" t="s">
        <v>342</v>
      </c>
      <c r="B127" s="143" t="s">
        <v>349</v>
      </c>
      <c r="C127" s="143" t="s">
        <v>350</v>
      </c>
      <c r="D127" s="143"/>
      <c r="E127" s="142" t="s">
        <v>94</v>
      </c>
      <c r="F127" s="142" t="s">
        <v>94</v>
      </c>
      <c r="G127" s="142" t="s">
        <v>94</v>
      </c>
      <c r="H127" s="142" t="s">
        <v>94</v>
      </c>
      <c r="I127" s="142" t="s">
        <v>94</v>
      </c>
      <c r="J127" s="142" t="s">
        <v>94</v>
      </c>
      <c r="K127" s="142" t="s">
        <v>94</v>
      </c>
      <c r="L127" s="142" t="s">
        <v>94</v>
      </c>
      <c r="M127" s="142" t="s">
        <v>94</v>
      </c>
      <c r="N127" s="142" t="s">
        <v>94</v>
      </c>
      <c r="O127" s="142" t="s">
        <v>94</v>
      </c>
      <c r="P127" s="142" t="s">
        <v>94</v>
      </c>
      <c r="Q127" s="142" t="s">
        <v>94</v>
      </c>
      <c r="R127" s="142" t="s">
        <v>94</v>
      </c>
      <c r="S127" s="142" t="s">
        <v>94</v>
      </c>
      <c r="T127" s="142" t="s">
        <v>94</v>
      </c>
      <c r="U127" s="142" t="s">
        <v>94</v>
      </c>
      <c r="V127" s="142" t="s">
        <v>94</v>
      </c>
      <c r="W127" s="142" t="s">
        <v>94</v>
      </c>
      <c r="X127" s="142" t="s">
        <v>94</v>
      </c>
      <c r="Y127" s="142" t="s">
        <v>94</v>
      </c>
      <c r="Z127" s="142" t="s">
        <v>94</v>
      </c>
      <c r="AA127" s="142" t="s">
        <v>94</v>
      </c>
      <c r="AB127" s="142" t="s">
        <v>94</v>
      </c>
      <c r="AC127" s="142" t="s">
        <v>94</v>
      </c>
      <c r="AD127" s="142" t="s">
        <v>94</v>
      </c>
      <c r="AE127" s="27" t="s">
        <v>94</v>
      </c>
      <c r="AF127" s="223" t="s">
        <v>94</v>
      </c>
      <c r="AG127" s="223" t="s">
        <v>94</v>
      </c>
      <c r="AH127" s="223" t="s">
        <v>94</v>
      </c>
      <c r="AI127" s="223" t="s">
        <v>94</v>
      </c>
      <c r="AJ127" s="223" t="s">
        <v>94</v>
      </c>
      <c r="AK127" s="142" t="s">
        <v>94</v>
      </c>
      <c r="AL127" s="143" t="s">
        <v>351</v>
      </c>
    </row>
    <row r="128" spans="1:38" ht="26.25" customHeight="1" thickBot="1" x14ac:dyDescent="0.25">
      <c r="A128" s="143" t="s">
        <v>342</v>
      </c>
      <c r="B128" s="143" t="s">
        <v>352</v>
      </c>
      <c r="C128" s="143" t="s">
        <v>353</v>
      </c>
      <c r="D128" s="143"/>
      <c r="E128" s="142">
        <v>7.2899999999999997E-6</v>
      </c>
      <c r="F128" s="142">
        <v>8.0999999999999997E-8</v>
      </c>
      <c r="G128" s="142">
        <v>6.8850000000000001E-6</v>
      </c>
      <c r="H128" s="142">
        <v>1.215E-8</v>
      </c>
      <c r="I128" s="142">
        <v>3.7259999999999999E-5</v>
      </c>
      <c r="J128" s="142">
        <v>5.5485000000000002E-5</v>
      </c>
      <c r="K128" s="142" t="s">
        <v>94</v>
      </c>
      <c r="L128" s="142">
        <v>1.3040999999999999E-6</v>
      </c>
      <c r="M128" s="142">
        <v>2.835E-6</v>
      </c>
      <c r="N128" s="142">
        <v>4.2119999999999999E-4</v>
      </c>
      <c r="O128" s="142">
        <v>1.377E-5</v>
      </c>
      <c r="P128" s="142">
        <v>1.134E-5</v>
      </c>
      <c r="Q128" s="142">
        <v>8.6670000000000002E-6</v>
      </c>
      <c r="R128" s="142">
        <v>7.4924999999999996E-7</v>
      </c>
      <c r="S128" s="142">
        <v>3.7664999999999997E-7</v>
      </c>
      <c r="T128" s="142">
        <v>4.8599999999999998E-7</v>
      </c>
      <c r="U128" s="142">
        <v>4.7385000000000001E-5</v>
      </c>
      <c r="V128" s="142">
        <v>3.6449999999999998E-6</v>
      </c>
      <c r="W128" s="142">
        <v>1.4175E-2</v>
      </c>
      <c r="X128" s="142">
        <v>1.7010000000000001E-8</v>
      </c>
      <c r="Y128" s="142">
        <v>1.296E-8</v>
      </c>
      <c r="Z128" s="142">
        <v>1.2555000000000001E-8</v>
      </c>
      <c r="AA128" s="142">
        <v>4.6980000000000002E-11</v>
      </c>
      <c r="AB128" s="142">
        <v>4.2571999999999999E-8</v>
      </c>
      <c r="AC128" s="142">
        <v>8.1000000000000004E-6</v>
      </c>
      <c r="AD128" s="142">
        <v>2.1464999999999999E-5</v>
      </c>
      <c r="AE128" s="27">
        <v>0</v>
      </c>
      <c r="AF128" s="223" t="s">
        <v>67</v>
      </c>
      <c r="AG128" s="223" t="s">
        <v>67</v>
      </c>
      <c r="AH128" s="223" t="s">
        <v>67</v>
      </c>
      <c r="AI128" s="223" t="s">
        <v>67</v>
      </c>
      <c r="AJ128" s="223" t="s">
        <v>67</v>
      </c>
      <c r="AK128" s="142">
        <v>4.0499999999999998E-3</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27" t="s">
        <v>94</v>
      </c>
      <c r="AF129" s="223" t="s">
        <v>94</v>
      </c>
      <c r="AG129" s="223" t="s">
        <v>94</v>
      </c>
      <c r="AH129" s="223" t="s">
        <v>94</v>
      </c>
      <c r="AI129" s="223" t="s">
        <v>94</v>
      </c>
      <c r="AJ129" s="223" t="s">
        <v>94</v>
      </c>
      <c r="AK129" s="142" t="s">
        <v>94</v>
      </c>
      <c r="AL129" s="143" t="s">
        <v>354</v>
      </c>
    </row>
    <row r="130" spans="1:38" ht="26.25" customHeight="1" thickBot="1" x14ac:dyDescent="0.25">
      <c r="A130" s="143" t="s">
        <v>342</v>
      </c>
      <c r="B130" s="143" t="s">
        <v>357</v>
      </c>
      <c r="C130" s="143" t="s">
        <v>358</v>
      </c>
      <c r="D130" s="143"/>
      <c r="E130" s="142">
        <v>7.0615000000000001E-4</v>
      </c>
      <c r="F130" s="142">
        <v>6.0063299999999998E-3</v>
      </c>
      <c r="G130" s="142">
        <v>3.8148300000000002E-5</v>
      </c>
      <c r="H130" s="142" t="s">
        <v>72</v>
      </c>
      <c r="I130" s="142">
        <v>3.2466599999999999E-6</v>
      </c>
      <c r="J130" s="142">
        <v>5.6816599999999999E-6</v>
      </c>
      <c r="K130" s="142">
        <v>8.1166600000000003E-6</v>
      </c>
      <c r="L130" s="142">
        <v>1.13633E-7</v>
      </c>
      <c r="M130" s="142">
        <v>5.6816600000000001E-5</v>
      </c>
      <c r="N130" s="142">
        <v>1.055166E-3</v>
      </c>
      <c r="O130" s="142">
        <v>8.1166600000000003E-5</v>
      </c>
      <c r="P130" s="142">
        <v>4.5453300000000001E-5</v>
      </c>
      <c r="Q130" s="142">
        <v>1.2986700000000001E-5</v>
      </c>
      <c r="R130" s="142" t="s">
        <v>72</v>
      </c>
      <c r="S130" s="142" t="s">
        <v>72</v>
      </c>
      <c r="T130" s="142">
        <v>1.13633E-4</v>
      </c>
      <c r="U130" s="142" t="s">
        <v>72</v>
      </c>
      <c r="V130" s="142" t="s">
        <v>72</v>
      </c>
      <c r="W130" s="142">
        <v>0.28408317</v>
      </c>
      <c r="X130" s="142" t="s">
        <v>72</v>
      </c>
      <c r="Y130" s="142" t="s">
        <v>72</v>
      </c>
      <c r="Z130" s="142" t="s">
        <v>72</v>
      </c>
      <c r="AA130" s="142" t="s">
        <v>72</v>
      </c>
      <c r="AB130" s="142">
        <v>1.6233299999999999E-5</v>
      </c>
      <c r="AC130" s="142">
        <v>1.62333E-6</v>
      </c>
      <c r="AD130" s="142" t="s">
        <v>72</v>
      </c>
      <c r="AE130" s="27">
        <v>0</v>
      </c>
      <c r="AF130" s="223" t="s">
        <v>67</v>
      </c>
      <c r="AG130" s="223" t="s">
        <v>67</v>
      </c>
      <c r="AH130" s="223" t="s">
        <v>67</v>
      </c>
      <c r="AI130" s="223" t="s">
        <v>67</v>
      </c>
      <c r="AJ130" s="223" t="s">
        <v>67</v>
      </c>
      <c r="AK130" s="142">
        <v>0.8116662</v>
      </c>
      <c r="AL130" s="143" t="s">
        <v>354</v>
      </c>
    </row>
    <row r="131" spans="1:38" ht="26.25" customHeight="1" thickBot="1" x14ac:dyDescent="0.25">
      <c r="A131" s="143" t="s">
        <v>342</v>
      </c>
      <c r="B131" s="143" t="s">
        <v>359</v>
      </c>
      <c r="C131" s="143" t="s">
        <v>360</v>
      </c>
      <c r="D131" s="143"/>
      <c r="E131" s="142">
        <v>7.0304399999999997E-5</v>
      </c>
      <c r="F131" s="142">
        <v>2.73406E-5</v>
      </c>
      <c r="G131" s="142">
        <v>4.2963799999999997E-5</v>
      </c>
      <c r="H131" s="142" t="s">
        <v>72</v>
      </c>
      <c r="I131" s="142">
        <v>3.8628399999999998E-5</v>
      </c>
      <c r="J131" s="142">
        <v>5.8391699999999999E-5</v>
      </c>
      <c r="K131" s="142">
        <v>8.9833400000000006E-5</v>
      </c>
      <c r="L131" s="142">
        <v>2.0661699999999998E-6</v>
      </c>
      <c r="M131" s="142">
        <v>5.8587E-5</v>
      </c>
      <c r="N131" s="142">
        <v>1.406088E-3</v>
      </c>
      <c r="O131" s="142">
        <v>1.17174E-4</v>
      </c>
      <c r="P131" s="142">
        <v>2.1091320000000001E-3</v>
      </c>
      <c r="Q131" s="142">
        <v>3.9057999999999999E-6</v>
      </c>
      <c r="R131" s="142">
        <v>1.56232E-5</v>
      </c>
      <c r="S131" s="142">
        <v>2.34348E-4</v>
      </c>
      <c r="T131" s="142">
        <v>1.1717400000000001E-5</v>
      </c>
      <c r="U131" s="142" t="s">
        <v>72</v>
      </c>
      <c r="V131" s="142" t="s">
        <v>72</v>
      </c>
      <c r="W131" s="142">
        <v>1.5623200000000001E-3</v>
      </c>
      <c r="X131" s="142" t="s">
        <v>72</v>
      </c>
      <c r="Y131" s="142" t="s">
        <v>72</v>
      </c>
      <c r="Z131" s="142" t="s">
        <v>72</v>
      </c>
      <c r="AA131" s="142" t="s">
        <v>72</v>
      </c>
      <c r="AB131" s="142">
        <v>1.56232E-6</v>
      </c>
      <c r="AC131" s="142">
        <v>3.9057999999999999E-6</v>
      </c>
      <c r="AD131" s="142">
        <v>7.8115999999999999E-7</v>
      </c>
      <c r="AE131" s="27">
        <v>0</v>
      </c>
      <c r="AF131" s="223" t="s">
        <v>67</v>
      </c>
      <c r="AG131" s="223" t="s">
        <v>67</v>
      </c>
      <c r="AH131" s="223" t="s">
        <v>67</v>
      </c>
      <c r="AI131" s="223" t="s">
        <v>67</v>
      </c>
      <c r="AJ131" s="223" t="s">
        <v>67</v>
      </c>
      <c r="AK131" s="142">
        <v>3.9058000000000002E-2</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27"/>
      <c r="AF132" s="223" t="s">
        <v>94</v>
      </c>
      <c r="AG132" s="223" t="s">
        <v>94</v>
      </c>
      <c r="AH132" s="223" t="s">
        <v>94</v>
      </c>
      <c r="AI132" s="223" t="s">
        <v>94</v>
      </c>
      <c r="AJ132" s="223" t="s">
        <v>94</v>
      </c>
      <c r="AK132" s="142" t="s">
        <v>94</v>
      </c>
      <c r="AL132" s="143" t="s">
        <v>363</v>
      </c>
    </row>
    <row r="133" spans="1:38" ht="26.25" customHeight="1" thickBot="1" x14ac:dyDescent="0.25">
      <c r="A133" s="143" t="s">
        <v>342</v>
      </c>
      <c r="B133" s="143" t="s">
        <v>364</v>
      </c>
      <c r="C133" s="143" t="s">
        <v>365</v>
      </c>
      <c r="D133" s="143"/>
      <c r="E133" s="142" t="s">
        <v>94</v>
      </c>
      <c r="F133" s="142" t="s">
        <v>94</v>
      </c>
      <c r="G133" s="142" t="s">
        <v>94</v>
      </c>
      <c r="H133" s="142" t="s">
        <v>94</v>
      </c>
      <c r="I133" s="142" t="s">
        <v>94</v>
      </c>
      <c r="J133" s="142" t="s">
        <v>94</v>
      </c>
      <c r="K133" s="142" t="s">
        <v>94</v>
      </c>
      <c r="L133" s="142" t="s">
        <v>94</v>
      </c>
      <c r="M133" s="142" t="s">
        <v>94</v>
      </c>
      <c r="N133" s="142" t="s">
        <v>94</v>
      </c>
      <c r="O133" s="142" t="s">
        <v>94</v>
      </c>
      <c r="P133" s="142" t="s">
        <v>94</v>
      </c>
      <c r="Q133" s="142" t="s">
        <v>94</v>
      </c>
      <c r="R133" s="142" t="s">
        <v>94</v>
      </c>
      <c r="S133" s="142" t="s">
        <v>94</v>
      </c>
      <c r="T133" s="142" t="s">
        <v>94</v>
      </c>
      <c r="U133" s="142" t="s">
        <v>94</v>
      </c>
      <c r="V133" s="142" t="s">
        <v>94</v>
      </c>
      <c r="W133" s="142" t="s">
        <v>94</v>
      </c>
      <c r="X133" s="142" t="s">
        <v>94</v>
      </c>
      <c r="Y133" s="142" t="s">
        <v>94</v>
      </c>
      <c r="Z133" s="142" t="s">
        <v>94</v>
      </c>
      <c r="AA133" s="142" t="s">
        <v>94</v>
      </c>
      <c r="AB133" s="142" t="s">
        <v>94</v>
      </c>
      <c r="AC133" s="142" t="s">
        <v>94</v>
      </c>
      <c r="AD133" s="142" t="s">
        <v>94</v>
      </c>
      <c r="AE133" s="27"/>
      <c r="AF133" s="223" t="s">
        <v>94</v>
      </c>
      <c r="AG133" s="223" t="s">
        <v>94</v>
      </c>
      <c r="AH133" s="223" t="s">
        <v>94</v>
      </c>
      <c r="AI133" s="223" t="s">
        <v>94</v>
      </c>
      <c r="AJ133" s="223" t="s">
        <v>94</v>
      </c>
      <c r="AK133" s="142" t="s">
        <v>94</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27"/>
      <c r="AF134" s="223" t="s">
        <v>94</v>
      </c>
      <c r="AG134" s="223" t="s">
        <v>94</v>
      </c>
      <c r="AH134" s="223" t="s">
        <v>94</v>
      </c>
      <c r="AI134" s="223" t="s">
        <v>94</v>
      </c>
      <c r="AJ134" s="223" t="s">
        <v>94</v>
      </c>
      <c r="AK134" s="142" t="s">
        <v>94</v>
      </c>
      <c r="AL134" s="143" t="s">
        <v>63</v>
      </c>
    </row>
    <row r="135" spans="1:38" ht="26.25" customHeight="1" thickBot="1" x14ac:dyDescent="0.25">
      <c r="A135" s="143" t="s">
        <v>342</v>
      </c>
      <c r="B135" s="143" t="s">
        <v>369</v>
      </c>
      <c r="C135" s="143" t="s">
        <v>370</v>
      </c>
      <c r="D135" s="143"/>
      <c r="E135" s="142">
        <v>0.152546508</v>
      </c>
      <c r="F135" s="142">
        <v>5.9003838000000003E-2</v>
      </c>
      <c r="G135" s="142">
        <v>5.2767659999999996E-3</v>
      </c>
      <c r="H135" s="142" t="s">
        <v>72</v>
      </c>
      <c r="I135" s="142">
        <v>0.200996814</v>
      </c>
      <c r="J135" s="142">
        <v>0.21634740599999999</v>
      </c>
      <c r="K135" s="142">
        <v>0.222583584</v>
      </c>
      <c r="L135" s="142">
        <v>8.4418662000000005E-2</v>
      </c>
      <c r="M135" s="142">
        <v>2.6781985979999998</v>
      </c>
      <c r="N135" s="142">
        <v>2.3505594000000001E-2</v>
      </c>
      <c r="O135" s="142">
        <v>4.7970599999999997E-3</v>
      </c>
      <c r="P135" s="142" t="s">
        <v>72</v>
      </c>
      <c r="Q135" s="142">
        <v>1.9667945999999999E-2</v>
      </c>
      <c r="R135" s="142">
        <v>4.7970599999999999E-4</v>
      </c>
      <c r="S135" s="142">
        <v>9.5941199999999994E-3</v>
      </c>
      <c r="T135" s="142" t="s">
        <v>72</v>
      </c>
      <c r="U135" s="142">
        <v>3.357942E-3</v>
      </c>
      <c r="V135" s="142">
        <v>0.84092461799999996</v>
      </c>
      <c r="W135" s="142">
        <v>0.47970600000000002</v>
      </c>
      <c r="X135" s="142">
        <v>0.111771498</v>
      </c>
      <c r="Y135" s="142">
        <v>0.222103878</v>
      </c>
      <c r="Z135" s="142">
        <v>0.27247300800000002</v>
      </c>
      <c r="AA135" s="142" t="s">
        <v>72</v>
      </c>
      <c r="AB135" s="142" t="s">
        <v>72</v>
      </c>
      <c r="AC135" s="142" t="s">
        <v>72</v>
      </c>
      <c r="AD135" s="142" t="s">
        <v>72</v>
      </c>
      <c r="AE135" s="27">
        <v>0</v>
      </c>
      <c r="AF135" s="223" t="s">
        <v>67</v>
      </c>
      <c r="AG135" s="223" t="s">
        <v>67</v>
      </c>
      <c r="AH135" s="223" t="s">
        <v>67</v>
      </c>
      <c r="AI135" s="223" t="s">
        <v>67</v>
      </c>
      <c r="AJ135" s="223" t="s">
        <v>67</v>
      </c>
      <c r="AK135" s="142">
        <v>47.970599999999997</v>
      </c>
      <c r="AL135" s="143" t="s">
        <v>371</v>
      </c>
    </row>
    <row r="136" spans="1:38" ht="26.25" customHeight="1" thickBot="1" x14ac:dyDescent="0.25">
      <c r="A136" s="143" t="s">
        <v>342</v>
      </c>
      <c r="B136" s="143" t="s">
        <v>372</v>
      </c>
      <c r="C136" s="143" t="s">
        <v>373</v>
      </c>
      <c r="D136" s="143"/>
      <c r="E136" s="142" t="s">
        <v>67</v>
      </c>
      <c r="F136" s="142">
        <v>2.926938E-3</v>
      </c>
      <c r="G136" s="142" t="s">
        <v>67</v>
      </c>
      <c r="H136" s="142">
        <v>0.71502739999999998</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27">
        <v>0</v>
      </c>
      <c r="AF136" s="223" t="s">
        <v>67</v>
      </c>
      <c r="AG136" s="223" t="s">
        <v>67</v>
      </c>
      <c r="AH136" s="223" t="s">
        <v>67</v>
      </c>
      <c r="AI136" s="223" t="s">
        <v>67</v>
      </c>
      <c r="AJ136" s="223" t="s">
        <v>67</v>
      </c>
      <c r="AK136" s="142">
        <v>195.1292</v>
      </c>
      <c r="AL136" s="143" t="s">
        <v>374</v>
      </c>
    </row>
    <row r="137" spans="1:38" ht="26.25" customHeight="1" thickBot="1" x14ac:dyDescent="0.25">
      <c r="A137" s="143" t="s">
        <v>342</v>
      </c>
      <c r="B137" s="143" t="s">
        <v>375</v>
      </c>
      <c r="C137" s="143" t="s">
        <v>376</v>
      </c>
      <c r="D137" s="143"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27"/>
      <c r="AF137" s="223" t="s">
        <v>67</v>
      </c>
      <c r="AG137" s="223" t="s">
        <v>67</v>
      </c>
      <c r="AH137" s="223" t="s">
        <v>67</v>
      </c>
      <c r="AI137" s="223" t="s">
        <v>67</v>
      </c>
      <c r="AJ137" s="223" t="s">
        <v>67</v>
      </c>
      <c r="AK137" s="142" t="s">
        <v>71</v>
      </c>
      <c r="AL137" s="143" t="s">
        <v>378</v>
      </c>
    </row>
    <row r="138" spans="1:38" ht="26.25" customHeight="1" thickBot="1" x14ac:dyDescent="0.25">
      <c r="A138" s="143" t="s">
        <v>342</v>
      </c>
      <c r="B138" s="143" t="s">
        <v>379</v>
      </c>
      <c r="C138" s="143" t="s">
        <v>380</v>
      </c>
      <c r="D138" s="143"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27">
        <v>0</v>
      </c>
      <c r="AF138" s="223" t="s">
        <v>67</v>
      </c>
      <c r="AG138" s="223" t="s">
        <v>67</v>
      </c>
      <c r="AH138" s="223" t="s">
        <v>67</v>
      </c>
      <c r="AI138" s="223" t="s">
        <v>67</v>
      </c>
      <c r="AJ138" s="223" t="s">
        <v>67</v>
      </c>
      <c r="AK138" s="142">
        <v>446.89212500000002</v>
      </c>
      <c r="AL138" s="143" t="s">
        <v>381</v>
      </c>
    </row>
    <row r="139" spans="1:38" ht="26.25" customHeight="1" thickBot="1" x14ac:dyDescent="0.25">
      <c r="A139" s="143" t="s">
        <v>342</v>
      </c>
      <c r="B139" s="143" t="s">
        <v>382</v>
      </c>
      <c r="C139" s="143" t="s">
        <v>383</v>
      </c>
      <c r="D139" s="143"/>
      <c r="E139" s="142" t="s">
        <v>72</v>
      </c>
      <c r="F139" s="142" t="s">
        <v>72</v>
      </c>
      <c r="G139" s="142" t="s">
        <v>72</v>
      </c>
      <c r="H139" s="142" t="s">
        <v>72</v>
      </c>
      <c r="I139" s="142">
        <v>0.36932654999999998</v>
      </c>
      <c r="J139" s="142">
        <v>0.36932654999999998</v>
      </c>
      <c r="K139" s="142">
        <v>0.36932654999999998</v>
      </c>
      <c r="L139" s="142" t="s">
        <v>72</v>
      </c>
      <c r="M139" s="142" t="s">
        <v>72</v>
      </c>
      <c r="N139" s="142">
        <v>1.2942159999999999E-3</v>
      </c>
      <c r="O139" s="142">
        <v>2.6163240000000002E-3</v>
      </c>
      <c r="P139" s="142">
        <v>2.6163240000000002E-3</v>
      </c>
      <c r="Q139" s="142">
        <v>4.1522950000000003E-3</v>
      </c>
      <c r="R139" s="142">
        <v>3.9663260000000001E-3</v>
      </c>
      <c r="S139" s="142">
        <v>9.2001340000000004E-3</v>
      </c>
      <c r="T139" s="142" t="s">
        <v>72</v>
      </c>
      <c r="U139" s="142" t="s">
        <v>72</v>
      </c>
      <c r="V139" s="142" t="s">
        <v>72</v>
      </c>
      <c r="W139" s="142">
        <v>3.7289200889999998</v>
      </c>
      <c r="X139" s="142" t="s">
        <v>72</v>
      </c>
      <c r="Y139" s="142" t="s">
        <v>72</v>
      </c>
      <c r="Z139" s="142" t="s">
        <v>72</v>
      </c>
      <c r="AA139" s="142" t="s">
        <v>72</v>
      </c>
      <c r="AB139" s="142" t="s">
        <v>72</v>
      </c>
      <c r="AC139" s="142" t="s">
        <v>72</v>
      </c>
      <c r="AD139" s="142" t="s">
        <v>72</v>
      </c>
      <c r="AE139" s="27" t="s">
        <v>168</v>
      </c>
      <c r="AF139" s="223" t="s">
        <v>67</v>
      </c>
      <c r="AG139" s="223" t="s">
        <v>67</v>
      </c>
      <c r="AH139" s="223" t="s">
        <v>67</v>
      </c>
      <c r="AI139" s="223" t="s">
        <v>67</v>
      </c>
      <c r="AJ139" s="223" t="s">
        <v>67</v>
      </c>
      <c r="AK139" s="142">
        <v>4863.3631450000003</v>
      </c>
      <c r="AL139" s="143" t="s">
        <v>384</v>
      </c>
    </row>
    <row r="140" spans="1:38" ht="26.25" customHeight="1" thickBot="1" x14ac:dyDescent="0.25">
      <c r="A140" s="143" t="s">
        <v>385</v>
      </c>
      <c r="B140" s="143" t="s">
        <v>386</v>
      </c>
      <c r="C140" s="143" t="s">
        <v>387</v>
      </c>
      <c r="D140" s="143"/>
      <c r="E140" s="142" t="s">
        <v>72</v>
      </c>
      <c r="F140" s="142" t="s">
        <v>72</v>
      </c>
      <c r="G140" s="142" t="s">
        <v>67</v>
      </c>
      <c r="H140" s="142" t="s">
        <v>72</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27" t="s">
        <v>168</v>
      </c>
      <c r="AF140" s="223" t="s">
        <v>67</v>
      </c>
      <c r="AG140" s="223" t="s">
        <v>67</v>
      </c>
      <c r="AH140" s="223" t="s">
        <v>67</v>
      </c>
      <c r="AI140" s="223" t="s">
        <v>67</v>
      </c>
      <c r="AJ140" s="223" t="s">
        <v>67</v>
      </c>
      <c r="AK140" s="142" t="s">
        <v>72</v>
      </c>
      <c r="AL140" s="143" t="s">
        <v>388</v>
      </c>
    </row>
    <row r="141" spans="1:38" ht="37.5" customHeight="1" thickBot="1" x14ac:dyDescent="0.25">
      <c r="A141" s="33"/>
      <c r="B141" s="38" t="s">
        <v>389</v>
      </c>
      <c r="C141" s="35" t="s">
        <v>390</v>
      </c>
      <c r="D141" s="33" t="s">
        <v>391</v>
      </c>
      <c r="E141" s="186">
        <f>SUM(E14:E140)</f>
        <v>82.531928636297039</v>
      </c>
      <c r="F141" s="186">
        <f t="shared" ref="F141:AD141" si="0">SUM(F14:F140)</f>
        <v>87.997192691815187</v>
      </c>
      <c r="G141" s="186">
        <f t="shared" si="0"/>
        <v>70.094049017940705</v>
      </c>
      <c r="H141" s="186">
        <f t="shared" si="0"/>
        <v>34.244462222662705</v>
      </c>
      <c r="I141" s="186">
        <f t="shared" si="0"/>
        <v>14.9101126470116</v>
      </c>
      <c r="J141" s="186">
        <f t="shared" si="0"/>
        <v>16.466672165314424</v>
      </c>
      <c r="K141" s="186">
        <f t="shared" si="0"/>
        <v>19.344586362481962</v>
      </c>
      <c r="L141" s="186">
        <f t="shared" si="0"/>
        <v>2.1459988001145236</v>
      </c>
      <c r="M141" s="186">
        <f t="shared" si="0"/>
        <v>226.61541110690729</v>
      </c>
      <c r="N141" s="186">
        <f t="shared" si="0"/>
        <v>3.2772171037084443</v>
      </c>
      <c r="O141" s="186">
        <f t="shared" si="0"/>
        <v>0.11914271223201313</v>
      </c>
      <c r="P141" s="186">
        <f t="shared" si="0"/>
        <v>0.18163252335424948</v>
      </c>
      <c r="Q141" s="186">
        <f t="shared" si="0"/>
        <v>0.30103874426184118</v>
      </c>
      <c r="R141" s="186">
        <f t="shared" si="0"/>
        <v>1.4876997125299192</v>
      </c>
      <c r="S141" s="186">
        <f t="shared" si="0"/>
        <v>3.8581881404454275</v>
      </c>
      <c r="T141" s="186">
        <f t="shared" si="0"/>
        <v>14.756179909784805</v>
      </c>
      <c r="U141" s="186">
        <f t="shared" si="0"/>
        <v>0.13630717228375416</v>
      </c>
      <c r="V141" s="186">
        <f t="shared" si="0"/>
        <v>16.006803707276163</v>
      </c>
      <c r="W141" s="186">
        <f t="shared" si="0"/>
        <v>17.981747404940002</v>
      </c>
      <c r="X141" s="186">
        <f t="shared" si="0"/>
        <v>3.0521380468495285</v>
      </c>
      <c r="Y141" s="186">
        <f t="shared" si="0"/>
        <v>3.2659078645866542</v>
      </c>
      <c r="Z141" s="186">
        <f t="shared" si="0"/>
        <v>1.4487105150030999</v>
      </c>
      <c r="AA141" s="186">
        <f t="shared" si="0"/>
        <v>1.57166948382118</v>
      </c>
      <c r="AB141" s="186">
        <f t="shared" si="0"/>
        <v>8.7336975942056743</v>
      </c>
      <c r="AC141" s="186">
        <f t="shared" si="0"/>
        <v>5.0628144258900374</v>
      </c>
      <c r="AD141" s="186">
        <f t="shared" si="0"/>
        <v>1.4160865540220353</v>
      </c>
      <c r="AE141" s="37"/>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82.531928636297039</v>
      </c>
      <c r="F152" s="191">
        <f t="shared" si="1"/>
        <v>87.997192691815187</v>
      </c>
      <c r="G152" s="191">
        <f t="shared" si="1"/>
        <v>70.094049017940705</v>
      </c>
      <c r="H152" s="191">
        <f t="shared" si="1"/>
        <v>34.244462222662705</v>
      </c>
      <c r="I152" s="191">
        <f t="shared" si="1"/>
        <v>14.9101126470116</v>
      </c>
      <c r="J152" s="191">
        <f t="shared" si="1"/>
        <v>16.466672165314424</v>
      </c>
      <c r="K152" s="191">
        <f t="shared" si="1"/>
        <v>19.344586362481962</v>
      </c>
      <c r="L152" s="191">
        <f t="shared" si="1"/>
        <v>2.1459988001145236</v>
      </c>
      <c r="M152" s="191">
        <f t="shared" si="1"/>
        <v>226.61541110690729</v>
      </c>
      <c r="N152" s="191">
        <f t="shared" si="1"/>
        <v>3.2772171037084443</v>
      </c>
      <c r="O152" s="191">
        <f t="shared" si="1"/>
        <v>0.11914271223201313</v>
      </c>
      <c r="P152" s="191">
        <f t="shared" si="1"/>
        <v>0.18163252335424948</v>
      </c>
      <c r="Q152" s="191">
        <f t="shared" si="1"/>
        <v>0.30103874426184118</v>
      </c>
      <c r="R152" s="191">
        <f t="shared" si="1"/>
        <v>1.4876997125299192</v>
      </c>
      <c r="S152" s="191">
        <f t="shared" si="1"/>
        <v>3.8581881404454275</v>
      </c>
      <c r="T152" s="191">
        <f t="shared" si="1"/>
        <v>14.756179909784805</v>
      </c>
      <c r="U152" s="191">
        <f t="shared" si="1"/>
        <v>0.13630717228375416</v>
      </c>
      <c r="V152" s="191">
        <f t="shared" si="1"/>
        <v>16.006803707276163</v>
      </c>
      <c r="W152" s="191">
        <f t="shared" si="1"/>
        <v>17.981747404940002</v>
      </c>
      <c r="X152" s="191">
        <f t="shared" si="1"/>
        <v>3.0521380468495285</v>
      </c>
      <c r="Y152" s="191">
        <f t="shared" si="1"/>
        <v>3.2659078645866542</v>
      </c>
      <c r="Z152" s="191">
        <f t="shared" si="1"/>
        <v>1.4487105150030999</v>
      </c>
      <c r="AA152" s="191">
        <f t="shared" si="1"/>
        <v>1.57166948382118</v>
      </c>
      <c r="AB152" s="191">
        <f t="shared" si="1"/>
        <v>8.7336975942056743</v>
      </c>
      <c r="AC152" s="191">
        <f t="shared" si="1"/>
        <v>5.0628144258900374</v>
      </c>
      <c r="AD152" s="191">
        <f t="shared" si="1"/>
        <v>1.4160865540220353</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82.531928636297039</v>
      </c>
      <c r="F154" s="191">
        <f>F141 + F153 - IF(OR($B$6=2005,$B$6&gt;=2020),SUM(F99:F122),0) + IF(AND(OR($B$4="AT",$B$4="BE",$B$4="CH",$B$4="GB",$B$4="IE",$B$4="LT",$B$4="LU",$B$4="NL"),SUM(F143:F149)&gt;0),SUM(F143:F149)-SUM(F27:F33),0)</f>
        <v>87.997192691815187</v>
      </c>
      <c r="G154" s="191">
        <f t="shared" ref="G154:AD154" si="2">G141 + G153 + IF(AND(OR($B$4="AT",$B$4="BE",$B$4="CH",$B$4="GB",$B$4="IE",$B$4="LT",$B$4="LU",$B$4="NL"),SUM(G143:G149)&gt;0),SUM(G143:G149)-SUM(G27:G33),0)</f>
        <v>70.094049017940705</v>
      </c>
      <c r="H154" s="191">
        <f t="shared" si="2"/>
        <v>34.244462222662705</v>
      </c>
      <c r="I154" s="191">
        <f t="shared" si="2"/>
        <v>14.9101126470116</v>
      </c>
      <c r="J154" s="191">
        <f t="shared" si="2"/>
        <v>16.466672165314424</v>
      </c>
      <c r="K154" s="191">
        <f t="shared" si="2"/>
        <v>19.344586362481962</v>
      </c>
      <c r="L154" s="191">
        <f t="shared" si="2"/>
        <v>2.1459988001145236</v>
      </c>
      <c r="M154" s="191">
        <f t="shared" si="2"/>
        <v>226.61541110690729</v>
      </c>
      <c r="N154" s="191">
        <f t="shared" si="2"/>
        <v>3.2772171037084443</v>
      </c>
      <c r="O154" s="191">
        <f t="shared" si="2"/>
        <v>0.11914271223201313</v>
      </c>
      <c r="P154" s="191">
        <f t="shared" si="2"/>
        <v>0.18163252335424948</v>
      </c>
      <c r="Q154" s="191">
        <f t="shared" si="2"/>
        <v>0.30103874426184118</v>
      </c>
      <c r="R154" s="191">
        <f t="shared" si="2"/>
        <v>1.4876997125299192</v>
      </c>
      <c r="S154" s="191">
        <f t="shared" si="2"/>
        <v>3.8581881404454275</v>
      </c>
      <c r="T154" s="191">
        <f t="shared" si="2"/>
        <v>14.756179909784805</v>
      </c>
      <c r="U154" s="191">
        <f t="shared" si="2"/>
        <v>0.13630717228375416</v>
      </c>
      <c r="V154" s="191">
        <f t="shared" si="2"/>
        <v>16.006803707276163</v>
      </c>
      <c r="W154" s="191">
        <f t="shared" si="2"/>
        <v>17.981747404940002</v>
      </c>
      <c r="X154" s="191">
        <f t="shared" si="2"/>
        <v>3.0521380468495285</v>
      </c>
      <c r="Y154" s="191">
        <f t="shared" si="2"/>
        <v>3.2659078645866542</v>
      </c>
      <c r="Z154" s="191">
        <f t="shared" si="2"/>
        <v>1.4487105150030999</v>
      </c>
      <c r="AA154" s="191">
        <f t="shared" si="2"/>
        <v>1.57166948382118</v>
      </c>
      <c r="AB154" s="191">
        <f t="shared" si="2"/>
        <v>8.7336975942056743</v>
      </c>
      <c r="AC154" s="191">
        <f t="shared" si="2"/>
        <v>5.0628144258900374</v>
      </c>
      <c r="AD154" s="191">
        <f t="shared" si="2"/>
        <v>1.4160865540220353</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0.31964774400000001</v>
      </c>
      <c r="F157" s="135">
        <v>1.2486239999999999E-2</v>
      </c>
      <c r="G157" s="135">
        <v>2.4972479999999998E-2</v>
      </c>
      <c r="H157" s="135" t="s">
        <v>72</v>
      </c>
      <c r="I157" s="135">
        <v>4.9944960000000002E-3</v>
      </c>
      <c r="J157" s="135">
        <v>4.9944960000000002E-3</v>
      </c>
      <c r="K157" s="135">
        <v>4.9944960000000002E-3</v>
      </c>
      <c r="L157" s="135">
        <v>7.4917440000000005E-4</v>
      </c>
      <c r="M157" s="135">
        <v>2.7469728000000002E-2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1101.286368</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2.714922666666667E-3</v>
      </c>
      <c r="F158" s="135">
        <v>9.9813333333333349E-5</v>
      </c>
      <c r="G158" s="135">
        <v>1.6768640000000003E-4</v>
      </c>
      <c r="H158" s="135" t="s">
        <v>72</v>
      </c>
      <c r="I158" s="135">
        <v>2.9944E-5</v>
      </c>
      <c r="J158" s="135">
        <v>2.9944E-5</v>
      </c>
      <c r="K158" s="135">
        <v>2.9944E-5</v>
      </c>
      <c r="L158" s="135">
        <v>2.9944E-5</v>
      </c>
      <c r="M158" s="135">
        <v>9.9813333333333349E-5</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0.19962666666666667</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4.5715352309846002</v>
      </c>
      <c r="F159" s="135">
        <v>0.16306112925804944</v>
      </c>
      <c r="G159" s="135">
        <v>0.29118058796080259</v>
      </c>
      <c r="H159" s="135">
        <v>4.0765282314512364E-5</v>
      </c>
      <c r="I159" s="135">
        <v>8.1530564629024721E-2</v>
      </c>
      <c r="J159" s="135">
        <v>8.7354176388240765E-2</v>
      </c>
      <c r="K159" s="135">
        <v>8.7354176388240765E-2</v>
      </c>
      <c r="L159" s="135">
        <v>2.5274475034997666E-2</v>
      </c>
      <c r="M159" s="135">
        <v>0.43094727018198786</v>
      </c>
      <c r="N159" s="135">
        <v>7.5706952869808676E-3</v>
      </c>
      <c r="O159" s="135">
        <v>5.8236117592160518E-4</v>
      </c>
      <c r="P159" s="135">
        <v>1.7470835277648155E-3</v>
      </c>
      <c r="Q159" s="135">
        <v>2.3294447036864207E-3</v>
      </c>
      <c r="R159" s="135">
        <v>2.9118058796080257E-3</v>
      </c>
      <c r="S159" s="135">
        <v>5.1247783481101261E-2</v>
      </c>
      <c r="T159" s="135">
        <v>5.8236117592160519E-2</v>
      </c>
      <c r="U159" s="135">
        <v>5.8236117592160514E-3</v>
      </c>
      <c r="V159" s="135">
        <v>6.988334111059262E-2</v>
      </c>
      <c r="W159" s="135">
        <v>3.2448000000000004E-4</v>
      </c>
      <c r="X159" s="135">
        <v>1.7470835277648155E-3</v>
      </c>
      <c r="Y159" s="135">
        <v>2.9118058796080257E-3</v>
      </c>
      <c r="Z159" s="135" t="s">
        <v>72</v>
      </c>
      <c r="AA159" s="135" t="s">
        <v>72</v>
      </c>
      <c r="AB159" s="135">
        <v>4.6588894073728414E-3</v>
      </c>
      <c r="AC159" s="135">
        <v>4.6588894073728417E-6</v>
      </c>
      <c r="AD159" s="135">
        <v>4.4259449370041997E-6</v>
      </c>
      <c r="AE159" s="51"/>
      <c r="AF159" s="235">
        <v>2496</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F59C76-DADC-4248-B4D4-6E925C4F04CA}">
  <dimension ref="A1:AL170"/>
  <sheetViews>
    <sheetView topLeftCell="C1" zoomScale="75" zoomScaleNormal="75" workbookViewId="0">
      <selection activeCell="AM1"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1998</v>
      </c>
      <c r="C6" s="8" t="s">
        <v>9</v>
      </c>
      <c r="R6" s="244"/>
      <c r="S6" s="244"/>
      <c r="T6" s="244"/>
      <c r="U6" s="244"/>
      <c r="V6" s="244"/>
    </row>
    <row r="7" spans="1:38" x14ac:dyDescent="0.2">
      <c r="A7" s="5" t="s">
        <v>10</v>
      </c>
      <c r="B7" s="7" t="s">
        <v>464</v>
      </c>
      <c r="C7" s="8" t="s">
        <v>12</v>
      </c>
      <c r="R7" s="244"/>
      <c r="S7" s="244"/>
      <c r="T7" s="244"/>
      <c r="U7" s="244"/>
      <c r="V7" s="244"/>
    </row>
    <row r="8" spans="1:38" x14ac:dyDescent="0.2">
      <c r="B8" s="2"/>
      <c r="C8" s="3"/>
      <c r="R8" s="244"/>
      <c r="S8" s="244"/>
      <c r="T8" s="244"/>
      <c r="U8" s="244"/>
      <c r="V8" s="244"/>
      <c r="AF8" s="226"/>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226"/>
    </row>
    <row r="10" spans="1:38" s="9" customFormat="1" ht="37.5" customHeight="1" thickBot="1" x14ac:dyDescent="0.25">
      <c r="A10" s="522" t="str">
        <f>B4&amp;": "&amp;B5&amp;": "&amp;B6</f>
        <v>LT: 13.02.2026: 1998</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5"/>
      <c r="AF10" s="516" t="s">
        <v>458</v>
      </c>
      <c r="AG10" s="517"/>
      <c r="AH10" s="517"/>
      <c r="AI10" s="517"/>
      <c r="AJ10" s="517"/>
      <c r="AK10" s="517"/>
      <c r="AL10" s="518"/>
    </row>
    <row r="11" spans="1:38" ht="15" customHeight="1" thickBot="1" x14ac:dyDescent="0.25">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143" t="s">
        <v>55</v>
      </c>
      <c r="B13" s="143" t="s">
        <v>56</v>
      </c>
      <c r="C13" s="181" t="s">
        <v>57</v>
      </c>
      <c r="D13" s="143" t="s">
        <v>58</v>
      </c>
      <c r="E13" s="142" t="s">
        <v>59</v>
      </c>
      <c r="F13" s="142" t="s">
        <v>59</v>
      </c>
      <c r="G13" s="142" t="s">
        <v>59</v>
      </c>
      <c r="H13" s="142"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27"/>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10.980650000000001</v>
      </c>
      <c r="F14" s="329">
        <v>0.36030899999999999</v>
      </c>
      <c r="G14" s="329">
        <v>59.268230000000003</v>
      </c>
      <c r="H14" s="329">
        <v>0</v>
      </c>
      <c r="I14" s="329">
        <v>1.3523849999999999</v>
      </c>
      <c r="J14" s="329">
        <v>1.7404409999999999</v>
      </c>
      <c r="K14" s="329">
        <v>2.0996459999999999</v>
      </c>
      <c r="L14" s="329">
        <v>6.1728999999999999E-2</v>
      </c>
      <c r="M14" s="329">
        <v>2.8954599999999999</v>
      </c>
      <c r="N14" s="329">
        <v>0.41076499999999999</v>
      </c>
      <c r="O14" s="329">
        <v>4.8675999999999997E-2</v>
      </c>
      <c r="P14" s="329">
        <v>2.2026E-2</v>
      </c>
      <c r="Q14" s="329">
        <v>0.17130100000000001</v>
      </c>
      <c r="R14" s="329">
        <v>0.47162999999999999</v>
      </c>
      <c r="S14" s="329">
        <v>0.26143300000000003</v>
      </c>
      <c r="T14" s="329">
        <v>12.575839999999999</v>
      </c>
      <c r="U14" s="329">
        <v>7.5553999999999996E-2</v>
      </c>
      <c r="V14" s="329">
        <v>3.3222990000000001</v>
      </c>
      <c r="W14" s="329">
        <v>0.41922799999999999</v>
      </c>
      <c r="X14" s="329">
        <v>1.6296999999999999E-2</v>
      </c>
      <c r="Y14" s="329">
        <v>2.4575E-2</v>
      </c>
      <c r="Z14" s="329">
        <v>9.5530000000000007E-3</v>
      </c>
      <c r="AA14" s="329">
        <v>7.1669999999999998E-3</v>
      </c>
      <c r="AB14" s="329">
        <v>5.7591999999999997E-2</v>
      </c>
      <c r="AC14" s="329">
        <v>9.2980000000000007E-3</v>
      </c>
      <c r="AD14" s="329">
        <v>8.4004999999999996E-2</v>
      </c>
      <c r="AE14" s="329">
        <v>0</v>
      </c>
      <c r="AF14" s="329">
        <v>53053</v>
      </c>
      <c r="AG14" s="329">
        <v>494</v>
      </c>
      <c r="AH14" s="329">
        <v>33447</v>
      </c>
      <c r="AI14" s="329">
        <v>984</v>
      </c>
      <c r="AJ14" s="329">
        <v>0</v>
      </c>
      <c r="AK14" s="329" t="s">
        <v>67</v>
      </c>
      <c r="AL14" s="329" t="s">
        <v>63</v>
      </c>
    </row>
    <row r="15" spans="1:38" ht="26.25" customHeight="1" x14ac:dyDescent="0.25">
      <c r="A15" s="329" t="s">
        <v>68</v>
      </c>
      <c r="B15" s="329" t="s">
        <v>69</v>
      </c>
      <c r="C15" s="329" t="s">
        <v>70</v>
      </c>
      <c r="D15" s="329">
        <v>0</v>
      </c>
      <c r="E15" s="329">
        <v>2.5301629999999999</v>
      </c>
      <c r="F15" s="329" t="s">
        <v>71</v>
      </c>
      <c r="G15" s="329">
        <v>9.2020009999999992</v>
      </c>
      <c r="H15" s="329">
        <v>5.0350000000000004E-3</v>
      </c>
      <c r="I15" s="329">
        <v>0.14558299999999999</v>
      </c>
      <c r="J15" s="329">
        <v>0.23755000000000001</v>
      </c>
      <c r="K15" s="329">
        <v>0.31419000000000002</v>
      </c>
      <c r="L15" s="329">
        <v>9.1299999999999992E-3</v>
      </c>
      <c r="M15" s="329">
        <v>0.13782</v>
      </c>
      <c r="N15" s="329">
        <v>3.9919999999999997E-2</v>
      </c>
      <c r="O15" s="329">
        <v>2.5592E-2</v>
      </c>
      <c r="P15" s="329">
        <v>4.8929999999999998E-3</v>
      </c>
      <c r="Q15" s="329">
        <v>2.5613E-2</v>
      </c>
      <c r="R15" s="329">
        <v>0.14138600000000001</v>
      </c>
      <c r="S15" s="329">
        <v>9.5768000000000006E-2</v>
      </c>
      <c r="T15" s="329">
        <v>4.4515190000000002</v>
      </c>
      <c r="U15" s="329">
        <v>2.5298999999999999E-2</v>
      </c>
      <c r="V15" s="329">
        <v>0.425651</v>
      </c>
      <c r="W15" s="329">
        <v>1.4193000000000001E-2</v>
      </c>
      <c r="X15" s="331">
        <v>5.7400000000000001E-6</v>
      </c>
      <c r="Y15" s="331">
        <v>3.0800000000000003E-5</v>
      </c>
      <c r="Z15" s="331">
        <v>5.4099999999999999E-6</v>
      </c>
      <c r="AA15" s="331">
        <v>5.4099999999999999E-6</v>
      </c>
      <c r="AB15" s="331">
        <v>4.7299999999999998E-5</v>
      </c>
      <c r="AC15" s="329" t="s">
        <v>72</v>
      </c>
      <c r="AD15" s="329" t="s">
        <v>72</v>
      </c>
      <c r="AE15" s="329">
        <v>0</v>
      </c>
      <c r="AF15" s="329">
        <v>14252</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0.11598600000000001</v>
      </c>
      <c r="F16" s="329">
        <v>1.7184999999999999E-2</v>
      </c>
      <c r="G16" s="329">
        <v>2.2491000000000001E-2</v>
      </c>
      <c r="H16" s="331">
        <v>3.4700000000000003E-5</v>
      </c>
      <c r="I16" s="329">
        <v>1.2605E-2</v>
      </c>
      <c r="J16" s="329">
        <v>1.3316E-2</v>
      </c>
      <c r="K16" s="329">
        <v>1.3688000000000001E-2</v>
      </c>
      <c r="L16" s="329">
        <v>4.46E-4</v>
      </c>
      <c r="M16" s="329">
        <v>0.105765</v>
      </c>
      <c r="N16" s="329">
        <v>7.2969999999999997E-3</v>
      </c>
      <c r="O16" s="329">
        <v>2.7799999999999998E-4</v>
      </c>
      <c r="P16" s="329">
        <v>2.6400000000000002E-4</v>
      </c>
      <c r="Q16" s="329">
        <v>1.92E-4</v>
      </c>
      <c r="R16" s="329">
        <v>9.2599999999999996E-4</v>
      </c>
      <c r="S16" s="329">
        <v>6.1529999999999996E-3</v>
      </c>
      <c r="T16" s="329">
        <v>9.2900000000000003E-4</v>
      </c>
      <c r="U16" s="329">
        <v>1.07E-4</v>
      </c>
      <c r="V16" s="329">
        <v>1.9095000000000001E-2</v>
      </c>
      <c r="W16" s="329">
        <v>1.5100000000000001E-2</v>
      </c>
      <c r="X16" s="329">
        <v>3.699E-3</v>
      </c>
      <c r="Y16" s="329">
        <v>4.8739999999999999E-3</v>
      </c>
      <c r="Z16" s="329">
        <v>1.805E-3</v>
      </c>
      <c r="AA16" s="329">
        <v>1.444E-3</v>
      </c>
      <c r="AB16" s="329">
        <v>1.1821999999999999E-2</v>
      </c>
      <c r="AC16" s="331">
        <v>7.6699999999999994E-5</v>
      </c>
      <c r="AD16" s="329">
        <v>5.9500000000000004E-3</v>
      </c>
      <c r="AE16" s="329">
        <v>0</v>
      </c>
      <c r="AF16" s="329">
        <v>127</v>
      </c>
      <c r="AG16" s="329">
        <v>35</v>
      </c>
      <c r="AH16" s="329">
        <v>128</v>
      </c>
      <c r="AI16" s="329">
        <v>11</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0.215836</v>
      </c>
      <c r="F19" s="329">
        <v>4.2989999999999999E-3</v>
      </c>
      <c r="G19" s="329">
        <v>0.13395199999999999</v>
      </c>
      <c r="H19" s="329">
        <v>0</v>
      </c>
      <c r="I19" s="329">
        <v>4.6299999999999996E-3</v>
      </c>
      <c r="J19" s="329">
        <v>5.8240000000000002E-3</v>
      </c>
      <c r="K19" s="329">
        <v>5.8240000000000002E-3</v>
      </c>
      <c r="L19" s="331">
        <v>5.66E-5</v>
      </c>
      <c r="M19" s="329">
        <v>7.1138999999999994E-2</v>
      </c>
      <c r="N19" s="329">
        <v>1.1969999999999999E-3</v>
      </c>
      <c r="O19" s="331">
        <v>3.6399999999999997E-5</v>
      </c>
      <c r="P19" s="329">
        <v>2.4499999999999999E-4</v>
      </c>
      <c r="Q19" s="329">
        <v>3.9899999999999999E-4</v>
      </c>
      <c r="R19" s="329">
        <v>2.3900000000000002E-3</v>
      </c>
      <c r="S19" s="329">
        <v>3.5799999999999997E-4</v>
      </c>
      <c r="T19" s="329">
        <v>2.3880999999999999E-2</v>
      </c>
      <c r="U19" s="331">
        <v>3.7599999999999999E-5</v>
      </c>
      <c r="V19" s="329">
        <v>5.9999999999999995E-4</v>
      </c>
      <c r="W19" s="329">
        <v>1.194E-3</v>
      </c>
      <c r="X19" s="331">
        <v>2.2700000000000001E-7</v>
      </c>
      <c r="Y19" s="331">
        <v>1.79E-6</v>
      </c>
      <c r="Z19" s="331">
        <v>2.03E-7</v>
      </c>
      <c r="AA19" s="331">
        <v>1.79E-7</v>
      </c>
      <c r="AB19" s="331">
        <v>2.3999999999999999E-6</v>
      </c>
      <c r="AC19" s="331">
        <v>2.6299999999999999E-5</v>
      </c>
      <c r="AD19" s="331">
        <v>1.55E-8</v>
      </c>
      <c r="AE19" s="329">
        <v>0</v>
      </c>
      <c r="AF19" s="329">
        <v>119.4</v>
      </c>
      <c r="AG19" s="329">
        <v>0</v>
      </c>
      <c r="AH19" s="329">
        <v>2328.54</v>
      </c>
      <c r="AI19" s="329">
        <v>0</v>
      </c>
      <c r="AJ19" s="329" t="s">
        <v>72</v>
      </c>
      <c r="AK19" s="329" t="s">
        <v>67</v>
      </c>
      <c r="AL19" s="329" t="s">
        <v>63</v>
      </c>
    </row>
    <row r="20" spans="1:38" ht="26.25" customHeight="1" x14ac:dyDescent="0.25">
      <c r="A20" s="329" t="s">
        <v>68</v>
      </c>
      <c r="B20" s="329" t="s">
        <v>82</v>
      </c>
      <c r="C20" s="329" t="s">
        <v>83</v>
      </c>
      <c r="D20" s="329">
        <v>0</v>
      </c>
      <c r="E20" s="329">
        <v>0.13286000000000001</v>
      </c>
      <c r="F20" s="329">
        <v>8.1869999999999998E-3</v>
      </c>
      <c r="G20" s="329">
        <v>0.34106700000000001</v>
      </c>
      <c r="H20" s="329">
        <v>0</v>
      </c>
      <c r="I20" s="329">
        <v>1.4305E-2</v>
      </c>
      <c r="J20" s="329">
        <v>1.721E-2</v>
      </c>
      <c r="K20" s="329">
        <v>1.7721000000000001E-2</v>
      </c>
      <c r="L20" s="329">
        <v>4.64E-4</v>
      </c>
      <c r="M20" s="329">
        <v>0.11465500000000001</v>
      </c>
      <c r="N20" s="329">
        <v>9.9570000000000006E-3</v>
      </c>
      <c r="O20" s="329">
        <v>1.74E-4</v>
      </c>
      <c r="P20" s="329">
        <v>4.2499999999999998E-4</v>
      </c>
      <c r="Q20" s="329">
        <v>5.7600000000000001E-4</v>
      </c>
      <c r="R20" s="329">
        <v>5.3099999999999996E-3</v>
      </c>
      <c r="S20" s="329">
        <v>1.4940000000000001E-3</v>
      </c>
      <c r="T20" s="329">
        <v>4.8744000000000003E-2</v>
      </c>
      <c r="U20" s="329">
        <v>1.3799999999999999E-4</v>
      </c>
      <c r="V20" s="329">
        <v>1.1429999999999999E-2</v>
      </c>
      <c r="W20" s="329">
        <v>8.541E-3</v>
      </c>
      <c r="X20" s="329">
        <v>4.542E-3</v>
      </c>
      <c r="Y20" s="329">
        <v>5.5620000000000001E-3</v>
      </c>
      <c r="Z20" s="329">
        <v>2.5219999999999999E-3</v>
      </c>
      <c r="AA20" s="329">
        <v>2.0179999999999998E-3</v>
      </c>
      <c r="AB20" s="329">
        <v>1.4644000000000001E-2</v>
      </c>
      <c r="AC20" s="331">
        <v>9.3900000000000006E-5</v>
      </c>
      <c r="AD20" s="329">
        <v>1.2647E-2</v>
      </c>
      <c r="AE20" s="329">
        <v>0</v>
      </c>
      <c r="AF20" s="329">
        <v>239.88</v>
      </c>
      <c r="AG20" s="329">
        <v>50.24</v>
      </c>
      <c r="AH20" s="329">
        <v>970</v>
      </c>
      <c r="AI20" s="329">
        <v>2</v>
      </c>
      <c r="AJ20" s="329" t="s">
        <v>72</v>
      </c>
      <c r="AK20" s="329" t="s">
        <v>67</v>
      </c>
      <c r="AL20" s="329" t="s">
        <v>63</v>
      </c>
    </row>
    <row r="21" spans="1:38" ht="26.25" customHeight="1" x14ac:dyDescent="0.25">
      <c r="A21" s="329" t="s">
        <v>68</v>
      </c>
      <c r="B21" s="329" t="s">
        <v>446</v>
      </c>
      <c r="C21" s="329" t="s">
        <v>447</v>
      </c>
      <c r="D21" s="329">
        <v>0</v>
      </c>
      <c r="E21" s="329">
        <v>0.61892400000000003</v>
      </c>
      <c r="F21" s="329">
        <v>2.2932999999999999E-2</v>
      </c>
      <c r="G21" s="329">
        <v>2.7979769999999999</v>
      </c>
      <c r="H21" s="329">
        <v>0</v>
      </c>
      <c r="I21" s="329">
        <v>9.1739000000000001E-2</v>
      </c>
      <c r="J21" s="329">
        <v>0.114524</v>
      </c>
      <c r="K21" s="329">
        <v>0.116102</v>
      </c>
      <c r="L21" s="329">
        <v>2.5149999999999999E-3</v>
      </c>
      <c r="M21" s="329">
        <v>0.29728399999999999</v>
      </c>
      <c r="N21" s="329">
        <v>7.3867000000000002E-2</v>
      </c>
      <c r="O21" s="329">
        <v>1.0380000000000001E-3</v>
      </c>
      <c r="P21" s="329">
        <v>5.4390000000000003E-3</v>
      </c>
      <c r="Q21" s="329">
        <v>1.7249E-2</v>
      </c>
      <c r="R21" s="329">
        <v>4.5531000000000002E-2</v>
      </c>
      <c r="S21" s="329">
        <v>6.6026000000000001E-2</v>
      </c>
      <c r="T21" s="329">
        <v>0.45311800000000002</v>
      </c>
      <c r="U21" s="329">
        <v>5.4860000000000004E-3</v>
      </c>
      <c r="V21" s="329">
        <v>8.0728999999999995E-2</v>
      </c>
      <c r="W21" s="329">
        <v>4.3003E-2</v>
      </c>
      <c r="X21" s="329">
        <v>9.5799999999999998E-4</v>
      </c>
      <c r="Y21" s="329">
        <v>1.8959999999999999E-3</v>
      </c>
      <c r="Z21" s="329">
        <v>7.2400000000000003E-4</v>
      </c>
      <c r="AA21" s="329">
        <v>5.6099999999999998E-4</v>
      </c>
      <c r="AB21" s="329">
        <v>4.1380000000000002E-3</v>
      </c>
      <c r="AC21" s="329">
        <v>1.1280000000000001E-3</v>
      </c>
      <c r="AD21" s="329">
        <v>5.1272999999999999E-2</v>
      </c>
      <c r="AE21" s="329">
        <v>0</v>
      </c>
      <c r="AF21" s="329">
        <v>2163.86</v>
      </c>
      <c r="AG21" s="329">
        <v>301.60000000000002</v>
      </c>
      <c r="AH21" s="329">
        <v>2768</v>
      </c>
      <c r="AI21" s="329">
        <v>93</v>
      </c>
      <c r="AJ21" s="329" t="s">
        <v>72</v>
      </c>
      <c r="AK21" s="329" t="s">
        <v>67</v>
      </c>
      <c r="AL21" s="329" t="s">
        <v>63</v>
      </c>
    </row>
    <row r="22" spans="1:38" ht="26.25" customHeight="1" thickBot="1" x14ac:dyDescent="0.3">
      <c r="A22" s="329" t="s">
        <v>68</v>
      </c>
      <c r="B22" s="329" t="s">
        <v>84</v>
      </c>
      <c r="C22" s="329" t="s">
        <v>85</v>
      </c>
      <c r="D22" s="329">
        <v>0</v>
      </c>
      <c r="E22" s="329">
        <v>2.2833749999999999</v>
      </c>
      <c r="F22" s="329">
        <v>2.8497999999999999E-2</v>
      </c>
      <c r="G22" s="329">
        <v>2.609839</v>
      </c>
      <c r="H22" s="329">
        <v>0</v>
      </c>
      <c r="I22" s="329">
        <v>6.0830000000000002E-2</v>
      </c>
      <c r="J22" s="329">
        <v>7.1917999999999996E-2</v>
      </c>
      <c r="K22" s="329">
        <v>7.3682999999999998E-2</v>
      </c>
      <c r="L22" s="329">
        <v>3.2680000000000001E-3</v>
      </c>
      <c r="M22" s="329">
        <v>1.271765</v>
      </c>
      <c r="N22" s="329">
        <v>0.11126999999999999</v>
      </c>
      <c r="O22" s="329">
        <v>6.7299999999999999E-3</v>
      </c>
      <c r="P22" s="329">
        <v>3.9621999999999997E-2</v>
      </c>
      <c r="Q22" s="329">
        <v>2.3133000000000001E-2</v>
      </c>
      <c r="R22" s="329">
        <v>5.4939000000000002E-2</v>
      </c>
      <c r="S22" s="329">
        <v>5.6097000000000001E-2</v>
      </c>
      <c r="T22" s="329">
        <v>0.23447499999999999</v>
      </c>
      <c r="U22" s="329">
        <v>1.9799000000000001E-2</v>
      </c>
      <c r="V22" s="329">
        <v>0.37920999999999999</v>
      </c>
      <c r="W22" s="329">
        <v>4.9043999999999997E-2</v>
      </c>
      <c r="X22" s="329">
        <v>4.457E-3</v>
      </c>
      <c r="Y22" s="329">
        <v>6.2880000000000002E-3</v>
      </c>
      <c r="Z22" s="329">
        <v>2.9120000000000001E-3</v>
      </c>
      <c r="AA22" s="329">
        <v>2.0040000000000001E-3</v>
      </c>
      <c r="AB22" s="329">
        <v>1.5661999999999999E-2</v>
      </c>
      <c r="AC22" s="329">
        <v>4.3509999999999998E-3</v>
      </c>
      <c r="AD22" s="329">
        <v>0.121669</v>
      </c>
      <c r="AE22" s="329">
        <v>0</v>
      </c>
      <c r="AF22" s="329">
        <v>5597</v>
      </c>
      <c r="AG22" s="329">
        <v>259.72000000000003</v>
      </c>
      <c r="AH22" s="329">
        <v>1735</v>
      </c>
      <c r="AI22" s="329">
        <v>103</v>
      </c>
      <c r="AJ22" s="329">
        <v>0</v>
      </c>
      <c r="AK22" s="329" t="s">
        <v>67</v>
      </c>
      <c r="AL22" s="329" t="s">
        <v>63</v>
      </c>
    </row>
    <row r="23" spans="1:38" ht="26.25" customHeight="1" thickBot="1" x14ac:dyDescent="0.25">
      <c r="A23" s="143" t="s">
        <v>86</v>
      </c>
      <c r="B23" s="143" t="s">
        <v>87</v>
      </c>
      <c r="C23" s="143" t="s">
        <v>88</v>
      </c>
      <c r="D23" s="143"/>
      <c r="E23" s="142">
        <v>1.4747194542095707</v>
      </c>
      <c r="F23" s="142">
        <v>1.0598154853623594</v>
      </c>
      <c r="G23" s="142">
        <v>0.18328623147762649</v>
      </c>
      <c r="H23" s="142">
        <v>3.5886347395633307E-4</v>
      </c>
      <c r="I23" s="142">
        <v>0.10375255822340858</v>
      </c>
      <c r="J23" s="142">
        <v>0.1094154236998984</v>
      </c>
      <c r="K23" s="142">
        <v>0.1094154236998984</v>
      </c>
      <c r="L23" s="142">
        <v>6.8356776725024479E-2</v>
      </c>
      <c r="M23" s="142">
        <v>2.9649353386879187</v>
      </c>
      <c r="N23" s="142">
        <v>0.5085964912463008</v>
      </c>
      <c r="O23" s="142">
        <v>4.8854300054559864E-4</v>
      </c>
      <c r="P23" s="142" t="s">
        <v>72</v>
      </c>
      <c r="Q23" s="142" t="s">
        <v>72</v>
      </c>
      <c r="R23" s="142">
        <v>1.9541720021823946E-3</v>
      </c>
      <c r="S23" s="142">
        <v>8.3052310092751783E-2</v>
      </c>
      <c r="T23" s="142">
        <v>3.4198010038191907E-3</v>
      </c>
      <c r="U23" s="142">
        <v>4.8854300054559864E-4</v>
      </c>
      <c r="V23" s="142">
        <v>4.885430005455986E-2</v>
      </c>
      <c r="W23" s="142" t="s">
        <v>67</v>
      </c>
      <c r="X23" s="142">
        <v>1.505592671028258E-3</v>
      </c>
      <c r="Y23" s="142">
        <v>2.402751333336531E-3</v>
      </c>
      <c r="Z23" s="142" t="s">
        <v>67</v>
      </c>
      <c r="AA23" s="142" t="s">
        <v>67</v>
      </c>
      <c r="AB23" s="142">
        <v>3.9083440043647891E-3</v>
      </c>
      <c r="AC23" s="142" t="s">
        <v>67</v>
      </c>
      <c r="AD23" s="142" t="s">
        <v>67</v>
      </c>
      <c r="AE23" s="27"/>
      <c r="AF23" s="223">
        <v>1960</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0.67291100000000004</v>
      </c>
      <c r="F24" s="459">
        <v>2.7563000000000001E-2</v>
      </c>
      <c r="G24" s="459">
        <v>1.088867</v>
      </c>
      <c r="H24" s="459">
        <v>0</v>
      </c>
      <c r="I24" s="459">
        <v>0.11365400000000001</v>
      </c>
      <c r="J24" s="459">
        <v>0.12557499999999999</v>
      </c>
      <c r="K24" s="459">
        <v>0.130302</v>
      </c>
      <c r="L24" s="459">
        <v>1.2267999999999999E-2</v>
      </c>
      <c r="M24" s="459">
        <v>0.515567</v>
      </c>
      <c r="N24" s="459">
        <v>3.8407999999999998E-2</v>
      </c>
      <c r="O24" s="459">
        <v>1.354E-3</v>
      </c>
      <c r="P24" s="459">
        <v>3.82E-3</v>
      </c>
      <c r="Q24" s="459">
        <v>1.3452E-2</v>
      </c>
      <c r="R24" s="459">
        <v>2.6481000000000001E-2</v>
      </c>
      <c r="S24" s="459">
        <v>1.5592E-2</v>
      </c>
      <c r="T24" s="459">
        <v>0.20552500000000001</v>
      </c>
      <c r="U24" s="459">
        <v>1.9380000000000001E-3</v>
      </c>
      <c r="V24" s="459">
        <v>0.123058</v>
      </c>
      <c r="W24" s="459">
        <v>0.14852299999999999</v>
      </c>
      <c r="X24" s="459">
        <v>1.4432E-2</v>
      </c>
      <c r="Y24" s="459">
        <v>2.2419000000000001E-2</v>
      </c>
      <c r="Z24" s="459">
        <v>7.6670000000000002E-3</v>
      </c>
      <c r="AA24" s="459">
        <v>5.9179999999999996E-3</v>
      </c>
      <c r="AB24" s="459">
        <v>5.0436000000000002E-2</v>
      </c>
      <c r="AC24" s="459">
        <v>6.3680000000000004E-3</v>
      </c>
      <c r="AD24" s="459">
        <v>3.0615E-2</v>
      </c>
      <c r="AE24" s="459">
        <v>0</v>
      </c>
      <c r="AF24" s="459">
        <v>961.86</v>
      </c>
      <c r="AG24" s="459">
        <v>180.04</v>
      </c>
      <c r="AH24" s="459">
        <v>2774.46</v>
      </c>
      <c r="AI24" s="459">
        <v>1209</v>
      </c>
      <c r="AJ24" s="459" t="s">
        <v>72</v>
      </c>
      <c r="AK24" s="459" t="s">
        <v>67</v>
      </c>
      <c r="AL24" s="459" t="s">
        <v>63</v>
      </c>
    </row>
    <row r="25" spans="1:38" ht="26.25" customHeight="1" thickBot="1" x14ac:dyDescent="0.25">
      <c r="A25" s="143" t="s">
        <v>91</v>
      </c>
      <c r="B25" s="143" t="s">
        <v>92</v>
      </c>
      <c r="C25" s="143" t="s">
        <v>93</v>
      </c>
      <c r="D25" s="143"/>
      <c r="E25" s="142">
        <v>3.6474997000000002E-2</v>
      </c>
      <c r="F25" s="142">
        <v>6.3580269999999996E-3</v>
      </c>
      <c r="G25" s="142">
        <v>2.8109171999999997E-3</v>
      </c>
      <c r="H25" s="142" t="s">
        <v>67</v>
      </c>
      <c r="I25" s="142">
        <v>3.0116970000000002E-4</v>
      </c>
      <c r="J25" s="142">
        <v>3.0116970000000002E-4</v>
      </c>
      <c r="K25" s="142">
        <v>3.0116970000000002E-4</v>
      </c>
      <c r="L25" s="142">
        <v>4.5175455000000005E-5</v>
      </c>
      <c r="M25" s="142">
        <v>3.9486694000000003E-2</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27"/>
      <c r="AF25" s="223">
        <v>3.34633</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4.3372077948717943E-3</v>
      </c>
      <c r="F26" s="142">
        <v>1.8101542564102565E-3</v>
      </c>
      <c r="G26" s="142">
        <v>3.6119671794871799E-4</v>
      </c>
      <c r="H26" s="142" t="s">
        <v>67</v>
      </c>
      <c r="I26" s="142">
        <v>3.661292307692308E-5</v>
      </c>
      <c r="J26" s="142">
        <v>3.661292307692308E-5</v>
      </c>
      <c r="K26" s="142">
        <v>3.661292307692308E-5</v>
      </c>
      <c r="L26" s="142">
        <v>3.2439333333333333E-5</v>
      </c>
      <c r="M26" s="142">
        <v>8.6125873230769229E-2</v>
      </c>
      <c r="N26" s="142" t="s">
        <v>67</v>
      </c>
      <c r="O26" s="142" t="s">
        <v>67</v>
      </c>
      <c r="P26" s="142" t="s">
        <v>67</v>
      </c>
      <c r="Q26" s="142" t="s">
        <v>67</v>
      </c>
      <c r="R26" s="142" t="s">
        <v>67</v>
      </c>
      <c r="S26" s="142" t="s">
        <v>67</v>
      </c>
      <c r="T26" s="142" t="s">
        <v>67</v>
      </c>
      <c r="U26" s="142" t="s">
        <v>67</v>
      </c>
      <c r="V26" s="142" t="s">
        <v>67</v>
      </c>
      <c r="W26" s="142" t="s">
        <v>67</v>
      </c>
      <c r="X26" s="142">
        <v>3.7561333333333328E-7</v>
      </c>
      <c r="Y26" s="142">
        <v>5.4634666666666675E-7</v>
      </c>
      <c r="Z26" s="142">
        <v>2.6634399999999999E-7</v>
      </c>
      <c r="AA26" s="142">
        <v>6.0781066666666657E-7</v>
      </c>
      <c r="AB26" s="142">
        <v>1.7961146666666667E-6</v>
      </c>
      <c r="AC26" s="142" t="s">
        <v>67</v>
      </c>
      <c r="AD26" s="142" t="s">
        <v>67</v>
      </c>
      <c r="AE26" s="27"/>
      <c r="AF26" s="223">
        <v>0.43442256410256408</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142">
        <v>24.465619990755126</v>
      </c>
      <c r="F27" s="142">
        <v>10.920937233617844</v>
      </c>
      <c r="G27" s="142">
        <v>0.52913431682423429</v>
      </c>
      <c r="H27" s="142">
        <v>3.2613041572823548E-2</v>
      </c>
      <c r="I27" s="142">
        <v>8.8832786385756146E-2</v>
      </c>
      <c r="J27" s="142">
        <v>8.8832786385756146E-2</v>
      </c>
      <c r="K27" s="142">
        <v>8.8832786385756146E-2</v>
      </c>
      <c r="L27" s="142">
        <v>4.125507482226879E-2</v>
      </c>
      <c r="M27" s="142">
        <v>94.719682880813906</v>
      </c>
      <c r="N27" s="142">
        <v>8.1991522648381852E-4</v>
      </c>
      <c r="O27" s="142">
        <v>1.0218599785098917E-4</v>
      </c>
      <c r="P27" s="142">
        <v>4.5209422713900632E-3</v>
      </c>
      <c r="Q27" s="142">
        <v>1.5388580769546003E-4</v>
      </c>
      <c r="R27" s="142">
        <v>3.3869455568625866E-3</v>
      </c>
      <c r="S27" s="142">
        <v>2.4102313498199153E-3</v>
      </c>
      <c r="T27" s="142">
        <v>1.1660368115017311E-3</v>
      </c>
      <c r="U27" s="142">
        <v>1.0339961968894173E-4</v>
      </c>
      <c r="V27" s="142">
        <v>1.7097345903813961E-2</v>
      </c>
      <c r="W27" s="142">
        <v>0.30545520000000004</v>
      </c>
      <c r="X27" s="142">
        <v>4.9285165134000004E-3</v>
      </c>
      <c r="Y27" s="142">
        <v>8.3606661084999999E-3</v>
      </c>
      <c r="Z27" s="142">
        <v>3.3114192801E-3</v>
      </c>
      <c r="AA27" s="142">
        <v>9.4730235701000007E-3</v>
      </c>
      <c r="AB27" s="142">
        <v>2.6073625472100001E-2</v>
      </c>
      <c r="AC27" s="142">
        <v>3.0545509999999998E-4</v>
      </c>
      <c r="AD27" s="142">
        <v>6.2392999999999997E-5</v>
      </c>
      <c r="AE27" s="27"/>
      <c r="AF27" s="223">
        <v>25002.679659863901</v>
      </c>
      <c r="AG27" s="223" t="s">
        <v>67</v>
      </c>
      <c r="AH27" s="223" t="s">
        <v>94</v>
      </c>
      <c r="AI27" s="223" t="s">
        <v>94</v>
      </c>
      <c r="AJ27" s="223" t="s">
        <v>94</v>
      </c>
      <c r="AK27" s="223" t="s">
        <v>67</v>
      </c>
      <c r="AL27" s="143" t="s">
        <v>63</v>
      </c>
    </row>
    <row r="28" spans="1:38" ht="26.25" customHeight="1" thickBot="1" x14ac:dyDescent="0.25">
      <c r="A28" s="143" t="s">
        <v>97</v>
      </c>
      <c r="B28" s="143" t="s">
        <v>100</v>
      </c>
      <c r="C28" s="143" t="s">
        <v>101</v>
      </c>
      <c r="D28" s="143"/>
      <c r="E28" s="142">
        <v>1.1534989657208703</v>
      </c>
      <c r="F28" s="142">
        <v>0.34044431007741316</v>
      </c>
      <c r="G28" s="142">
        <v>3.1737723469262784E-2</v>
      </c>
      <c r="H28" s="142">
        <v>7.303962138005039E-4</v>
      </c>
      <c r="I28" s="142">
        <v>3.5136827385178412E-2</v>
      </c>
      <c r="J28" s="142">
        <v>3.5136827385178412E-2</v>
      </c>
      <c r="K28" s="142">
        <v>3.5136827385178412E-2</v>
      </c>
      <c r="L28" s="142">
        <v>1.9384948026722741E-2</v>
      </c>
      <c r="M28" s="142">
        <v>4.6217629389021315</v>
      </c>
      <c r="N28" s="142">
        <v>3.9941093056877819E-5</v>
      </c>
      <c r="O28" s="142">
        <v>4.8694631719512884E-6</v>
      </c>
      <c r="P28" s="142">
        <v>2.4261501301949077E-4</v>
      </c>
      <c r="Q28" s="142">
        <v>7.5505416782438089E-6</v>
      </c>
      <c r="R28" s="142">
        <v>2.2162618684424079E-4</v>
      </c>
      <c r="S28" s="142">
        <v>1.5464440778689264E-4</v>
      </c>
      <c r="T28" s="142">
        <v>5.230362267268663E-5</v>
      </c>
      <c r="U28" s="142">
        <v>5.3621570125850444E-6</v>
      </c>
      <c r="V28" s="142">
        <v>8.9953672229554503E-4</v>
      </c>
      <c r="W28" s="142">
        <v>1.0992200000000001E-2</v>
      </c>
      <c r="X28" s="142">
        <v>3.5614129779999997E-4</v>
      </c>
      <c r="Y28" s="142">
        <v>5.0360262690000003E-4</v>
      </c>
      <c r="Z28" s="142">
        <v>2.7579412490000001E-4</v>
      </c>
      <c r="AA28" s="142">
        <v>5.1002548500000001E-4</v>
      </c>
      <c r="AB28" s="142">
        <v>1.6455635346000002E-3</v>
      </c>
      <c r="AC28" s="142">
        <v>1.09922E-5</v>
      </c>
      <c r="AD28" s="142">
        <v>1.0017000000000001E-5</v>
      </c>
      <c r="AE28" s="27"/>
      <c r="AF28" s="223">
        <v>1380.9835532571999</v>
      </c>
      <c r="AG28" s="223" t="s">
        <v>67</v>
      </c>
      <c r="AH28" s="223" t="s">
        <v>72</v>
      </c>
      <c r="AI28" s="223" t="s">
        <v>94</v>
      </c>
      <c r="AJ28" s="223" t="s">
        <v>67</v>
      </c>
      <c r="AK28" s="223" t="s">
        <v>67</v>
      </c>
      <c r="AL28" s="143" t="s">
        <v>63</v>
      </c>
    </row>
    <row r="29" spans="1:38" ht="26.25" customHeight="1" thickBot="1" x14ac:dyDescent="0.25">
      <c r="A29" s="143" t="s">
        <v>97</v>
      </c>
      <c r="B29" s="143" t="s">
        <v>102</v>
      </c>
      <c r="C29" s="143" t="s">
        <v>103</v>
      </c>
      <c r="D29" s="143"/>
      <c r="E29" s="142">
        <v>21.762517500361707</v>
      </c>
      <c r="F29" s="142">
        <v>3.5525569930175718</v>
      </c>
      <c r="G29" s="142">
        <v>0.54898733425026203</v>
      </c>
      <c r="H29" s="142">
        <v>6.1931123672883124E-3</v>
      </c>
      <c r="I29" s="142">
        <v>0.88416269249341317</v>
      </c>
      <c r="J29" s="142">
        <v>0.88416269249341317</v>
      </c>
      <c r="K29" s="142">
        <v>0.88416269249341317</v>
      </c>
      <c r="L29" s="142">
        <v>0.44478783113084924</v>
      </c>
      <c r="M29" s="142">
        <v>7.6545442077852544</v>
      </c>
      <c r="N29" s="142">
        <v>3.6832948888150909E-4</v>
      </c>
      <c r="O29" s="142">
        <v>4.0245160588382827E-5</v>
      </c>
      <c r="P29" s="142">
        <v>3.1996708660461028E-3</v>
      </c>
      <c r="Q29" s="142">
        <v>7.1959791926185835E-5</v>
      </c>
      <c r="R29" s="142">
        <v>4.4787206976144699E-3</v>
      </c>
      <c r="S29" s="142">
        <v>3.0268614542195362E-3</v>
      </c>
      <c r="T29" s="142">
        <v>2.8893858111222857E-4</v>
      </c>
      <c r="U29" s="142">
        <v>6.3429262675606017E-5</v>
      </c>
      <c r="V29" s="142">
        <v>1.1161351404091694E-2</v>
      </c>
      <c r="W29" s="142">
        <v>0.145313</v>
      </c>
      <c r="X29" s="142">
        <v>2.0759004555999999E-3</v>
      </c>
      <c r="Y29" s="142">
        <v>1.25707305374E-2</v>
      </c>
      <c r="Z29" s="142">
        <v>1.40469264168E-2</v>
      </c>
      <c r="AA29" s="142">
        <v>3.2291784866E-3</v>
      </c>
      <c r="AB29" s="142">
        <v>3.1922735896400004E-2</v>
      </c>
      <c r="AC29" s="142">
        <v>2.84114E-5</v>
      </c>
      <c r="AD29" s="142">
        <v>2.5248E-5</v>
      </c>
      <c r="AE29" s="27"/>
      <c r="AF29" s="223">
        <v>23534.301098442898</v>
      </c>
      <c r="AG29" s="223" t="s">
        <v>67</v>
      </c>
      <c r="AH29" s="223" t="s">
        <v>94</v>
      </c>
      <c r="AI29" s="223" t="s">
        <v>94</v>
      </c>
      <c r="AJ29" s="223" t="s">
        <v>94</v>
      </c>
      <c r="AK29" s="223" t="s">
        <v>67</v>
      </c>
      <c r="AL29" s="143" t="s">
        <v>63</v>
      </c>
    </row>
    <row r="30" spans="1:38" ht="26.25" customHeight="1" thickBot="1" x14ac:dyDescent="0.25">
      <c r="A30" s="143" t="s">
        <v>97</v>
      </c>
      <c r="B30" s="143" t="s">
        <v>104</v>
      </c>
      <c r="C30" s="143" t="s">
        <v>105</v>
      </c>
      <c r="D30" s="143"/>
      <c r="E30" s="142">
        <v>4.400924177726339E-2</v>
      </c>
      <c r="F30" s="142">
        <v>0.52359351322697467</v>
      </c>
      <c r="G30" s="142">
        <v>5.5520451959283363E-3</v>
      </c>
      <c r="H30" s="142">
        <v>3.0515989604187356E-4</v>
      </c>
      <c r="I30" s="142">
        <v>1.1025131727964464E-2</v>
      </c>
      <c r="J30" s="142">
        <v>1.1025131727964464E-2</v>
      </c>
      <c r="K30" s="142">
        <v>1.1025131727964464E-2</v>
      </c>
      <c r="L30" s="142">
        <v>1.2107957165532401E-3</v>
      </c>
      <c r="M30" s="142">
        <v>3.1952013552521095</v>
      </c>
      <c r="N30" s="142">
        <v>8.8832723134853388E-6</v>
      </c>
      <c r="O30" s="142">
        <v>1.1104090391856674E-6</v>
      </c>
      <c r="P30" s="142">
        <v>4.8302793204576511E-5</v>
      </c>
      <c r="Q30" s="142">
        <v>1.6656135587785008E-6</v>
      </c>
      <c r="R30" s="142">
        <v>3.4977884734348514E-5</v>
      </c>
      <c r="S30" s="142">
        <v>2.4984203381677507E-5</v>
      </c>
      <c r="T30" s="142">
        <v>1.2769703950635172E-5</v>
      </c>
      <c r="U30" s="142">
        <v>1.1104090391856674E-6</v>
      </c>
      <c r="V30" s="142">
        <v>1.8321749146563507E-4</v>
      </c>
      <c r="W30" s="142">
        <v>4.1084999999999993E-3</v>
      </c>
      <c r="X30" s="142">
        <v>6.2606998E-5</v>
      </c>
      <c r="Y30" s="142">
        <v>1.147794965E-4</v>
      </c>
      <c r="Z30" s="142">
        <v>3.9129373699999999E-5</v>
      </c>
      <c r="AA30" s="142">
        <v>1.3434418330000002E-4</v>
      </c>
      <c r="AB30" s="142">
        <v>3.5086005150000005E-4</v>
      </c>
      <c r="AC30" s="142">
        <v>4.1085999999999999E-6</v>
      </c>
      <c r="AD30" s="142">
        <v>4.1085999999999999E-6</v>
      </c>
      <c r="AE30" s="27"/>
      <c r="AF30" s="223">
        <v>243.4545422171</v>
      </c>
      <c r="AG30" s="223" t="s">
        <v>67</v>
      </c>
      <c r="AH30" s="223" t="s">
        <v>72</v>
      </c>
      <c r="AI30" s="223" t="s">
        <v>94</v>
      </c>
      <c r="AJ30" s="223" t="s">
        <v>67</v>
      </c>
      <c r="AK30" s="223" t="s">
        <v>67</v>
      </c>
      <c r="AL30" s="143" t="s">
        <v>63</v>
      </c>
    </row>
    <row r="31" spans="1:38" ht="26.25" customHeight="1" thickBot="1" x14ac:dyDescent="0.25">
      <c r="A31" s="143" t="s">
        <v>97</v>
      </c>
      <c r="B31" s="143" t="s">
        <v>106</v>
      </c>
      <c r="C31" s="143" t="s">
        <v>107</v>
      </c>
      <c r="D31" s="143"/>
      <c r="E31" s="142" t="s">
        <v>67</v>
      </c>
      <c r="F31" s="142">
        <v>1.6925395854495497</v>
      </c>
      <c r="G31" s="142" t="s">
        <v>67</v>
      </c>
      <c r="H31" s="142" t="s">
        <v>67</v>
      </c>
      <c r="I31" s="142" t="s">
        <v>67</v>
      </c>
      <c r="J31" s="142" t="s">
        <v>67</v>
      </c>
      <c r="K31" s="142" t="s">
        <v>67</v>
      </c>
      <c r="L31" s="142" t="s">
        <v>67</v>
      </c>
      <c r="M31" s="142" t="s">
        <v>67</v>
      </c>
      <c r="N31" s="142" t="s">
        <v>67</v>
      </c>
      <c r="O31" s="142" t="s">
        <v>67</v>
      </c>
      <c r="P31" s="142" t="s">
        <v>67</v>
      </c>
      <c r="Q31" s="142" t="s">
        <v>67</v>
      </c>
      <c r="R31" s="142" t="s">
        <v>67</v>
      </c>
      <c r="S31" s="142" t="s">
        <v>67</v>
      </c>
      <c r="T31" s="142" t="s">
        <v>67</v>
      </c>
      <c r="U31" s="142" t="s">
        <v>67</v>
      </c>
      <c r="V31" s="142" t="s">
        <v>67</v>
      </c>
      <c r="W31" s="142" t="s">
        <v>67</v>
      </c>
      <c r="X31" s="142" t="s">
        <v>67</v>
      </c>
      <c r="Y31" s="142" t="s">
        <v>67</v>
      </c>
      <c r="Z31" s="142" t="s">
        <v>67</v>
      </c>
      <c r="AA31" s="142" t="s">
        <v>67</v>
      </c>
      <c r="AB31" s="142" t="s">
        <v>67</v>
      </c>
      <c r="AC31" s="142" t="s">
        <v>67</v>
      </c>
      <c r="AD31" s="142" t="s">
        <v>67</v>
      </c>
      <c r="AE31" s="27"/>
      <c r="AF31" s="223">
        <v>78.534581482276693</v>
      </c>
      <c r="AG31" s="223" t="s">
        <v>67</v>
      </c>
      <c r="AH31" s="223" t="s">
        <v>67</v>
      </c>
      <c r="AI31" s="223" t="s">
        <v>67</v>
      </c>
      <c r="AJ31" s="223" t="s">
        <v>67</v>
      </c>
      <c r="AK31" s="223" t="s">
        <v>67</v>
      </c>
      <c r="AL31" s="143" t="s">
        <v>63</v>
      </c>
    </row>
    <row r="32" spans="1:38" ht="26.25" customHeight="1" thickBot="1" x14ac:dyDescent="0.25">
      <c r="A32" s="143" t="s">
        <v>97</v>
      </c>
      <c r="B32" s="143" t="s">
        <v>108</v>
      </c>
      <c r="C32" s="143" t="s">
        <v>109</v>
      </c>
      <c r="D32" s="143"/>
      <c r="E32" s="142" t="s">
        <v>67</v>
      </c>
      <c r="F32" s="142" t="s">
        <v>67</v>
      </c>
      <c r="G32" s="142" t="s">
        <v>67</v>
      </c>
      <c r="H32" s="142" t="s">
        <v>67</v>
      </c>
      <c r="I32" s="142">
        <v>0.13619369685861396</v>
      </c>
      <c r="J32" s="142">
        <v>0.25306371275368872</v>
      </c>
      <c r="K32" s="142">
        <v>0.334152681243716</v>
      </c>
      <c r="L32" s="142">
        <v>1.3990672462964876E-2</v>
      </c>
      <c r="M32" s="142" t="s">
        <v>67</v>
      </c>
      <c r="N32" s="142">
        <v>0.34209219285477899</v>
      </c>
      <c r="O32" s="142">
        <v>1.5951241488236184E-3</v>
      </c>
      <c r="P32" s="142">
        <v>0</v>
      </c>
      <c r="Q32" s="142">
        <v>3.9545065213714382E-3</v>
      </c>
      <c r="R32" s="142">
        <v>0.12664861354177609</v>
      </c>
      <c r="S32" s="142">
        <v>2.772087059130933</v>
      </c>
      <c r="T32" s="142">
        <v>2.0102394481441726E-2</v>
      </c>
      <c r="U32" s="142">
        <v>2.7238739371722772E-3</v>
      </c>
      <c r="V32" s="142">
        <v>1.0794767733393917</v>
      </c>
      <c r="W32" s="142" t="s">
        <v>72</v>
      </c>
      <c r="X32" s="142" t="s">
        <v>72</v>
      </c>
      <c r="Y32" s="142" t="s">
        <v>72</v>
      </c>
      <c r="Z32" s="142" t="s">
        <v>72</v>
      </c>
      <c r="AA32" s="142" t="s">
        <v>72</v>
      </c>
      <c r="AB32" s="142" t="s">
        <v>72</v>
      </c>
      <c r="AC32" s="142" t="s">
        <v>72</v>
      </c>
      <c r="AD32" s="142" t="s">
        <v>72</v>
      </c>
      <c r="AE32" s="27"/>
      <c r="AF32" s="223" t="s">
        <v>67</v>
      </c>
      <c r="AG32" s="223" t="s">
        <v>67</v>
      </c>
      <c r="AH32" s="223" t="s">
        <v>67</v>
      </c>
      <c r="AI32" s="223" t="s">
        <v>67</v>
      </c>
      <c r="AJ32" s="223" t="s">
        <v>67</v>
      </c>
      <c r="AK32" s="223">
        <v>12790.112398083</v>
      </c>
      <c r="AL32" s="143" t="s">
        <v>110</v>
      </c>
    </row>
    <row r="33" spans="1:38" ht="26.25" customHeight="1" thickBot="1" x14ac:dyDescent="0.25">
      <c r="A33" s="143" t="s">
        <v>97</v>
      </c>
      <c r="B33" s="143" t="s">
        <v>111</v>
      </c>
      <c r="C33" s="143" t="s">
        <v>112</v>
      </c>
      <c r="D33" s="143"/>
      <c r="E33" s="142" t="s">
        <v>67</v>
      </c>
      <c r="F33" s="142" t="s">
        <v>67</v>
      </c>
      <c r="G33" s="142" t="s">
        <v>67</v>
      </c>
      <c r="H33" s="142" t="s">
        <v>67</v>
      </c>
      <c r="I33" s="142">
        <v>8.9418164277410533E-2</v>
      </c>
      <c r="J33" s="142">
        <v>0.16558919310631573</v>
      </c>
      <c r="K33" s="142">
        <v>0.33117838621263146</v>
      </c>
      <c r="L33" s="142">
        <v>3.5104908938538939E-3</v>
      </c>
      <c r="M33" s="142" t="s">
        <v>67</v>
      </c>
      <c r="N33" s="142" t="s">
        <v>72</v>
      </c>
      <c r="O33" s="142" t="s">
        <v>72</v>
      </c>
      <c r="P33" s="142" t="s">
        <v>72</v>
      </c>
      <c r="Q33" s="142" t="s">
        <v>72</v>
      </c>
      <c r="R33" s="142" t="s">
        <v>72</v>
      </c>
      <c r="S33" s="142" t="s">
        <v>72</v>
      </c>
      <c r="T33" s="142" t="s">
        <v>72</v>
      </c>
      <c r="U33" s="142" t="s">
        <v>72</v>
      </c>
      <c r="V33" s="142" t="s">
        <v>72</v>
      </c>
      <c r="W33" s="142" t="s">
        <v>72</v>
      </c>
      <c r="X33" s="142" t="s">
        <v>72</v>
      </c>
      <c r="Y33" s="142" t="s">
        <v>72</v>
      </c>
      <c r="Z33" s="142" t="s">
        <v>72</v>
      </c>
      <c r="AA33" s="142" t="s">
        <v>72</v>
      </c>
      <c r="AB33" s="142" t="s">
        <v>72</v>
      </c>
      <c r="AC33" s="142" t="s">
        <v>72</v>
      </c>
      <c r="AD33" s="142" t="s">
        <v>72</v>
      </c>
      <c r="AE33" s="27"/>
      <c r="AF33" s="223" t="s">
        <v>67</v>
      </c>
      <c r="AG33" s="223" t="s">
        <v>67</v>
      </c>
      <c r="AH33" s="223" t="s">
        <v>67</v>
      </c>
      <c r="AI33" s="223" t="s">
        <v>67</v>
      </c>
      <c r="AJ33" s="223" t="s">
        <v>67</v>
      </c>
      <c r="AK33" s="223">
        <v>12790.112398083</v>
      </c>
      <c r="AL33" s="143" t="s">
        <v>110</v>
      </c>
    </row>
    <row r="34" spans="1:38" ht="26.25" customHeight="1" thickBot="1" x14ac:dyDescent="0.25">
      <c r="A34" s="143" t="s">
        <v>86</v>
      </c>
      <c r="B34" s="143" t="s">
        <v>113</v>
      </c>
      <c r="C34" s="143" t="s">
        <v>114</v>
      </c>
      <c r="D34" s="143"/>
      <c r="E34" s="142">
        <v>3.9457199999999997</v>
      </c>
      <c r="F34" s="142">
        <v>0.35014499999999998</v>
      </c>
      <c r="G34" s="142">
        <v>3.0119999999999997E-2</v>
      </c>
      <c r="H34" s="142">
        <v>5.2709999999999996E-4</v>
      </c>
      <c r="I34" s="142">
        <v>0.10316100000000002</v>
      </c>
      <c r="J34" s="142">
        <v>0.108432</v>
      </c>
      <c r="K34" s="142">
        <v>0.114456</v>
      </c>
      <c r="L34" s="142">
        <v>5.4675330000000008E-4</v>
      </c>
      <c r="M34" s="142">
        <v>0.80571000000000004</v>
      </c>
      <c r="N34" s="142" t="s">
        <v>72</v>
      </c>
      <c r="O34" s="142">
        <v>7.5299999999999998E-4</v>
      </c>
      <c r="P34" s="142" t="s">
        <v>72</v>
      </c>
      <c r="Q34" s="142" t="s">
        <v>72</v>
      </c>
      <c r="R34" s="142">
        <v>3.7650000000000001E-3</v>
      </c>
      <c r="S34" s="142">
        <v>0.12800999999999998</v>
      </c>
      <c r="T34" s="142">
        <v>5.2710000000000005E-3</v>
      </c>
      <c r="U34" s="142">
        <v>7.5299999999999998E-4</v>
      </c>
      <c r="V34" s="142">
        <v>7.5299999999999992E-2</v>
      </c>
      <c r="W34" s="142" t="s">
        <v>72</v>
      </c>
      <c r="X34" s="142">
        <v>2.2589999999999997E-3</v>
      </c>
      <c r="Y34" s="142">
        <v>3.7650000000000001E-3</v>
      </c>
      <c r="Z34" s="142" t="s">
        <v>72</v>
      </c>
      <c r="AA34" s="142" t="s">
        <v>72</v>
      </c>
      <c r="AB34" s="142">
        <v>6.0239999999999998E-3</v>
      </c>
      <c r="AC34" s="142" t="s">
        <v>72</v>
      </c>
      <c r="AD34" s="142" t="s">
        <v>72</v>
      </c>
      <c r="AE34" s="27"/>
      <c r="AF34" s="223">
        <v>3199</v>
      </c>
      <c r="AG34" s="223" t="s">
        <v>67</v>
      </c>
      <c r="AH34" s="223" t="s">
        <v>67</v>
      </c>
      <c r="AI34" s="223" t="s">
        <v>67</v>
      </c>
      <c r="AJ34" s="223" t="s">
        <v>67</v>
      </c>
      <c r="AK34" s="22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27"/>
      <c r="AF35" s="223" t="s">
        <v>94</v>
      </c>
      <c r="AG35" s="223" t="s">
        <v>94</v>
      </c>
      <c r="AH35" s="223" t="s">
        <v>94</v>
      </c>
      <c r="AI35" s="223" t="s">
        <v>94</v>
      </c>
      <c r="AJ35" s="223" t="s">
        <v>94</v>
      </c>
      <c r="AK35" s="223" t="s">
        <v>94</v>
      </c>
      <c r="AL35" s="143" t="s">
        <v>63</v>
      </c>
    </row>
    <row r="36" spans="1:38" ht="26.25" customHeight="1" thickBot="1" x14ac:dyDescent="0.25">
      <c r="A36" s="143" t="s">
        <v>115</v>
      </c>
      <c r="B36" s="143" t="s">
        <v>118</v>
      </c>
      <c r="C36" s="143" t="s">
        <v>119</v>
      </c>
      <c r="D36" s="143"/>
      <c r="E36" s="142">
        <v>0.13349510032664486</v>
      </c>
      <c r="F36" s="142">
        <v>9.7340177321511897E-3</v>
      </c>
      <c r="G36" s="142">
        <v>1.7382174521698553E-2</v>
      </c>
      <c r="H36" s="142">
        <v>2.4335044330377971E-6</v>
      </c>
      <c r="I36" s="142">
        <v>4.8670088660755948E-3</v>
      </c>
      <c r="J36" s="142">
        <v>5.214652356509566E-3</v>
      </c>
      <c r="K36" s="142">
        <v>5.214652356509566E-3</v>
      </c>
      <c r="L36" s="142">
        <v>1.5087727484834343E-3</v>
      </c>
      <c r="M36" s="142">
        <v>2.572561829211386E-2</v>
      </c>
      <c r="N36" s="142">
        <v>4.519365375641624E-4</v>
      </c>
      <c r="O36" s="142">
        <v>3.4764349043397105E-5</v>
      </c>
      <c r="P36" s="142">
        <v>1.0429304713019131E-4</v>
      </c>
      <c r="Q36" s="142">
        <v>1.3905739617358842E-4</v>
      </c>
      <c r="R36" s="142">
        <v>1.7382174521698553E-4</v>
      </c>
      <c r="S36" s="142">
        <v>3.0592627158189454E-3</v>
      </c>
      <c r="T36" s="142">
        <v>3.4764349043397104E-3</v>
      </c>
      <c r="U36" s="142">
        <v>3.4764349043397107E-4</v>
      </c>
      <c r="V36" s="142">
        <v>4.1717218852076517E-3</v>
      </c>
      <c r="W36" s="142">
        <v>1.9370000000000003E-5</v>
      </c>
      <c r="X36" s="142">
        <v>1.0429304713019131E-4</v>
      </c>
      <c r="Y36" s="142">
        <v>1.7382174521698553E-4</v>
      </c>
      <c r="Z36" s="142" t="s">
        <v>72</v>
      </c>
      <c r="AA36" s="142" t="s">
        <v>72</v>
      </c>
      <c r="AB36" s="142">
        <v>2.7811479234717684E-4</v>
      </c>
      <c r="AC36" s="142">
        <v>2.7811479234717685E-7</v>
      </c>
      <c r="AD36" s="142">
        <v>2.64209052729818E-7</v>
      </c>
      <c r="AE36" s="27"/>
      <c r="AF36" s="223">
        <v>149</v>
      </c>
      <c r="AG36" s="223" t="s">
        <v>94</v>
      </c>
      <c r="AH36" s="223" t="s">
        <v>94</v>
      </c>
      <c r="AI36" s="223" t="s">
        <v>94</v>
      </c>
      <c r="AJ36" s="223" t="s">
        <v>94</v>
      </c>
      <c r="AK36" s="223" t="s">
        <v>94</v>
      </c>
      <c r="AL36" s="143" t="s">
        <v>120</v>
      </c>
    </row>
    <row r="37" spans="1:38" ht="26.25" customHeight="1" thickBot="1" x14ac:dyDescent="0.25">
      <c r="A37" s="143" t="s">
        <v>86</v>
      </c>
      <c r="B37" s="143" t="s">
        <v>121</v>
      </c>
      <c r="C37" s="143" t="s">
        <v>122</v>
      </c>
      <c r="D37" s="143"/>
      <c r="E37" s="142">
        <v>0.16516614041148014</v>
      </c>
      <c r="F37" s="142">
        <v>3.3845520576122982E-4</v>
      </c>
      <c r="G37" s="142">
        <v>6.7691041152245963E-4</v>
      </c>
      <c r="H37" s="142">
        <v>2.0307312345673787E-4</v>
      </c>
      <c r="I37" s="142">
        <v>5.4152832921796777E-4</v>
      </c>
      <c r="J37" s="142">
        <v>5.4152832921796777E-4</v>
      </c>
      <c r="K37" s="142">
        <v>5.4152832921796777E-4</v>
      </c>
      <c r="L37" s="142" t="s">
        <v>94</v>
      </c>
      <c r="M37" s="142">
        <v>7.175250362138072E-2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27"/>
      <c r="AF37" s="223" t="s">
        <v>94</v>
      </c>
      <c r="AG37" s="223" t="s">
        <v>94</v>
      </c>
      <c r="AH37" s="223">
        <v>1353.8208230449193</v>
      </c>
      <c r="AI37" s="223" t="s">
        <v>94</v>
      </c>
      <c r="AJ37" s="223" t="s">
        <v>94</v>
      </c>
      <c r="AK37" s="22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27"/>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1.275379</v>
      </c>
      <c r="F39" s="329">
        <v>0.45710899999999999</v>
      </c>
      <c r="G39" s="329">
        <v>6.416474</v>
      </c>
      <c r="H39" s="329">
        <v>0</v>
      </c>
      <c r="I39" s="329">
        <v>0.56380300000000005</v>
      </c>
      <c r="J39" s="329">
        <v>0.60335700000000003</v>
      </c>
      <c r="K39" s="329">
        <v>0.6361</v>
      </c>
      <c r="L39" s="329">
        <v>6.6723000000000005E-2</v>
      </c>
      <c r="M39" s="329">
        <v>3.665924</v>
      </c>
      <c r="N39" s="329">
        <v>0.55906500000000003</v>
      </c>
      <c r="O39" s="329">
        <v>7.6309999999999998E-3</v>
      </c>
      <c r="P39" s="329">
        <v>3.8810999999999998E-2</v>
      </c>
      <c r="Q39" s="329">
        <v>7.4958999999999998E-2</v>
      </c>
      <c r="R39" s="329">
        <v>6.7976999999999996E-2</v>
      </c>
      <c r="S39" s="329">
        <v>0.27088200000000001</v>
      </c>
      <c r="T39" s="329">
        <v>0.287605</v>
      </c>
      <c r="U39" s="329">
        <v>2.5581E-2</v>
      </c>
      <c r="V39" s="329">
        <v>0.90834499999999996</v>
      </c>
      <c r="W39" s="329">
        <v>0.61504700000000001</v>
      </c>
      <c r="X39" s="329">
        <v>0.16996900000000001</v>
      </c>
      <c r="Y39" s="329">
        <v>0.215444</v>
      </c>
      <c r="Z39" s="329">
        <v>9.6421000000000007E-2</v>
      </c>
      <c r="AA39" s="329">
        <v>7.5792999999999999E-2</v>
      </c>
      <c r="AB39" s="329">
        <v>0.55762599999999996</v>
      </c>
      <c r="AC39" s="329">
        <v>9.502E-3</v>
      </c>
      <c r="AD39" s="329">
        <v>0.63483199999999995</v>
      </c>
      <c r="AE39" s="329">
        <v>0</v>
      </c>
      <c r="AF39" s="329">
        <v>1008</v>
      </c>
      <c r="AG39" s="329">
        <v>3734</v>
      </c>
      <c r="AH39" s="329">
        <v>1131</v>
      </c>
      <c r="AI39" s="329">
        <v>1395</v>
      </c>
      <c r="AJ39" s="329" t="s">
        <v>72</v>
      </c>
      <c r="AK39" s="329" t="s">
        <v>67</v>
      </c>
      <c r="AL39" s="329" t="s">
        <v>63</v>
      </c>
    </row>
    <row r="40" spans="1:38" ht="26.25" customHeight="1" thickBot="1" x14ac:dyDescent="0.25">
      <c r="A40" s="143" t="s">
        <v>86</v>
      </c>
      <c r="B40" s="143" t="s">
        <v>128</v>
      </c>
      <c r="C40" s="143" t="s">
        <v>129</v>
      </c>
      <c r="D40" s="143"/>
      <c r="E40" s="142">
        <v>0.42395067505550194</v>
      </c>
      <c r="F40" s="142">
        <v>0.49747088072493129</v>
      </c>
      <c r="G40" s="142">
        <v>5.2397104950218341E-2</v>
      </c>
      <c r="H40" s="142">
        <v>1.0258989639481224E-4</v>
      </c>
      <c r="I40" s="142">
        <v>3.2879439282687439E-2</v>
      </c>
      <c r="J40" s="142">
        <v>3.4498307776527022E-2</v>
      </c>
      <c r="K40" s="142">
        <v>3.4498307776527022E-2</v>
      </c>
      <c r="L40" s="142">
        <v>2.1633957887279651E-2</v>
      </c>
      <c r="M40" s="142">
        <v>1.378980920538327</v>
      </c>
      <c r="N40" s="142" t="s">
        <v>67</v>
      </c>
      <c r="O40" s="142">
        <v>1.4821919954360644E-4</v>
      </c>
      <c r="P40" s="142" t="s">
        <v>72</v>
      </c>
      <c r="Q40" s="142" t="s">
        <v>72</v>
      </c>
      <c r="R40" s="142">
        <v>5.9287679817442574E-4</v>
      </c>
      <c r="S40" s="142">
        <v>2.5197263922413095E-2</v>
      </c>
      <c r="T40" s="142">
        <v>1.037534396805245E-3</v>
      </c>
      <c r="U40" s="142">
        <v>1.4821919954360644E-4</v>
      </c>
      <c r="V40" s="142">
        <v>1.4821919954360645E-2</v>
      </c>
      <c r="W40" s="142" t="s">
        <v>67</v>
      </c>
      <c r="X40" s="142">
        <v>4.6463943332655046E-4</v>
      </c>
      <c r="Y40" s="142">
        <v>7.2111416302230098E-4</v>
      </c>
      <c r="Z40" s="142" t="s">
        <v>67</v>
      </c>
      <c r="AA40" s="142" t="s">
        <v>72</v>
      </c>
      <c r="AB40" s="142" t="s">
        <v>72</v>
      </c>
      <c r="AC40" s="142" t="s">
        <v>67</v>
      </c>
      <c r="AD40" s="142" t="s">
        <v>72</v>
      </c>
      <c r="AE40" s="27"/>
      <c r="AF40" s="223">
        <v>598</v>
      </c>
      <c r="AG40" s="223" t="s">
        <v>67</v>
      </c>
      <c r="AH40" s="223" t="s">
        <v>67</v>
      </c>
      <c r="AI40" s="223" t="s">
        <v>67</v>
      </c>
      <c r="AJ40" s="223" t="s">
        <v>67</v>
      </c>
      <c r="AK40" s="223" t="s">
        <v>67</v>
      </c>
      <c r="AL40" s="143" t="s">
        <v>63</v>
      </c>
    </row>
    <row r="41" spans="1:38" ht="26.25" customHeight="1" thickBot="1" x14ac:dyDescent="0.25">
      <c r="A41" s="136" t="s">
        <v>125</v>
      </c>
      <c r="B41" s="136" t="s">
        <v>130</v>
      </c>
      <c r="C41" s="136" t="s">
        <v>131</v>
      </c>
      <c r="D41" s="136">
        <v>0</v>
      </c>
      <c r="E41" s="136">
        <v>1.9792259999999999</v>
      </c>
      <c r="F41" s="136">
        <v>9.1778910000000007</v>
      </c>
      <c r="G41" s="136">
        <v>1.8846529999999999</v>
      </c>
      <c r="H41" s="136">
        <v>0.15096300000000001</v>
      </c>
      <c r="I41" s="136">
        <v>10.74572</v>
      </c>
      <c r="J41" s="136">
        <v>11.01784</v>
      </c>
      <c r="K41" s="136">
        <v>11.59896</v>
      </c>
      <c r="L41" s="136">
        <v>1.3258000000000001</v>
      </c>
      <c r="M41" s="136">
        <v>82.882620000000003</v>
      </c>
      <c r="N41" s="136">
        <v>0.74890400000000001</v>
      </c>
      <c r="O41" s="136">
        <v>3.7520999999999999E-2</v>
      </c>
      <c r="P41" s="136">
        <v>2.0048E-2</v>
      </c>
      <c r="Q41" s="136">
        <v>9.2530000000000008E-3</v>
      </c>
      <c r="R41" s="136">
        <v>0.471862</v>
      </c>
      <c r="S41" s="136">
        <v>0.15507299999999999</v>
      </c>
      <c r="T41" s="136">
        <v>6.1092E-2</v>
      </c>
      <c r="U41" s="136">
        <v>1.2969E-2</v>
      </c>
      <c r="V41" s="136">
        <v>10.46236</v>
      </c>
      <c r="W41" s="136">
        <v>11.694559999999999</v>
      </c>
      <c r="X41" s="136">
        <v>2.576384</v>
      </c>
      <c r="Y41" s="136">
        <v>2.523787</v>
      </c>
      <c r="Z41" s="136">
        <v>0.95541699999999996</v>
      </c>
      <c r="AA41" s="136">
        <v>1.440752</v>
      </c>
      <c r="AB41" s="136">
        <v>7.49634</v>
      </c>
      <c r="AC41" s="136">
        <v>9.9516999999999994E-2</v>
      </c>
      <c r="AD41" s="136">
        <v>0.25799100000000003</v>
      </c>
      <c r="AE41" s="136">
        <v>0</v>
      </c>
      <c r="AF41" s="136">
        <v>2760</v>
      </c>
      <c r="AG41" s="136">
        <v>1512</v>
      </c>
      <c r="AH41" s="136">
        <v>5172</v>
      </c>
      <c r="AI41" s="136">
        <v>19716</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thickBot="1" x14ac:dyDescent="0.3">
      <c r="A43" s="329" t="s">
        <v>125</v>
      </c>
      <c r="B43" s="329" t="s">
        <v>134</v>
      </c>
      <c r="C43" s="329" t="s">
        <v>135</v>
      </c>
      <c r="D43" s="329">
        <v>0</v>
      </c>
      <c r="E43" s="329">
        <v>0.22492300000000001</v>
      </c>
      <c r="F43" s="329">
        <v>6.9260000000000002E-2</v>
      </c>
      <c r="G43" s="329">
        <v>0.43403599999999998</v>
      </c>
      <c r="H43" s="329">
        <v>0</v>
      </c>
      <c r="I43" s="329">
        <v>6.0425E-2</v>
      </c>
      <c r="J43" s="329">
        <v>6.4976000000000006E-2</v>
      </c>
      <c r="K43" s="329">
        <v>6.7443000000000003E-2</v>
      </c>
      <c r="L43" s="329">
        <v>1.1609E-2</v>
      </c>
      <c r="M43" s="329">
        <v>0.24462800000000001</v>
      </c>
      <c r="N43" s="329">
        <v>1.7297E-2</v>
      </c>
      <c r="O43" s="329">
        <v>6.8900000000000005E-4</v>
      </c>
      <c r="P43" s="329">
        <v>1.261E-3</v>
      </c>
      <c r="Q43" s="329">
        <v>5.2579999999999997E-3</v>
      </c>
      <c r="R43" s="329">
        <v>9.4629999999999992E-3</v>
      </c>
      <c r="S43" s="329">
        <v>1.3054E-2</v>
      </c>
      <c r="T43" s="329">
        <v>6.9593000000000002E-2</v>
      </c>
      <c r="U43" s="329">
        <v>1.0070000000000001E-3</v>
      </c>
      <c r="V43" s="329">
        <v>6.5290000000000001E-2</v>
      </c>
      <c r="W43" s="329">
        <v>4.4699999999999997E-2</v>
      </c>
      <c r="X43" s="329">
        <v>5.5250000000000004E-3</v>
      </c>
      <c r="Y43" s="329">
        <v>8.1539999999999998E-3</v>
      </c>
      <c r="Z43" s="329">
        <v>2.892E-3</v>
      </c>
      <c r="AA43" s="329">
        <v>2.3119999999999998E-3</v>
      </c>
      <c r="AB43" s="329">
        <v>1.8884000000000001E-2</v>
      </c>
      <c r="AC43" s="329">
        <v>1.9059999999999999E-3</v>
      </c>
      <c r="AD43" s="329">
        <v>8.5140000000000007E-3</v>
      </c>
      <c r="AE43" s="329">
        <v>0</v>
      </c>
      <c r="AF43" s="328">
        <v>320</v>
      </c>
      <c r="AG43" s="329">
        <v>50</v>
      </c>
      <c r="AH43" s="329">
        <v>959</v>
      </c>
      <c r="AI43" s="329">
        <v>361</v>
      </c>
      <c r="AJ43" s="329" t="s">
        <v>72</v>
      </c>
      <c r="AK43" s="329" t="s">
        <v>67</v>
      </c>
      <c r="AL43" s="329" t="s">
        <v>63</v>
      </c>
    </row>
    <row r="44" spans="1:38" ht="26.25" customHeight="1" thickBot="1" x14ac:dyDescent="0.25">
      <c r="A44" s="143" t="s">
        <v>86</v>
      </c>
      <c r="B44" s="143" t="s">
        <v>136</v>
      </c>
      <c r="C44" s="143" t="s">
        <v>137</v>
      </c>
      <c r="D44" s="143"/>
      <c r="E44" s="142">
        <v>2.218424601152357</v>
      </c>
      <c r="F44" s="142">
        <v>2.0439732639105372</v>
      </c>
      <c r="G44" s="142">
        <v>0.27503268386457741</v>
      </c>
      <c r="H44" s="142">
        <v>1.8066048000000002E-11</v>
      </c>
      <c r="I44" s="142">
        <v>0.16319573349484331</v>
      </c>
      <c r="J44" s="142">
        <v>0.17169320596152673</v>
      </c>
      <c r="K44" s="142">
        <v>0.17169320596152673</v>
      </c>
      <c r="L44" s="142">
        <v>0.11160058387499239</v>
      </c>
      <c r="M44" s="142">
        <v>5.73493720993807</v>
      </c>
      <c r="N44" s="142">
        <v>0.10390294277929155</v>
      </c>
      <c r="O44" s="142">
        <v>7.5304778132755622E-4</v>
      </c>
      <c r="P44" s="142" t="s">
        <v>72</v>
      </c>
      <c r="Q44" s="142" t="s">
        <v>72</v>
      </c>
      <c r="R44" s="142">
        <v>3.0121911253102249E-3</v>
      </c>
      <c r="S44" s="142">
        <v>0.12801812282568456</v>
      </c>
      <c r="T44" s="142">
        <v>5.2713344692928953E-3</v>
      </c>
      <c r="U44" s="142">
        <v>7.5304778132755622E-4</v>
      </c>
      <c r="V44" s="142">
        <v>7.5304778132755629E-2</v>
      </c>
      <c r="W44" s="142" t="s">
        <v>67</v>
      </c>
      <c r="X44" s="142">
        <v>2.3390706827655931E-3</v>
      </c>
      <c r="Y44" s="142">
        <v>3.6853115678548566E-3</v>
      </c>
      <c r="Z44" s="142" t="s">
        <v>67</v>
      </c>
      <c r="AA44" s="142" t="s">
        <v>72</v>
      </c>
      <c r="AB44" s="142" t="s">
        <v>72</v>
      </c>
      <c r="AC44" s="142" t="s">
        <v>67</v>
      </c>
      <c r="AD44" s="142" t="s">
        <v>72</v>
      </c>
      <c r="AE44" s="27"/>
      <c r="AF44" s="223">
        <v>3029</v>
      </c>
      <c r="AG44" s="223" t="s">
        <v>67</v>
      </c>
      <c r="AH44" s="223" t="s">
        <v>67</v>
      </c>
      <c r="AI44" s="223" t="s">
        <v>67</v>
      </c>
      <c r="AJ44" s="223" t="s">
        <v>67</v>
      </c>
      <c r="AK44" s="223" t="s">
        <v>67</v>
      </c>
      <c r="AL44" s="143" t="s">
        <v>63</v>
      </c>
    </row>
    <row r="45" spans="1:38" ht="26.25" customHeight="1" thickBot="1" x14ac:dyDescent="0.25">
      <c r="A45" s="143" t="s">
        <v>86</v>
      </c>
      <c r="B45" s="143" t="s">
        <v>138</v>
      </c>
      <c r="C45" s="143" t="s">
        <v>139</v>
      </c>
      <c r="D45" s="143"/>
      <c r="E45" s="142">
        <v>3.0719999999999999E-4</v>
      </c>
      <c r="F45" s="142">
        <v>2.2399999999999999E-5</v>
      </c>
      <c r="G45" s="142">
        <v>4.0000000000000003E-5</v>
      </c>
      <c r="H45" s="142">
        <v>5.5999999999999997E-9</v>
      </c>
      <c r="I45" s="142">
        <v>1.1199999999999999E-5</v>
      </c>
      <c r="J45" s="142">
        <v>1.2E-5</v>
      </c>
      <c r="K45" s="142">
        <v>1.2E-5</v>
      </c>
      <c r="L45" s="142">
        <v>3.472E-6</v>
      </c>
      <c r="M45" s="142">
        <v>5.9200000000000002E-5</v>
      </c>
      <c r="N45" s="142">
        <v>1.04E-6</v>
      </c>
      <c r="O45" s="142">
        <v>8.0000000000000002E-8</v>
      </c>
      <c r="P45" s="142">
        <v>2.3999999999999998E-7</v>
      </c>
      <c r="Q45" s="142">
        <v>3.2000000000000001E-7</v>
      </c>
      <c r="R45" s="142">
        <v>4.0000000000000003E-7</v>
      </c>
      <c r="S45" s="142">
        <v>7.0400000000000004E-6</v>
      </c>
      <c r="T45" s="142">
        <v>7.9999999999999996E-6</v>
      </c>
      <c r="U45" s="142">
        <v>8.0000000000000007E-7</v>
      </c>
      <c r="V45" s="142">
        <v>9.5999999999999996E-6</v>
      </c>
      <c r="W45" s="142" t="s">
        <v>67</v>
      </c>
      <c r="X45" s="142" t="s">
        <v>67</v>
      </c>
      <c r="Y45" s="142" t="s">
        <v>67</v>
      </c>
      <c r="Z45" s="142" t="s">
        <v>72</v>
      </c>
      <c r="AA45" s="142" t="s">
        <v>72</v>
      </c>
      <c r="AB45" s="142">
        <v>6.4000000000000001E-7</v>
      </c>
      <c r="AC45" s="142">
        <v>6.4000000000000006E-10</v>
      </c>
      <c r="AD45" s="142">
        <v>6.0799999999999997E-10</v>
      </c>
      <c r="AE45" s="27"/>
      <c r="AF45" s="223">
        <v>8</v>
      </c>
      <c r="AG45" s="223" t="s">
        <v>67</v>
      </c>
      <c r="AH45" s="223" t="s">
        <v>67</v>
      </c>
      <c r="AI45" s="223" t="s">
        <v>67</v>
      </c>
      <c r="AJ45" s="223" t="s">
        <v>67</v>
      </c>
      <c r="AK45" s="223" t="s">
        <v>67</v>
      </c>
      <c r="AL45" s="143" t="s">
        <v>63</v>
      </c>
    </row>
    <row r="46" spans="1:38"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27"/>
      <c r="AF46" s="223" t="s">
        <v>72</v>
      </c>
      <c r="AG46" s="223" t="s">
        <v>72</v>
      </c>
      <c r="AH46" s="223" t="s">
        <v>72</v>
      </c>
      <c r="AI46" s="223" t="s">
        <v>72</v>
      </c>
      <c r="AJ46" s="223" t="s">
        <v>72</v>
      </c>
      <c r="AK46" s="223" t="s">
        <v>72</v>
      </c>
      <c r="AL46" s="143" t="s">
        <v>63</v>
      </c>
    </row>
    <row r="47" spans="1:38" ht="26.25" customHeight="1" thickBot="1" x14ac:dyDescent="0.25">
      <c r="A47" s="143" t="s">
        <v>86</v>
      </c>
      <c r="B47" s="143" t="s">
        <v>142</v>
      </c>
      <c r="C47" s="143" t="s">
        <v>143</v>
      </c>
      <c r="D47" s="143"/>
      <c r="E47" s="142">
        <v>1.722929343726427E-2</v>
      </c>
      <c r="F47" s="142">
        <v>1.7831782750817201E-3</v>
      </c>
      <c r="G47" s="142">
        <v>2.1575032108913433E-3</v>
      </c>
      <c r="H47" s="142">
        <v>4.2242896655770679E-6</v>
      </c>
      <c r="I47" s="142">
        <v>1.0443288911239628E-3</v>
      </c>
      <c r="J47" s="142">
        <v>1.110988182046769E-3</v>
      </c>
      <c r="K47" s="142">
        <v>1.110988182046769E-3</v>
      </c>
      <c r="L47" s="142">
        <v>7.2214231833039985E-4</v>
      </c>
      <c r="M47" s="142">
        <v>5.6890621071159168E-3</v>
      </c>
      <c r="N47" s="142">
        <v>5.1483530299220516E-6</v>
      </c>
      <c r="O47" s="142">
        <v>5.2803620819713362E-6</v>
      </c>
      <c r="P47" s="142" t="s">
        <v>67</v>
      </c>
      <c r="Q47" s="142" t="s">
        <v>67</v>
      </c>
      <c r="R47" s="142">
        <v>2.1121448327885345E-5</v>
      </c>
      <c r="S47" s="142">
        <v>8.9766155393512694E-4</v>
      </c>
      <c r="T47" s="142">
        <v>3.6962534573799353E-5</v>
      </c>
      <c r="U47" s="142">
        <v>5.2803620819713362E-6</v>
      </c>
      <c r="V47" s="142">
        <v>5.2803620819713354E-4</v>
      </c>
      <c r="W47" s="142" t="s">
        <v>67</v>
      </c>
      <c r="X47" s="142">
        <v>1.5841086245914005E-5</v>
      </c>
      <c r="Y47" s="142">
        <v>2.6401810409856677E-5</v>
      </c>
      <c r="Z47" s="142" t="s">
        <v>72</v>
      </c>
      <c r="AA47" s="142" t="s">
        <v>72</v>
      </c>
      <c r="AB47" s="142">
        <v>4.2242896655770683E-5</v>
      </c>
      <c r="AC47" s="142" t="s">
        <v>67</v>
      </c>
      <c r="AD47" s="142" t="s">
        <v>67</v>
      </c>
      <c r="AE47" s="27"/>
      <c r="AF47" s="223">
        <v>21</v>
      </c>
      <c r="AG47" s="223" t="s">
        <v>67</v>
      </c>
      <c r="AH47" s="223" t="s">
        <v>67</v>
      </c>
      <c r="AI47" s="223" t="s">
        <v>67</v>
      </c>
      <c r="AJ47" s="223" t="s">
        <v>67</v>
      </c>
      <c r="AK47" s="22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3.4009999999999999E-3</v>
      </c>
      <c r="J48" s="142">
        <v>3.4011E-2</v>
      </c>
      <c r="K48" s="142">
        <v>8.5027000000000005E-2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27">
        <v>0</v>
      </c>
      <c r="AF48" s="223" t="s">
        <v>67</v>
      </c>
      <c r="AG48" s="223" t="s">
        <v>67</v>
      </c>
      <c r="AH48" s="223" t="s">
        <v>67</v>
      </c>
      <c r="AI48" s="223" t="s">
        <v>67</v>
      </c>
      <c r="AJ48" s="223" t="s">
        <v>67</v>
      </c>
      <c r="AK48" s="142">
        <v>0.219</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27" t="s">
        <v>94</v>
      </c>
      <c r="AF49" s="223" t="s">
        <v>94</v>
      </c>
      <c r="AG49" s="223" t="s">
        <v>94</v>
      </c>
      <c r="AH49" s="223" t="s">
        <v>94</v>
      </c>
      <c r="AI49" s="223" t="s">
        <v>94</v>
      </c>
      <c r="AJ49" s="223" t="s">
        <v>94</v>
      </c>
      <c r="AK49" s="142"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27" t="s">
        <v>94</v>
      </c>
      <c r="AF50" s="223" t="s">
        <v>94</v>
      </c>
      <c r="AG50" s="223" t="s">
        <v>94</v>
      </c>
      <c r="AH50" s="223" t="s">
        <v>94</v>
      </c>
      <c r="AI50" s="223" t="s">
        <v>94</v>
      </c>
      <c r="AJ50" s="223" t="s">
        <v>94</v>
      </c>
      <c r="AK50" s="142" t="s">
        <v>94</v>
      </c>
      <c r="AL50" s="143" t="s">
        <v>63</v>
      </c>
    </row>
    <row r="51" spans="1:38" ht="26.25" customHeight="1" thickBot="1" x14ac:dyDescent="0.25">
      <c r="A51" s="143" t="s">
        <v>144</v>
      </c>
      <c r="B51" s="143" t="s">
        <v>152</v>
      </c>
      <c r="C51" s="143" t="s">
        <v>153</v>
      </c>
      <c r="D51" s="143">
        <v>0</v>
      </c>
      <c r="E51" s="142" t="s">
        <v>67</v>
      </c>
      <c r="F51" s="142">
        <v>2.7699999999999999E-2</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27">
        <v>0</v>
      </c>
      <c r="AF51" s="223" t="s">
        <v>67</v>
      </c>
      <c r="AG51" s="223" t="s">
        <v>67</v>
      </c>
      <c r="AH51" s="223" t="s">
        <v>67</v>
      </c>
      <c r="AI51" s="223" t="s">
        <v>67</v>
      </c>
      <c r="AJ51" s="223" t="s">
        <v>72</v>
      </c>
      <c r="AK51" s="142">
        <v>0.27700000000000002</v>
      </c>
      <c r="AL51" s="143" t="s">
        <v>154</v>
      </c>
    </row>
    <row r="52" spans="1:38" ht="26.25" customHeight="1" x14ac:dyDescent="0.25">
      <c r="A52" s="329" t="s">
        <v>144</v>
      </c>
      <c r="B52" s="329" t="s">
        <v>155</v>
      </c>
      <c r="C52" s="329" t="s">
        <v>156</v>
      </c>
      <c r="D52" s="329">
        <v>0</v>
      </c>
      <c r="E52" s="329" t="s">
        <v>72</v>
      </c>
      <c r="F52" s="329">
        <v>15.414849999999999</v>
      </c>
      <c r="G52" s="329" t="s">
        <v>72</v>
      </c>
      <c r="H52" s="329" t="s">
        <v>71</v>
      </c>
      <c r="I52" s="329">
        <v>2.52E-4</v>
      </c>
      <c r="J52" s="329">
        <v>6.29E-4</v>
      </c>
      <c r="K52" s="329">
        <v>7.5500000000000003E-4</v>
      </c>
      <c r="L52" s="329" t="s">
        <v>72</v>
      </c>
      <c r="M52" s="329">
        <v>0.25792599999999999</v>
      </c>
      <c r="N52" s="329">
        <v>1.8873000000000001E-2</v>
      </c>
      <c r="O52" s="329">
        <v>3.1449999999999998E-3</v>
      </c>
      <c r="P52" s="329">
        <v>3.7750000000000001E-3</v>
      </c>
      <c r="Q52" s="329">
        <v>6.29E-4</v>
      </c>
      <c r="R52" s="329">
        <v>6.29E-4</v>
      </c>
      <c r="S52" s="329">
        <v>7.5490000000000002E-3</v>
      </c>
      <c r="T52" s="329">
        <v>3.3341999999999997E-2</v>
      </c>
      <c r="U52" s="329">
        <v>6.29E-4</v>
      </c>
      <c r="V52" s="329">
        <v>6.2909999999999997E-3</v>
      </c>
      <c r="W52" s="331">
        <v>7.5499999999999998E-9</v>
      </c>
      <c r="X52" s="331">
        <v>6.9499999999999995E-5</v>
      </c>
      <c r="Y52" s="329">
        <v>1.18E-4</v>
      </c>
      <c r="Z52" s="331">
        <v>8.03E-5</v>
      </c>
      <c r="AA52" s="331">
        <v>6.0699999999999998E-5</v>
      </c>
      <c r="AB52" s="329">
        <v>3.28E-4</v>
      </c>
      <c r="AC52" s="329" t="s">
        <v>72</v>
      </c>
      <c r="AD52" s="329" t="s">
        <v>72</v>
      </c>
      <c r="AE52" s="329">
        <v>0</v>
      </c>
      <c r="AF52" s="329" t="s">
        <v>67</v>
      </c>
      <c r="AG52" s="329" t="s">
        <v>67</v>
      </c>
      <c r="AH52" s="329" t="s">
        <v>67</v>
      </c>
      <c r="AI52" s="329" t="s">
        <v>67</v>
      </c>
      <c r="AJ52" s="329">
        <v>3197</v>
      </c>
      <c r="AK52" s="329">
        <v>6.2908790000000003</v>
      </c>
      <c r="AL52" s="329" t="s">
        <v>157</v>
      </c>
    </row>
    <row r="53" spans="1:38" ht="26.25" customHeight="1" x14ac:dyDescent="0.25">
      <c r="A53" s="329" t="s">
        <v>144</v>
      </c>
      <c r="B53" s="329" t="s">
        <v>158</v>
      </c>
      <c r="C53" s="329" t="s">
        <v>159</v>
      </c>
      <c r="D53" s="329">
        <v>0</v>
      </c>
      <c r="E53" s="329" t="s">
        <v>67</v>
      </c>
      <c r="F53" s="329">
        <v>2.8504770000000001</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27865</v>
      </c>
      <c r="AL53" s="329" t="s">
        <v>160</v>
      </c>
    </row>
    <row r="54" spans="1:38" ht="37.5" customHeight="1" thickBot="1" x14ac:dyDescent="0.3">
      <c r="A54" s="329" t="s">
        <v>144</v>
      </c>
      <c r="B54" s="329" t="s">
        <v>161</v>
      </c>
      <c r="C54" s="329" t="s">
        <v>162</v>
      </c>
      <c r="D54" s="329">
        <v>0</v>
      </c>
      <c r="E54" s="329" t="s">
        <v>67</v>
      </c>
      <c r="F54" s="329">
        <v>0.15215000000000001</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7.4950840000000003</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9.7835400000000003E-2</v>
      </c>
      <c r="J57" s="142">
        <v>0.17610371999999999</v>
      </c>
      <c r="K57" s="142">
        <v>0.19567080000000001</v>
      </c>
      <c r="L57" s="142">
        <v>2.935062E-3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27">
        <v>0</v>
      </c>
      <c r="AF57" s="223" t="s">
        <v>67</v>
      </c>
      <c r="AG57" s="223" t="s">
        <v>67</v>
      </c>
      <c r="AH57" s="223" t="s">
        <v>67</v>
      </c>
      <c r="AI57" s="223" t="s">
        <v>67</v>
      </c>
      <c r="AJ57" s="223" t="s">
        <v>67</v>
      </c>
      <c r="AK57" s="142">
        <v>752.58</v>
      </c>
      <c r="AL57" s="143" t="s">
        <v>175</v>
      </c>
    </row>
    <row r="58" spans="1:38" ht="26.25" customHeight="1" thickBot="1" x14ac:dyDescent="0.25">
      <c r="A58" s="143" t="s">
        <v>68</v>
      </c>
      <c r="B58" s="143" t="s">
        <v>176</v>
      </c>
      <c r="C58" s="143" t="s">
        <v>177</v>
      </c>
      <c r="D58" s="143"/>
      <c r="E58" s="142" t="s">
        <v>67</v>
      </c>
      <c r="F58" s="142" t="s">
        <v>67</v>
      </c>
      <c r="G58" s="142" t="s">
        <v>67</v>
      </c>
      <c r="H58" s="142" t="s">
        <v>67</v>
      </c>
      <c r="I58" s="142">
        <v>2.0701890000000001E-3</v>
      </c>
      <c r="J58" s="142">
        <v>1.3801258E-2</v>
      </c>
      <c r="K58" s="142">
        <v>2.7602515000000001E-2</v>
      </c>
      <c r="L58" s="142">
        <v>9.5228699999999995E-6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27">
        <v>0</v>
      </c>
      <c r="AF58" s="223" t="s">
        <v>67</v>
      </c>
      <c r="AG58" s="223" t="s">
        <v>67</v>
      </c>
      <c r="AH58" s="223" t="s">
        <v>67</v>
      </c>
      <c r="AI58" s="223" t="s">
        <v>67</v>
      </c>
      <c r="AJ58" s="223" t="s">
        <v>67</v>
      </c>
      <c r="AK58" s="142">
        <v>69.006287619999995</v>
      </c>
      <c r="AL58" s="143" t="s">
        <v>178</v>
      </c>
    </row>
    <row r="59" spans="1:38" ht="26.25" customHeight="1" thickBot="1" x14ac:dyDescent="0.25">
      <c r="A59" s="143" t="s">
        <v>68</v>
      </c>
      <c r="B59" s="143" t="s">
        <v>179</v>
      </c>
      <c r="C59" s="143" t="s">
        <v>180</v>
      </c>
      <c r="D59" s="143"/>
      <c r="E59" s="142" t="s">
        <v>67</v>
      </c>
      <c r="F59" s="142">
        <v>1.333E-3</v>
      </c>
      <c r="G59" s="142" t="s">
        <v>67</v>
      </c>
      <c r="H59" s="142">
        <v>1.9999999999999999E-6</v>
      </c>
      <c r="I59" s="142">
        <v>4.1960400000000002E-2</v>
      </c>
      <c r="J59" s="142">
        <v>5.5947200000000002E-2</v>
      </c>
      <c r="K59" s="142">
        <v>6.9933999999999996E-2</v>
      </c>
      <c r="L59" s="142">
        <v>7.5528699999999999E-4</v>
      </c>
      <c r="M59" s="142" t="s">
        <v>67</v>
      </c>
      <c r="N59" s="142">
        <v>0.14499999999999999</v>
      </c>
      <c r="O59" s="142" t="s">
        <v>72</v>
      </c>
      <c r="P59" s="142" t="s">
        <v>72</v>
      </c>
      <c r="Q59" s="142" t="s">
        <v>72</v>
      </c>
      <c r="R59" s="142" t="s">
        <v>72</v>
      </c>
      <c r="S59" s="142" t="s">
        <v>72</v>
      </c>
      <c r="T59" s="142" t="s">
        <v>72</v>
      </c>
      <c r="U59" s="142" t="s">
        <v>72</v>
      </c>
      <c r="V59" s="142" t="s">
        <v>72</v>
      </c>
      <c r="W59" s="142" t="s">
        <v>67</v>
      </c>
      <c r="X59" s="142" t="s">
        <v>67</v>
      </c>
      <c r="Y59" s="142" t="s">
        <v>67</v>
      </c>
      <c r="Z59" s="142" t="s">
        <v>67</v>
      </c>
      <c r="AA59" s="142" t="s">
        <v>67</v>
      </c>
      <c r="AB59" s="142" t="s">
        <v>67</v>
      </c>
      <c r="AC59" s="142" t="s">
        <v>67</v>
      </c>
      <c r="AD59" s="142" t="s">
        <v>67</v>
      </c>
      <c r="AE59" s="27"/>
      <c r="AF59" s="223" t="s">
        <v>67</v>
      </c>
      <c r="AG59" s="223" t="s">
        <v>67</v>
      </c>
      <c r="AH59" s="223" t="s">
        <v>67</v>
      </c>
      <c r="AI59" s="223" t="s">
        <v>67</v>
      </c>
      <c r="AJ59" s="223" t="s">
        <v>67</v>
      </c>
      <c r="AK59" s="223" t="s">
        <v>72</v>
      </c>
      <c r="AL59" s="143"/>
    </row>
    <row r="60" spans="1:38" ht="26.25" customHeight="1" thickBot="1" x14ac:dyDescent="0.25">
      <c r="A60" s="143" t="s">
        <v>68</v>
      </c>
      <c r="B60" s="143" t="s">
        <v>181</v>
      </c>
      <c r="C60" s="143" t="s">
        <v>182</v>
      </c>
      <c r="D60" s="143"/>
      <c r="E60" s="142" t="s">
        <v>67</v>
      </c>
      <c r="F60" s="142" t="s">
        <v>67</v>
      </c>
      <c r="G60" s="142" t="s">
        <v>67</v>
      </c>
      <c r="H60" s="142" t="s">
        <v>67</v>
      </c>
      <c r="I60" s="142">
        <v>3.4887725000000001E-2</v>
      </c>
      <c r="J60" s="142">
        <v>0.22338997399999999</v>
      </c>
      <c r="K60" s="142">
        <v>0.71970339000000005</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27">
        <v>0</v>
      </c>
      <c r="AF60" s="223" t="s">
        <v>67</v>
      </c>
      <c r="AG60" s="223" t="s">
        <v>67</v>
      </c>
      <c r="AH60" s="223" t="s">
        <v>67</v>
      </c>
      <c r="AI60" s="223" t="s">
        <v>67</v>
      </c>
      <c r="AJ60" s="223" t="s">
        <v>67</v>
      </c>
      <c r="AK60" s="142">
        <v>8.6313250000000004</v>
      </c>
      <c r="AL60" s="143" t="s">
        <v>183</v>
      </c>
    </row>
    <row r="61" spans="1:38" ht="26.25" customHeight="1" thickBot="1" x14ac:dyDescent="0.3">
      <c r="A61" s="329" t="s">
        <v>68</v>
      </c>
      <c r="B61" s="329" t="s">
        <v>184</v>
      </c>
      <c r="C61" s="329" t="s">
        <v>185</v>
      </c>
      <c r="D61" s="329">
        <v>0</v>
      </c>
      <c r="E61" s="329" t="s">
        <v>67</v>
      </c>
      <c r="F61" s="329" t="s">
        <v>67</v>
      </c>
      <c r="G61" s="329" t="s">
        <v>67</v>
      </c>
      <c r="H61" s="329" t="s">
        <v>67</v>
      </c>
      <c r="I61" s="329" t="s">
        <v>72</v>
      </c>
      <c r="J61" s="329" t="s">
        <v>72</v>
      </c>
      <c r="K61" s="329" t="s">
        <v>72</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t="s">
        <v>72</v>
      </c>
      <c r="AL61" s="329" t="s">
        <v>186</v>
      </c>
    </row>
    <row r="62" spans="1:38" ht="26.25" customHeight="1" thickBot="1" x14ac:dyDescent="0.25">
      <c r="A62" s="143" t="s">
        <v>68</v>
      </c>
      <c r="B62" s="143" t="s">
        <v>187</v>
      </c>
      <c r="C62" s="143" t="s">
        <v>188</v>
      </c>
      <c r="D62" s="143"/>
      <c r="E62" s="142" t="s">
        <v>67</v>
      </c>
      <c r="F62" s="142" t="s">
        <v>67</v>
      </c>
      <c r="G62" s="142" t="s">
        <v>67</v>
      </c>
      <c r="H62" s="142" t="s">
        <v>67</v>
      </c>
      <c r="I62" s="142" t="s">
        <v>72</v>
      </c>
      <c r="J62" s="142" t="s">
        <v>72</v>
      </c>
      <c r="K62" s="142" t="s">
        <v>72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27">
        <v>0</v>
      </c>
      <c r="AF62" s="223" t="s">
        <v>67</v>
      </c>
      <c r="AG62" s="223" t="s">
        <v>67</v>
      </c>
      <c r="AH62" s="223" t="s">
        <v>67</v>
      </c>
      <c r="AI62" s="223" t="s">
        <v>67</v>
      </c>
      <c r="AJ62" s="223" t="s">
        <v>67</v>
      </c>
      <c r="AK62" s="223" t="s">
        <v>72</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27"/>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0.38990200000000003</v>
      </c>
      <c r="F64" s="142">
        <v>7.5245999999999993E-2</v>
      </c>
      <c r="G64" s="142" t="s">
        <v>72</v>
      </c>
      <c r="H64" s="142">
        <v>0.25697399999999998</v>
      </c>
      <c r="I64" s="142">
        <v>1.11E-4</v>
      </c>
      <c r="J64" s="142">
        <v>1.4799999999999999E-4</v>
      </c>
      <c r="K64" s="142">
        <v>1.85E-4</v>
      </c>
      <c r="L64" s="142">
        <v>1.9980000000000002E-6</v>
      </c>
      <c r="M64" s="142">
        <v>5.7035450000000001</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27"/>
      <c r="AF64" s="223" t="s">
        <v>67</v>
      </c>
      <c r="AG64" s="223" t="s">
        <v>67</v>
      </c>
      <c r="AH64" s="223" t="s">
        <v>67</v>
      </c>
      <c r="AI64" s="223" t="s">
        <v>67</v>
      </c>
      <c r="AJ64" s="223" t="s">
        <v>67</v>
      </c>
      <c r="AK64" s="223">
        <v>495.58</v>
      </c>
      <c r="AL64" s="143" t="s">
        <v>195</v>
      </c>
    </row>
    <row r="65" spans="1:38" ht="26.25" customHeight="1" thickBot="1" x14ac:dyDescent="0.25">
      <c r="A65" s="143" t="s">
        <v>68</v>
      </c>
      <c r="B65" s="143" t="s">
        <v>196</v>
      </c>
      <c r="C65" s="143" t="s">
        <v>197</v>
      </c>
      <c r="D65" s="143"/>
      <c r="E65" s="142" t="s">
        <v>71</v>
      </c>
      <c r="F65" s="142" t="s">
        <v>71</v>
      </c>
      <c r="G65" s="142" t="s">
        <v>72</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27"/>
      <c r="AF65" s="223" t="s">
        <v>67</v>
      </c>
      <c r="AG65" s="223" t="s">
        <v>67</v>
      </c>
      <c r="AH65" s="223" t="s">
        <v>67</v>
      </c>
      <c r="AI65" s="223" t="s">
        <v>67</v>
      </c>
      <c r="AJ65" s="223" t="s">
        <v>67</v>
      </c>
      <c r="AK65" s="223">
        <v>487.714</v>
      </c>
      <c r="AL65" s="143" t="s">
        <v>198</v>
      </c>
    </row>
    <row r="66" spans="1:38" ht="26.25" customHeight="1" thickBot="1" x14ac:dyDescent="0.25">
      <c r="A66" s="143" t="s">
        <v>68</v>
      </c>
      <c r="B66" s="143" t="s">
        <v>199</v>
      </c>
      <c r="C66" s="143" t="s">
        <v>200</v>
      </c>
      <c r="D66" s="143"/>
      <c r="E66" s="124" t="s">
        <v>94</v>
      </c>
      <c r="F66" s="124" t="s">
        <v>94</v>
      </c>
      <c r="G66" s="124" t="s">
        <v>94</v>
      </c>
      <c r="H66" s="124" t="s">
        <v>94</v>
      </c>
      <c r="I66" s="124" t="s">
        <v>94</v>
      </c>
      <c r="J66" s="124" t="s">
        <v>94</v>
      </c>
      <c r="K66" s="124" t="s">
        <v>94</v>
      </c>
      <c r="L66" s="124" t="s">
        <v>94</v>
      </c>
      <c r="M66" s="124" t="s">
        <v>94</v>
      </c>
      <c r="N66" s="124" t="s">
        <v>94</v>
      </c>
      <c r="O66" s="124" t="s">
        <v>94</v>
      </c>
      <c r="P66" s="124" t="s">
        <v>94</v>
      </c>
      <c r="Q66" s="124" t="s">
        <v>94</v>
      </c>
      <c r="R66" s="124" t="s">
        <v>94</v>
      </c>
      <c r="S66" s="124" t="s">
        <v>94</v>
      </c>
      <c r="T66" s="124" t="s">
        <v>94</v>
      </c>
      <c r="U66" s="124" t="s">
        <v>94</v>
      </c>
      <c r="V66" s="124" t="s">
        <v>94</v>
      </c>
      <c r="W66" s="124" t="s">
        <v>94</v>
      </c>
      <c r="X66" s="124" t="s">
        <v>94</v>
      </c>
      <c r="Y66" s="124" t="s">
        <v>94</v>
      </c>
      <c r="Z66" s="124" t="s">
        <v>94</v>
      </c>
      <c r="AA66" s="124" t="s">
        <v>94</v>
      </c>
      <c r="AB66" s="124" t="s">
        <v>94</v>
      </c>
      <c r="AC66" s="124" t="s">
        <v>94</v>
      </c>
      <c r="AD66" s="124" t="s">
        <v>94</v>
      </c>
      <c r="AE66" s="27"/>
      <c r="AF66" s="29" t="s">
        <v>94</v>
      </c>
      <c r="AG66" s="29" t="s">
        <v>94</v>
      </c>
      <c r="AH66" s="29" t="s">
        <v>94</v>
      </c>
      <c r="AI66" s="29" t="s">
        <v>94</v>
      </c>
      <c r="AJ66" s="29" t="s">
        <v>94</v>
      </c>
      <c r="AK66" s="29" t="s">
        <v>94</v>
      </c>
      <c r="AL66" s="29" t="s">
        <v>94</v>
      </c>
    </row>
    <row r="67" spans="1:38" ht="26.25" customHeight="1" thickBot="1" x14ac:dyDescent="0.25">
      <c r="A67" s="143" t="s">
        <v>68</v>
      </c>
      <c r="B67" s="143" t="s">
        <v>201</v>
      </c>
      <c r="C67" s="143" t="s">
        <v>202</v>
      </c>
      <c r="D67" s="143"/>
      <c r="E67" s="124" t="s">
        <v>94</v>
      </c>
      <c r="F67" s="124" t="s">
        <v>94</v>
      </c>
      <c r="G67" s="124" t="s">
        <v>94</v>
      </c>
      <c r="H67" s="124" t="s">
        <v>94</v>
      </c>
      <c r="I67" s="124" t="s">
        <v>94</v>
      </c>
      <c r="J67" s="124" t="s">
        <v>94</v>
      </c>
      <c r="K67" s="124" t="s">
        <v>94</v>
      </c>
      <c r="L67" s="124" t="s">
        <v>94</v>
      </c>
      <c r="M67" s="124" t="s">
        <v>94</v>
      </c>
      <c r="N67" s="124" t="s">
        <v>94</v>
      </c>
      <c r="O67" s="124" t="s">
        <v>94</v>
      </c>
      <c r="P67" s="124" t="s">
        <v>94</v>
      </c>
      <c r="Q67" s="124" t="s">
        <v>94</v>
      </c>
      <c r="R67" s="124" t="s">
        <v>94</v>
      </c>
      <c r="S67" s="124" t="s">
        <v>94</v>
      </c>
      <c r="T67" s="124" t="s">
        <v>94</v>
      </c>
      <c r="U67" s="124" t="s">
        <v>94</v>
      </c>
      <c r="V67" s="124" t="s">
        <v>94</v>
      </c>
      <c r="W67" s="124" t="s">
        <v>94</v>
      </c>
      <c r="X67" s="124" t="s">
        <v>94</v>
      </c>
      <c r="Y67" s="124" t="s">
        <v>94</v>
      </c>
      <c r="Z67" s="124" t="s">
        <v>94</v>
      </c>
      <c r="AA67" s="124" t="s">
        <v>94</v>
      </c>
      <c r="AB67" s="124" t="s">
        <v>94</v>
      </c>
      <c r="AC67" s="124" t="s">
        <v>94</v>
      </c>
      <c r="AD67" s="124" t="s">
        <v>94</v>
      </c>
      <c r="AE67" s="27"/>
      <c r="AF67" s="29" t="s">
        <v>94</v>
      </c>
      <c r="AG67" s="29" t="s">
        <v>94</v>
      </c>
      <c r="AH67" s="29" t="s">
        <v>94</v>
      </c>
      <c r="AI67" s="29" t="s">
        <v>94</v>
      </c>
      <c r="AJ67" s="29" t="s">
        <v>94</v>
      </c>
      <c r="AK67" s="29" t="s">
        <v>94</v>
      </c>
      <c r="AL67" s="29" t="s">
        <v>94</v>
      </c>
    </row>
    <row r="68" spans="1:38" ht="26.25" customHeight="1" thickBot="1" x14ac:dyDescent="0.25">
      <c r="A68" s="143" t="s">
        <v>68</v>
      </c>
      <c r="B68" s="143" t="s">
        <v>203</v>
      </c>
      <c r="C68" s="143" t="s">
        <v>204</v>
      </c>
      <c r="D68" s="143"/>
      <c r="E68" s="124" t="s">
        <v>94</v>
      </c>
      <c r="F68" s="124" t="s">
        <v>94</v>
      </c>
      <c r="G68" s="124" t="s">
        <v>94</v>
      </c>
      <c r="H68" s="124" t="s">
        <v>94</v>
      </c>
      <c r="I68" s="124" t="s">
        <v>94</v>
      </c>
      <c r="J68" s="124" t="s">
        <v>94</v>
      </c>
      <c r="K68" s="124" t="s">
        <v>94</v>
      </c>
      <c r="L68" s="124" t="s">
        <v>94</v>
      </c>
      <c r="M68" s="124" t="s">
        <v>94</v>
      </c>
      <c r="N68" s="124" t="s">
        <v>94</v>
      </c>
      <c r="O68" s="124" t="s">
        <v>94</v>
      </c>
      <c r="P68" s="124" t="s">
        <v>94</v>
      </c>
      <c r="Q68" s="124" t="s">
        <v>94</v>
      </c>
      <c r="R68" s="124" t="s">
        <v>94</v>
      </c>
      <c r="S68" s="124" t="s">
        <v>94</v>
      </c>
      <c r="T68" s="124" t="s">
        <v>94</v>
      </c>
      <c r="U68" s="124" t="s">
        <v>94</v>
      </c>
      <c r="V68" s="124" t="s">
        <v>94</v>
      </c>
      <c r="W68" s="124" t="s">
        <v>94</v>
      </c>
      <c r="X68" s="124" t="s">
        <v>94</v>
      </c>
      <c r="Y68" s="124" t="s">
        <v>94</v>
      </c>
      <c r="Z68" s="124" t="s">
        <v>94</v>
      </c>
      <c r="AA68" s="124" t="s">
        <v>94</v>
      </c>
      <c r="AB68" s="124" t="s">
        <v>94</v>
      </c>
      <c r="AC68" s="124" t="s">
        <v>94</v>
      </c>
      <c r="AD68" s="124" t="s">
        <v>94</v>
      </c>
      <c r="AE68" s="27"/>
      <c r="AF68" s="29" t="s">
        <v>94</v>
      </c>
      <c r="AG68" s="29" t="s">
        <v>94</v>
      </c>
      <c r="AH68" s="29" t="s">
        <v>94</v>
      </c>
      <c r="AI68" s="29" t="s">
        <v>94</v>
      </c>
      <c r="AJ68" s="29" t="s">
        <v>94</v>
      </c>
      <c r="AK68" s="29" t="s">
        <v>94</v>
      </c>
      <c r="AL68" s="29" t="s">
        <v>94</v>
      </c>
    </row>
    <row r="69" spans="1:38" ht="26.25" customHeight="1" thickBot="1" x14ac:dyDescent="0.25">
      <c r="A69" s="143" t="s">
        <v>68</v>
      </c>
      <c r="B69" s="143" t="s">
        <v>205</v>
      </c>
      <c r="C69" s="143" t="s">
        <v>206</v>
      </c>
      <c r="D69" s="143"/>
      <c r="E69" s="124" t="s">
        <v>94</v>
      </c>
      <c r="F69" s="124" t="s">
        <v>94</v>
      </c>
      <c r="G69" s="124" t="s">
        <v>94</v>
      </c>
      <c r="H69" s="124" t="s">
        <v>94</v>
      </c>
      <c r="I69" s="124" t="s">
        <v>94</v>
      </c>
      <c r="J69" s="124" t="s">
        <v>94</v>
      </c>
      <c r="K69" s="124" t="s">
        <v>94</v>
      </c>
      <c r="L69" s="124" t="s">
        <v>94</v>
      </c>
      <c r="M69" s="124" t="s">
        <v>94</v>
      </c>
      <c r="N69" s="124" t="s">
        <v>94</v>
      </c>
      <c r="O69" s="124" t="s">
        <v>94</v>
      </c>
      <c r="P69" s="124" t="s">
        <v>94</v>
      </c>
      <c r="Q69" s="124" t="s">
        <v>94</v>
      </c>
      <c r="R69" s="124" t="s">
        <v>94</v>
      </c>
      <c r="S69" s="124" t="s">
        <v>94</v>
      </c>
      <c r="T69" s="124" t="s">
        <v>94</v>
      </c>
      <c r="U69" s="124" t="s">
        <v>94</v>
      </c>
      <c r="V69" s="124" t="s">
        <v>94</v>
      </c>
      <c r="W69" s="124" t="s">
        <v>94</v>
      </c>
      <c r="X69" s="124" t="s">
        <v>94</v>
      </c>
      <c r="Y69" s="124" t="s">
        <v>94</v>
      </c>
      <c r="Z69" s="124" t="s">
        <v>94</v>
      </c>
      <c r="AA69" s="124" t="s">
        <v>94</v>
      </c>
      <c r="AB69" s="124" t="s">
        <v>94</v>
      </c>
      <c r="AC69" s="124" t="s">
        <v>94</v>
      </c>
      <c r="AD69" s="124" t="s">
        <v>94</v>
      </c>
      <c r="AE69" s="27"/>
      <c r="AF69" s="29" t="s">
        <v>94</v>
      </c>
      <c r="AG69" s="29" t="s">
        <v>94</v>
      </c>
      <c r="AH69" s="29" t="s">
        <v>94</v>
      </c>
      <c r="AI69" s="29" t="s">
        <v>94</v>
      </c>
      <c r="AJ69" s="29" t="s">
        <v>94</v>
      </c>
      <c r="AK69" s="29" t="s">
        <v>94</v>
      </c>
      <c r="AL69" s="29" t="s">
        <v>94</v>
      </c>
    </row>
    <row r="70" spans="1:38" ht="26.25" customHeight="1" thickBot="1" x14ac:dyDescent="0.25">
      <c r="A70" s="143" t="s">
        <v>68</v>
      </c>
      <c r="B70" s="143" t="s">
        <v>207</v>
      </c>
      <c r="C70" s="143" t="s">
        <v>208</v>
      </c>
      <c r="D70" s="143"/>
      <c r="E70" s="142">
        <v>9.2E-5</v>
      </c>
      <c r="F70" s="142">
        <v>6.5189999999999996E-3</v>
      </c>
      <c r="G70" s="142">
        <v>0.37189800000000001</v>
      </c>
      <c r="H70" s="142">
        <v>7.3677999999999993E-2</v>
      </c>
      <c r="I70" s="142">
        <v>1.07844E-2</v>
      </c>
      <c r="J70" s="142">
        <v>1.43792E-2</v>
      </c>
      <c r="K70" s="142">
        <v>1.7974E-2</v>
      </c>
      <c r="L70" s="142">
        <v>1.94119E-4</v>
      </c>
      <c r="M70" s="142">
        <v>3.6000000000000001E-5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27"/>
      <c r="AF70" s="223" t="s">
        <v>67</v>
      </c>
      <c r="AG70" s="223" t="s">
        <v>67</v>
      </c>
      <c r="AH70" s="223" t="s">
        <v>67</v>
      </c>
      <c r="AI70" s="223" t="s">
        <v>67</v>
      </c>
      <c r="AJ70" s="223" t="s">
        <v>67</v>
      </c>
      <c r="AK70" s="223" t="s">
        <v>72</v>
      </c>
      <c r="AL70" s="143" t="s">
        <v>209</v>
      </c>
    </row>
    <row r="71" spans="1:38" ht="26.25" customHeight="1" thickBot="1" x14ac:dyDescent="0.25">
      <c r="A71" s="143" t="s">
        <v>68</v>
      </c>
      <c r="B71" s="143" t="s">
        <v>210</v>
      </c>
      <c r="C71" s="143" t="s">
        <v>211</v>
      </c>
      <c r="D71" s="143"/>
      <c r="E71" s="124" t="s">
        <v>94</v>
      </c>
      <c r="F71" s="124" t="s">
        <v>94</v>
      </c>
      <c r="G71" s="124" t="s">
        <v>94</v>
      </c>
      <c r="H71" s="124" t="s">
        <v>94</v>
      </c>
      <c r="I71" s="124" t="s">
        <v>94</v>
      </c>
      <c r="J71" s="124" t="s">
        <v>94</v>
      </c>
      <c r="K71" s="124" t="s">
        <v>94</v>
      </c>
      <c r="L71" s="124" t="s">
        <v>94</v>
      </c>
      <c r="M71" s="124" t="s">
        <v>94</v>
      </c>
      <c r="N71" s="124" t="s">
        <v>94</v>
      </c>
      <c r="O71" s="124" t="s">
        <v>94</v>
      </c>
      <c r="P71" s="124" t="s">
        <v>94</v>
      </c>
      <c r="Q71" s="124" t="s">
        <v>94</v>
      </c>
      <c r="R71" s="124" t="s">
        <v>94</v>
      </c>
      <c r="S71" s="124" t="s">
        <v>94</v>
      </c>
      <c r="T71" s="124" t="s">
        <v>94</v>
      </c>
      <c r="U71" s="124" t="s">
        <v>94</v>
      </c>
      <c r="V71" s="124" t="s">
        <v>94</v>
      </c>
      <c r="W71" s="124" t="s">
        <v>94</v>
      </c>
      <c r="X71" s="124" t="s">
        <v>94</v>
      </c>
      <c r="Y71" s="124" t="s">
        <v>94</v>
      </c>
      <c r="Z71" s="124" t="s">
        <v>94</v>
      </c>
      <c r="AA71" s="124" t="s">
        <v>94</v>
      </c>
      <c r="AB71" s="124" t="s">
        <v>94</v>
      </c>
      <c r="AC71" s="124" t="s">
        <v>94</v>
      </c>
      <c r="AD71" s="124" t="s">
        <v>94</v>
      </c>
      <c r="AE71" s="27"/>
      <c r="AF71" s="29" t="s">
        <v>94</v>
      </c>
      <c r="AG71" s="29" t="s">
        <v>94</v>
      </c>
      <c r="AH71" s="29" t="s">
        <v>94</v>
      </c>
      <c r="AI71" s="29" t="s">
        <v>94</v>
      </c>
      <c r="AJ71" s="29" t="s">
        <v>94</v>
      </c>
      <c r="AK71" s="29" t="s">
        <v>94</v>
      </c>
      <c r="AL71" s="29" t="s">
        <v>94</v>
      </c>
    </row>
    <row r="72" spans="1:38" ht="26.25" customHeight="1" thickBot="1" x14ac:dyDescent="0.25">
      <c r="A72" s="143" t="s">
        <v>68</v>
      </c>
      <c r="B72" s="143" t="s">
        <v>212</v>
      </c>
      <c r="C72" s="143" t="s">
        <v>213</v>
      </c>
      <c r="D72" s="143"/>
      <c r="E72" s="142" t="s">
        <v>72</v>
      </c>
      <c r="F72" s="142">
        <v>3.7950000000000002E-3</v>
      </c>
      <c r="G72" s="142" t="s">
        <v>72</v>
      </c>
      <c r="H72" s="142" t="s">
        <v>72</v>
      </c>
      <c r="I72" s="142">
        <v>3.542E-3</v>
      </c>
      <c r="J72" s="142">
        <v>4.5539999999999999E-3</v>
      </c>
      <c r="K72" s="142">
        <v>7.5900000000000004E-3</v>
      </c>
      <c r="L72" s="184">
        <v>1.27512E-3</v>
      </c>
      <c r="M72" s="142" t="s">
        <v>72</v>
      </c>
      <c r="N72" s="142">
        <v>0.11638</v>
      </c>
      <c r="O72" s="142">
        <v>5.0600000000000005E-4</v>
      </c>
      <c r="P72" s="142">
        <v>2.5300000000000001E-3</v>
      </c>
      <c r="Q72" s="142">
        <v>1.0120000000000001E-2</v>
      </c>
      <c r="R72" s="142">
        <v>0.11385000000000001</v>
      </c>
      <c r="S72" s="142">
        <v>1.771E-3</v>
      </c>
      <c r="T72" s="142">
        <v>3.542E-3</v>
      </c>
      <c r="U72" s="142">
        <v>5.0600000000000005E-4</v>
      </c>
      <c r="V72" s="142">
        <v>0.1012</v>
      </c>
      <c r="W72" s="142">
        <v>7.5899999999999995E-2</v>
      </c>
      <c r="X72" s="142" t="s">
        <v>72</v>
      </c>
      <c r="Y72" s="142" t="s">
        <v>72</v>
      </c>
      <c r="Z72" s="142" t="s">
        <v>72</v>
      </c>
      <c r="AA72" s="142" t="s">
        <v>72</v>
      </c>
      <c r="AB72" s="142">
        <v>1.2144E-2</v>
      </c>
      <c r="AC72" s="142">
        <v>7.5900000000000002E-4</v>
      </c>
      <c r="AD72" s="142">
        <v>6.3250000000000001E-2</v>
      </c>
      <c r="AE72" s="27">
        <v>0</v>
      </c>
      <c r="AF72" s="223" t="s">
        <v>67</v>
      </c>
      <c r="AG72" s="223" t="s">
        <v>67</v>
      </c>
      <c r="AH72" s="223" t="s">
        <v>67</v>
      </c>
      <c r="AI72" s="223" t="s">
        <v>67</v>
      </c>
      <c r="AJ72" s="223" t="s">
        <v>67</v>
      </c>
      <c r="AK72" s="347">
        <v>25.3</v>
      </c>
      <c r="AL72" s="143" t="s">
        <v>214</v>
      </c>
    </row>
    <row r="73" spans="1:38" ht="26.25" customHeight="1" thickBot="1" x14ac:dyDescent="0.25">
      <c r="A73" s="143" t="s">
        <v>68</v>
      </c>
      <c r="B73" s="143" t="s">
        <v>215</v>
      </c>
      <c r="C73" s="143" t="s">
        <v>216</v>
      </c>
      <c r="D73" s="143"/>
      <c r="E73" s="124" t="s">
        <v>94</v>
      </c>
      <c r="F73" s="124" t="s">
        <v>94</v>
      </c>
      <c r="G73" s="124" t="s">
        <v>94</v>
      </c>
      <c r="H73" s="124" t="s">
        <v>94</v>
      </c>
      <c r="I73" s="124" t="s">
        <v>94</v>
      </c>
      <c r="J73" s="124" t="s">
        <v>94</v>
      </c>
      <c r="K73" s="124" t="s">
        <v>94</v>
      </c>
      <c r="L73" s="124" t="s">
        <v>94</v>
      </c>
      <c r="M73" s="124" t="s">
        <v>94</v>
      </c>
      <c r="N73" s="124" t="s">
        <v>94</v>
      </c>
      <c r="O73" s="124" t="s">
        <v>94</v>
      </c>
      <c r="P73" s="124" t="s">
        <v>94</v>
      </c>
      <c r="Q73" s="124" t="s">
        <v>94</v>
      </c>
      <c r="R73" s="124" t="s">
        <v>94</v>
      </c>
      <c r="S73" s="124" t="s">
        <v>94</v>
      </c>
      <c r="T73" s="124" t="s">
        <v>94</v>
      </c>
      <c r="U73" s="124" t="s">
        <v>94</v>
      </c>
      <c r="V73" s="124" t="s">
        <v>94</v>
      </c>
      <c r="W73" s="124" t="s">
        <v>94</v>
      </c>
      <c r="X73" s="124" t="s">
        <v>94</v>
      </c>
      <c r="Y73" s="124" t="s">
        <v>94</v>
      </c>
      <c r="Z73" s="124" t="s">
        <v>94</v>
      </c>
      <c r="AA73" s="124" t="s">
        <v>94</v>
      </c>
      <c r="AB73" s="124" t="s">
        <v>94</v>
      </c>
      <c r="AC73" s="124" t="s">
        <v>94</v>
      </c>
      <c r="AD73" s="124" t="s">
        <v>94</v>
      </c>
      <c r="AE73" s="27"/>
      <c r="AF73" s="29" t="s">
        <v>94</v>
      </c>
      <c r="AG73" s="29" t="s">
        <v>94</v>
      </c>
      <c r="AH73" s="29" t="s">
        <v>94</v>
      </c>
      <c r="AI73" s="29" t="s">
        <v>94</v>
      </c>
      <c r="AJ73" s="29" t="s">
        <v>94</v>
      </c>
      <c r="AK73" s="29" t="s">
        <v>94</v>
      </c>
      <c r="AL73" s="29" t="s">
        <v>94</v>
      </c>
    </row>
    <row r="74" spans="1:38" ht="26.25" customHeight="1" thickBot="1" x14ac:dyDescent="0.25">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27"/>
      <c r="AF74" s="223" t="s">
        <v>94</v>
      </c>
      <c r="AG74" s="223" t="s">
        <v>94</v>
      </c>
      <c r="AH74" s="223" t="s">
        <v>94</v>
      </c>
      <c r="AI74" s="223" t="s">
        <v>94</v>
      </c>
      <c r="AJ74" s="223" t="s">
        <v>94</v>
      </c>
      <c r="AK74" s="223" t="s">
        <v>94</v>
      </c>
      <c r="AL74" s="143" t="s">
        <v>94</v>
      </c>
    </row>
    <row r="75" spans="1:38" ht="26.25" customHeight="1" thickBot="1" x14ac:dyDescent="0.25">
      <c r="A75" s="143" t="s">
        <v>68</v>
      </c>
      <c r="B75" s="143" t="s">
        <v>219</v>
      </c>
      <c r="C75" s="143" t="s">
        <v>220</v>
      </c>
      <c r="D75" s="143"/>
      <c r="E75" s="124" t="s">
        <v>94</v>
      </c>
      <c r="F75" s="124" t="s">
        <v>94</v>
      </c>
      <c r="G75" s="124" t="s">
        <v>94</v>
      </c>
      <c r="H75" s="124" t="s">
        <v>94</v>
      </c>
      <c r="I75" s="124" t="s">
        <v>94</v>
      </c>
      <c r="J75" s="124" t="s">
        <v>94</v>
      </c>
      <c r="K75" s="124" t="s">
        <v>94</v>
      </c>
      <c r="L75" s="124" t="s">
        <v>94</v>
      </c>
      <c r="M75" s="124" t="s">
        <v>94</v>
      </c>
      <c r="N75" s="124" t="s">
        <v>94</v>
      </c>
      <c r="O75" s="124" t="s">
        <v>94</v>
      </c>
      <c r="P75" s="124" t="s">
        <v>94</v>
      </c>
      <c r="Q75" s="124" t="s">
        <v>94</v>
      </c>
      <c r="R75" s="124" t="s">
        <v>94</v>
      </c>
      <c r="S75" s="124" t="s">
        <v>94</v>
      </c>
      <c r="T75" s="124" t="s">
        <v>94</v>
      </c>
      <c r="U75" s="124" t="s">
        <v>94</v>
      </c>
      <c r="V75" s="124" t="s">
        <v>94</v>
      </c>
      <c r="W75" s="124" t="s">
        <v>94</v>
      </c>
      <c r="X75" s="124" t="s">
        <v>94</v>
      </c>
      <c r="Y75" s="124" t="s">
        <v>94</v>
      </c>
      <c r="Z75" s="124" t="s">
        <v>94</v>
      </c>
      <c r="AA75" s="124" t="s">
        <v>94</v>
      </c>
      <c r="AB75" s="124" t="s">
        <v>94</v>
      </c>
      <c r="AC75" s="124" t="s">
        <v>94</v>
      </c>
      <c r="AD75" s="124" t="s">
        <v>94</v>
      </c>
      <c r="AE75" s="27"/>
      <c r="AF75" s="29" t="s">
        <v>94</v>
      </c>
      <c r="AG75" s="29" t="s">
        <v>94</v>
      </c>
      <c r="AH75" s="29" t="s">
        <v>94</v>
      </c>
      <c r="AI75" s="29" t="s">
        <v>94</v>
      </c>
      <c r="AJ75" s="29" t="s">
        <v>94</v>
      </c>
      <c r="AK75" s="29" t="s">
        <v>94</v>
      </c>
      <c r="AL75" s="29" t="s">
        <v>94</v>
      </c>
    </row>
    <row r="76" spans="1:38" ht="26.25" customHeight="1" thickBot="1" x14ac:dyDescent="0.25">
      <c r="A76" s="143" t="s">
        <v>68</v>
      </c>
      <c r="B76" s="143" t="s">
        <v>221</v>
      </c>
      <c r="C76" s="143" t="s">
        <v>222</v>
      </c>
      <c r="D76" s="143"/>
      <c r="E76" s="124" t="s">
        <v>94</v>
      </c>
      <c r="F76" s="124" t="s">
        <v>94</v>
      </c>
      <c r="G76" s="124" t="s">
        <v>94</v>
      </c>
      <c r="H76" s="124" t="s">
        <v>94</v>
      </c>
      <c r="I76" s="124" t="s">
        <v>94</v>
      </c>
      <c r="J76" s="124" t="s">
        <v>94</v>
      </c>
      <c r="K76" s="124" t="s">
        <v>94</v>
      </c>
      <c r="L76" s="124" t="s">
        <v>94</v>
      </c>
      <c r="M76" s="124" t="s">
        <v>94</v>
      </c>
      <c r="N76" s="124" t="s">
        <v>94</v>
      </c>
      <c r="O76" s="124" t="s">
        <v>94</v>
      </c>
      <c r="P76" s="124" t="s">
        <v>94</v>
      </c>
      <c r="Q76" s="124" t="s">
        <v>94</v>
      </c>
      <c r="R76" s="124" t="s">
        <v>94</v>
      </c>
      <c r="S76" s="124" t="s">
        <v>94</v>
      </c>
      <c r="T76" s="124" t="s">
        <v>94</v>
      </c>
      <c r="U76" s="124" t="s">
        <v>94</v>
      </c>
      <c r="V76" s="124" t="s">
        <v>94</v>
      </c>
      <c r="W76" s="124" t="s">
        <v>94</v>
      </c>
      <c r="X76" s="124" t="s">
        <v>94</v>
      </c>
      <c r="Y76" s="124" t="s">
        <v>94</v>
      </c>
      <c r="Z76" s="124" t="s">
        <v>94</v>
      </c>
      <c r="AA76" s="124" t="s">
        <v>94</v>
      </c>
      <c r="AB76" s="124" t="s">
        <v>94</v>
      </c>
      <c r="AC76" s="124" t="s">
        <v>94</v>
      </c>
      <c r="AD76" s="124" t="s">
        <v>94</v>
      </c>
      <c r="AE76" s="27"/>
      <c r="AF76" s="29" t="s">
        <v>94</v>
      </c>
      <c r="AG76" s="29" t="s">
        <v>94</v>
      </c>
      <c r="AH76" s="29" t="s">
        <v>94</v>
      </c>
      <c r="AI76" s="29" t="s">
        <v>94</v>
      </c>
      <c r="AJ76" s="29" t="s">
        <v>94</v>
      </c>
      <c r="AK76" s="29" t="s">
        <v>94</v>
      </c>
      <c r="AL76" s="29" t="s">
        <v>94</v>
      </c>
    </row>
    <row r="77" spans="1:38" ht="26.25" customHeight="1" thickBot="1" x14ac:dyDescent="0.25">
      <c r="A77" s="143" t="s">
        <v>68</v>
      </c>
      <c r="B77" s="143" t="s">
        <v>223</v>
      </c>
      <c r="C77" s="143" t="s">
        <v>224</v>
      </c>
      <c r="D77" s="143"/>
      <c r="E77" s="124" t="s">
        <v>94</v>
      </c>
      <c r="F77" s="124" t="s">
        <v>94</v>
      </c>
      <c r="G77" s="124" t="s">
        <v>94</v>
      </c>
      <c r="H77" s="124" t="s">
        <v>94</v>
      </c>
      <c r="I77" s="124" t="s">
        <v>94</v>
      </c>
      <c r="J77" s="124" t="s">
        <v>94</v>
      </c>
      <c r="K77" s="124" t="s">
        <v>94</v>
      </c>
      <c r="L77" s="124" t="s">
        <v>94</v>
      </c>
      <c r="M77" s="124" t="s">
        <v>94</v>
      </c>
      <c r="N77" s="124" t="s">
        <v>94</v>
      </c>
      <c r="O77" s="124" t="s">
        <v>94</v>
      </c>
      <c r="P77" s="124" t="s">
        <v>94</v>
      </c>
      <c r="Q77" s="124" t="s">
        <v>94</v>
      </c>
      <c r="R77" s="124" t="s">
        <v>94</v>
      </c>
      <c r="S77" s="124" t="s">
        <v>94</v>
      </c>
      <c r="T77" s="124" t="s">
        <v>94</v>
      </c>
      <c r="U77" s="124" t="s">
        <v>94</v>
      </c>
      <c r="V77" s="124" t="s">
        <v>94</v>
      </c>
      <c r="W77" s="124" t="s">
        <v>94</v>
      </c>
      <c r="X77" s="124" t="s">
        <v>94</v>
      </c>
      <c r="Y77" s="124" t="s">
        <v>94</v>
      </c>
      <c r="Z77" s="124" t="s">
        <v>94</v>
      </c>
      <c r="AA77" s="124" t="s">
        <v>94</v>
      </c>
      <c r="AB77" s="124" t="s">
        <v>94</v>
      </c>
      <c r="AC77" s="124" t="s">
        <v>94</v>
      </c>
      <c r="AD77" s="124" t="s">
        <v>94</v>
      </c>
      <c r="AE77" s="27"/>
      <c r="AF77" s="29" t="s">
        <v>94</v>
      </c>
      <c r="AG77" s="29" t="s">
        <v>94</v>
      </c>
      <c r="AH77" s="29" t="s">
        <v>94</v>
      </c>
      <c r="AI77" s="29" t="s">
        <v>94</v>
      </c>
      <c r="AJ77" s="29" t="s">
        <v>94</v>
      </c>
      <c r="AK77" s="29" t="s">
        <v>94</v>
      </c>
      <c r="AL77" s="29" t="s">
        <v>94</v>
      </c>
    </row>
    <row r="78" spans="1:38" ht="26.25" customHeight="1" thickBot="1" x14ac:dyDescent="0.25">
      <c r="A78" s="143" t="s">
        <v>68</v>
      </c>
      <c r="B78" s="143" t="s">
        <v>225</v>
      </c>
      <c r="C78" s="143" t="s">
        <v>226</v>
      </c>
      <c r="D78" s="143"/>
      <c r="E78" s="124" t="s">
        <v>94</v>
      </c>
      <c r="F78" s="124" t="s">
        <v>94</v>
      </c>
      <c r="G78" s="124" t="s">
        <v>94</v>
      </c>
      <c r="H78" s="124" t="s">
        <v>94</v>
      </c>
      <c r="I78" s="124" t="s">
        <v>94</v>
      </c>
      <c r="J78" s="124" t="s">
        <v>94</v>
      </c>
      <c r="K78" s="124" t="s">
        <v>94</v>
      </c>
      <c r="L78" s="124" t="s">
        <v>94</v>
      </c>
      <c r="M78" s="124" t="s">
        <v>94</v>
      </c>
      <c r="N78" s="124" t="s">
        <v>94</v>
      </c>
      <c r="O78" s="124" t="s">
        <v>94</v>
      </c>
      <c r="P78" s="124" t="s">
        <v>94</v>
      </c>
      <c r="Q78" s="124" t="s">
        <v>94</v>
      </c>
      <c r="R78" s="124" t="s">
        <v>94</v>
      </c>
      <c r="S78" s="124" t="s">
        <v>94</v>
      </c>
      <c r="T78" s="124" t="s">
        <v>94</v>
      </c>
      <c r="U78" s="124" t="s">
        <v>94</v>
      </c>
      <c r="V78" s="124" t="s">
        <v>94</v>
      </c>
      <c r="W78" s="124" t="s">
        <v>94</v>
      </c>
      <c r="X78" s="124" t="s">
        <v>94</v>
      </c>
      <c r="Y78" s="124" t="s">
        <v>94</v>
      </c>
      <c r="Z78" s="124" t="s">
        <v>94</v>
      </c>
      <c r="AA78" s="124" t="s">
        <v>94</v>
      </c>
      <c r="AB78" s="124" t="s">
        <v>94</v>
      </c>
      <c r="AC78" s="124" t="s">
        <v>94</v>
      </c>
      <c r="AD78" s="124" t="s">
        <v>94</v>
      </c>
      <c r="AE78" s="27"/>
      <c r="AF78" s="29" t="s">
        <v>94</v>
      </c>
      <c r="AG78" s="29" t="s">
        <v>94</v>
      </c>
      <c r="AH78" s="29" t="s">
        <v>94</v>
      </c>
      <c r="AI78" s="29" t="s">
        <v>94</v>
      </c>
      <c r="AJ78" s="29" t="s">
        <v>94</v>
      </c>
      <c r="AK78" s="29" t="s">
        <v>94</v>
      </c>
      <c r="AL78" s="29" t="s">
        <v>94</v>
      </c>
    </row>
    <row r="79" spans="1:38" ht="26.25" customHeight="1" thickBot="1" x14ac:dyDescent="0.25">
      <c r="A79" s="143" t="s">
        <v>68</v>
      </c>
      <c r="B79" s="143" t="s">
        <v>227</v>
      </c>
      <c r="C79" s="143" t="s">
        <v>228</v>
      </c>
      <c r="D79" s="143"/>
      <c r="E79" s="124" t="s">
        <v>94</v>
      </c>
      <c r="F79" s="124" t="s">
        <v>94</v>
      </c>
      <c r="G79" s="124" t="s">
        <v>94</v>
      </c>
      <c r="H79" s="124" t="s">
        <v>94</v>
      </c>
      <c r="I79" s="124" t="s">
        <v>94</v>
      </c>
      <c r="J79" s="124" t="s">
        <v>94</v>
      </c>
      <c r="K79" s="124" t="s">
        <v>94</v>
      </c>
      <c r="L79" s="124" t="s">
        <v>94</v>
      </c>
      <c r="M79" s="124" t="s">
        <v>94</v>
      </c>
      <c r="N79" s="124" t="s">
        <v>94</v>
      </c>
      <c r="O79" s="124" t="s">
        <v>94</v>
      </c>
      <c r="P79" s="124" t="s">
        <v>94</v>
      </c>
      <c r="Q79" s="124" t="s">
        <v>94</v>
      </c>
      <c r="R79" s="124" t="s">
        <v>94</v>
      </c>
      <c r="S79" s="124" t="s">
        <v>94</v>
      </c>
      <c r="T79" s="124" t="s">
        <v>94</v>
      </c>
      <c r="U79" s="124" t="s">
        <v>94</v>
      </c>
      <c r="V79" s="124" t="s">
        <v>94</v>
      </c>
      <c r="W79" s="124" t="s">
        <v>94</v>
      </c>
      <c r="X79" s="124" t="s">
        <v>94</v>
      </c>
      <c r="Y79" s="124" t="s">
        <v>94</v>
      </c>
      <c r="Z79" s="124" t="s">
        <v>94</v>
      </c>
      <c r="AA79" s="124" t="s">
        <v>94</v>
      </c>
      <c r="AB79" s="124" t="s">
        <v>94</v>
      </c>
      <c r="AC79" s="124" t="s">
        <v>94</v>
      </c>
      <c r="AD79" s="124" t="s">
        <v>94</v>
      </c>
      <c r="AE79" s="27"/>
      <c r="AF79" s="29" t="s">
        <v>94</v>
      </c>
      <c r="AG79" s="29" t="s">
        <v>94</v>
      </c>
      <c r="AH79" s="29" t="s">
        <v>94</v>
      </c>
      <c r="AI79" s="29" t="s">
        <v>94</v>
      </c>
      <c r="AJ79" s="29" t="s">
        <v>94</v>
      </c>
      <c r="AK79" s="29" t="s">
        <v>94</v>
      </c>
      <c r="AL79" s="29" t="s">
        <v>94</v>
      </c>
    </row>
    <row r="80" spans="1:38" ht="26.25" customHeight="1" thickBot="1" x14ac:dyDescent="0.25">
      <c r="A80" s="143" t="s">
        <v>68</v>
      </c>
      <c r="B80" s="143" t="s">
        <v>229</v>
      </c>
      <c r="C80" s="143" t="s">
        <v>230</v>
      </c>
      <c r="D80" s="143"/>
      <c r="E80" s="124" t="s">
        <v>94</v>
      </c>
      <c r="F80" s="124" t="s">
        <v>94</v>
      </c>
      <c r="G80" s="124" t="s">
        <v>94</v>
      </c>
      <c r="H80" s="124" t="s">
        <v>94</v>
      </c>
      <c r="I80" s="124" t="s">
        <v>94</v>
      </c>
      <c r="J80" s="124" t="s">
        <v>94</v>
      </c>
      <c r="K80" s="124" t="s">
        <v>94</v>
      </c>
      <c r="L80" s="124" t="s">
        <v>94</v>
      </c>
      <c r="M80" s="124" t="s">
        <v>94</v>
      </c>
      <c r="N80" s="124" t="s">
        <v>94</v>
      </c>
      <c r="O80" s="124" t="s">
        <v>94</v>
      </c>
      <c r="P80" s="124" t="s">
        <v>94</v>
      </c>
      <c r="Q80" s="124" t="s">
        <v>94</v>
      </c>
      <c r="R80" s="124" t="s">
        <v>94</v>
      </c>
      <c r="S80" s="124" t="s">
        <v>94</v>
      </c>
      <c r="T80" s="124" t="s">
        <v>94</v>
      </c>
      <c r="U80" s="124" t="s">
        <v>94</v>
      </c>
      <c r="V80" s="124" t="s">
        <v>94</v>
      </c>
      <c r="W80" s="124" t="s">
        <v>94</v>
      </c>
      <c r="X80" s="124" t="s">
        <v>94</v>
      </c>
      <c r="Y80" s="124" t="s">
        <v>94</v>
      </c>
      <c r="Z80" s="124" t="s">
        <v>94</v>
      </c>
      <c r="AA80" s="124" t="s">
        <v>94</v>
      </c>
      <c r="AB80" s="124" t="s">
        <v>94</v>
      </c>
      <c r="AC80" s="124" t="s">
        <v>94</v>
      </c>
      <c r="AD80" s="124" t="s">
        <v>94</v>
      </c>
      <c r="AE80" s="27"/>
      <c r="AF80" s="29" t="s">
        <v>94</v>
      </c>
      <c r="AG80" s="29" t="s">
        <v>94</v>
      </c>
      <c r="AH80" s="29" t="s">
        <v>94</v>
      </c>
      <c r="AI80" s="29" t="s">
        <v>94</v>
      </c>
      <c r="AJ80" s="29" t="s">
        <v>94</v>
      </c>
      <c r="AK80" s="29" t="s">
        <v>94</v>
      </c>
      <c r="AL80" s="29"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27"/>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8.4380000000000006</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27"/>
      <c r="AF82" s="223" t="s">
        <v>67</v>
      </c>
      <c r="AG82" s="223" t="s">
        <v>67</v>
      </c>
      <c r="AH82" s="223" t="s">
        <v>67</v>
      </c>
      <c r="AI82" s="223" t="s">
        <v>67</v>
      </c>
      <c r="AJ82" s="223" t="s">
        <v>67</v>
      </c>
      <c r="AK82" s="223">
        <v>3536401</v>
      </c>
      <c r="AL82" s="143" t="s">
        <v>236</v>
      </c>
    </row>
    <row r="83" spans="1:38" ht="26.25" customHeight="1" thickBot="1" x14ac:dyDescent="0.25">
      <c r="A83" s="143" t="s">
        <v>68</v>
      </c>
      <c r="B83" s="143" t="s">
        <v>237</v>
      </c>
      <c r="C83" s="143" t="s">
        <v>238</v>
      </c>
      <c r="D83" s="143"/>
      <c r="E83" s="142" t="s">
        <v>67</v>
      </c>
      <c r="F83" s="142">
        <v>9.9471669450876352E-4</v>
      </c>
      <c r="G83" s="142" t="s">
        <v>67</v>
      </c>
      <c r="H83" s="142" t="s">
        <v>67</v>
      </c>
      <c r="I83" s="142">
        <v>6.216979340679772E-5</v>
      </c>
      <c r="J83" s="142">
        <v>1.2433958681359544E-3</v>
      </c>
      <c r="K83" s="142">
        <v>9.3254690110196586E-3</v>
      </c>
      <c r="L83" s="142">
        <v>3.5436782241874698E-6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27"/>
      <c r="AF83" s="223" t="s">
        <v>67</v>
      </c>
      <c r="AG83" s="223" t="s">
        <v>67</v>
      </c>
      <c r="AH83" s="223" t="s">
        <v>67</v>
      </c>
      <c r="AI83" s="223" t="s">
        <v>67</v>
      </c>
      <c r="AJ83" s="223" t="s">
        <v>67</v>
      </c>
      <c r="AK83" s="223">
        <v>62.169793406797716</v>
      </c>
      <c r="AL83" s="143" t="s">
        <v>239</v>
      </c>
    </row>
    <row r="84" spans="1:38" ht="26.25" customHeight="1" thickBot="1" x14ac:dyDescent="0.25">
      <c r="A84" s="143" t="s">
        <v>68</v>
      </c>
      <c r="B84" s="143" t="s">
        <v>240</v>
      </c>
      <c r="C84" s="143" t="s">
        <v>241</v>
      </c>
      <c r="D84" s="143"/>
      <c r="E84" s="142" t="s">
        <v>67</v>
      </c>
      <c r="F84" s="142">
        <v>3.2287517870038317E-3</v>
      </c>
      <c r="G84" s="142" t="s">
        <v>67</v>
      </c>
      <c r="H84" s="142" t="s">
        <v>67</v>
      </c>
      <c r="I84" s="142">
        <v>5.960772529853228E-5</v>
      </c>
      <c r="J84" s="142">
        <v>2.9803862649266133E-4</v>
      </c>
      <c r="K84" s="142">
        <v>1.1921545059706453E-3</v>
      </c>
      <c r="L84" s="142">
        <v>7.7490042888091959E-10</v>
      </c>
      <c r="M84" s="142">
        <v>2.3594724597335691E-4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27"/>
      <c r="AF84" s="223" t="s">
        <v>67</v>
      </c>
      <c r="AG84" s="223" t="s">
        <v>67</v>
      </c>
      <c r="AH84" s="223" t="s">
        <v>67</v>
      </c>
      <c r="AI84" s="223" t="s">
        <v>67</v>
      </c>
      <c r="AJ84" s="223" t="s">
        <v>67</v>
      </c>
      <c r="AK84" s="223">
        <v>24.83655220772178</v>
      </c>
      <c r="AL84" s="143" t="s">
        <v>239</v>
      </c>
    </row>
    <row r="85" spans="1:38" ht="26.25" customHeight="1" thickBot="1" x14ac:dyDescent="0.25">
      <c r="A85" s="143" t="s">
        <v>233</v>
      </c>
      <c r="B85" s="143" t="s">
        <v>242</v>
      </c>
      <c r="C85" s="143" t="s">
        <v>243</v>
      </c>
      <c r="D85" s="143"/>
      <c r="E85" s="142" t="s">
        <v>67</v>
      </c>
      <c r="F85" s="142" t="s">
        <v>72</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27"/>
      <c r="AF85" s="223" t="s">
        <v>67</v>
      </c>
      <c r="AG85" s="223" t="s">
        <v>67</v>
      </c>
      <c r="AH85" s="223" t="s">
        <v>67</v>
      </c>
      <c r="AI85" s="223" t="s">
        <v>67</v>
      </c>
      <c r="AJ85" s="223" t="s">
        <v>67</v>
      </c>
      <c r="AK85" s="223" t="s">
        <v>72</v>
      </c>
      <c r="AL85" s="143" t="s">
        <v>244</v>
      </c>
    </row>
    <row r="86" spans="1:38" ht="26.25" customHeight="1" thickBot="1" x14ac:dyDescent="0.25">
      <c r="A86" s="143" t="s">
        <v>233</v>
      </c>
      <c r="B86" s="143" t="s">
        <v>245</v>
      </c>
      <c r="C86" s="143" t="s">
        <v>246</v>
      </c>
      <c r="D86" s="143"/>
      <c r="E86" s="142" t="s">
        <v>67</v>
      </c>
      <c r="F86" s="142">
        <v>2.4845316999999998</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27"/>
      <c r="AF86" s="223" t="s">
        <v>67</v>
      </c>
      <c r="AG86" s="223" t="s">
        <v>67</v>
      </c>
      <c r="AH86" s="223" t="s">
        <v>67</v>
      </c>
      <c r="AI86" s="223" t="s">
        <v>67</v>
      </c>
      <c r="AJ86" s="223" t="s">
        <v>67</v>
      </c>
      <c r="AK86" s="223">
        <v>0</v>
      </c>
      <c r="AL86" s="143" t="s">
        <v>247</v>
      </c>
    </row>
    <row r="87" spans="1:38" ht="26.25" customHeight="1" thickBot="1" x14ac:dyDescent="0.25">
      <c r="A87" s="143" t="s">
        <v>233</v>
      </c>
      <c r="B87" s="143" t="s">
        <v>248</v>
      </c>
      <c r="C87" s="143" t="s">
        <v>249</v>
      </c>
      <c r="D87" s="143"/>
      <c r="E87" s="142" t="s">
        <v>67</v>
      </c>
      <c r="F87" s="142" t="s">
        <v>72</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27"/>
      <c r="AF87" s="223" t="s">
        <v>67</v>
      </c>
      <c r="AG87" s="223" t="s">
        <v>67</v>
      </c>
      <c r="AH87" s="223" t="s">
        <v>67</v>
      </c>
      <c r="AI87" s="223" t="s">
        <v>67</v>
      </c>
      <c r="AJ87" s="223" t="s">
        <v>67</v>
      </c>
      <c r="AK87" s="223" t="s">
        <v>72</v>
      </c>
      <c r="AL87" s="143" t="s">
        <v>72</v>
      </c>
    </row>
    <row r="88" spans="1:38" ht="26.25" customHeight="1" thickBot="1" x14ac:dyDescent="0.25">
      <c r="A88" s="143" t="s">
        <v>233</v>
      </c>
      <c r="B88" s="143" t="s">
        <v>250</v>
      </c>
      <c r="C88" s="143" t="s">
        <v>251</v>
      </c>
      <c r="D88" s="143"/>
      <c r="E88" s="142" t="s">
        <v>67</v>
      </c>
      <c r="F88" s="142" t="s">
        <v>72</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27"/>
      <c r="AF88" s="223" t="s">
        <v>67</v>
      </c>
      <c r="AG88" s="223" t="s">
        <v>67</v>
      </c>
      <c r="AH88" s="223" t="s">
        <v>67</v>
      </c>
      <c r="AI88" s="223" t="s">
        <v>67</v>
      </c>
      <c r="AJ88" s="223" t="s">
        <v>67</v>
      </c>
      <c r="AK88" s="223" t="s">
        <v>72</v>
      </c>
      <c r="AL88" s="143" t="s">
        <v>252</v>
      </c>
    </row>
    <row r="89" spans="1:38" ht="26.25" customHeight="1" thickBot="1" x14ac:dyDescent="0.25">
      <c r="A89" s="143" t="s">
        <v>233</v>
      </c>
      <c r="B89" s="143" t="s">
        <v>253</v>
      </c>
      <c r="C89" s="143" t="s">
        <v>254</v>
      </c>
      <c r="D89" s="143"/>
      <c r="E89" s="142" t="s">
        <v>67</v>
      </c>
      <c r="F89" s="142" t="s">
        <v>72</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27"/>
      <c r="AF89" s="223" t="s">
        <v>67</v>
      </c>
      <c r="AG89" s="223" t="s">
        <v>67</v>
      </c>
      <c r="AH89" s="223" t="s">
        <v>67</v>
      </c>
      <c r="AI89" s="223" t="s">
        <v>67</v>
      </c>
      <c r="AJ89" s="223" t="s">
        <v>67</v>
      </c>
      <c r="AK89" s="223" t="s">
        <v>72</v>
      </c>
      <c r="AL89" s="143" t="s">
        <v>255</v>
      </c>
    </row>
    <row r="90" spans="1:38" s="32" customFormat="1" ht="26.25" customHeight="1" thickBot="1" x14ac:dyDescent="0.25">
      <c r="A90" s="143" t="s">
        <v>233</v>
      </c>
      <c r="B90" s="143" t="s">
        <v>256</v>
      </c>
      <c r="C90" s="143" t="s">
        <v>257</v>
      </c>
      <c r="D90" s="143"/>
      <c r="E90" s="142" t="s">
        <v>72</v>
      </c>
      <c r="F90" s="142" t="s">
        <v>72</v>
      </c>
      <c r="G90" s="142" t="s">
        <v>72</v>
      </c>
      <c r="H90" s="142" t="s">
        <v>67</v>
      </c>
      <c r="I90" s="142" t="s">
        <v>72</v>
      </c>
      <c r="J90" s="142" t="s">
        <v>72</v>
      </c>
      <c r="K90" s="142" t="s">
        <v>72</v>
      </c>
      <c r="L90" s="142" t="s">
        <v>67</v>
      </c>
      <c r="M90" s="142" t="s">
        <v>72</v>
      </c>
      <c r="N90" s="142" t="s">
        <v>72</v>
      </c>
      <c r="O90" s="142" t="s">
        <v>72</v>
      </c>
      <c r="P90" s="142" t="s">
        <v>72</v>
      </c>
      <c r="Q90" s="142" t="s">
        <v>72</v>
      </c>
      <c r="R90" s="142" t="s">
        <v>72</v>
      </c>
      <c r="S90" s="142" t="s">
        <v>72</v>
      </c>
      <c r="T90" s="142" t="s">
        <v>72</v>
      </c>
      <c r="U90" s="142" t="s">
        <v>67</v>
      </c>
      <c r="V90" s="142" t="s">
        <v>72</v>
      </c>
      <c r="W90" s="142" t="s">
        <v>67</v>
      </c>
      <c r="X90" s="142" t="s">
        <v>67</v>
      </c>
      <c r="Y90" s="142" t="s">
        <v>67</v>
      </c>
      <c r="Z90" s="142" t="s">
        <v>67</v>
      </c>
      <c r="AA90" s="142" t="s">
        <v>67</v>
      </c>
      <c r="AB90" s="142" t="s">
        <v>67</v>
      </c>
      <c r="AC90" s="142" t="s">
        <v>67</v>
      </c>
      <c r="AD90" s="142" t="s">
        <v>67</v>
      </c>
      <c r="AE90" s="27"/>
      <c r="AF90" s="223" t="s">
        <v>67</v>
      </c>
      <c r="AG90" s="223" t="s">
        <v>67</v>
      </c>
      <c r="AH90" s="223" t="s">
        <v>67</v>
      </c>
      <c r="AI90" s="223" t="s">
        <v>67</v>
      </c>
      <c r="AJ90" s="223" t="s">
        <v>67</v>
      </c>
      <c r="AK90" s="223" t="s">
        <v>72</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67</v>
      </c>
      <c r="F92" s="142">
        <v>4.9200000000000003E-4</v>
      </c>
      <c r="G92" s="142" t="s">
        <v>67</v>
      </c>
      <c r="H92" s="142" t="s">
        <v>72</v>
      </c>
      <c r="I92" s="142">
        <v>1.8420000000000001E-4</v>
      </c>
      <c r="J92" s="142">
        <v>2.4560000000000001E-4</v>
      </c>
      <c r="K92" s="142">
        <v>3.0699999999999998E-4</v>
      </c>
      <c r="L92" s="142">
        <v>3.3156000000000001E-6</v>
      </c>
      <c r="M92" s="142" t="s">
        <v>67</v>
      </c>
      <c r="N92" s="142" t="s">
        <v>67</v>
      </c>
      <c r="O92" s="142" t="s">
        <v>67</v>
      </c>
      <c r="P92" s="142" t="s">
        <v>67</v>
      </c>
      <c r="Q92" s="142" t="s">
        <v>67</v>
      </c>
      <c r="R92" s="142" t="s">
        <v>67</v>
      </c>
      <c r="S92" s="142" t="s">
        <v>67</v>
      </c>
      <c r="T92" s="142" t="s">
        <v>67</v>
      </c>
      <c r="U92" s="142" t="s">
        <v>67</v>
      </c>
      <c r="V92" s="142" t="s">
        <v>67</v>
      </c>
      <c r="W92" s="142" t="s">
        <v>67</v>
      </c>
      <c r="X92" s="142" t="s">
        <v>67</v>
      </c>
      <c r="Y92" s="142" t="s">
        <v>67</v>
      </c>
      <c r="Z92" s="142" t="s">
        <v>67</v>
      </c>
      <c r="AA92" s="142" t="s">
        <v>67</v>
      </c>
      <c r="AB92" s="142" t="s">
        <v>67</v>
      </c>
      <c r="AC92" s="142" t="s">
        <v>67</v>
      </c>
      <c r="AD92" s="142" t="s">
        <v>67</v>
      </c>
      <c r="AE92" s="27"/>
      <c r="AF92" s="223" t="s">
        <v>67</v>
      </c>
      <c r="AG92" s="223" t="s">
        <v>67</v>
      </c>
      <c r="AH92" s="223" t="s">
        <v>67</v>
      </c>
      <c r="AI92" s="223" t="s">
        <v>67</v>
      </c>
      <c r="AJ92" s="223" t="s">
        <v>67</v>
      </c>
      <c r="AK92" s="223" t="s">
        <v>72</v>
      </c>
      <c r="AL92" s="143" t="s">
        <v>263</v>
      </c>
    </row>
    <row r="93" spans="1:38" ht="26.25" customHeight="1" thickBot="1" x14ac:dyDescent="0.25">
      <c r="A93" s="143" t="s">
        <v>68</v>
      </c>
      <c r="B93" s="143" t="s">
        <v>264</v>
      </c>
      <c r="C93" s="143" t="s">
        <v>265</v>
      </c>
      <c r="D93" s="143"/>
      <c r="E93" s="142" t="s">
        <v>67</v>
      </c>
      <c r="F93" s="142" t="s">
        <v>72</v>
      </c>
      <c r="G93" s="142" t="s">
        <v>67</v>
      </c>
      <c r="H93" s="142" t="s">
        <v>67</v>
      </c>
      <c r="I93" s="142" t="s">
        <v>67</v>
      </c>
      <c r="J93" s="142" t="s">
        <v>72</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27"/>
      <c r="AF93" s="223" t="s">
        <v>67</v>
      </c>
      <c r="AG93" s="223" t="s">
        <v>67</v>
      </c>
      <c r="AH93" s="223" t="s">
        <v>67</v>
      </c>
      <c r="AI93" s="223" t="s">
        <v>67</v>
      </c>
      <c r="AJ93" s="223" t="s">
        <v>67</v>
      </c>
      <c r="AK93" s="223" t="s">
        <v>72</v>
      </c>
      <c r="AL93" s="143" t="s">
        <v>266</v>
      </c>
    </row>
    <row r="94" spans="1:38" ht="26.25" customHeight="1" thickBot="1" x14ac:dyDescent="0.25">
      <c r="A94" s="143" t="s">
        <v>68</v>
      </c>
      <c r="B94" s="143" t="s">
        <v>267</v>
      </c>
      <c r="C94" s="143" t="s">
        <v>268</v>
      </c>
      <c r="D94" s="143"/>
      <c r="E94" s="142" t="s">
        <v>67</v>
      </c>
      <c r="F94" s="142" t="s">
        <v>72</v>
      </c>
      <c r="G94" s="142" t="s">
        <v>67</v>
      </c>
      <c r="H94" s="142" t="s">
        <v>67</v>
      </c>
      <c r="I94" s="142" t="s">
        <v>72</v>
      </c>
      <c r="J94" s="142" t="s">
        <v>72</v>
      </c>
      <c r="K94" s="142" t="s">
        <v>72</v>
      </c>
      <c r="L94" s="142" t="s">
        <v>72</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27"/>
      <c r="AF94" s="223" t="s">
        <v>67</v>
      </c>
      <c r="AG94" s="223" t="s">
        <v>67</v>
      </c>
      <c r="AH94" s="223" t="s">
        <v>67</v>
      </c>
      <c r="AI94" s="223" t="s">
        <v>67</v>
      </c>
      <c r="AJ94" s="223" t="s">
        <v>67</v>
      </c>
      <c r="AK94" s="223" t="s">
        <v>72</v>
      </c>
      <c r="AL94" s="143"/>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t="s">
        <v>72</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27"/>
      <c r="AF95" s="223" t="s">
        <v>67</v>
      </c>
      <c r="AG95" s="223" t="s">
        <v>67</v>
      </c>
      <c r="AH95" s="223" t="s">
        <v>67</v>
      </c>
      <c r="AI95" s="223" t="s">
        <v>67</v>
      </c>
      <c r="AJ95" s="223" t="s">
        <v>67</v>
      </c>
      <c r="AK95" s="223" t="s">
        <v>72</v>
      </c>
      <c r="AL95" s="143" t="s">
        <v>271</v>
      </c>
    </row>
    <row r="96" spans="1:38" ht="26.25" customHeight="1" thickBot="1" x14ac:dyDescent="0.25">
      <c r="A96" s="143" t="s">
        <v>68</v>
      </c>
      <c r="B96" s="143" t="s">
        <v>272</v>
      </c>
      <c r="C96" s="143" t="s">
        <v>273</v>
      </c>
      <c r="D96" s="143"/>
      <c r="E96" s="124" t="s">
        <v>94</v>
      </c>
      <c r="F96" s="124" t="s">
        <v>94</v>
      </c>
      <c r="G96" s="124" t="s">
        <v>94</v>
      </c>
      <c r="H96" s="124" t="s">
        <v>94</v>
      </c>
      <c r="I96" s="124" t="s">
        <v>94</v>
      </c>
      <c r="J96" s="124" t="s">
        <v>94</v>
      </c>
      <c r="K96" s="124" t="s">
        <v>94</v>
      </c>
      <c r="L96" s="124" t="s">
        <v>94</v>
      </c>
      <c r="M96" s="124" t="s">
        <v>94</v>
      </c>
      <c r="N96" s="124" t="s">
        <v>94</v>
      </c>
      <c r="O96" s="124" t="s">
        <v>94</v>
      </c>
      <c r="P96" s="124" t="s">
        <v>94</v>
      </c>
      <c r="Q96" s="124" t="s">
        <v>94</v>
      </c>
      <c r="R96" s="124" t="s">
        <v>94</v>
      </c>
      <c r="S96" s="124" t="s">
        <v>94</v>
      </c>
      <c r="T96" s="124" t="s">
        <v>94</v>
      </c>
      <c r="U96" s="124" t="s">
        <v>94</v>
      </c>
      <c r="V96" s="124" t="s">
        <v>94</v>
      </c>
      <c r="W96" s="124" t="s">
        <v>94</v>
      </c>
      <c r="X96" s="124" t="s">
        <v>94</v>
      </c>
      <c r="Y96" s="124" t="s">
        <v>94</v>
      </c>
      <c r="Z96" s="124" t="s">
        <v>94</v>
      </c>
      <c r="AA96" s="124" t="s">
        <v>94</v>
      </c>
      <c r="AB96" s="124" t="s">
        <v>94</v>
      </c>
      <c r="AC96" s="124" t="s">
        <v>94</v>
      </c>
      <c r="AD96" s="124" t="s">
        <v>94</v>
      </c>
      <c r="AE96" s="27"/>
      <c r="AF96" s="29" t="s">
        <v>94</v>
      </c>
      <c r="AG96" s="29" t="s">
        <v>94</v>
      </c>
      <c r="AH96" s="29" t="s">
        <v>94</v>
      </c>
      <c r="AI96" s="29" t="s">
        <v>94</v>
      </c>
      <c r="AJ96" s="29" t="s">
        <v>94</v>
      </c>
      <c r="AK96" s="29" t="s">
        <v>94</v>
      </c>
      <c r="AL96" s="29" t="s">
        <v>94</v>
      </c>
    </row>
    <row r="97" spans="1:38" ht="26.25" customHeight="1" thickBot="1" x14ac:dyDescent="0.25">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3.5360000000000003E-2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t="s">
        <v>72</v>
      </c>
      <c r="AE97" s="27"/>
      <c r="AF97" s="223" t="s">
        <v>67</v>
      </c>
      <c r="AG97" s="223" t="s">
        <v>67</v>
      </c>
      <c r="AH97" s="223" t="s">
        <v>67</v>
      </c>
      <c r="AI97" s="223" t="s">
        <v>67</v>
      </c>
      <c r="AJ97" s="223" t="s">
        <v>67</v>
      </c>
      <c r="AK97" s="223">
        <v>3536401</v>
      </c>
      <c r="AL97" s="143" t="s">
        <v>236</v>
      </c>
    </row>
    <row r="98" spans="1:38" ht="26.25" customHeight="1" thickBot="1" x14ac:dyDescent="0.25">
      <c r="A98" s="339" t="s">
        <v>68</v>
      </c>
      <c r="B98" s="339" t="s">
        <v>276</v>
      </c>
      <c r="C98" s="339" t="s">
        <v>277</v>
      </c>
      <c r="D98" s="339"/>
      <c r="E98" s="124" t="s">
        <v>94</v>
      </c>
      <c r="F98" s="124" t="s">
        <v>94</v>
      </c>
      <c r="G98" s="124" t="s">
        <v>94</v>
      </c>
      <c r="H98" s="124" t="s">
        <v>94</v>
      </c>
      <c r="I98" s="124" t="s">
        <v>94</v>
      </c>
      <c r="J98" s="124" t="s">
        <v>94</v>
      </c>
      <c r="K98" s="124" t="s">
        <v>94</v>
      </c>
      <c r="L98" s="124" t="s">
        <v>94</v>
      </c>
      <c r="M98" s="124" t="s">
        <v>94</v>
      </c>
      <c r="N98" s="124" t="s">
        <v>94</v>
      </c>
      <c r="O98" s="124" t="s">
        <v>94</v>
      </c>
      <c r="P98" s="124" t="s">
        <v>94</v>
      </c>
      <c r="Q98" s="124" t="s">
        <v>94</v>
      </c>
      <c r="R98" s="124" t="s">
        <v>94</v>
      </c>
      <c r="S98" s="124" t="s">
        <v>94</v>
      </c>
      <c r="T98" s="124" t="s">
        <v>94</v>
      </c>
      <c r="U98" s="124" t="s">
        <v>94</v>
      </c>
      <c r="V98" s="124" t="s">
        <v>94</v>
      </c>
      <c r="W98" s="124" t="s">
        <v>94</v>
      </c>
      <c r="X98" s="124" t="s">
        <v>94</v>
      </c>
      <c r="Y98" s="124" t="s">
        <v>94</v>
      </c>
      <c r="Z98" s="124" t="s">
        <v>94</v>
      </c>
      <c r="AA98" s="124" t="s">
        <v>94</v>
      </c>
      <c r="AB98" s="124" t="s">
        <v>94</v>
      </c>
      <c r="AC98" s="124" t="s">
        <v>94</v>
      </c>
      <c r="AD98" s="124" t="s">
        <v>94</v>
      </c>
      <c r="AE98" s="27"/>
      <c r="AF98" s="29" t="s">
        <v>94</v>
      </c>
      <c r="AG98" s="29" t="s">
        <v>94</v>
      </c>
      <c r="AH98" s="29" t="s">
        <v>94</v>
      </c>
      <c r="AI98" s="29" t="s">
        <v>94</v>
      </c>
      <c r="AJ98" s="29" t="s">
        <v>94</v>
      </c>
      <c r="AK98" s="29" t="s">
        <v>94</v>
      </c>
      <c r="AL98" s="29" t="s">
        <v>94</v>
      </c>
    </row>
    <row r="99" spans="1:38" ht="26.25" customHeight="1" thickBot="1" x14ac:dyDescent="0.25">
      <c r="A99" s="359" t="s">
        <v>278</v>
      </c>
      <c r="B99" s="359" t="s">
        <v>279</v>
      </c>
      <c r="C99" s="359" t="s">
        <v>280</v>
      </c>
      <c r="D99" s="359">
        <v>0</v>
      </c>
      <c r="E99" s="406">
        <v>0.19076000000000001</v>
      </c>
      <c r="F99" s="406">
        <v>7.2786720000000003</v>
      </c>
      <c r="G99" s="406" t="s">
        <v>67</v>
      </c>
      <c r="H99" s="406">
        <v>6.0792200000000003</v>
      </c>
      <c r="I99" s="407">
        <v>0.14416000000000001</v>
      </c>
      <c r="J99" s="407">
        <v>0.22151399999999999</v>
      </c>
      <c r="K99" s="407">
        <v>0.48522100000000001</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560.25699999999995</v>
      </c>
      <c r="AL99" s="359" t="s">
        <v>281</v>
      </c>
    </row>
    <row r="100" spans="1:38" ht="26.25" customHeight="1" thickBot="1" x14ac:dyDescent="0.25">
      <c r="A100" s="359" t="s">
        <v>278</v>
      </c>
      <c r="B100" s="359" t="s">
        <v>282</v>
      </c>
      <c r="C100" s="359" t="s">
        <v>283</v>
      </c>
      <c r="D100" s="359">
        <v>0</v>
      </c>
      <c r="E100" s="406">
        <v>0.111502</v>
      </c>
      <c r="F100" s="406">
        <v>3.7911760000000001</v>
      </c>
      <c r="G100" s="406" t="s">
        <v>67</v>
      </c>
      <c r="H100" s="408">
        <v>3.1847080000000001</v>
      </c>
      <c r="I100" s="406">
        <v>4.9860000000000002E-2</v>
      </c>
      <c r="J100" s="406">
        <v>7.6346999999999998E-2</v>
      </c>
      <c r="K100" s="406">
        <v>0.16533300000000001</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466.87990000000002</v>
      </c>
      <c r="AL100" s="359" t="s">
        <v>281</v>
      </c>
    </row>
    <row r="101" spans="1:38" ht="26.25" customHeight="1" thickBot="1" x14ac:dyDescent="0.25">
      <c r="A101" s="359" t="s">
        <v>278</v>
      </c>
      <c r="B101" s="359" t="s">
        <v>284</v>
      </c>
      <c r="C101" s="359" t="s">
        <v>285</v>
      </c>
      <c r="D101" s="359">
        <v>0</v>
      </c>
      <c r="E101" s="406">
        <v>1.077E-3</v>
      </c>
      <c r="F101" s="406">
        <v>2.2506999999999999E-2</v>
      </c>
      <c r="G101" s="406" t="s">
        <v>67</v>
      </c>
      <c r="H101" s="406">
        <v>3.3007000000000002E-2</v>
      </c>
      <c r="I101" s="410">
        <v>2.5999999999999998E-4</v>
      </c>
      <c r="J101" s="410">
        <v>7.7899999999999996E-4</v>
      </c>
      <c r="K101" s="410">
        <v>1.817E-3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23.678229999999999</v>
      </c>
      <c r="AL101" s="359" t="s">
        <v>281</v>
      </c>
    </row>
    <row r="102" spans="1:38" ht="26.25" customHeight="1" thickBot="1" x14ac:dyDescent="0.25">
      <c r="A102" s="359" t="s">
        <v>278</v>
      </c>
      <c r="B102" s="359" t="s">
        <v>286</v>
      </c>
      <c r="C102" s="359" t="s">
        <v>287</v>
      </c>
      <c r="D102" s="359">
        <v>0</v>
      </c>
      <c r="E102" s="406">
        <v>0.115646</v>
      </c>
      <c r="F102" s="406">
        <v>0.44095299999999998</v>
      </c>
      <c r="G102" s="406" t="s">
        <v>67</v>
      </c>
      <c r="H102" s="406">
        <v>4.7867509999999998</v>
      </c>
      <c r="I102" s="411">
        <v>5.548E-3</v>
      </c>
      <c r="J102" s="412">
        <v>0.123668</v>
      </c>
      <c r="K102" s="412">
        <v>0.79634700000000003</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1186.4570000000001</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59" t="s">
        <v>290</v>
      </c>
      <c r="C104" s="359" t="s">
        <v>291</v>
      </c>
      <c r="D104" s="359">
        <v>0</v>
      </c>
      <c r="E104" s="406">
        <v>1.6789999999999999E-3</v>
      </c>
      <c r="F104" s="406">
        <v>1.2383999999999999E-2</v>
      </c>
      <c r="G104" s="406" t="s">
        <v>67</v>
      </c>
      <c r="H104" s="406">
        <v>4.1796E-2</v>
      </c>
      <c r="I104" s="406">
        <v>2.31E-4</v>
      </c>
      <c r="J104" s="406">
        <v>6.9399999999999996E-4</v>
      </c>
      <c r="K104" s="406">
        <v>1.619E-3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21.1</v>
      </c>
      <c r="AL104" s="359" t="s">
        <v>281</v>
      </c>
    </row>
    <row r="105" spans="1:38" ht="26.25" customHeight="1" thickBot="1" x14ac:dyDescent="0.25">
      <c r="A105" s="359" t="s">
        <v>278</v>
      </c>
      <c r="B105" s="359" t="s">
        <v>292</v>
      </c>
      <c r="C105" s="359" t="s">
        <v>293</v>
      </c>
      <c r="D105" s="359">
        <v>0</v>
      </c>
      <c r="E105" s="406">
        <v>5.3860000000000002E-3</v>
      </c>
      <c r="F105" s="406">
        <v>0.52586100000000002</v>
      </c>
      <c r="G105" s="406" t="s">
        <v>67</v>
      </c>
      <c r="H105" s="406">
        <v>0.55249099999999995</v>
      </c>
      <c r="I105" s="406">
        <v>7.6410000000000002E-3</v>
      </c>
      <c r="J105" s="406">
        <v>1.2008E-2</v>
      </c>
      <c r="K105" s="406">
        <v>2.6199E-2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78.245000000000005</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59" t="s">
        <v>296</v>
      </c>
      <c r="C107" s="359" t="s">
        <v>297</v>
      </c>
      <c r="D107" s="359">
        <v>0</v>
      </c>
      <c r="E107" s="406">
        <v>1.4069999999999999E-2</v>
      </c>
      <c r="F107" s="406">
        <v>0.51393999999999995</v>
      </c>
      <c r="G107" s="406" t="s">
        <v>67</v>
      </c>
      <c r="H107" s="406">
        <v>0.46289999999999998</v>
      </c>
      <c r="I107" s="406">
        <v>9.3439999999999999E-3</v>
      </c>
      <c r="J107" s="406">
        <v>0.12459199999999999</v>
      </c>
      <c r="K107" s="406">
        <v>0.59180999999999995</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3114.788</v>
      </c>
      <c r="AL107" s="359" t="s">
        <v>281</v>
      </c>
    </row>
    <row r="108" spans="1:38" ht="26.25" customHeight="1" thickBot="1" x14ac:dyDescent="0.25">
      <c r="A108" s="359" t="s">
        <v>278</v>
      </c>
      <c r="B108" s="359" t="s">
        <v>298</v>
      </c>
      <c r="C108" s="359" t="s">
        <v>448</v>
      </c>
      <c r="D108" s="359">
        <v>0</v>
      </c>
      <c r="E108" s="406">
        <v>1.67E-2</v>
      </c>
      <c r="F108" s="406">
        <v>0.411999</v>
      </c>
      <c r="G108" s="406" t="s">
        <v>67</v>
      </c>
      <c r="H108" s="406">
        <v>0.45787499999999998</v>
      </c>
      <c r="I108" s="406">
        <v>7.6299999999999996E-3</v>
      </c>
      <c r="J108" s="406">
        <v>7.6296000000000003E-2</v>
      </c>
      <c r="K108" s="406">
        <v>0.15259200000000001</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3814.808</v>
      </c>
      <c r="AL108" s="359" t="s">
        <v>281</v>
      </c>
    </row>
    <row r="109" spans="1:38" ht="26.25" customHeight="1" thickBot="1" x14ac:dyDescent="0.25">
      <c r="A109" s="359" t="s">
        <v>278</v>
      </c>
      <c r="B109" s="359" t="s">
        <v>300</v>
      </c>
      <c r="C109" s="359" t="s">
        <v>301</v>
      </c>
      <c r="D109" s="359">
        <v>0</v>
      </c>
      <c r="E109" s="406">
        <v>1.3140000000000001E-3</v>
      </c>
      <c r="F109" s="406">
        <v>2.0601999999999999E-2</v>
      </c>
      <c r="G109" s="406" t="s">
        <v>67</v>
      </c>
      <c r="H109" s="406">
        <v>3.7912000000000001E-2</v>
      </c>
      <c r="I109" s="406">
        <v>8.43E-4</v>
      </c>
      <c r="J109" s="406">
        <v>4.6340000000000001E-3</v>
      </c>
      <c r="K109" s="406">
        <v>4.6340000000000001E-3</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42.13</v>
      </c>
      <c r="AL109" s="359" t="s">
        <v>281</v>
      </c>
    </row>
    <row r="110" spans="1:38" ht="26.25" customHeight="1" thickBot="1" x14ac:dyDescent="0.25">
      <c r="A110" s="359" t="s">
        <v>278</v>
      </c>
      <c r="B110" s="359" t="s">
        <v>302</v>
      </c>
      <c r="C110" s="359" t="s">
        <v>303</v>
      </c>
      <c r="D110" s="359">
        <v>0</v>
      </c>
      <c r="E110" s="406">
        <v>2.6899999999999998E-4</v>
      </c>
      <c r="F110" s="406">
        <v>6.3003000000000003E-2</v>
      </c>
      <c r="G110" s="406" t="s">
        <v>67</v>
      </c>
      <c r="H110" s="406">
        <v>1.494E-2</v>
      </c>
      <c r="I110" s="406">
        <v>1.629E-3</v>
      </c>
      <c r="J110" s="406">
        <v>1.2428E-2</v>
      </c>
      <c r="K110" s="406">
        <v>1.2428E-2</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128.84139999999999</v>
      </c>
      <c r="AL110" s="359" t="s">
        <v>281</v>
      </c>
    </row>
    <row r="111" spans="1:38" ht="26.25" customHeight="1" thickBot="1" x14ac:dyDescent="0.25">
      <c r="A111" s="359" t="s">
        <v>278</v>
      </c>
      <c r="B111" s="359" t="s">
        <v>304</v>
      </c>
      <c r="C111" s="359" t="s">
        <v>305</v>
      </c>
      <c r="D111" s="359">
        <v>0</v>
      </c>
      <c r="E111" s="406">
        <v>3.6458999999999998E-2</v>
      </c>
      <c r="F111" s="406">
        <v>0.511104</v>
      </c>
      <c r="G111" s="406" t="s">
        <v>67</v>
      </c>
      <c r="H111" s="406">
        <v>0.62542799999999998</v>
      </c>
      <c r="I111" s="406">
        <v>1.4829999999999999E-3</v>
      </c>
      <c r="J111" s="406">
        <v>2.967E-3</v>
      </c>
      <c r="K111" s="406">
        <v>6.6750000000000004E-3</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370.83390000000003</v>
      </c>
      <c r="AL111" s="359" t="s">
        <v>281</v>
      </c>
    </row>
    <row r="112" spans="1:38" ht="26.25" customHeight="1" thickBot="1" x14ac:dyDescent="0.25">
      <c r="A112" s="359" t="s">
        <v>278</v>
      </c>
      <c r="B112" s="359" t="s">
        <v>306</v>
      </c>
      <c r="C112" s="359" t="s">
        <v>449</v>
      </c>
      <c r="D112" s="359">
        <v>0</v>
      </c>
      <c r="E112" s="406">
        <v>3.3359999999999999</v>
      </c>
      <c r="F112" s="406" t="s">
        <v>67</v>
      </c>
      <c r="G112" s="406" t="s">
        <v>67</v>
      </c>
      <c r="H112" s="406">
        <v>5.5343720000000003</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83.4</v>
      </c>
      <c r="AL112" s="359" t="s">
        <v>308</v>
      </c>
    </row>
    <row r="113" spans="1:38" ht="26.25" customHeight="1" thickBot="1" x14ac:dyDescent="0.25">
      <c r="A113" s="359" t="s">
        <v>278</v>
      </c>
      <c r="B113" s="359" t="s">
        <v>309</v>
      </c>
      <c r="C113" s="359" t="s">
        <v>450</v>
      </c>
      <c r="D113" s="359">
        <v>0</v>
      </c>
      <c r="E113" s="406">
        <v>1.9626189999999999</v>
      </c>
      <c r="F113" s="406">
        <v>4.7955050000000004</v>
      </c>
      <c r="G113" s="406" t="s">
        <v>67</v>
      </c>
      <c r="H113" s="406">
        <v>7.7120420000000003</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40.765180000000001</v>
      </c>
      <c r="AL113" s="359" t="s">
        <v>311</v>
      </c>
    </row>
    <row r="114" spans="1:38" ht="26.25" customHeight="1" thickBot="1" x14ac:dyDescent="0.25">
      <c r="A114" s="359" t="s">
        <v>278</v>
      </c>
      <c r="B114" s="359" t="s">
        <v>312</v>
      </c>
      <c r="C114" s="359" t="s">
        <v>313</v>
      </c>
      <c r="D114" s="359">
        <v>0</v>
      </c>
      <c r="E114" s="406">
        <v>1.4499E-2</v>
      </c>
      <c r="F114" s="406" t="s">
        <v>72</v>
      </c>
      <c r="G114" s="406" t="s">
        <v>67</v>
      </c>
      <c r="H114" s="406">
        <v>4.9298000000000002E-2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379.21879999999999</v>
      </c>
      <c r="AL114" s="359" t="s">
        <v>314</v>
      </c>
    </row>
    <row r="115" spans="1:38" ht="26.25" customHeight="1" thickBot="1" x14ac:dyDescent="0.25">
      <c r="A115" s="359" t="s">
        <v>278</v>
      </c>
      <c r="B115" s="359"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59" t="s">
        <v>318</v>
      </c>
      <c r="C116" s="359" t="s">
        <v>319</v>
      </c>
      <c r="D116" s="359">
        <v>0</v>
      </c>
      <c r="E116" s="406">
        <v>0.88380199999999998</v>
      </c>
      <c r="F116" s="406">
        <v>0.159023</v>
      </c>
      <c r="G116" s="406" t="s">
        <v>67</v>
      </c>
      <c r="H116" s="406">
        <v>2.4375339999999999</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24.764109999999999</v>
      </c>
      <c r="AL116" s="359" t="s">
        <v>320</v>
      </c>
    </row>
    <row r="117" spans="1:38" ht="26.25" customHeight="1" thickBot="1" x14ac:dyDescent="0.25">
      <c r="A117" s="359" t="s">
        <v>278</v>
      </c>
      <c r="B117" s="359" t="s">
        <v>321</v>
      </c>
      <c r="C117" s="359" t="s">
        <v>322</v>
      </c>
      <c r="D117" s="359">
        <v>0</v>
      </c>
      <c r="E117" s="406" t="s">
        <v>72</v>
      </c>
      <c r="F117" s="406" t="s">
        <v>72</v>
      </c>
      <c r="G117" s="406" t="s">
        <v>67</v>
      </c>
      <c r="H117" s="406" t="s">
        <v>72</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t="s">
        <v>72</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t="s">
        <v>72</v>
      </c>
      <c r="J119" s="406" t="s">
        <v>72</v>
      </c>
      <c r="K119" s="406" t="s">
        <v>72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t="s">
        <v>72</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t="s">
        <v>72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t="s">
        <v>72</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14">
        <v>4.2</v>
      </c>
      <c r="AD122" s="436" t="s">
        <v>67</v>
      </c>
      <c r="AE122" s="441"/>
      <c r="AF122" s="436" t="s">
        <v>67</v>
      </c>
      <c r="AG122" s="436" t="s">
        <v>67</v>
      </c>
      <c r="AH122" s="436" t="s">
        <v>67</v>
      </c>
      <c r="AI122" s="436" t="s">
        <v>67</v>
      </c>
      <c r="AJ122" s="436" t="s">
        <v>67</v>
      </c>
      <c r="AK122" s="436">
        <v>1E-3</v>
      </c>
      <c r="AL122" s="361" t="s">
        <v>337</v>
      </c>
    </row>
    <row r="123" spans="1:38" ht="26.25" customHeight="1" thickBot="1" x14ac:dyDescent="0.25">
      <c r="A123" s="366" t="s">
        <v>324</v>
      </c>
      <c r="B123" s="366" t="s">
        <v>338</v>
      </c>
      <c r="C123" s="366"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43" t="s">
        <v>324</v>
      </c>
      <c r="B124" s="143" t="s">
        <v>340</v>
      </c>
      <c r="C124" s="143"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143" t="s">
        <v>343</v>
      </c>
      <c r="C125" s="143" t="s">
        <v>344</v>
      </c>
      <c r="D125" s="143"/>
      <c r="E125" s="142" t="s">
        <v>67</v>
      </c>
      <c r="F125" s="142">
        <v>0.451156059</v>
      </c>
      <c r="G125" s="142" t="s">
        <v>67</v>
      </c>
      <c r="H125" s="142" t="s">
        <v>67</v>
      </c>
      <c r="I125" s="142" t="s">
        <v>72</v>
      </c>
      <c r="J125" s="142" t="s">
        <v>72</v>
      </c>
      <c r="K125" s="142" t="s">
        <v>72</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27">
        <v>0</v>
      </c>
      <c r="AF125" s="223" t="s">
        <v>67</v>
      </c>
      <c r="AG125" s="223" t="s">
        <v>67</v>
      </c>
      <c r="AH125" s="223" t="s">
        <v>67</v>
      </c>
      <c r="AI125" s="223" t="s">
        <v>67</v>
      </c>
      <c r="AJ125" s="223" t="s">
        <v>67</v>
      </c>
      <c r="AK125" s="142">
        <v>44.757545559999997</v>
      </c>
      <c r="AL125" s="143" t="s">
        <v>345</v>
      </c>
    </row>
    <row r="126" spans="1:38" ht="26.25" customHeight="1" thickBot="1" x14ac:dyDescent="0.25">
      <c r="A126" s="143" t="s">
        <v>342</v>
      </c>
      <c r="B126" s="143" t="s">
        <v>346</v>
      </c>
      <c r="C126" s="143" t="s">
        <v>347</v>
      </c>
      <c r="D126" s="143"/>
      <c r="E126" s="142" t="s">
        <v>72</v>
      </c>
      <c r="F126" s="142" t="s">
        <v>72</v>
      </c>
      <c r="G126" s="142" t="s">
        <v>72</v>
      </c>
      <c r="H126" s="142">
        <v>1.2239309999999999E-3</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27">
        <v>0</v>
      </c>
      <c r="AF126" s="223" t="s">
        <v>67</v>
      </c>
      <c r="AG126" s="223" t="s">
        <v>67</v>
      </c>
      <c r="AH126" s="223" t="s">
        <v>67</v>
      </c>
      <c r="AI126" s="223" t="s">
        <v>67</v>
      </c>
      <c r="AJ126" s="223" t="s">
        <v>67</v>
      </c>
      <c r="AK126" s="142">
        <v>5.0997137280000002</v>
      </c>
      <c r="AL126" s="143" t="s">
        <v>348</v>
      </c>
    </row>
    <row r="127" spans="1:38" ht="26.25" customHeight="1" thickBot="1" x14ac:dyDescent="0.25">
      <c r="A127" s="143" t="s">
        <v>342</v>
      </c>
      <c r="B127" s="143" t="s">
        <v>349</v>
      </c>
      <c r="C127" s="143" t="s">
        <v>350</v>
      </c>
      <c r="D127" s="143"/>
      <c r="E127" s="142" t="s">
        <v>94</v>
      </c>
      <c r="F127" s="142" t="s">
        <v>94</v>
      </c>
      <c r="G127" s="142" t="s">
        <v>94</v>
      </c>
      <c r="H127" s="142" t="s">
        <v>94</v>
      </c>
      <c r="I127" s="142" t="s">
        <v>94</v>
      </c>
      <c r="J127" s="142" t="s">
        <v>94</v>
      </c>
      <c r="K127" s="142" t="s">
        <v>94</v>
      </c>
      <c r="L127" s="142" t="s">
        <v>94</v>
      </c>
      <c r="M127" s="142" t="s">
        <v>94</v>
      </c>
      <c r="N127" s="142" t="s">
        <v>94</v>
      </c>
      <c r="O127" s="142" t="s">
        <v>94</v>
      </c>
      <c r="P127" s="142" t="s">
        <v>94</v>
      </c>
      <c r="Q127" s="142" t="s">
        <v>94</v>
      </c>
      <c r="R127" s="142" t="s">
        <v>94</v>
      </c>
      <c r="S127" s="142" t="s">
        <v>94</v>
      </c>
      <c r="T127" s="142" t="s">
        <v>94</v>
      </c>
      <c r="U127" s="142" t="s">
        <v>94</v>
      </c>
      <c r="V127" s="142" t="s">
        <v>94</v>
      </c>
      <c r="W127" s="142" t="s">
        <v>94</v>
      </c>
      <c r="X127" s="142" t="s">
        <v>94</v>
      </c>
      <c r="Y127" s="142" t="s">
        <v>94</v>
      </c>
      <c r="Z127" s="142" t="s">
        <v>94</v>
      </c>
      <c r="AA127" s="142" t="s">
        <v>94</v>
      </c>
      <c r="AB127" s="142" t="s">
        <v>94</v>
      </c>
      <c r="AC127" s="142" t="s">
        <v>94</v>
      </c>
      <c r="AD127" s="142" t="s">
        <v>94</v>
      </c>
      <c r="AE127" s="27" t="s">
        <v>94</v>
      </c>
      <c r="AF127" s="223" t="s">
        <v>94</v>
      </c>
      <c r="AG127" s="223" t="s">
        <v>94</v>
      </c>
      <c r="AH127" s="223" t="s">
        <v>94</v>
      </c>
      <c r="AI127" s="223" t="s">
        <v>94</v>
      </c>
      <c r="AJ127" s="223" t="s">
        <v>94</v>
      </c>
      <c r="AK127" s="142" t="s">
        <v>94</v>
      </c>
      <c r="AL127" s="143" t="s">
        <v>351</v>
      </c>
    </row>
    <row r="128" spans="1:38" ht="26.25" customHeight="1" thickBot="1" x14ac:dyDescent="0.25">
      <c r="A128" s="143" t="s">
        <v>342</v>
      </c>
      <c r="B128" s="143" t="s">
        <v>352</v>
      </c>
      <c r="C128" s="143" t="s">
        <v>353</v>
      </c>
      <c r="D128" s="143"/>
      <c r="E128" s="142">
        <v>5.2343999999999999E-5</v>
      </c>
      <c r="F128" s="142">
        <v>5.8159999999999997E-7</v>
      </c>
      <c r="G128" s="142">
        <v>4.9435999999999999E-5</v>
      </c>
      <c r="H128" s="142">
        <v>8.7240000000000006E-8</v>
      </c>
      <c r="I128" s="142">
        <v>2.6753600000000002E-4</v>
      </c>
      <c r="J128" s="142">
        <v>3.9839600000000003E-4</v>
      </c>
      <c r="K128" s="142" t="s">
        <v>94</v>
      </c>
      <c r="L128" s="142">
        <v>9.3637600000000006E-6</v>
      </c>
      <c r="M128" s="142">
        <v>2.0356E-5</v>
      </c>
      <c r="N128" s="142">
        <v>3.02432E-3</v>
      </c>
      <c r="O128" s="142">
        <v>9.8871999999999998E-5</v>
      </c>
      <c r="P128" s="142">
        <v>8.1423999999999998E-5</v>
      </c>
      <c r="Q128" s="142">
        <v>6.2231199999999995E-5</v>
      </c>
      <c r="R128" s="142">
        <v>5.3797999999999997E-6</v>
      </c>
      <c r="S128" s="142">
        <v>2.7044400000000001E-6</v>
      </c>
      <c r="T128" s="142">
        <v>3.4896E-6</v>
      </c>
      <c r="U128" s="142">
        <v>3.40236E-4</v>
      </c>
      <c r="V128" s="142">
        <v>2.6171999999999999E-5</v>
      </c>
      <c r="W128" s="142">
        <v>0.10178</v>
      </c>
      <c r="X128" s="142">
        <v>1.22136E-7</v>
      </c>
      <c r="Y128" s="142">
        <v>9.3055999999999996E-8</v>
      </c>
      <c r="Z128" s="142">
        <v>9.0147999999999994E-8</v>
      </c>
      <c r="AA128" s="142">
        <v>3.37328E-10</v>
      </c>
      <c r="AB128" s="142">
        <v>3.0567699999999999E-7</v>
      </c>
      <c r="AC128" s="142">
        <v>5.8159999999999999E-5</v>
      </c>
      <c r="AD128" s="142">
        <v>1.54124E-4</v>
      </c>
      <c r="AE128" s="27">
        <v>0</v>
      </c>
      <c r="AF128" s="223" t="s">
        <v>67</v>
      </c>
      <c r="AG128" s="223" t="s">
        <v>67</v>
      </c>
      <c r="AH128" s="223" t="s">
        <v>67</v>
      </c>
      <c r="AI128" s="223" t="s">
        <v>67</v>
      </c>
      <c r="AJ128" s="223" t="s">
        <v>67</v>
      </c>
      <c r="AK128" s="142">
        <v>2.9080000000000002E-2</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27" t="s">
        <v>94</v>
      </c>
      <c r="AF129" s="223" t="s">
        <v>94</v>
      </c>
      <c r="AG129" s="223" t="s">
        <v>94</v>
      </c>
      <c r="AH129" s="223" t="s">
        <v>94</v>
      </c>
      <c r="AI129" s="223" t="s">
        <v>94</v>
      </c>
      <c r="AJ129" s="223" t="s">
        <v>94</v>
      </c>
      <c r="AK129" s="142" t="s">
        <v>94</v>
      </c>
      <c r="AL129" s="143" t="s">
        <v>354</v>
      </c>
    </row>
    <row r="130" spans="1:38" ht="26.25" customHeight="1" thickBot="1" x14ac:dyDescent="0.25">
      <c r="A130" s="143" t="s">
        <v>342</v>
      </c>
      <c r="B130" s="143" t="s">
        <v>357</v>
      </c>
      <c r="C130" s="143" t="s">
        <v>358</v>
      </c>
      <c r="D130" s="143"/>
      <c r="E130" s="142">
        <v>6.7576699999999997E-4</v>
      </c>
      <c r="F130" s="142">
        <v>5.7479059999999997E-3</v>
      </c>
      <c r="G130" s="142">
        <v>3.6507000000000001E-5</v>
      </c>
      <c r="H130" s="142" t="s">
        <v>72</v>
      </c>
      <c r="I130" s="142">
        <v>3.1069799999999999E-6</v>
      </c>
      <c r="J130" s="142">
        <v>5.4372100000000001E-6</v>
      </c>
      <c r="K130" s="142">
        <v>7.7674400000000006E-6</v>
      </c>
      <c r="L130" s="142">
        <v>1.08744E-7</v>
      </c>
      <c r="M130" s="142">
        <v>5.4372100000000001E-5</v>
      </c>
      <c r="N130" s="142">
        <v>1.009767E-3</v>
      </c>
      <c r="O130" s="142">
        <v>7.7674400000000003E-5</v>
      </c>
      <c r="P130" s="142">
        <v>4.3497700000000002E-5</v>
      </c>
      <c r="Q130" s="142">
        <v>1.24279E-5</v>
      </c>
      <c r="R130" s="142" t="s">
        <v>72</v>
      </c>
      <c r="S130" s="142" t="s">
        <v>72</v>
      </c>
      <c r="T130" s="142">
        <v>1.08744E-4</v>
      </c>
      <c r="U130" s="142" t="s">
        <v>72</v>
      </c>
      <c r="V130" s="142" t="s">
        <v>72</v>
      </c>
      <c r="W130" s="142">
        <v>0.2718604</v>
      </c>
      <c r="X130" s="142" t="s">
        <v>72</v>
      </c>
      <c r="Y130" s="142" t="s">
        <v>72</v>
      </c>
      <c r="Z130" s="142" t="s">
        <v>72</v>
      </c>
      <c r="AA130" s="142" t="s">
        <v>72</v>
      </c>
      <c r="AB130" s="142">
        <v>1.5534899999999999E-5</v>
      </c>
      <c r="AC130" s="142">
        <v>1.55349E-6</v>
      </c>
      <c r="AD130" s="142" t="s">
        <v>72</v>
      </c>
      <c r="AE130" s="27">
        <v>0</v>
      </c>
      <c r="AF130" s="223" t="s">
        <v>67</v>
      </c>
      <c r="AG130" s="223" t="s">
        <v>67</v>
      </c>
      <c r="AH130" s="223" t="s">
        <v>67</v>
      </c>
      <c r="AI130" s="223" t="s">
        <v>67</v>
      </c>
      <c r="AJ130" s="223" t="s">
        <v>67</v>
      </c>
      <c r="AK130" s="142">
        <v>0.77674399999999999</v>
      </c>
      <c r="AL130" s="143" t="s">
        <v>354</v>
      </c>
    </row>
    <row r="131" spans="1:38" ht="26.25" customHeight="1" thickBot="1" x14ac:dyDescent="0.25">
      <c r="A131" s="143" t="s">
        <v>342</v>
      </c>
      <c r="B131" s="143" t="s">
        <v>359</v>
      </c>
      <c r="C131" s="143" t="s">
        <v>360</v>
      </c>
      <c r="D131" s="143"/>
      <c r="E131" s="142">
        <v>3.1373600000000001E-4</v>
      </c>
      <c r="F131" s="142">
        <v>1.22009E-4</v>
      </c>
      <c r="G131" s="142">
        <v>1.91728E-4</v>
      </c>
      <c r="H131" s="142" t="s">
        <v>72</v>
      </c>
      <c r="I131" s="142">
        <v>1.7238099999999999E-4</v>
      </c>
      <c r="J131" s="142">
        <v>2.6057599999999999E-4</v>
      </c>
      <c r="K131" s="142">
        <v>4.0088500000000002E-4</v>
      </c>
      <c r="L131" s="142">
        <v>9.2203599999999996E-6</v>
      </c>
      <c r="M131" s="142">
        <v>2.6144699999999999E-4</v>
      </c>
      <c r="N131" s="142">
        <v>6.2747280000000002E-3</v>
      </c>
      <c r="O131" s="142">
        <v>5.2289399999999998E-4</v>
      </c>
      <c r="P131" s="142">
        <v>9.4120920000000004E-3</v>
      </c>
      <c r="Q131" s="142">
        <v>1.74298E-5</v>
      </c>
      <c r="R131" s="142">
        <v>6.9719200000000002E-5</v>
      </c>
      <c r="S131" s="142">
        <v>1.045788E-3</v>
      </c>
      <c r="T131" s="142">
        <v>5.2289400000000001E-5</v>
      </c>
      <c r="U131" s="142" t="s">
        <v>72</v>
      </c>
      <c r="V131" s="142" t="s">
        <v>72</v>
      </c>
      <c r="W131" s="142">
        <v>6.9719200000000004E-3</v>
      </c>
      <c r="X131" s="142" t="s">
        <v>72</v>
      </c>
      <c r="Y131" s="142" t="s">
        <v>72</v>
      </c>
      <c r="Z131" s="142" t="s">
        <v>72</v>
      </c>
      <c r="AA131" s="142" t="s">
        <v>72</v>
      </c>
      <c r="AB131" s="142">
        <v>6.9719199999999998E-6</v>
      </c>
      <c r="AC131" s="142">
        <v>1.74298E-5</v>
      </c>
      <c r="AD131" s="142">
        <v>3.4859599999999999E-6</v>
      </c>
      <c r="AE131" s="27">
        <v>0</v>
      </c>
      <c r="AF131" s="223" t="s">
        <v>67</v>
      </c>
      <c r="AG131" s="223" t="s">
        <v>67</v>
      </c>
      <c r="AH131" s="223" t="s">
        <v>67</v>
      </c>
      <c r="AI131" s="223" t="s">
        <v>67</v>
      </c>
      <c r="AJ131" s="223" t="s">
        <v>67</v>
      </c>
      <c r="AK131" s="142">
        <v>0.17429800000000001</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27"/>
      <c r="AF132" s="223" t="s">
        <v>94</v>
      </c>
      <c r="AG132" s="223" t="s">
        <v>94</v>
      </c>
      <c r="AH132" s="223" t="s">
        <v>94</v>
      </c>
      <c r="AI132" s="223" t="s">
        <v>94</v>
      </c>
      <c r="AJ132" s="223" t="s">
        <v>94</v>
      </c>
      <c r="AK132" s="142" t="s">
        <v>94</v>
      </c>
      <c r="AL132" s="143" t="s">
        <v>363</v>
      </c>
    </row>
    <row r="133" spans="1:38" ht="26.25" customHeight="1" thickBot="1" x14ac:dyDescent="0.25">
      <c r="A133" s="143" t="s">
        <v>342</v>
      </c>
      <c r="B133" s="143" t="s">
        <v>364</v>
      </c>
      <c r="C133" s="143" t="s">
        <v>365</v>
      </c>
      <c r="D133" s="143"/>
      <c r="E133" s="142" t="s">
        <v>94</v>
      </c>
      <c r="F133" s="142" t="s">
        <v>94</v>
      </c>
      <c r="G133" s="142" t="s">
        <v>94</v>
      </c>
      <c r="H133" s="142" t="s">
        <v>94</v>
      </c>
      <c r="I133" s="142" t="s">
        <v>94</v>
      </c>
      <c r="J133" s="142" t="s">
        <v>94</v>
      </c>
      <c r="K133" s="142" t="s">
        <v>94</v>
      </c>
      <c r="L133" s="142" t="s">
        <v>94</v>
      </c>
      <c r="M133" s="142" t="s">
        <v>94</v>
      </c>
      <c r="N133" s="142" t="s">
        <v>94</v>
      </c>
      <c r="O133" s="142" t="s">
        <v>94</v>
      </c>
      <c r="P133" s="142" t="s">
        <v>94</v>
      </c>
      <c r="Q133" s="142" t="s">
        <v>94</v>
      </c>
      <c r="R133" s="142" t="s">
        <v>94</v>
      </c>
      <c r="S133" s="142" t="s">
        <v>94</v>
      </c>
      <c r="T133" s="142" t="s">
        <v>94</v>
      </c>
      <c r="U133" s="142" t="s">
        <v>94</v>
      </c>
      <c r="V133" s="142" t="s">
        <v>94</v>
      </c>
      <c r="W133" s="142" t="s">
        <v>94</v>
      </c>
      <c r="X133" s="142" t="s">
        <v>94</v>
      </c>
      <c r="Y133" s="142" t="s">
        <v>94</v>
      </c>
      <c r="Z133" s="142" t="s">
        <v>94</v>
      </c>
      <c r="AA133" s="142" t="s">
        <v>94</v>
      </c>
      <c r="AB133" s="142" t="s">
        <v>94</v>
      </c>
      <c r="AC133" s="142" t="s">
        <v>94</v>
      </c>
      <c r="AD133" s="142" t="s">
        <v>94</v>
      </c>
      <c r="AE133" s="27"/>
      <c r="AF133" s="223" t="s">
        <v>94</v>
      </c>
      <c r="AG133" s="223" t="s">
        <v>94</v>
      </c>
      <c r="AH133" s="223" t="s">
        <v>94</v>
      </c>
      <c r="AI133" s="223" t="s">
        <v>94</v>
      </c>
      <c r="AJ133" s="223" t="s">
        <v>94</v>
      </c>
      <c r="AK133" s="142" t="s">
        <v>94</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27"/>
      <c r="AF134" s="223" t="s">
        <v>94</v>
      </c>
      <c r="AG134" s="223" t="s">
        <v>94</v>
      </c>
      <c r="AH134" s="223" t="s">
        <v>94</v>
      </c>
      <c r="AI134" s="223" t="s">
        <v>94</v>
      </c>
      <c r="AJ134" s="223" t="s">
        <v>94</v>
      </c>
      <c r="AK134" s="142" t="s">
        <v>94</v>
      </c>
      <c r="AL134" s="143" t="s">
        <v>63</v>
      </c>
    </row>
    <row r="135" spans="1:38" ht="26.25" customHeight="1" thickBot="1" x14ac:dyDescent="0.25">
      <c r="A135" s="143" t="s">
        <v>342</v>
      </c>
      <c r="B135" s="143" t="s">
        <v>369</v>
      </c>
      <c r="C135" s="143" t="s">
        <v>370</v>
      </c>
      <c r="D135" s="143" t="s">
        <v>164</v>
      </c>
      <c r="E135" s="142">
        <v>0.149218718</v>
      </c>
      <c r="F135" s="142">
        <v>5.7716674000000003E-2</v>
      </c>
      <c r="G135" s="142">
        <v>5.1616539999999999E-3</v>
      </c>
      <c r="H135" s="142" t="s">
        <v>72</v>
      </c>
      <c r="I135" s="142">
        <v>0.19661208399999999</v>
      </c>
      <c r="J135" s="142">
        <v>0.211627804</v>
      </c>
      <c r="K135" s="142">
        <v>0.21772794000000001</v>
      </c>
      <c r="L135" s="142">
        <v>8.2577075E-2</v>
      </c>
      <c r="M135" s="142">
        <v>2.6197738990000001</v>
      </c>
      <c r="N135" s="142">
        <v>2.2992821E-2</v>
      </c>
      <c r="O135" s="142">
        <v>4.6924130000000003E-3</v>
      </c>
      <c r="P135" s="142" t="s">
        <v>72</v>
      </c>
      <c r="Q135" s="142">
        <v>1.9238891000000001E-2</v>
      </c>
      <c r="R135" s="142">
        <v>4.6924100000000002E-4</v>
      </c>
      <c r="S135" s="142">
        <v>9.3848249999999994E-3</v>
      </c>
      <c r="T135" s="142" t="s">
        <v>72</v>
      </c>
      <c r="U135" s="142">
        <v>3.2846889999999999E-3</v>
      </c>
      <c r="V135" s="142">
        <v>0.82257991100000005</v>
      </c>
      <c r="W135" s="142">
        <v>0.46924125</v>
      </c>
      <c r="X135" s="142">
        <v>0.109333211</v>
      </c>
      <c r="Y135" s="142">
        <v>0.217258699</v>
      </c>
      <c r="Z135" s="142">
        <v>0.26652903</v>
      </c>
      <c r="AA135" s="142" t="s">
        <v>72</v>
      </c>
      <c r="AB135" s="142" t="s">
        <v>72</v>
      </c>
      <c r="AC135" s="142" t="s">
        <v>72</v>
      </c>
      <c r="AD135" s="142" t="s">
        <v>72</v>
      </c>
      <c r="AE135" s="27">
        <v>0</v>
      </c>
      <c r="AF135" s="223" t="s">
        <v>67</v>
      </c>
      <c r="AG135" s="223" t="s">
        <v>67</v>
      </c>
      <c r="AH135" s="223" t="s">
        <v>67</v>
      </c>
      <c r="AI135" s="223" t="s">
        <v>67</v>
      </c>
      <c r="AJ135" s="223" t="s">
        <v>67</v>
      </c>
      <c r="AK135" s="142">
        <v>46.924124999999997</v>
      </c>
      <c r="AL135" s="143" t="s">
        <v>371</v>
      </c>
    </row>
    <row r="136" spans="1:38" ht="26.25" customHeight="1" thickBot="1" x14ac:dyDescent="0.25">
      <c r="A136" s="143" t="s">
        <v>342</v>
      </c>
      <c r="B136" s="143" t="s">
        <v>372</v>
      </c>
      <c r="C136" s="143" t="s">
        <v>373</v>
      </c>
      <c r="D136" s="143"/>
      <c r="E136" s="142" t="s">
        <v>67</v>
      </c>
      <c r="F136" s="142">
        <v>2.7490169999999999E-3</v>
      </c>
      <c r="G136" s="142" t="s">
        <v>67</v>
      </c>
      <c r="H136" s="142">
        <v>0.7098662</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27">
        <v>0</v>
      </c>
      <c r="AF136" s="223" t="s">
        <v>67</v>
      </c>
      <c r="AG136" s="223" t="s">
        <v>67</v>
      </c>
      <c r="AH136" s="223" t="s">
        <v>67</v>
      </c>
      <c r="AI136" s="223" t="s">
        <v>67</v>
      </c>
      <c r="AJ136" s="223" t="s">
        <v>67</v>
      </c>
      <c r="AK136" s="142">
        <v>183.26779999999999</v>
      </c>
      <c r="AL136" s="143" t="s">
        <v>374</v>
      </c>
    </row>
    <row r="137" spans="1:38" ht="26.25" customHeight="1" thickBot="1" x14ac:dyDescent="0.25">
      <c r="A137" s="143" t="s">
        <v>342</v>
      </c>
      <c r="B137" s="143" t="s">
        <v>375</v>
      </c>
      <c r="C137" s="143" t="s">
        <v>376</v>
      </c>
      <c r="D137" s="143"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27"/>
      <c r="AF137" s="223" t="s">
        <v>67</v>
      </c>
      <c r="AG137" s="223" t="s">
        <v>67</v>
      </c>
      <c r="AH137" s="223" t="s">
        <v>67</v>
      </c>
      <c r="AI137" s="223" t="s">
        <v>67</v>
      </c>
      <c r="AJ137" s="223" t="s">
        <v>67</v>
      </c>
      <c r="AK137" s="142" t="s">
        <v>71</v>
      </c>
      <c r="AL137" s="143" t="s">
        <v>378</v>
      </c>
    </row>
    <row r="138" spans="1:38" ht="26.25" customHeight="1" thickBot="1" x14ac:dyDescent="0.25">
      <c r="A138" s="143" t="s">
        <v>342</v>
      </c>
      <c r="B138" s="143" t="s">
        <v>379</v>
      </c>
      <c r="C138" s="143" t="s">
        <v>380</v>
      </c>
      <c r="D138" s="143"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27">
        <v>0</v>
      </c>
      <c r="AF138" s="223" t="s">
        <v>67</v>
      </c>
      <c r="AG138" s="223" t="s">
        <v>67</v>
      </c>
      <c r="AH138" s="223" t="s">
        <v>67</v>
      </c>
      <c r="AI138" s="223" t="s">
        <v>67</v>
      </c>
      <c r="AJ138" s="223" t="s">
        <v>67</v>
      </c>
      <c r="AK138" s="142">
        <v>443.66637500000002</v>
      </c>
      <c r="AL138" s="143" t="s">
        <v>381</v>
      </c>
    </row>
    <row r="139" spans="1:38" ht="26.25" customHeight="1" thickBot="1" x14ac:dyDescent="0.25">
      <c r="A139" s="143" t="s">
        <v>342</v>
      </c>
      <c r="B139" s="143" t="s">
        <v>382</v>
      </c>
      <c r="C139" s="143" t="s">
        <v>383</v>
      </c>
      <c r="D139" s="143">
        <v>0</v>
      </c>
      <c r="E139" s="142" t="s">
        <v>72</v>
      </c>
      <c r="F139" s="142" t="s">
        <v>72</v>
      </c>
      <c r="G139" s="142" t="s">
        <v>72</v>
      </c>
      <c r="H139" s="142" t="s">
        <v>72</v>
      </c>
      <c r="I139" s="142">
        <v>0.30219100300000001</v>
      </c>
      <c r="J139" s="142">
        <v>0.30219100300000001</v>
      </c>
      <c r="K139" s="142">
        <v>0.30219100300000001</v>
      </c>
      <c r="L139" s="142" t="s">
        <v>72</v>
      </c>
      <c r="M139" s="142" t="s">
        <v>72</v>
      </c>
      <c r="N139" s="142">
        <v>1.0589550000000001E-3</v>
      </c>
      <c r="O139" s="142">
        <v>2.1407330000000001E-3</v>
      </c>
      <c r="P139" s="142">
        <v>2.1407330000000001E-3</v>
      </c>
      <c r="Q139" s="142">
        <v>3.3974980000000001E-3</v>
      </c>
      <c r="R139" s="142">
        <v>3.2453339999999999E-3</v>
      </c>
      <c r="S139" s="142">
        <v>7.5277490000000002E-3</v>
      </c>
      <c r="T139" s="142" t="s">
        <v>72</v>
      </c>
      <c r="U139" s="142" t="s">
        <v>72</v>
      </c>
      <c r="V139" s="142" t="s">
        <v>72</v>
      </c>
      <c r="W139" s="142">
        <v>3.0510833900000001</v>
      </c>
      <c r="X139" s="142" t="s">
        <v>72</v>
      </c>
      <c r="Y139" s="142" t="s">
        <v>72</v>
      </c>
      <c r="Z139" s="142" t="s">
        <v>72</v>
      </c>
      <c r="AA139" s="142" t="s">
        <v>72</v>
      </c>
      <c r="AB139" s="142" t="s">
        <v>72</v>
      </c>
      <c r="AC139" s="142" t="s">
        <v>72</v>
      </c>
      <c r="AD139" s="142" t="s">
        <v>72</v>
      </c>
      <c r="AE139" s="27" t="s">
        <v>168</v>
      </c>
      <c r="AF139" s="223" t="s">
        <v>67</v>
      </c>
      <c r="AG139" s="223" t="s">
        <v>67</v>
      </c>
      <c r="AH139" s="223" t="s">
        <v>67</v>
      </c>
      <c r="AI139" s="223" t="s">
        <v>67</v>
      </c>
      <c r="AJ139" s="223" t="s">
        <v>67</v>
      </c>
      <c r="AK139" s="142">
        <v>3979.309334</v>
      </c>
      <c r="AL139" s="143" t="s">
        <v>384</v>
      </c>
    </row>
    <row r="140" spans="1:38" ht="26.25" customHeight="1" thickBot="1" x14ac:dyDescent="0.25">
      <c r="A140" s="143" t="s">
        <v>385</v>
      </c>
      <c r="B140" s="143" t="s">
        <v>386</v>
      </c>
      <c r="C140" s="143" t="s">
        <v>387</v>
      </c>
      <c r="D140" s="143"/>
      <c r="E140" s="142" t="s">
        <v>72</v>
      </c>
      <c r="F140" s="142" t="s">
        <v>72</v>
      </c>
      <c r="G140" s="142" t="s">
        <v>67</v>
      </c>
      <c r="H140" s="142" t="s">
        <v>72</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27" t="s">
        <v>168</v>
      </c>
      <c r="AF140" s="223" t="s">
        <v>67</v>
      </c>
      <c r="AG140" s="223" t="s">
        <v>67</v>
      </c>
      <c r="AH140" s="223" t="s">
        <v>67</v>
      </c>
      <c r="AI140" s="223" t="s">
        <v>67</v>
      </c>
      <c r="AJ140" s="223" t="s">
        <v>67</v>
      </c>
      <c r="AK140" s="142" t="s">
        <v>72</v>
      </c>
      <c r="AL140" s="143" t="s">
        <v>388</v>
      </c>
    </row>
    <row r="141" spans="1:38" ht="37.5" customHeight="1" thickBot="1" x14ac:dyDescent="0.25">
      <c r="A141" s="33"/>
      <c r="B141" s="38" t="s">
        <v>389</v>
      </c>
      <c r="C141" s="35" t="s">
        <v>390</v>
      </c>
      <c r="D141" s="33" t="s">
        <v>391</v>
      </c>
      <c r="E141" s="186">
        <f t="shared" ref="E141:AK141" si="0">SUM(E14:E140)</f>
        <v>84.140559933002635</v>
      </c>
      <c r="F141" s="186">
        <f t="shared" si="0"/>
        <v>79.701694912938095</v>
      </c>
      <c r="G141" s="186">
        <f t="shared" si="0"/>
        <v>86.260710467094157</v>
      </c>
      <c r="H141" s="186">
        <f t="shared" si="0"/>
        <v>33.249099018195921</v>
      </c>
      <c r="I141" s="186">
        <f t="shared" si="0"/>
        <v>15.745254081337476</v>
      </c>
      <c r="J141" s="186">
        <f t="shared" si="0"/>
        <v>17.578877835485741</v>
      </c>
      <c r="K141" s="186">
        <f t="shared" si="0"/>
        <v>21.097816318334456</v>
      </c>
      <c r="L141" s="186">
        <f t="shared" si="0"/>
        <v>2.3116822234827819</v>
      </c>
      <c r="M141" s="186">
        <f t="shared" si="0"/>
        <v>222.09991382451511</v>
      </c>
      <c r="N141" s="186">
        <f t="shared" si="0"/>
        <v>3.2888572118517021</v>
      </c>
      <c r="O141" s="186">
        <f t="shared" si="0"/>
        <v>0.1448394562720163</v>
      </c>
      <c r="P141" s="186">
        <f t="shared" si="0"/>
        <v>0.19831281069079046</v>
      </c>
      <c r="Q141" s="186">
        <f t="shared" si="0"/>
        <v>0.37919142357240376</v>
      </c>
      <c r="R141" s="186">
        <f t="shared" si="0"/>
        <v>1.5604941409870439</v>
      </c>
      <c r="S141" s="186">
        <f t="shared" si="0"/>
        <v>4.1168665080967441</v>
      </c>
      <c r="T141" s="186">
        <f t="shared" si="0"/>
        <v>18.489583033509504</v>
      </c>
      <c r="U141" s="186">
        <f t="shared" si="0"/>
        <v>0.17807923421952132</v>
      </c>
      <c r="V141" s="186">
        <f t="shared" si="0"/>
        <v>18.05698266409614</v>
      </c>
      <c r="W141" s="186">
        <f t="shared" si="0"/>
        <v>17.495858237549999</v>
      </c>
      <c r="X141" s="186">
        <f t="shared" si="0"/>
        <v>2.91981377793463</v>
      </c>
      <c r="Y141" s="186">
        <f t="shared" si="0"/>
        <v>3.062783407791807</v>
      </c>
      <c r="Z141" s="186">
        <f t="shared" si="0"/>
        <v>1.3642015686875</v>
      </c>
      <c r="AA141" s="186">
        <f t="shared" si="0"/>
        <v>1.5513824688729947</v>
      </c>
      <c r="AB141" s="186">
        <f t="shared" si="0"/>
        <v>8.310017435259633</v>
      </c>
      <c r="AC141" s="186">
        <f t="shared" si="0"/>
        <v>4.333452289344792</v>
      </c>
      <c r="AD141" s="186">
        <f t="shared" si="0"/>
        <v>1.2710056568770527</v>
      </c>
      <c r="AE141" s="37"/>
      <c r="AF141" s="228">
        <f t="shared" si="0"/>
        <v>139849.7341878275</v>
      </c>
      <c r="AG141" s="228">
        <f t="shared" si="0"/>
        <v>6616.6</v>
      </c>
      <c r="AH141" s="228">
        <f t="shared" si="0"/>
        <v>52766.820823044916</v>
      </c>
      <c r="AI141" s="228">
        <f t="shared" si="0"/>
        <v>23874</v>
      </c>
      <c r="AJ141" s="228">
        <f t="shared" si="0"/>
        <v>3197</v>
      </c>
      <c r="AK141" s="228">
        <f t="shared" si="0"/>
        <v>7143227.4972526869</v>
      </c>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84.140559933002635</v>
      </c>
      <c r="F152" s="191">
        <f t="shared" si="1"/>
        <v>79.701694912938095</v>
      </c>
      <c r="G152" s="191">
        <f t="shared" si="1"/>
        <v>86.260710467094157</v>
      </c>
      <c r="H152" s="191">
        <f t="shared" si="1"/>
        <v>33.249099018195921</v>
      </c>
      <c r="I152" s="191">
        <f t="shared" si="1"/>
        <v>15.745254081337476</v>
      </c>
      <c r="J152" s="191">
        <f t="shared" si="1"/>
        <v>17.578877835485741</v>
      </c>
      <c r="K152" s="191">
        <f t="shared" si="1"/>
        <v>21.097816318334456</v>
      </c>
      <c r="L152" s="191">
        <f t="shared" si="1"/>
        <v>2.3116822234827819</v>
      </c>
      <c r="M152" s="191">
        <f t="shared" si="1"/>
        <v>222.09991382451511</v>
      </c>
      <c r="N152" s="191">
        <f t="shared" si="1"/>
        <v>3.2888572118517021</v>
      </c>
      <c r="O152" s="191">
        <f t="shared" si="1"/>
        <v>0.1448394562720163</v>
      </c>
      <c r="P152" s="191">
        <f t="shared" si="1"/>
        <v>0.19831281069079046</v>
      </c>
      <c r="Q152" s="191">
        <f t="shared" si="1"/>
        <v>0.37919142357240376</v>
      </c>
      <c r="R152" s="191">
        <f t="shared" si="1"/>
        <v>1.5604941409870439</v>
      </c>
      <c r="S152" s="191">
        <f t="shared" si="1"/>
        <v>4.1168665080967441</v>
      </c>
      <c r="T152" s="191">
        <f t="shared" si="1"/>
        <v>18.489583033509504</v>
      </c>
      <c r="U152" s="191">
        <f t="shared" si="1"/>
        <v>0.17807923421952132</v>
      </c>
      <c r="V152" s="191">
        <f t="shared" si="1"/>
        <v>18.05698266409614</v>
      </c>
      <c r="W152" s="191">
        <f t="shared" si="1"/>
        <v>17.495858237549999</v>
      </c>
      <c r="X152" s="191">
        <f t="shared" si="1"/>
        <v>2.91981377793463</v>
      </c>
      <c r="Y152" s="191">
        <f t="shared" si="1"/>
        <v>3.062783407791807</v>
      </c>
      <c r="Z152" s="191">
        <f t="shared" si="1"/>
        <v>1.3642015686875</v>
      </c>
      <c r="AA152" s="191">
        <f t="shared" si="1"/>
        <v>1.5513824688729947</v>
      </c>
      <c r="AB152" s="191">
        <f t="shared" si="1"/>
        <v>8.310017435259633</v>
      </c>
      <c r="AC152" s="191">
        <f t="shared" si="1"/>
        <v>4.333452289344792</v>
      </c>
      <c r="AD152" s="191">
        <f t="shared" si="1"/>
        <v>1.2710056568770527</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84.140559933002635</v>
      </c>
      <c r="F154" s="191">
        <f>F141 + F153 - IF(OR($B$6=2005,$B$6&gt;=2020),SUM(F99:F122),0) + IF(AND(OR($B$4="AT",$B$4="BE",$B$4="CH",$B$4="GB",$B$4="IE",$B$4="LT",$B$4="LU",$B$4="NL"),SUM(F143:F149)&gt;0),SUM(F143:F149)-SUM(F27:F33),0)</f>
        <v>79.701694912938095</v>
      </c>
      <c r="G154" s="191">
        <f t="shared" ref="G154:AD154" si="2">G141 + G153 + IF(AND(OR($B$4="AT",$B$4="BE",$B$4="CH",$B$4="GB",$B$4="IE",$B$4="LT",$B$4="LU",$B$4="NL"),SUM(G143:G149)&gt;0),SUM(G143:G149)-SUM(G27:G33),0)</f>
        <v>86.260710467094157</v>
      </c>
      <c r="H154" s="191">
        <f t="shared" si="2"/>
        <v>33.249099018195921</v>
      </c>
      <c r="I154" s="191">
        <f t="shared" si="2"/>
        <v>15.745254081337476</v>
      </c>
      <c r="J154" s="191">
        <f t="shared" si="2"/>
        <v>17.578877835485741</v>
      </c>
      <c r="K154" s="191">
        <f t="shared" si="2"/>
        <v>21.097816318334456</v>
      </c>
      <c r="L154" s="191">
        <f t="shared" si="2"/>
        <v>2.3116822234827819</v>
      </c>
      <c r="M154" s="191">
        <f t="shared" si="2"/>
        <v>222.09991382451511</v>
      </c>
      <c r="N154" s="191">
        <f t="shared" si="2"/>
        <v>3.2888572118517021</v>
      </c>
      <c r="O154" s="191">
        <f t="shared" si="2"/>
        <v>0.1448394562720163</v>
      </c>
      <c r="P154" s="191">
        <f t="shared" si="2"/>
        <v>0.19831281069079046</v>
      </c>
      <c r="Q154" s="191">
        <f t="shared" si="2"/>
        <v>0.37919142357240376</v>
      </c>
      <c r="R154" s="191">
        <f t="shared" si="2"/>
        <v>1.5604941409870439</v>
      </c>
      <c r="S154" s="191">
        <f t="shared" si="2"/>
        <v>4.1168665080967441</v>
      </c>
      <c r="T154" s="191">
        <f t="shared" si="2"/>
        <v>18.489583033509504</v>
      </c>
      <c r="U154" s="191">
        <f t="shared" si="2"/>
        <v>0.17807923421952132</v>
      </c>
      <c r="V154" s="191">
        <f t="shared" si="2"/>
        <v>18.05698266409614</v>
      </c>
      <c r="W154" s="191">
        <f t="shared" si="2"/>
        <v>17.495858237549999</v>
      </c>
      <c r="X154" s="191">
        <f t="shared" si="2"/>
        <v>2.91981377793463</v>
      </c>
      <c r="Y154" s="191">
        <f t="shared" si="2"/>
        <v>3.062783407791807</v>
      </c>
      <c r="Z154" s="191">
        <f t="shared" si="2"/>
        <v>1.3642015686875</v>
      </c>
      <c r="AA154" s="191">
        <f t="shared" si="2"/>
        <v>1.5513824688729947</v>
      </c>
      <c r="AB154" s="191">
        <f t="shared" si="2"/>
        <v>8.310017435259633</v>
      </c>
      <c r="AC154" s="191">
        <f t="shared" si="2"/>
        <v>4.333452289344792</v>
      </c>
      <c r="AD154" s="191">
        <f t="shared" si="2"/>
        <v>1.2710056568770527</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0.28665177600000002</v>
      </c>
      <c r="F157" s="135">
        <v>1.1197334999999999E-2</v>
      </c>
      <c r="G157" s="135">
        <v>2.2394669999999998E-2</v>
      </c>
      <c r="H157" s="135" t="s">
        <v>72</v>
      </c>
      <c r="I157" s="135">
        <v>4.4789340000000004E-3</v>
      </c>
      <c r="J157" s="135">
        <v>4.4789340000000004E-3</v>
      </c>
      <c r="K157" s="135">
        <v>4.4789340000000004E-3</v>
      </c>
      <c r="L157" s="135">
        <v>6.7184010000000008E-4</v>
      </c>
      <c r="M157" s="135">
        <v>2.4634137000000004E-2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987.60494700000004</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2.9411662222222227E-3</v>
      </c>
      <c r="F158" s="135">
        <v>1.0813111111111113E-4</v>
      </c>
      <c r="G158" s="135">
        <v>1.8166026666666669E-4</v>
      </c>
      <c r="H158" s="135" t="s">
        <v>72</v>
      </c>
      <c r="I158" s="135">
        <v>3.2439333333333333E-5</v>
      </c>
      <c r="J158" s="135">
        <v>3.2439333333333333E-5</v>
      </c>
      <c r="K158" s="135">
        <v>3.2439333333333333E-5</v>
      </c>
      <c r="L158" s="135">
        <v>3.2439333333333333E-5</v>
      </c>
      <c r="M158" s="135">
        <v>1.0813111111111113E-4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0.21626222222222224</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3.8352543163789083</v>
      </c>
      <c r="F159" s="135">
        <v>0.13679888007466168</v>
      </c>
      <c r="G159" s="135">
        <v>0.24428371441903873</v>
      </c>
      <c r="H159" s="135">
        <v>3.4199720018665427E-5</v>
      </c>
      <c r="I159" s="135">
        <v>6.8399440037330839E-2</v>
      </c>
      <c r="J159" s="135">
        <v>7.3285114325711623E-2</v>
      </c>
      <c r="K159" s="135">
        <v>7.3285114325711623E-2</v>
      </c>
      <c r="L159" s="135">
        <v>2.1203826411572563E-2</v>
      </c>
      <c r="M159" s="135">
        <v>0.36153989734017733</v>
      </c>
      <c r="N159" s="135">
        <v>6.3513765748950072E-3</v>
      </c>
      <c r="O159" s="135">
        <v>4.8856742883807754E-4</v>
      </c>
      <c r="P159" s="135">
        <v>1.4657022865142324E-3</v>
      </c>
      <c r="Q159" s="135">
        <v>1.9542697153523102E-3</v>
      </c>
      <c r="R159" s="135">
        <v>2.4428371441903873E-3</v>
      </c>
      <c r="S159" s="135">
        <v>4.2993933737750817E-2</v>
      </c>
      <c r="T159" s="135">
        <v>4.8856742883807744E-2</v>
      </c>
      <c r="U159" s="135">
        <v>4.8856742883807746E-3</v>
      </c>
      <c r="V159" s="135">
        <v>5.8628091460569298E-2</v>
      </c>
      <c r="W159" s="135">
        <v>2.7222000000000005E-4</v>
      </c>
      <c r="X159" s="135">
        <v>1.4657022865142324E-3</v>
      </c>
      <c r="Y159" s="135">
        <v>2.4428371441903873E-3</v>
      </c>
      <c r="Z159" s="135" t="s">
        <v>72</v>
      </c>
      <c r="AA159" s="135" t="s">
        <v>72</v>
      </c>
      <c r="AB159" s="135">
        <v>3.9085394307046195E-3</v>
      </c>
      <c r="AC159" s="135">
        <v>3.9085394307046196E-6</v>
      </c>
      <c r="AD159" s="135">
        <v>3.7131124591693889E-6</v>
      </c>
      <c r="AE159" s="51"/>
      <c r="AF159" s="235">
        <v>2094</v>
      </c>
      <c r="AG159" s="236" t="s">
        <v>94</v>
      </c>
      <c r="AH159" s="236" t="s">
        <v>94</v>
      </c>
      <c r="AI159" s="236" t="s">
        <v>94</v>
      </c>
      <c r="AJ159" s="236" t="s">
        <v>94</v>
      </c>
      <c r="AK159" s="236"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01AF86-0FEE-45AB-845F-FF75B8444CDB}">
  <dimension ref="A1:AL170"/>
  <sheetViews>
    <sheetView topLeftCell="A140" zoomScale="57" zoomScaleNormal="80" workbookViewId="0">
      <selection activeCell="AM140"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1999</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226"/>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226"/>
    </row>
    <row r="10" spans="1:38" s="9" customFormat="1" ht="37.5" customHeight="1" thickBot="1" x14ac:dyDescent="0.25">
      <c r="A10" s="522" t="str">
        <f>B4&amp;": "&amp;B5&amp;": "&amp;B6</f>
        <v>LT: 13.02.2026: 1999</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5"/>
      <c r="AF10" s="516" t="s">
        <v>458</v>
      </c>
      <c r="AG10" s="517"/>
      <c r="AH10" s="517"/>
      <c r="AI10" s="517"/>
      <c r="AJ10" s="517"/>
      <c r="AK10" s="517"/>
      <c r="AL10" s="518"/>
    </row>
    <row r="11" spans="1:38" ht="15" customHeight="1" thickBot="1" x14ac:dyDescent="0.25">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143" t="s">
        <v>55</v>
      </c>
      <c r="B13" s="143" t="s">
        <v>56</v>
      </c>
      <c r="C13" s="181" t="s">
        <v>57</v>
      </c>
      <c r="D13" s="143" t="s">
        <v>58</v>
      </c>
      <c r="E13" s="142" t="s">
        <v>59</v>
      </c>
      <c r="F13" s="142" t="s">
        <v>59</v>
      </c>
      <c r="G13" s="142" t="s">
        <v>59</v>
      </c>
      <c r="H13" s="142"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27"/>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8.8833199999999994</v>
      </c>
      <c r="F14" s="329">
        <v>0.27971200000000002</v>
      </c>
      <c r="G14" s="329">
        <v>40.527540000000002</v>
      </c>
      <c r="H14" s="329">
        <v>0</v>
      </c>
      <c r="I14" s="329">
        <v>0.95522899999999999</v>
      </c>
      <c r="J14" s="329">
        <v>1.229441</v>
      </c>
      <c r="K14" s="329">
        <v>1.4529719999999999</v>
      </c>
      <c r="L14" s="329">
        <v>3.9025999999999998E-2</v>
      </c>
      <c r="M14" s="329">
        <v>2.5988500000000001</v>
      </c>
      <c r="N14" s="329">
        <v>0.30792799999999998</v>
      </c>
      <c r="O14" s="329">
        <v>3.1365999999999998E-2</v>
      </c>
      <c r="P14" s="329">
        <v>1.6993999999999999E-2</v>
      </c>
      <c r="Q14" s="329">
        <v>0.112457</v>
      </c>
      <c r="R14" s="329">
        <v>0.36071900000000001</v>
      </c>
      <c r="S14" s="329">
        <v>0.17377300000000001</v>
      </c>
      <c r="T14" s="329">
        <v>8.4490110000000005</v>
      </c>
      <c r="U14" s="329">
        <v>4.7787000000000003E-2</v>
      </c>
      <c r="V14" s="329">
        <v>2.106932</v>
      </c>
      <c r="W14" s="329">
        <v>0.31407800000000002</v>
      </c>
      <c r="X14" s="329">
        <v>1.2893E-2</v>
      </c>
      <c r="Y14" s="329">
        <v>1.8943999999999999E-2</v>
      </c>
      <c r="Z14" s="329">
        <v>7.8410000000000007E-3</v>
      </c>
      <c r="AA14" s="329">
        <v>5.7279999999999996E-3</v>
      </c>
      <c r="AB14" s="329">
        <v>4.5407000000000003E-2</v>
      </c>
      <c r="AC14" s="329">
        <v>6.646E-3</v>
      </c>
      <c r="AD14" s="329">
        <v>8.7566000000000005E-2</v>
      </c>
      <c r="AE14" s="329">
        <v>0</v>
      </c>
      <c r="AF14" s="329">
        <v>36152</v>
      </c>
      <c r="AG14" s="329">
        <v>515</v>
      </c>
      <c r="AH14" s="329">
        <v>38166</v>
      </c>
      <c r="AI14" s="329">
        <v>617</v>
      </c>
      <c r="AJ14" s="329">
        <v>0</v>
      </c>
      <c r="AK14" s="329" t="s">
        <v>67</v>
      </c>
      <c r="AL14" s="329" t="s">
        <v>63</v>
      </c>
    </row>
    <row r="15" spans="1:38" ht="26.25" customHeight="1" x14ac:dyDescent="0.25">
      <c r="A15" s="329" t="s">
        <v>68</v>
      </c>
      <c r="B15" s="329" t="s">
        <v>69</v>
      </c>
      <c r="C15" s="329" t="s">
        <v>70</v>
      </c>
      <c r="D15" s="329">
        <v>0</v>
      </c>
      <c r="E15" s="329">
        <v>2.2177370000000001</v>
      </c>
      <c r="F15" s="329" t="s">
        <v>71</v>
      </c>
      <c r="G15" s="329">
        <v>9.9203600000000005</v>
      </c>
      <c r="H15" s="329">
        <v>3.4520000000000002E-3</v>
      </c>
      <c r="I15" s="329">
        <v>0.12350700000000001</v>
      </c>
      <c r="J15" s="329">
        <v>0.20253099999999999</v>
      </c>
      <c r="K15" s="329">
        <v>0.26838400000000001</v>
      </c>
      <c r="L15" s="329">
        <v>7.5529999999999998E-3</v>
      </c>
      <c r="M15" s="329">
        <v>9.6859000000000001E-2</v>
      </c>
      <c r="N15" s="329">
        <v>3.1432000000000002E-2</v>
      </c>
      <c r="O15" s="329">
        <v>1.8086999999999999E-2</v>
      </c>
      <c r="P15" s="329">
        <v>3.5409999999999999E-3</v>
      </c>
      <c r="Q15" s="329">
        <v>2.1381000000000001E-2</v>
      </c>
      <c r="R15" s="329">
        <v>0.109565</v>
      </c>
      <c r="S15" s="329">
        <v>7.6425999999999994E-2</v>
      </c>
      <c r="T15" s="329">
        <v>3.8118629999999998</v>
      </c>
      <c r="U15" s="329">
        <v>1.8957999999999999E-2</v>
      </c>
      <c r="V15" s="329">
        <v>0.335447</v>
      </c>
      <c r="W15" s="329">
        <v>1.2194999999999999E-2</v>
      </c>
      <c r="X15" s="331">
        <v>3.7400000000000002E-6</v>
      </c>
      <c r="Y15" s="331">
        <v>2.44E-5</v>
      </c>
      <c r="Z15" s="331">
        <v>3.5200000000000002E-6</v>
      </c>
      <c r="AA15" s="331">
        <v>3.5200000000000002E-6</v>
      </c>
      <c r="AB15" s="331">
        <v>3.5200000000000002E-5</v>
      </c>
      <c r="AC15" s="329" t="s">
        <v>72</v>
      </c>
      <c r="AD15" s="329" t="s">
        <v>72</v>
      </c>
      <c r="AE15" s="329">
        <v>0</v>
      </c>
      <c r="AF15" s="329">
        <v>10464</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0.147284</v>
      </c>
      <c r="F16" s="329">
        <v>2.6290999999999998E-2</v>
      </c>
      <c r="G16" s="329">
        <v>2.6084E-2</v>
      </c>
      <c r="H16" s="331">
        <v>3.3899999999999997E-5</v>
      </c>
      <c r="I16" s="329">
        <v>1.4567999999999999E-2</v>
      </c>
      <c r="J16" s="329">
        <v>1.5507999999999999E-2</v>
      </c>
      <c r="K16" s="329">
        <v>1.5977999999999999E-2</v>
      </c>
      <c r="L16" s="329">
        <v>5.1500000000000005E-4</v>
      </c>
      <c r="M16" s="329">
        <v>0.13561100000000001</v>
      </c>
      <c r="N16" s="329">
        <v>9.4000000000000004E-3</v>
      </c>
      <c r="O16" s="329">
        <v>1.7100000000000001E-4</v>
      </c>
      <c r="P16" s="329">
        <v>3.4400000000000001E-4</v>
      </c>
      <c r="Q16" s="329">
        <v>2.5300000000000002E-4</v>
      </c>
      <c r="R16" s="329">
        <v>8.5400000000000005E-4</v>
      </c>
      <c r="S16" s="329">
        <v>6.4869999999999997E-3</v>
      </c>
      <c r="T16" s="329">
        <v>1.1490000000000001E-3</v>
      </c>
      <c r="U16" s="329">
        <v>1.26E-4</v>
      </c>
      <c r="V16" s="329">
        <v>1.7087000000000001E-2</v>
      </c>
      <c r="W16" s="329">
        <v>1.8800000000000001E-2</v>
      </c>
      <c r="X16" s="329">
        <v>4.79E-3</v>
      </c>
      <c r="Y16" s="329">
        <v>6.2589999999999998E-3</v>
      </c>
      <c r="Z16" s="329">
        <v>2.3500000000000001E-3</v>
      </c>
      <c r="AA16" s="329">
        <v>1.8799999999999999E-3</v>
      </c>
      <c r="AB16" s="329">
        <v>1.5278999999999999E-2</v>
      </c>
      <c r="AC16" s="331">
        <v>2.9099999999999999E-5</v>
      </c>
      <c r="AD16" s="329">
        <v>7.9900000000000006E-3</v>
      </c>
      <c r="AE16" s="329">
        <v>0</v>
      </c>
      <c r="AF16" s="329">
        <v>174</v>
      </c>
      <c r="AG16" s="329">
        <v>47</v>
      </c>
      <c r="AH16" s="329">
        <v>169</v>
      </c>
      <c r="AI16" s="329">
        <v>0</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5.1064999999999999E-2</v>
      </c>
      <c r="F19" s="329">
        <v>1.2160000000000001E-3</v>
      </c>
      <c r="G19" s="329">
        <v>0.13303200000000001</v>
      </c>
      <c r="H19" s="329">
        <v>0</v>
      </c>
      <c r="I19" s="329">
        <v>3.7460000000000002E-3</v>
      </c>
      <c r="J19" s="329">
        <v>4.9360000000000003E-3</v>
      </c>
      <c r="K19" s="329">
        <v>4.9360000000000003E-3</v>
      </c>
      <c r="L19" s="331">
        <v>9.5000000000000005E-6</v>
      </c>
      <c r="M19" s="329">
        <v>1.5897000000000001E-2</v>
      </c>
      <c r="N19" s="329">
        <v>1.191E-3</v>
      </c>
      <c r="O19" s="331">
        <v>3.5800000000000003E-5</v>
      </c>
      <c r="P19" s="331">
        <v>5.1E-5</v>
      </c>
      <c r="Q19" s="329">
        <v>1.66E-4</v>
      </c>
      <c r="R19" s="329">
        <v>2.3800000000000002E-3</v>
      </c>
      <c r="S19" s="329">
        <v>3.57E-4</v>
      </c>
      <c r="T19" s="329">
        <v>2.3800000000000002E-2</v>
      </c>
      <c r="U19" s="331">
        <v>1.6200000000000001E-5</v>
      </c>
      <c r="V19" s="329">
        <v>5.9599999999999996E-4</v>
      </c>
      <c r="W19" s="329">
        <v>1.1900000000000001E-3</v>
      </c>
      <c r="X19" s="331">
        <v>2.2600000000000001E-7</v>
      </c>
      <c r="Y19" s="331">
        <v>1.79E-6</v>
      </c>
      <c r="Z19" s="331">
        <v>2.0200000000000001E-7</v>
      </c>
      <c r="AA19" s="331">
        <v>1.79E-7</v>
      </c>
      <c r="AB19" s="331">
        <v>2.39E-6</v>
      </c>
      <c r="AC19" s="331">
        <v>2.62E-5</v>
      </c>
      <c r="AD19" s="331">
        <v>1.55E-8</v>
      </c>
      <c r="AE19" s="329">
        <v>0</v>
      </c>
      <c r="AF19" s="329">
        <v>119</v>
      </c>
      <c r="AG19" s="329">
        <v>0</v>
      </c>
      <c r="AH19" s="329">
        <v>390.77</v>
      </c>
      <c r="AI19" s="329">
        <v>0</v>
      </c>
      <c r="AJ19" s="329" t="s">
        <v>72</v>
      </c>
      <c r="AK19" s="329" t="s">
        <v>67</v>
      </c>
      <c r="AL19" s="329" t="s">
        <v>63</v>
      </c>
    </row>
    <row r="20" spans="1:38" ht="26.25" customHeight="1" x14ac:dyDescent="0.25">
      <c r="A20" s="329" t="s">
        <v>68</v>
      </c>
      <c r="B20" s="329" t="s">
        <v>82</v>
      </c>
      <c r="C20" s="329" t="s">
        <v>83</v>
      </c>
      <c r="D20" s="329">
        <v>0</v>
      </c>
      <c r="E20" s="329">
        <v>0.119743</v>
      </c>
      <c r="F20" s="329">
        <v>7.9579999999999998E-3</v>
      </c>
      <c r="G20" s="329">
        <v>0.38581799999999999</v>
      </c>
      <c r="H20" s="329">
        <v>0</v>
      </c>
      <c r="I20" s="329">
        <v>1.5412E-2</v>
      </c>
      <c r="J20" s="329">
        <v>1.8717999999999999E-2</v>
      </c>
      <c r="K20" s="329">
        <v>1.9229E-2</v>
      </c>
      <c r="L20" s="329">
        <v>4.5899999999999999E-4</v>
      </c>
      <c r="M20" s="329">
        <v>0.10981</v>
      </c>
      <c r="N20" s="329">
        <v>1.0357999999999999E-2</v>
      </c>
      <c r="O20" s="329">
        <v>1.8599999999999999E-4</v>
      </c>
      <c r="P20" s="329">
        <v>4.08E-4</v>
      </c>
      <c r="Q20" s="329">
        <v>5.9000000000000003E-4</v>
      </c>
      <c r="R20" s="329">
        <v>6.1120000000000002E-3</v>
      </c>
      <c r="S20" s="329">
        <v>1.6149999999999999E-3</v>
      </c>
      <c r="T20" s="329">
        <v>5.6767999999999999E-2</v>
      </c>
      <c r="U20" s="329">
        <v>1.3899999999999999E-4</v>
      </c>
      <c r="V20" s="329">
        <v>1.163E-2</v>
      </c>
      <c r="W20" s="329">
        <v>8.541E-3</v>
      </c>
      <c r="X20" s="329">
        <v>4.542E-3</v>
      </c>
      <c r="Y20" s="329">
        <v>5.5630000000000002E-3</v>
      </c>
      <c r="Z20" s="329">
        <v>2.5219999999999999E-3</v>
      </c>
      <c r="AA20" s="329">
        <v>2.0179999999999998E-3</v>
      </c>
      <c r="AB20" s="329">
        <v>1.4645E-2</v>
      </c>
      <c r="AC20" s="329">
        <v>1.03E-4</v>
      </c>
      <c r="AD20" s="329">
        <v>1.3048000000000001E-2</v>
      </c>
      <c r="AE20" s="329">
        <v>0</v>
      </c>
      <c r="AF20" s="329">
        <v>280</v>
      </c>
      <c r="AG20" s="329">
        <v>50.24</v>
      </c>
      <c r="AH20" s="329">
        <v>755</v>
      </c>
      <c r="AI20" s="329">
        <v>2</v>
      </c>
      <c r="AJ20" s="329" t="s">
        <v>72</v>
      </c>
      <c r="AK20" s="329" t="s">
        <v>67</v>
      </c>
      <c r="AL20" s="329" t="s">
        <v>63</v>
      </c>
    </row>
    <row r="21" spans="1:38" ht="26.25" customHeight="1" x14ac:dyDescent="0.25">
      <c r="A21" s="329" t="s">
        <v>68</v>
      </c>
      <c r="B21" s="329" t="s">
        <v>446</v>
      </c>
      <c r="C21" s="329" t="s">
        <v>447</v>
      </c>
      <c r="D21" s="329">
        <v>0</v>
      </c>
      <c r="E21" s="329">
        <v>0.52416799999999997</v>
      </c>
      <c r="F21" s="329">
        <v>1.8166000000000002E-2</v>
      </c>
      <c r="G21" s="329">
        <v>2.3496860000000002</v>
      </c>
      <c r="H21" s="329">
        <v>0</v>
      </c>
      <c r="I21" s="329">
        <v>7.4690999999999994E-2</v>
      </c>
      <c r="J21" s="329">
        <v>9.4103999999999993E-2</v>
      </c>
      <c r="K21" s="329">
        <v>9.5210000000000003E-2</v>
      </c>
      <c r="L21" s="329">
        <v>1.7279999999999999E-3</v>
      </c>
      <c r="M21" s="329">
        <v>0.23627600000000001</v>
      </c>
      <c r="N21" s="329">
        <v>5.5802999999999998E-2</v>
      </c>
      <c r="O21" s="329">
        <v>8.25E-4</v>
      </c>
      <c r="P21" s="329">
        <v>3.9830000000000004E-3</v>
      </c>
      <c r="Q21" s="329">
        <v>1.2699999999999999E-2</v>
      </c>
      <c r="R21" s="329">
        <v>3.8417E-2</v>
      </c>
      <c r="S21" s="329">
        <v>4.8233999999999999E-2</v>
      </c>
      <c r="T21" s="329">
        <v>0.38103900000000002</v>
      </c>
      <c r="U21" s="329">
        <v>3.9789999999999999E-3</v>
      </c>
      <c r="V21" s="329">
        <v>5.8757999999999998E-2</v>
      </c>
      <c r="W21" s="329">
        <v>3.3014000000000002E-2</v>
      </c>
      <c r="X21" s="329">
        <v>6.11E-4</v>
      </c>
      <c r="Y21" s="329">
        <v>1.242E-3</v>
      </c>
      <c r="Z21" s="329">
        <v>4.8200000000000001E-4</v>
      </c>
      <c r="AA21" s="329">
        <v>3.7300000000000001E-4</v>
      </c>
      <c r="AB21" s="329">
        <v>2.7079999999999999E-3</v>
      </c>
      <c r="AC21" s="329">
        <v>8.3500000000000002E-4</v>
      </c>
      <c r="AD21" s="329">
        <v>3.6971999999999998E-2</v>
      </c>
      <c r="AE21" s="329">
        <v>0</v>
      </c>
      <c r="AF21" s="329">
        <v>1841.5</v>
      </c>
      <c r="AG21" s="329">
        <v>217.48</v>
      </c>
      <c r="AH21" s="329">
        <v>2472.6</v>
      </c>
      <c r="AI21" s="329">
        <v>59</v>
      </c>
      <c r="AJ21" s="329" t="s">
        <v>72</v>
      </c>
      <c r="AK21" s="329" t="s">
        <v>67</v>
      </c>
      <c r="AL21" s="329" t="s">
        <v>63</v>
      </c>
    </row>
    <row r="22" spans="1:38" ht="26.25" customHeight="1" thickBot="1" x14ac:dyDescent="0.3">
      <c r="A22" s="329" t="s">
        <v>68</v>
      </c>
      <c r="B22" s="329" t="s">
        <v>84</v>
      </c>
      <c r="C22" s="329" t="s">
        <v>85</v>
      </c>
      <c r="D22" s="329">
        <v>0</v>
      </c>
      <c r="E22" s="329">
        <v>1.937648</v>
      </c>
      <c r="F22" s="329">
        <v>2.4589E-2</v>
      </c>
      <c r="G22" s="329">
        <v>1.3932850000000001</v>
      </c>
      <c r="H22" s="329">
        <v>0</v>
      </c>
      <c r="I22" s="329">
        <v>4.7274999999999998E-2</v>
      </c>
      <c r="J22" s="329">
        <v>5.3471999999999999E-2</v>
      </c>
      <c r="K22" s="329">
        <v>5.5274999999999998E-2</v>
      </c>
      <c r="L22" s="329">
        <v>3.6979999999999999E-3</v>
      </c>
      <c r="M22" s="329">
        <v>1.1081890000000001</v>
      </c>
      <c r="N22" s="329">
        <v>9.0381000000000003E-2</v>
      </c>
      <c r="O22" s="329">
        <v>5.6230000000000004E-3</v>
      </c>
      <c r="P22" s="329">
        <v>3.3434999999999999E-2</v>
      </c>
      <c r="Q22" s="329">
        <v>2.0541E-2</v>
      </c>
      <c r="R22" s="329">
        <v>3.9900999999999999E-2</v>
      </c>
      <c r="S22" s="329">
        <v>4.6976999999999998E-2</v>
      </c>
      <c r="T22" s="329">
        <v>0.132212</v>
      </c>
      <c r="U22" s="329">
        <v>1.6766E-2</v>
      </c>
      <c r="V22" s="329">
        <v>0.32363199999999998</v>
      </c>
      <c r="W22" s="329">
        <v>5.2379000000000002E-2</v>
      </c>
      <c r="X22" s="329">
        <v>5.1669999999999997E-3</v>
      </c>
      <c r="Y22" s="329">
        <v>7.5820000000000002E-3</v>
      </c>
      <c r="Z22" s="329">
        <v>3.14E-3</v>
      </c>
      <c r="AA22" s="329">
        <v>2.2469999999999999E-3</v>
      </c>
      <c r="AB22" s="329">
        <v>1.8135999999999999E-2</v>
      </c>
      <c r="AC22" s="329">
        <v>4.3350000000000003E-3</v>
      </c>
      <c r="AD22" s="329">
        <v>0.100998</v>
      </c>
      <c r="AE22" s="329">
        <v>0</v>
      </c>
      <c r="AF22" s="329">
        <v>4158</v>
      </c>
      <c r="AG22" s="329">
        <v>211.16</v>
      </c>
      <c r="AH22" s="329">
        <v>1744.2</v>
      </c>
      <c r="AI22" s="329">
        <v>238</v>
      </c>
      <c r="AJ22" s="329">
        <v>0</v>
      </c>
      <c r="AK22" s="329" t="s">
        <v>67</v>
      </c>
      <c r="AL22" s="329" t="s">
        <v>63</v>
      </c>
    </row>
    <row r="23" spans="1:38" ht="26.25" customHeight="1" thickBot="1" x14ac:dyDescent="0.25">
      <c r="A23" s="143" t="s">
        <v>86</v>
      </c>
      <c r="B23" s="143" t="s">
        <v>87</v>
      </c>
      <c r="C23" s="143" t="s">
        <v>88</v>
      </c>
      <c r="D23" s="143"/>
      <c r="E23" s="142">
        <v>1.2338105071006606</v>
      </c>
      <c r="F23" s="142">
        <v>1.2616788110655341</v>
      </c>
      <c r="G23" s="142">
        <v>0.15277327098073465</v>
      </c>
      <c r="H23" s="142">
        <v>2.9911995094428472E-4</v>
      </c>
      <c r="I23" s="142">
        <v>9.2741347012350983E-2</v>
      </c>
      <c r="J23" s="142">
        <v>9.7461459660075397E-2</v>
      </c>
      <c r="K23" s="142">
        <v>9.7461459660075397E-2</v>
      </c>
      <c r="L23" s="142">
        <v>6.1046725243720873E-2</v>
      </c>
      <c r="M23" s="142">
        <v>3.5048847378557495</v>
      </c>
      <c r="N23" s="142">
        <v>0.42392543861168686</v>
      </c>
      <c r="O23" s="142">
        <v>4.2385451130558379E-4</v>
      </c>
      <c r="P23" s="142" t="s">
        <v>72</v>
      </c>
      <c r="Q23" s="142" t="s">
        <v>72</v>
      </c>
      <c r="R23" s="142">
        <v>1.6954180452223352E-3</v>
      </c>
      <c r="S23" s="142">
        <v>7.2055266921949246E-2</v>
      </c>
      <c r="T23" s="142">
        <v>2.966981579139087E-3</v>
      </c>
      <c r="U23" s="142">
        <v>4.2385451130558379E-4</v>
      </c>
      <c r="V23" s="142">
        <v>4.2385451130558381E-2</v>
      </c>
      <c r="W23" s="142" t="s">
        <v>67</v>
      </c>
      <c r="X23" s="142">
        <v>1.3215181206560794E-3</v>
      </c>
      <c r="Y23" s="142">
        <v>2.0693179697885912E-3</v>
      </c>
      <c r="Z23" s="142" t="s">
        <v>67</v>
      </c>
      <c r="AA23" s="142" t="s">
        <v>67</v>
      </c>
      <c r="AB23" s="142">
        <v>3.3908360904446704E-3</v>
      </c>
      <c r="AC23" s="142" t="s">
        <v>67</v>
      </c>
      <c r="AD23" s="142" t="s">
        <v>67</v>
      </c>
      <c r="AE23" s="27"/>
      <c r="AF23" s="223">
        <v>1707</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0.58345400000000003</v>
      </c>
      <c r="F24" s="459">
        <v>2.3666E-2</v>
      </c>
      <c r="G24" s="459">
        <v>0.742031</v>
      </c>
      <c r="H24" s="459">
        <v>0</v>
      </c>
      <c r="I24" s="459">
        <v>9.9493999999999999E-2</v>
      </c>
      <c r="J24" s="459">
        <v>0.10817599999999999</v>
      </c>
      <c r="K24" s="459">
        <v>0.11268599999999999</v>
      </c>
      <c r="L24" s="459">
        <v>1.1410999999999999E-2</v>
      </c>
      <c r="M24" s="459">
        <v>0.42368699999999998</v>
      </c>
      <c r="N24" s="459">
        <v>3.8469000000000003E-2</v>
      </c>
      <c r="O24" s="459">
        <v>1.2260000000000001E-3</v>
      </c>
      <c r="P24" s="459">
        <v>3.6649999999999999E-3</v>
      </c>
      <c r="Q24" s="459">
        <v>1.0815999999999999E-2</v>
      </c>
      <c r="R24" s="459">
        <v>2.1031999999999999E-2</v>
      </c>
      <c r="S24" s="459">
        <v>1.4454E-2</v>
      </c>
      <c r="T24" s="459">
        <v>0.15399599999999999</v>
      </c>
      <c r="U24" s="459">
        <v>1.6620000000000001E-3</v>
      </c>
      <c r="V24" s="459">
        <v>0.11884699999999999</v>
      </c>
      <c r="W24" s="459">
        <v>0.123173</v>
      </c>
      <c r="X24" s="459">
        <v>1.2274E-2</v>
      </c>
      <c r="Y24" s="459">
        <v>1.8835999999999999E-2</v>
      </c>
      <c r="Z24" s="459">
        <v>6.6709999999999998E-3</v>
      </c>
      <c r="AA24" s="459">
        <v>5.0809999999999996E-3</v>
      </c>
      <c r="AB24" s="459">
        <v>4.2861000000000003E-2</v>
      </c>
      <c r="AC24" s="459">
        <v>5.0330000000000001E-3</v>
      </c>
      <c r="AD24" s="459">
        <v>3.6263999999999998E-2</v>
      </c>
      <c r="AE24" s="459">
        <v>0</v>
      </c>
      <c r="AF24" s="459">
        <v>684.5</v>
      </c>
      <c r="AG24" s="459">
        <v>213.28</v>
      </c>
      <c r="AH24" s="459">
        <v>2424.4299999999998</v>
      </c>
      <c r="AI24" s="459">
        <v>950</v>
      </c>
      <c r="AJ24" s="459" t="s">
        <v>72</v>
      </c>
      <c r="AK24" s="459" t="s">
        <v>67</v>
      </c>
      <c r="AL24" s="459" t="s">
        <v>63</v>
      </c>
    </row>
    <row r="25" spans="1:38" ht="26.25" customHeight="1" thickBot="1" x14ac:dyDescent="0.25">
      <c r="A25" s="143" t="s">
        <v>91</v>
      </c>
      <c r="B25" s="143" t="s">
        <v>92</v>
      </c>
      <c r="C25" s="143" t="s">
        <v>93</v>
      </c>
      <c r="D25" s="143"/>
      <c r="E25" s="142">
        <v>3.3718932E-2</v>
      </c>
      <c r="F25" s="142">
        <v>5.8776119999999999E-3</v>
      </c>
      <c r="G25" s="142">
        <v>2.5985231999999998E-3</v>
      </c>
      <c r="H25" s="142" t="s">
        <v>67</v>
      </c>
      <c r="I25" s="142">
        <v>2.7841319999999999E-4</v>
      </c>
      <c r="J25" s="142">
        <v>2.7841319999999999E-4</v>
      </c>
      <c r="K25" s="142">
        <v>2.7841319999999999E-4</v>
      </c>
      <c r="L25" s="142">
        <v>4.1761979999999996E-5</v>
      </c>
      <c r="M25" s="142">
        <v>3.6503064000000002E-2</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27"/>
      <c r="AF25" s="223">
        <v>3.09348</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4.1155922051282047E-3</v>
      </c>
      <c r="F26" s="142">
        <v>1.8793657435897436E-3</v>
      </c>
      <c r="G26" s="142">
        <v>3.4896328205128211E-4</v>
      </c>
      <c r="H26" s="142" t="s">
        <v>67</v>
      </c>
      <c r="I26" s="142">
        <v>3.4427076923076931E-5</v>
      </c>
      <c r="J26" s="142">
        <v>3.4427076923076931E-5</v>
      </c>
      <c r="K26" s="142">
        <v>3.4427076923076931E-5</v>
      </c>
      <c r="L26" s="142">
        <v>3.4934666666666669E-5</v>
      </c>
      <c r="M26" s="142">
        <v>9.2180686769230774E-2</v>
      </c>
      <c r="N26" s="142" t="s">
        <v>67</v>
      </c>
      <c r="O26" s="142" t="s">
        <v>67</v>
      </c>
      <c r="P26" s="142" t="s">
        <v>67</v>
      </c>
      <c r="Q26" s="142" t="s">
        <v>67</v>
      </c>
      <c r="R26" s="142" t="s">
        <v>67</v>
      </c>
      <c r="S26" s="142" t="s">
        <v>67</v>
      </c>
      <c r="T26" s="142" t="s">
        <v>67</v>
      </c>
      <c r="U26" s="142" t="s">
        <v>67</v>
      </c>
      <c r="V26" s="142" t="s">
        <v>67</v>
      </c>
      <c r="W26" s="142" t="s">
        <v>67</v>
      </c>
      <c r="X26" s="142">
        <v>4.0450666666666664E-7</v>
      </c>
      <c r="Y26" s="142">
        <v>5.8837333333333329E-7</v>
      </c>
      <c r="Z26" s="142">
        <v>2.8683199999999998E-7</v>
      </c>
      <c r="AA26" s="142">
        <v>6.5456533333333338E-7</v>
      </c>
      <c r="AB26" s="142">
        <v>1.9342773333333334E-6</v>
      </c>
      <c r="AC26" s="142" t="s">
        <v>67</v>
      </c>
      <c r="AD26" s="142" t="s">
        <v>67</v>
      </c>
      <c r="AE26" s="27"/>
      <c r="AF26" s="223">
        <v>0.41781743589743592</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142">
        <v>18.665131515124834</v>
      </c>
      <c r="F27" s="142">
        <v>8.3935527087533206</v>
      </c>
      <c r="G27" s="142">
        <v>0.39743839598725594</v>
      </c>
      <c r="H27" s="142">
        <v>4.2289457675333583E-2</v>
      </c>
      <c r="I27" s="142">
        <v>9.3938630439679538E-2</v>
      </c>
      <c r="J27" s="142">
        <v>9.3938630439679538E-2</v>
      </c>
      <c r="K27" s="142">
        <v>9.3938630439679538E-2</v>
      </c>
      <c r="L27" s="142">
        <v>4.7412465633058364E-2</v>
      </c>
      <c r="M27" s="142">
        <v>70.741504418933104</v>
      </c>
      <c r="N27" s="142">
        <v>6.0196652583001766E-4</v>
      </c>
      <c r="O27" s="142">
        <v>7.4860191777052285E-5</v>
      </c>
      <c r="P27" s="142">
        <v>3.3528243302267517E-3</v>
      </c>
      <c r="Q27" s="142">
        <v>1.1306153556897827E-4</v>
      </c>
      <c r="R27" s="142">
        <v>2.5717317102188966E-3</v>
      </c>
      <c r="S27" s="142">
        <v>1.8254926813058429E-3</v>
      </c>
      <c r="T27" s="142">
        <v>8.4932348688510398E-4</v>
      </c>
      <c r="U27" s="142">
        <v>7.640268758385192E-5</v>
      </c>
      <c r="V27" s="142">
        <v>1.2652718325539557E-2</v>
      </c>
      <c r="W27" s="142">
        <v>0.25773809999999997</v>
      </c>
      <c r="X27" s="142">
        <v>3.9896851799E-3</v>
      </c>
      <c r="Y27" s="142">
        <v>6.4304553728999998E-3</v>
      </c>
      <c r="Z27" s="142">
        <v>2.7931203507000004E-3</v>
      </c>
      <c r="AA27" s="142">
        <v>7.1330985178999998E-3</v>
      </c>
      <c r="AB27" s="142">
        <v>2.03463594214E-2</v>
      </c>
      <c r="AC27" s="142">
        <v>2.5773750000000002E-4</v>
      </c>
      <c r="AD27" s="142">
        <v>5.26383E-5</v>
      </c>
      <c r="AE27" s="27"/>
      <c r="AF27" s="223">
        <v>20642.3214493981</v>
      </c>
      <c r="AG27" s="223" t="s">
        <v>67</v>
      </c>
      <c r="AH27" s="223" t="s">
        <v>94</v>
      </c>
      <c r="AI27" s="223" t="s">
        <v>94</v>
      </c>
      <c r="AJ27" s="223" t="s">
        <v>94</v>
      </c>
      <c r="AK27" s="223" t="s">
        <v>67</v>
      </c>
      <c r="AL27" s="143" t="s">
        <v>63</v>
      </c>
    </row>
    <row r="28" spans="1:38" ht="26.25" customHeight="1" thickBot="1" x14ac:dyDescent="0.25">
      <c r="A28" s="143" t="s">
        <v>97</v>
      </c>
      <c r="B28" s="143" t="s">
        <v>100</v>
      </c>
      <c r="C28" s="143" t="s">
        <v>101</v>
      </c>
      <c r="D28" s="143"/>
      <c r="E28" s="142">
        <v>0.92966289696386983</v>
      </c>
      <c r="F28" s="142">
        <v>0.26809757591906519</v>
      </c>
      <c r="G28" s="142">
        <v>2.696933101173769E-2</v>
      </c>
      <c r="H28" s="142">
        <v>7.0017599901443708E-4</v>
      </c>
      <c r="I28" s="142">
        <v>3.1759113828232113E-2</v>
      </c>
      <c r="J28" s="142">
        <v>3.1759113828232113E-2</v>
      </c>
      <c r="K28" s="142">
        <v>3.1759113828232113E-2</v>
      </c>
      <c r="L28" s="142">
        <v>1.7977935555097881E-2</v>
      </c>
      <c r="M28" s="142">
        <v>3.6182926237630664</v>
      </c>
      <c r="N28" s="142">
        <v>3.2271919741116672E-5</v>
      </c>
      <c r="O28" s="142">
        <v>3.9103648553934061E-6</v>
      </c>
      <c r="P28" s="142">
        <v>2.0100714927115756E-4</v>
      </c>
      <c r="Q28" s="142">
        <v>6.1127975075824619E-6</v>
      </c>
      <c r="R28" s="142">
        <v>1.9166480512927469E-4</v>
      </c>
      <c r="S28" s="142">
        <v>1.3323000032845268E-4</v>
      </c>
      <c r="T28" s="142">
        <v>4.1260442469638831E-5</v>
      </c>
      <c r="U28" s="142">
        <v>4.4048653043781175E-6</v>
      </c>
      <c r="V28" s="142">
        <v>7.4163778869193041E-4</v>
      </c>
      <c r="W28" s="142">
        <v>9.9769000000000004E-3</v>
      </c>
      <c r="X28" s="142">
        <v>3.2752989160000001E-4</v>
      </c>
      <c r="Y28" s="142">
        <v>4.4789624760000006E-4</v>
      </c>
      <c r="Z28" s="142">
        <v>2.5905358750000001E-4</v>
      </c>
      <c r="AA28" s="142">
        <v>4.4316785800000005E-4</v>
      </c>
      <c r="AB28" s="142">
        <v>1.4776475847000001E-3</v>
      </c>
      <c r="AC28" s="142">
        <v>9.9769999999999995E-6</v>
      </c>
      <c r="AD28" s="142">
        <v>8.0524999999999996E-6</v>
      </c>
      <c r="AE28" s="27"/>
      <c r="AF28" s="223">
        <v>1171.7545918474</v>
      </c>
      <c r="AG28" s="223" t="s">
        <v>67</v>
      </c>
      <c r="AH28" s="223" t="s">
        <v>72</v>
      </c>
      <c r="AI28" s="223" t="s">
        <v>94</v>
      </c>
      <c r="AJ28" s="223" t="s">
        <v>67</v>
      </c>
      <c r="AK28" s="223" t="s">
        <v>67</v>
      </c>
      <c r="AL28" s="143" t="s">
        <v>63</v>
      </c>
    </row>
    <row r="29" spans="1:38" ht="26.25" customHeight="1" thickBot="1" x14ac:dyDescent="0.25">
      <c r="A29" s="143" t="s">
        <v>97</v>
      </c>
      <c r="B29" s="143" t="s">
        <v>102</v>
      </c>
      <c r="C29" s="143" t="s">
        <v>103</v>
      </c>
      <c r="D29" s="143"/>
      <c r="E29" s="142">
        <v>20.923718895991392</v>
      </c>
      <c r="F29" s="142">
        <v>3.4849900395409628</v>
      </c>
      <c r="G29" s="142">
        <v>0.53147919295481427</v>
      </c>
      <c r="H29" s="142">
        <v>6.146001603624063E-3</v>
      </c>
      <c r="I29" s="142">
        <v>0.81145908968183711</v>
      </c>
      <c r="J29" s="142">
        <v>0.81145908968183711</v>
      </c>
      <c r="K29" s="142">
        <v>0.81145908968183711</v>
      </c>
      <c r="L29" s="142">
        <v>0.41024328996023701</v>
      </c>
      <c r="M29" s="142">
        <v>7.3590206174596204</v>
      </c>
      <c r="N29" s="142">
        <v>3.6830686424473003E-4</v>
      </c>
      <c r="O29" s="142">
        <v>4.0560405252375641E-5</v>
      </c>
      <c r="P29" s="142">
        <v>3.1338658230322413E-3</v>
      </c>
      <c r="Q29" s="142">
        <v>7.1796513434994676E-5</v>
      </c>
      <c r="R29" s="142">
        <v>4.3124386045812766E-3</v>
      </c>
      <c r="S29" s="142">
        <v>2.917539835005362E-3</v>
      </c>
      <c r="T29" s="142">
        <v>3.0210607705585194E-4</v>
      </c>
      <c r="U29" s="142">
        <v>6.2472216365238057E-5</v>
      </c>
      <c r="V29" s="142">
        <v>1.0965270033650151E-2</v>
      </c>
      <c r="W29" s="142">
        <v>0.145292</v>
      </c>
      <c r="X29" s="142">
        <v>2.0756003124000003E-3</v>
      </c>
      <c r="Y29" s="142">
        <v>1.2568913002800001E-2</v>
      </c>
      <c r="Z29" s="142">
        <v>1.4044895447100001E-2</v>
      </c>
      <c r="AA29" s="142">
        <v>3.2287115973999997E-3</v>
      </c>
      <c r="AB29" s="142">
        <v>3.19181203597E-2</v>
      </c>
      <c r="AC29" s="142">
        <v>3.0990800000000002E-5</v>
      </c>
      <c r="AD29" s="142">
        <v>2.5328900000000001E-5</v>
      </c>
      <c r="AE29" s="27"/>
      <c r="AF29" s="223">
        <v>22795.250766343699</v>
      </c>
      <c r="AG29" s="223" t="s">
        <v>67</v>
      </c>
      <c r="AH29" s="223" t="s">
        <v>94</v>
      </c>
      <c r="AI29" s="223" t="s">
        <v>94</v>
      </c>
      <c r="AJ29" s="223" t="s">
        <v>94</v>
      </c>
      <c r="AK29" s="223" t="s">
        <v>67</v>
      </c>
      <c r="AL29" s="143" t="s">
        <v>63</v>
      </c>
    </row>
    <row r="30" spans="1:38" ht="26.25" customHeight="1" thickBot="1" x14ac:dyDescent="0.25">
      <c r="A30" s="143" t="s">
        <v>97</v>
      </c>
      <c r="B30" s="143" t="s">
        <v>104</v>
      </c>
      <c r="C30" s="143" t="s">
        <v>105</v>
      </c>
      <c r="D30" s="143"/>
      <c r="E30" s="142">
        <v>3.4222702960953144E-2</v>
      </c>
      <c r="F30" s="142">
        <v>0.45575361744719722</v>
      </c>
      <c r="G30" s="142">
        <v>4.4998024787854069E-3</v>
      </c>
      <c r="H30" s="142">
        <v>2.4800427386137056E-4</v>
      </c>
      <c r="I30" s="142">
        <v>9.7246920736348292E-3</v>
      </c>
      <c r="J30" s="142">
        <v>9.7246920736348292E-3</v>
      </c>
      <c r="K30" s="142">
        <v>9.7246920736348292E-3</v>
      </c>
      <c r="L30" s="142">
        <v>1.0710449582259076E-3</v>
      </c>
      <c r="M30" s="142">
        <v>2.6019240621809643</v>
      </c>
      <c r="N30" s="142">
        <v>7.1996839660566525E-6</v>
      </c>
      <c r="O30" s="142">
        <v>8.9996049575708156E-7</v>
      </c>
      <c r="P30" s="142">
        <v>3.9148281565433036E-5</v>
      </c>
      <c r="Q30" s="142">
        <v>1.3499407436356219E-6</v>
      </c>
      <c r="R30" s="142">
        <v>2.8348755616348066E-5</v>
      </c>
      <c r="S30" s="142">
        <v>2.0249111154534326E-5</v>
      </c>
      <c r="T30" s="142">
        <v>1.0349545701206435E-5</v>
      </c>
      <c r="U30" s="142">
        <v>8.9996049575708156E-7</v>
      </c>
      <c r="V30" s="142">
        <v>1.4849348179991846E-4</v>
      </c>
      <c r="W30" s="142">
        <v>3.2764999999999999E-3</v>
      </c>
      <c r="X30" s="142">
        <v>4.9925092999999995E-5</v>
      </c>
      <c r="Y30" s="142">
        <v>9.1529337300000007E-5</v>
      </c>
      <c r="Z30" s="142">
        <v>3.1203183099999998E-5</v>
      </c>
      <c r="AA30" s="142">
        <v>1.0713092890000001E-4</v>
      </c>
      <c r="AB30" s="142">
        <v>2.7978854230000004E-4</v>
      </c>
      <c r="AC30" s="142">
        <v>3.2764000000000001E-6</v>
      </c>
      <c r="AD30" s="142">
        <v>3.2764000000000001E-6</v>
      </c>
      <c r="AE30" s="27"/>
      <c r="AF30" s="223">
        <v>197.36725254789999</v>
      </c>
      <c r="AG30" s="223" t="s">
        <v>67</v>
      </c>
      <c r="AH30" s="223" t="s">
        <v>72</v>
      </c>
      <c r="AI30" s="223" t="s">
        <v>94</v>
      </c>
      <c r="AJ30" s="223" t="s">
        <v>67</v>
      </c>
      <c r="AK30" s="223" t="s">
        <v>67</v>
      </c>
      <c r="AL30" s="143" t="s">
        <v>63</v>
      </c>
    </row>
    <row r="31" spans="1:38" ht="26.25" customHeight="1" thickBot="1" x14ac:dyDescent="0.25">
      <c r="A31" s="143" t="s">
        <v>97</v>
      </c>
      <c r="B31" s="143" t="s">
        <v>106</v>
      </c>
      <c r="C31" s="143" t="s">
        <v>107</v>
      </c>
      <c r="D31" s="143"/>
      <c r="E31" s="142" t="s">
        <v>67</v>
      </c>
      <c r="F31" s="142">
        <v>1.3694037252285962</v>
      </c>
      <c r="G31" s="142" t="s">
        <v>67</v>
      </c>
      <c r="H31" s="142" t="s">
        <v>67</v>
      </c>
      <c r="I31" s="142" t="s">
        <v>67</v>
      </c>
      <c r="J31" s="142" t="s">
        <v>67</v>
      </c>
      <c r="K31" s="142" t="s">
        <v>67</v>
      </c>
      <c r="L31" s="142" t="s">
        <v>67</v>
      </c>
      <c r="M31" s="142" t="s">
        <v>67</v>
      </c>
      <c r="N31" s="142" t="s">
        <v>67</v>
      </c>
      <c r="O31" s="142" t="s">
        <v>67</v>
      </c>
      <c r="P31" s="142" t="s">
        <v>67</v>
      </c>
      <c r="Q31" s="142" t="s">
        <v>67</v>
      </c>
      <c r="R31" s="142" t="s">
        <v>67</v>
      </c>
      <c r="S31" s="142" t="s">
        <v>67</v>
      </c>
      <c r="T31" s="142" t="s">
        <v>67</v>
      </c>
      <c r="U31" s="142" t="s">
        <v>67</v>
      </c>
      <c r="V31" s="142" t="s">
        <v>67</v>
      </c>
      <c r="W31" s="142" t="s">
        <v>67</v>
      </c>
      <c r="X31" s="142" t="s">
        <v>67</v>
      </c>
      <c r="Y31" s="142" t="s">
        <v>67</v>
      </c>
      <c r="Z31" s="142" t="s">
        <v>67</v>
      </c>
      <c r="AA31" s="142" t="s">
        <v>67</v>
      </c>
      <c r="AB31" s="142" t="s">
        <v>67</v>
      </c>
      <c r="AC31" s="142" t="s">
        <v>67</v>
      </c>
      <c r="AD31" s="142" t="s">
        <v>67</v>
      </c>
      <c r="AE31" s="27"/>
      <c r="AF31" s="223">
        <v>63.540935388245977</v>
      </c>
      <c r="AG31" s="223" t="s">
        <v>67</v>
      </c>
      <c r="AH31" s="223" t="s">
        <v>67</v>
      </c>
      <c r="AI31" s="223" t="s">
        <v>67</v>
      </c>
      <c r="AJ31" s="223" t="s">
        <v>67</v>
      </c>
      <c r="AK31" s="223" t="s">
        <v>67</v>
      </c>
      <c r="AL31" s="143" t="s">
        <v>63</v>
      </c>
    </row>
    <row r="32" spans="1:38" ht="26.25" customHeight="1" thickBot="1" x14ac:dyDescent="0.25">
      <c r="A32" s="143" t="s">
        <v>97</v>
      </c>
      <c r="B32" s="143" t="s">
        <v>108</v>
      </c>
      <c r="C32" s="143" t="s">
        <v>109</v>
      </c>
      <c r="D32" s="143"/>
      <c r="E32" s="142" t="s">
        <v>67</v>
      </c>
      <c r="F32" s="142" t="s">
        <v>67</v>
      </c>
      <c r="G32" s="142" t="s">
        <v>67</v>
      </c>
      <c r="H32" s="142" t="s">
        <v>67</v>
      </c>
      <c r="I32" s="142">
        <v>0.12273844937593995</v>
      </c>
      <c r="J32" s="142">
        <v>0.22876539997906314</v>
      </c>
      <c r="K32" s="142">
        <v>0.30125885564318161</v>
      </c>
      <c r="L32" s="142">
        <v>1.2526174345093045E-2</v>
      </c>
      <c r="M32" s="142" t="s">
        <v>67</v>
      </c>
      <c r="N32" s="142">
        <v>0.31211858160532924</v>
      </c>
      <c r="O32" s="142">
        <v>1.4490118377315036E-3</v>
      </c>
      <c r="P32" s="142">
        <v>0</v>
      </c>
      <c r="Q32" s="142">
        <v>3.6051286898225901E-3</v>
      </c>
      <c r="R32" s="142">
        <v>0.1156195469945847</v>
      </c>
      <c r="S32" s="142">
        <v>2.5312505387282882</v>
      </c>
      <c r="T32" s="142">
        <v>1.8309039434925262E-2</v>
      </c>
      <c r="U32" s="142">
        <v>2.4547689875187976E-3</v>
      </c>
      <c r="V32" s="142">
        <v>0.97363533198703189</v>
      </c>
      <c r="W32" s="142" t="s">
        <v>72</v>
      </c>
      <c r="X32" s="142" t="s">
        <v>72</v>
      </c>
      <c r="Y32" s="142" t="s">
        <v>72</v>
      </c>
      <c r="Z32" s="142" t="s">
        <v>72</v>
      </c>
      <c r="AA32" s="142" t="s">
        <v>72</v>
      </c>
      <c r="AB32" s="142" t="s">
        <v>72</v>
      </c>
      <c r="AC32" s="142" t="s">
        <v>72</v>
      </c>
      <c r="AD32" s="142" t="s">
        <v>72</v>
      </c>
      <c r="AE32" s="27"/>
      <c r="AF32" s="223" t="s">
        <v>67</v>
      </c>
      <c r="AG32" s="223" t="s">
        <v>67</v>
      </c>
      <c r="AH32" s="223" t="s">
        <v>67</v>
      </c>
      <c r="AI32" s="223" t="s">
        <v>67</v>
      </c>
      <c r="AJ32" s="223" t="s">
        <v>67</v>
      </c>
      <c r="AK32" s="223">
        <v>11080.1297938477</v>
      </c>
      <c r="AL32" s="143" t="s">
        <v>110</v>
      </c>
    </row>
    <row r="33" spans="1:38" ht="26.25" customHeight="1" thickBot="1" x14ac:dyDescent="0.25">
      <c r="A33" s="143" t="s">
        <v>97</v>
      </c>
      <c r="B33" s="143" t="s">
        <v>111</v>
      </c>
      <c r="C33" s="143" t="s">
        <v>112</v>
      </c>
      <c r="D33" s="143"/>
      <c r="E33" s="142" t="s">
        <v>67</v>
      </c>
      <c r="F33" s="142" t="s">
        <v>67</v>
      </c>
      <c r="G33" s="142" t="s">
        <v>67</v>
      </c>
      <c r="H33" s="142" t="s">
        <v>67</v>
      </c>
      <c r="I33" s="142">
        <v>8.255568695975167E-2</v>
      </c>
      <c r="J33" s="142">
        <v>0.15288090177731778</v>
      </c>
      <c r="K33" s="142">
        <v>0.30576180355463556</v>
      </c>
      <c r="L33" s="142">
        <v>3.2410751176791376E-3</v>
      </c>
      <c r="M33" s="142" t="s">
        <v>67</v>
      </c>
      <c r="N33" s="142" t="s">
        <v>72</v>
      </c>
      <c r="O33" s="142" t="s">
        <v>72</v>
      </c>
      <c r="P33" s="142" t="s">
        <v>72</v>
      </c>
      <c r="Q33" s="142" t="s">
        <v>72</v>
      </c>
      <c r="R33" s="142" t="s">
        <v>72</v>
      </c>
      <c r="S33" s="142" t="s">
        <v>72</v>
      </c>
      <c r="T33" s="142" t="s">
        <v>72</v>
      </c>
      <c r="U33" s="142" t="s">
        <v>72</v>
      </c>
      <c r="V33" s="142" t="s">
        <v>72</v>
      </c>
      <c r="W33" s="142" t="s">
        <v>72</v>
      </c>
      <c r="X33" s="142" t="s">
        <v>72</v>
      </c>
      <c r="Y33" s="142" t="s">
        <v>72</v>
      </c>
      <c r="Z33" s="142" t="s">
        <v>72</v>
      </c>
      <c r="AA33" s="142" t="s">
        <v>72</v>
      </c>
      <c r="AB33" s="142" t="s">
        <v>72</v>
      </c>
      <c r="AC33" s="142" t="s">
        <v>72</v>
      </c>
      <c r="AD33" s="142" t="s">
        <v>72</v>
      </c>
      <c r="AE33" s="27"/>
      <c r="AF33" s="223" t="s">
        <v>67</v>
      </c>
      <c r="AG33" s="223" t="s">
        <v>67</v>
      </c>
      <c r="AH33" s="223" t="s">
        <v>67</v>
      </c>
      <c r="AI33" s="223" t="s">
        <v>67</v>
      </c>
      <c r="AJ33" s="223" t="s">
        <v>67</v>
      </c>
      <c r="AK33" s="223">
        <v>11080.1297938477</v>
      </c>
      <c r="AL33" s="143" t="s">
        <v>110</v>
      </c>
    </row>
    <row r="34" spans="1:38" ht="26.25" customHeight="1" thickBot="1" x14ac:dyDescent="0.25">
      <c r="A34" s="143" t="s">
        <v>86</v>
      </c>
      <c r="B34" s="143" t="s">
        <v>113</v>
      </c>
      <c r="C34" s="143" t="s">
        <v>114</v>
      </c>
      <c r="D34" s="143"/>
      <c r="E34" s="142">
        <v>3.4950799999999997</v>
      </c>
      <c r="F34" s="142">
        <v>0.31015499999999996</v>
      </c>
      <c r="G34" s="142">
        <v>2.6679999999999995E-2</v>
      </c>
      <c r="H34" s="142">
        <v>4.6690000000000002E-4</v>
      </c>
      <c r="I34" s="142">
        <v>9.1379000000000002E-2</v>
      </c>
      <c r="J34" s="142">
        <v>9.6048000000000008E-2</v>
      </c>
      <c r="K34" s="142">
        <v>0.101384</v>
      </c>
      <c r="L34" s="142">
        <v>4.8430869999999999E-4</v>
      </c>
      <c r="M34" s="142">
        <v>0.71369000000000005</v>
      </c>
      <c r="N34" s="142" t="s">
        <v>72</v>
      </c>
      <c r="O34" s="142">
        <v>6.6700000000000006E-4</v>
      </c>
      <c r="P34" s="142" t="s">
        <v>72</v>
      </c>
      <c r="Q34" s="142" t="s">
        <v>72</v>
      </c>
      <c r="R34" s="142">
        <v>3.3349999999999999E-3</v>
      </c>
      <c r="S34" s="142">
        <v>0.11339</v>
      </c>
      <c r="T34" s="142">
        <v>4.6689999999999995E-3</v>
      </c>
      <c r="U34" s="142">
        <v>6.6700000000000006E-4</v>
      </c>
      <c r="V34" s="142">
        <v>6.6700000000000009E-2</v>
      </c>
      <c r="W34" s="142" t="s">
        <v>72</v>
      </c>
      <c r="X34" s="142">
        <v>2.0009999999999997E-3</v>
      </c>
      <c r="Y34" s="142">
        <v>3.3349999999999999E-3</v>
      </c>
      <c r="Z34" s="142" t="s">
        <v>72</v>
      </c>
      <c r="AA34" s="142" t="s">
        <v>72</v>
      </c>
      <c r="AB34" s="142">
        <v>5.3359999999999996E-3</v>
      </c>
      <c r="AC34" s="142" t="s">
        <v>72</v>
      </c>
      <c r="AD34" s="142" t="s">
        <v>72</v>
      </c>
      <c r="AE34" s="27"/>
      <c r="AF34" s="223">
        <v>2834</v>
      </c>
      <c r="AG34" s="223" t="s">
        <v>67</v>
      </c>
      <c r="AH34" s="223" t="s">
        <v>67</v>
      </c>
      <c r="AI34" s="223" t="s">
        <v>67</v>
      </c>
      <c r="AJ34" s="223" t="s">
        <v>67</v>
      </c>
      <c r="AK34" s="22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27"/>
      <c r="AF35" s="223" t="s">
        <v>94</v>
      </c>
      <c r="AG35" s="223" t="s">
        <v>94</v>
      </c>
      <c r="AH35" s="223" t="s">
        <v>94</v>
      </c>
      <c r="AI35" s="223" t="s">
        <v>94</v>
      </c>
      <c r="AJ35" s="223" t="s">
        <v>94</v>
      </c>
      <c r="AK35" s="223" t="s">
        <v>94</v>
      </c>
      <c r="AL35" s="143" t="s">
        <v>63</v>
      </c>
    </row>
    <row r="36" spans="1:38" ht="26.25" customHeight="1" thickBot="1" x14ac:dyDescent="0.25">
      <c r="A36" s="143" t="s">
        <v>115</v>
      </c>
      <c r="B36" s="143" t="s">
        <v>118</v>
      </c>
      <c r="C36" s="143" t="s">
        <v>119</v>
      </c>
      <c r="D36" s="143"/>
      <c r="E36" s="142">
        <v>0.11378441437237516</v>
      </c>
      <c r="F36" s="142">
        <v>8.296780214652355E-3</v>
      </c>
      <c r="G36" s="142">
        <v>1.4815678954736351E-2</v>
      </c>
      <c r="H36" s="142">
        <v>2.0741950536630893E-6</v>
      </c>
      <c r="I36" s="142">
        <v>4.1483901073261775E-3</v>
      </c>
      <c r="J36" s="142">
        <v>4.4447036864209049E-3</v>
      </c>
      <c r="K36" s="142">
        <v>4.4447036864209049E-3</v>
      </c>
      <c r="L36" s="142">
        <v>1.2860009332711152E-3</v>
      </c>
      <c r="M36" s="142">
        <v>2.19272048530098E-2</v>
      </c>
      <c r="N36" s="142">
        <v>3.8520765282314514E-4</v>
      </c>
      <c r="O36" s="142">
        <v>2.9631357909472701E-5</v>
      </c>
      <c r="P36" s="142">
        <v>8.8894073728418098E-5</v>
      </c>
      <c r="Q36" s="142">
        <v>1.185254316378908E-4</v>
      </c>
      <c r="R36" s="142">
        <v>1.4815678954736351E-4</v>
      </c>
      <c r="S36" s="142">
        <v>2.6075594960335976E-3</v>
      </c>
      <c r="T36" s="142">
        <v>2.9631357909472699E-3</v>
      </c>
      <c r="U36" s="142">
        <v>2.9631357909472701E-4</v>
      </c>
      <c r="V36" s="142">
        <v>3.5557629491367237E-3</v>
      </c>
      <c r="W36" s="142">
        <v>1.6510000000000003E-5</v>
      </c>
      <c r="X36" s="142">
        <v>8.8894073728418098E-5</v>
      </c>
      <c r="Y36" s="142">
        <v>1.4815678954736351E-4</v>
      </c>
      <c r="Z36" s="142" t="s">
        <v>72</v>
      </c>
      <c r="AA36" s="142" t="s">
        <v>72</v>
      </c>
      <c r="AB36" s="142">
        <v>2.370508632757816E-4</v>
      </c>
      <c r="AC36" s="142">
        <v>2.3705086327578162E-7</v>
      </c>
      <c r="AD36" s="142">
        <v>2.251983201119925E-7</v>
      </c>
      <c r="AE36" s="27"/>
      <c r="AF36" s="223">
        <v>127</v>
      </c>
      <c r="AG36" s="223" t="s">
        <v>94</v>
      </c>
      <c r="AH36" s="223" t="s">
        <v>94</v>
      </c>
      <c r="AI36" s="223" t="s">
        <v>94</v>
      </c>
      <c r="AJ36" s="223" t="s">
        <v>94</v>
      </c>
      <c r="AK36" s="223" t="s">
        <v>94</v>
      </c>
      <c r="AL36" s="143" t="s">
        <v>120</v>
      </c>
    </row>
    <row r="37" spans="1:38" ht="26.25" customHeight="1" thickBot="1" x14ac:dyDescent="0.25">
      <c r="A37" s="143" t="s">
        <v>86</v>
      </c>
      <c r="B37" s="143" t="s">
        <v>121</v>
      </c>
      <c r="C37" s="143" t="s">
        <v>122</v>
      </c>
      <c r="D37" s="143"/>
      <c r="E37" s="142">
        <v>9.4849446708113697E-2</v>
      </c>
      <c r="F37" s="142">
        <v>1.9436362030351168E-4</v>
      </c>
      <c r="G37" s="142">
        <v>3.8872724060702335E-4</v>
      </c>
      <c r="H37" s="142">
        <v>1.1661817218210701E-4</v>
      </c>
      <c r="I37" s="142">
        <v>3.1098179248561874E-4</v>
      </c>
      <c r="J37" s="142">
        <v>3.1098179248561874E-4</v>
      </c>
      <c r="K37" s="142">
        <v>3.1098179248561874E-4</v>
      </c>
      <c r="L37" s="142" t="s">
        <v>94</v>
      </c>
      <c r="M37" s="142">
        <v>4.1205087504344477E-2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27"/>
      <c r="AF37" s="223" t="s">
        <v>94</v>
      </c>
      <c r="AG37" s="223" t="s">
        <v>94</v>
      </c>
      <c r="AH37" s="223">
        <v>777.45448121404672</v>
      </c>
      <c r="AI37" s="223" t="s">
        <v>94</v>
      </c>
      <c r="AJ37" s="223" t="s">
        <v>94</v>
      </c>
      <c r="AK37" s="22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27"/>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1.2466159999999999</v>
      </c>
      <c r="F39" s="329">
        <v>0.470003</v>
      </c>
      <c r="G39" s="329">
        <v>4.8050819999999996</v>
      </c>
      <c r="H39" s="329">
        <v>0</v>
      </c>
      <c r="I39" s="329">
        <v>0.51606399999999997</v>
      </c>
      <c r="J39" s="329">
        <v>0.549674</v>
      </c>
      <c r="K39" s="329">
        <v>0.57782500000000003</v>
      </c>
      <c r="L39" s="329">
        <v>7.2952000000000003E-2</v>
      </c>
      <c r="M39" s="329">
        <v>2.9923730000000002</v>
      </c>
      <c r="N39" s="329">
        <v>0.42621599999999998</v>
      </c>
      <c r="O39" s="329">
        <v>6.7190000000000001E-3</v>
      </c>
      <c r="P39" s="329">
        <v>3.048E-2</v>
      </c>
      <c r="Q39" s="329">
        <v>6.5226999999999993E-2</v>
      </c>
      <c r="R39" s="329">
        <v>6.0644000000000003E-2</v>
      </c>
      <c r="S39" s="329">
        <v>0.22280800000000001</v>
      </c>
      <c r="T39" s="329">
        <v>0.26899699999999999</v>
      </c>
      <c r="U39" s="329">
        <v>2.0622999999999999E-2</v>
      </c>
      <c r="V39" s="329">
        <v>0.78224199999999999</v>
      </c>
      <c r="W39" s="329">
        <v>0.52177899999999999</v>
      </c>
      <c r="X39" s="329">
        <v>0.126</v>
      </c>
      <c r="Y39" s="329">
        <v>0.16270799999999999</v>
      </c>
      <c r="Z39" s="329">
        <v>7.1121000000000004E-2</v>
      </c>
      <c r="AA39" s="329">
        <v>5.5876000000000002E-2</v>
      </c>
      <c r="AB39" s="329">
        <v>0.41570400000000002</v>
      </c>
      <c r="AC39" s="329">
        <v>1.0949E-2</v>
      </c>
      <c r="AD39" s="329">
        <v>0.467057</v>
      </c>
      <c r="AE39" s="329">
        <v>0</v>
      </c>
      <c r="AF39" s="329">
        <v>1006</v>
      </c>
      <c r="AG39" s="329">
        <v>2747</v>
      </c>
      <c r="AH39" s="329">
        <v>1781</v>
      </c>
      <c r="AI39" s="329">
        <v>1807</v>
      </c>
      <c r="AJ39" s="329" t="s">
        <v>72</v>
      </c>
      <c r="AK39" s="329" t="s">
        <v>67</v>
      </c>
      <c r="AL39" s="329" t="s">
        <v>63</v>
      </c>
    </row>
    <row r="40" spans="1:38" ht="26.25" customHeight="1" thickBot="1" x14ac:dyDescent="0.25">
      <c r="A40" s="143" t="s">
        <v>86</v>
      </c>
      <c r="B40" s="143" t="s">
        <v>128</v>
      </c>
      <c r="C40" s="143" t="s">
        <v>129</v>
      </c>
      <c r="D40" s="143"/>
      <c r="E40" s="142">
        <v>0.28171295382143968</v>
      </c>
      <c r="F40" s="142">
        <v>0.25595306671398688</v>
      </c>
      <c r="G40" s="142">
        <v>3.4931303566812219E-2</v>
      </c>
      <c r="H40" s="142">
        <v>6.8393263510456166E-5</v>
      </c>
      <c r="I40" s="142">
        <v>2.0666765153035952E-2</v>
      </c>
      <c r="J40" s="142">
        <v>2.1746010815595671E-2</v>
      </c>
      <c r="K40" s="142">
        <v>2.1746010815595671E-2</v>
      </c>
      <c r="L40" s="142">
        <v>1.3608278918495245E-2</v>
      </c>
      <c r="M40" s="142">
        <v>0.71251761641701361</v>
      </c>
      <c r="N40" s="142" t="s">
        <v>67</v>
      </c>
      <c r="O40" s="142">
        <v>9.5482493913115775E-5</v>
      </c>
      <c r="P40" s="142" t="s">
        <v>72</v>
      </c>
      <c r="Q40" s="142" t="s">
        <v>72</v>
      </c>
      <c r="R40" s="142">
        <v>3.819299756524631E-4</v>
      </c>
      <c r="S40" s="142">
        <v>1.6232023965229683E-2</v>
      </c>
      <c r="T40" s="142">
        <v>6.6837745739181057E-4</v>
      </c>
      <c r="U40" s="142">
        <v>9.5482493913115775E-5</v>
      </c>
      <c r="V40" s="142">
        <v>9.5482493913115786E-3</v>
      </c>
      <c r="W40" s="142" t="s">
        <v>67</v>
      </c>
      <c r="X40" s="142">
        <v>2.9643839908721287E-4</v>
      </c>
      <c r="Y40" s="142">
        <v>4.6742155221771327E-4</v>
      </c>
      <c r="Z40" s="142" t="s">
        <v>67</v>
      </c>
      <c r="AA40" s="142" t="s">
        <v>72</v>
      </c>
      <c r="AB40" s="142" t="s">
        <v>72</v>
      </c>
      <c r="AC40" s="142" t="s">
        <v>67</v>
      </c>
      <c r="AD40" s="142" t="s">
        <v>72</v>
      </c>
      <c r="AE40" s="27"/>
      <c r="AF40" s="223">
        <v>384</v>
      </c>
      <c r="AG40" s="223" t="s">
        <v>67</v>
      </c>
      <c r="AH40" s="223" t="s">
        <v>67</v>
      </c>
      <c r="AI40" s="223" t="s">
        <v>67</v>
      </c>
      <c r="AJ40" s="223" t="s">
        <v>67</v>
      </c>
      <c r="AK40" s="223" t="s">
        <v>67</v>
      </c>
      <c r="AL40" s="143" t="s">
        <v>63</v>
      </c>
    </row>
    <row r="41" spans="1:38" ht="26.25" customHeight="1" thickBot="1" x14ac:dyDescent="0.25">
      <c r="A41" s="136" t="s">
        <v>125</v>
      </c>
      <c r="B41" s="136" t="s">
        <v>130</v>
      </c>
      <c r="C41" s="136" t="s">
        <v>131</v>
      </c>
      <c r="D41" s="136">
        <v>0</v>
      </c>
      <c r="E41" s="136">
        <v>2.0200819999999999</v>
      </c>
      <c r="F41" s="136">
        <v>9.6079279999999994</v>
      </c>
      <c r="G41" s="136">
        <v>1.9028929999999999</v>
      </c>
      <c r="H41" s="136">
        <v>0.15832199999999999</v>
      </c>
      <c r="I41" s="136">
        <v>11.255330000000001</v>
      </c>
      <c r="J41" s="136">
        <v>11.540050000000001</v>
      </c>
      <c r="K41" s="136">
        <v>12.14756</v>
      </c>
      <c r="L41" s="136">
        <v>1.389591</v>
      </c>
      <c r="M41" s="136">
        <v>86.672510000000003</v>
      </c>
      <c r="N41" s="136">
        <v>0.77779299999999996</v>
      </c>
      <c r="O41" s="136">
        <v>3.9247999999999998E-2</v>
      </c>
      <c r="P41" s="136">
        <v>2.0656999999999998E-2</v>
      </c>
      <c r="Q41" s="136">
        <v>9.41E-3</v>
      </c>
      <c r="R41" s="136">
        <v>0.49428499999999997</v>
      </c>
      <c r="S41" s="136">
        <v>0.16139899999999999</v>
      </c>
      <c r="T41" s="136">
        <v>6.3307000000000002E-2</v>
      </c>
      <c r="U41" s="136">
        <v>1.3495999999999999E-2</v>
      </c>
      <c r="V41" s="136">
        <v>10.96091</v>
      </c>
      <c r="W41" s="136">
        <v>12.232430000000001</v>
      </c>
      <c r="X41" s="136">
        <v>2.6896800000000001</v>
      </c>
      <c r="Y41" s="136">
        <v>2.6322730000000001</v>
      </c>
      <c r="Z41" s="136">
        <v>0.99635700000000005</v>
      </c>
      <c r="AA41" s="136">
        <v>1.5062519999999999</v>
      </c>
      <c r="AB41" s="136">
        <v>7.8245620000000002</v>
      </c>
      <c r="AC41" s="136">
        <v>0.104349</v>
      </c>
      <c r="AD41" s="136">
        <v>0.262457</v>
      </c>
      <c r="AE41" s="136">
        <v>0</v>
      </c>
      <c r="AF41" s="136">
        <v>2760</v>
      </c>
      <c r="AG41" s="136">
        <v>1538</v>
      </c>
      <c r="AH41" s="136">
        <v>4544</v>
      </c>
      <c r="AI41" s="136">
        <v>20679</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thickBot="1" x14ac:dyDescent="0.3">
      <c r="A43" s="329" t="s">
        <v>125</v>
      </c>
      <c r="B43" s="329" t="s">
        <v>134</v>
      </c>
      <c r="C43" s="329" t="s">
        <v>135</v>
      </c>
      <c r="D43" s="329">
        <v>0</v>
      </c>
      <c r="E43" s="329">
        <v>0.207514</v>
      </c>
      <c r="F43" s="329">
        <v>7.3398000000000005E-2</v>
      </c>
      <c r="G43" s="329">
        <v>0.35344900000000001</v>
      </c>
      <c r="H43" s="329">
        <v>0</v>
      </c>
      <c r="I43" s="329">
        <v>6.0830000000000002E-2</v>
      </c>
      <c r="J43" s="329">
        <v>6.4873E-2</v>
      </c>
      <c r="K43" s="329">
        <v>6.7363000000000006E-2</v>
      </c>
      <c r="L43" s="329">
        <v>1.2481000000000001E-2</v>
      </c>
      <c r="M43" s="329">
        <v>0.231656</v>
      </c>
      <c r="N43" s="329">
        <v>1.3461000000000001E-2</v>
      </c>
      <c r="O43" s="329">
        <v>6.8800000000000003E-4</v>
      </c>
      <c r="P43" s="329">
        <v>1.0009999999999999E-3</v>
      </c>
      <c r="Q43" s="329">
        <v>4.8390000000000004E-3</v>
      </c>
      <c r="R43" s="329">
        <v>8.7080000000000005E-3</v>
      </c>
      <c r="S43" s="329">
        <v>1.0685999999999999E-2</v>
      </c>
      <c r="T43" s="329">
        <v>6.1291999999999999E-2</v>
      </c>
      <c r="U43" s="329">
        <v>7.85E-4</v>
      </c>
      <c r="V43" s="329">
        <v>6.4883999999999997E-2</v>
      </c>
      <c r="W43" s="329">
        <v>4.4900000000000002E-2</v>
      </c>
      <c r="X43" s="329">
        <v>4.8520000000000004E-3</v>
      </c>
      <c r="Y43" s="329">
        <v>7.443E-3</v>
      </c>
      <c r="Z43" s="329">
        <v>2.4880000000000002E-3</v>
      </c>
      <c r="AA43" s="329">
        <v>1.99E-3</v>
      </c>
      <c r="AB43" s="329">
        <v>1.6771999999999999E-2</v>
      </c>
      <c r="AC43" s="329">
        <v>2.052E-3</v>
      </c>
      <c r="AD43" s="329">
        <v>4.2649999999999997E-3</v>
      </c>
      <c r="AE43" s="329">
        <v>0</v>
      </c>
      <c r="AF43" s="328">
        <v>280</v>
      </c>
      <c r="AG43" s="329">
        <v>25</v>
      </c>
      <c r="AH43" s="329">
        <v>769</v>
      </c>
      <c r="AI43" s="329">
        <v>395</v>
      </c>
      <c r="AJ43" s="329" t="s">
        <v>72</v>
      </c>
      <c r="AK43" s="329" t="s">
        <v>67</v>
      </c>
      <c r="AL43" s="329" t="s">
        <v>63</v>
      </c>
    </row>
    <row r="44" spans="1:38" ht="26.25" customHeight="1" thickBot="1" x14ac:dyDescent="0.25">
      <c r="A44" s="143" t="s">
        <v>86</v>
      </c>
      <c r="B44" s="143" t="s">
        <v>136</v>
      </c>
      <c r="C44" s="143" t="s">
        <v>137</v>
      </c>
      <c r="D44" s="143"/>
      <c r="E44" s="142">
        <v>1.4140269625676889</v>
      </c>
      <c r="F44" s="142">
        <v>1.7287694888832859</v>
      </c>
      <c r="G44" s="142">
        <v>0.17465710943406113</v>
      </c>
      <c r="H44" s="142">
        <v>1.5756467999999999E-11</v>
      </c>
      <c r="I44" s="142">
        <v>0.11076556963438956</v>
      </c>
      <c r="J44" s="142">
        <v>0.11616179794718816</v>
      </c>
      <c r="K44" s="142">
        <v>0.11616179794718816</v>
      </c>
      <c r="L44" s="142">
        <v>7.5505168665672306E-2</v>
      </c>
      <c r="M44" s="142">
        <v>4.8188004552916315</v>
      </c>
      <c r="N44" s="142">
        <v>9.0619896117166199E-2</v>
      </c>
      <c r="O44" s="142">
        <v>4.9716723795794943E-4</v>
      </c>
      <c r="P44" s="142" t="s">
        <v>72</v>
      </c>
      <c r="Q44" s="142" t="s">
        <v>72</v>
      </c>
      <c r="R44" s="142">
        <v>1.9886689518317977E-3</v>
      </c>
      <c r="S44" s="142">
        <v>8.4518430452851401E-2</v>
      </c>
      <c r="T44" s="142">
        <v>3.4801706657056459E-3</v>
      </c>
      <c r="U44" s="142">
        <v>4.9716723795794943E-4</v>
      </c>
      <c r="V44" s="142">
        <v>4.9716723795794941E-2</v>
      </c>
      <c r="W44" s="142" t="s">
        <v>67</v>
      </c>
      <c r="X44" s="142">
        <v>1.5612110690055464E-3</v>
      </c>
      <c r="Y44" s="142">
        <v>2.4161268346580486E-3</v>
      </c>
      <c r="Z44" s="142" t="s">
        <v>67</v>
      </c>
      <c r="AA44" s="142" t="s">
        <v>72</v>
      </c>
      <c r="AB44" s="142" t="s">
        <v>72</v>
      </c>
      <c r="AC44" s="142" t="s">
        <v>67</v>
      </c>
      <c r="AD44" s="142" t="s">
        <v>72</v>
      </c>
      <c r="AE44" s="27"/>
      <c r="AF44" s="223">
        <v>2007</v>
      </c>
      <c r="AG44" s="223" t="s">
        <v>67</v>
      </c>
      <c r="AH44" s="223" t="s">
        <v>67</v>
      </c>
      <c r="AI44" s="223" t="s">
        <v>67</v>
      </c>
      <c r="AJ44" s="223" t="s">
        <v>67</v>
      </c>
      <c r="AK44" s="223" t="s">
        <v>67</v>
      </c>
      <c r="AL44" s="143" t="s">
        <v>63</v>
      </c>
    </row>
    <row r="45" spans="1:38" ht="26.25" customHeight="1" thickBot="1" x14ac:dyDescent="0.25">
      <c r="A45" s="143" t="s">
        <v>86</v>
      </c>
      <c r="B45" s="143" t="s">
        <v>138</v>
      </c>
      <c r="C45" s="143" t="s">
        <v>139</v>
      </c>
      <c r="D45" s="143"/>
      <c r="E45" s="142">
        <v>3.5712E-4</v>
      </c>
      <c r="F45" s="142">
        <v>2.6039999999999998E-5</v>
      </c>
      <c r="G45" s="142">
        <v>4.6500000000000005E-5</v>
      </c>
      <c r="H45" s="142">
        <v>6.5100000000000001E-9</v>
      </c>
      <c r="I45" s="142">
        <v>1.3019999999999999E-5</v>
      </c>
      <c r="J45" s="142">
        <v>1.395E-5</v>
      </c>
      <c r="K45" s="142">
        <v>1.395E-5</v>
      </c>
      <c r="L45" s="142">
        <v>4.0362000000000004E-6</v>
      </c>
      <c r="M45" s="142">
        <v>6.8820000000000009E-5</v>
      </c>
      <c r="N45" s="142">
        <v>1.209E-6</v>
      </c>
      <c r="O45" s="142">
        <v>9.3000000000000012E-8</v>
      </c>
      <c r="P45" s="142">
        <v>2.7900000000000005E-7</v>
      </c>
      <c r="Q45" s="142">
        <v>3.7200000000000005E-7</v>
      </c>
      <c r="R45" s="142">
        <v>4.650000000000001E-7</v>
      </c>
      <c r="S45" s="142">
        <v>8.1840000000000016E-6</v>
      </c>
      <c r="T45" s="142">
        <v>9.3000000000000007E-6</v>
      </c>
      <c r="U45" s="142">
        <v>9.300000000000002E-7</v>
      </c>
      <c r="V45" s="142">
        <v>1.116E-5</v>
      </c>
      <c r="W45" s="142" t="s">
        <v>67</v>
      </c>
      <c r="X45" s="142" t="s">
        <v>67</v>
      </c>
      <c r="Y45" s="142" t="s">
        <v>67</v>
      </c>
      <c r="Z45" s="142" t="s">
        <v>72</v>
      </c>
      <c r="AA45" s="142" t="s">
        <v>72</v>
      </c>
      <c r="AB45" s="142">
        <v>7.440000000000002E-7</v>
      </c>
      <c r="AC45" s="142">
        <v>7.4400000000000012E-10</v>
      </c>
      <c r="AD45" s="142">
        <v>7.0679999999999998E-10</v>
      </c>
      <c r="AE45" s="27"/>
      <c r="AF45" s="223">
        <v>9.3000000000000007</v>
      </c>
      <c r="AG45" s="223" t="s">
        <v>67</v>
      </c>
      <c r="AH45" s="223" t="s">
        <v>67</v>
      </c>
      <c r="AI45" s="223" t="s">
        <v>67</v>
      </c>
      <c r="AJ45" s="223" t="s">
        <v>67</v>
      </c>
      <c r="AK45" s="223" t="s">
        <v>67</v>
      </c>
      <c r="AL45" s="143" t="s">
        <v>63</v>
      </c>
    </row>
    <row r="46" spans="1:38"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27"/>
      <c r="AF46" s="223" t="s">
        <v>72</v>
      </c>
      <c r="AG46" s="223" t="s">
        <v>72</v>
      </c>
      <c r="AH46" s="223" t="s">
        <v>72</v>
      </c>
      <c r="AI46" s="223" t="s">
        <v>72</v>
      </c>
      <c r="AJ46" s="223" t="s">
        <v>72</v>
      </c>
      <c r="AK46" s="223" t="s">
        <v>72</v>
      </c>
      <c r="AL46" s="143" t="s">
        <v>63</v>
      </c>
    </row>
    <row r="47" spans="1:38" ht="26.25" customHeight="1" thickBot="1" x14ac:dyDescent="0.25">
      <c r="A47" s="143" t="s">
        <v>86</v>
      </c>
      <c r="B47" s="143" t="s">
        <v>142</v>
      </c>
      <c r="C47" s="143" t="s">
        <v>143</v>
      </c>
      <c r="D47" s="143"/>
      <c r="E47" s="142">
        <v>2.0511063615790796E-2</v>
      </c>
      <c r="F47" s="142">
        <v>2.1228312798591904E-3</v>
      </c>
      <c r="G47" s="142">
        <v>2.5684562034420755E-3</v>
      </c>
      <c r="H47" s="142">
        <v>5.0289162685441284E-6</v>
      </c>
      <c r="I47" s="142">
        <v>1.2432486799094796E-3</v>
      </c>
      <c r="J47" s="142">
        <v>1.322604978627106E-3</v>
      </c>
      <c r="K47" s="142">
        <v>1.322604978627106E-3</v>
      </c>
      <c r="L47" s="142">
        <v>8.5969323610761894E-4</v>
      </c>
      <c r="M47" s="142">
        <v>6.7726929846618055E-3</v>
      </c>
      <c r="N47" s="142">
        <v>6.1289917022881562E-6</v>
      </c>
      <c r="O47" s="142">
        <v>6.2861453356801612E-6</v>
      </c>
      <c r="P47" s="142" t="s">
        <v>67</v>
      </c>
      <c r="Q47" s="142" t="s">
        <v>67</v>
      </c>
      <c r="R47" s="142">
        <v>2.5144581342720645E-5</v>
      </c>
      <c r="S47" s="142">
        <v>1.0686447070656273E-3</v>
      </c>
      <c r="T47" s="142">
        <v>4.4003017349761132E-5</v>
      </c>
      <c r="U47" s="142">
        <v>6.2861453356801612E-6</v>
      </c>
      <c r="V47" s="142">
        <v>6.2861453356801615E-4</v>
      </c>
      <c r="W47" s="142" t="s">
        <v>67</v>
      </c>
      <c r="X47" s="142">
        <v>1.8858436007040481E-5</v>
      </c>
      <c r="Y47" s="142">
        <v>3.1430726678400805E-5</v>
      </c>
      <c r="Z47" s="142" t="s">
        <v>72</v>
      </c>
      <c r="AA47" s="142" t="s">
        <v>72</v>
      </c>
      <c r="AB47" s="142">
        <v>5.0289162685441283E-5</v>
      </c>
      <c r="AC47" s="142" t="s">
        <v>67</v>
      </c>
      <c r="AD47" s="142" t="s">
        <v>67</v>
      </c>
      <c r="AE47" s="27"/>
      <c r="AF47" s="223">
        <v>25</v>
      </c>
      <c r="AG47" s="223" t="s">
        <v>67</v>
      </c>
      <c r="AH47" s="223" t="s">
        <v>67</v>
      </c>
      <c r="AI47" s="223" t="s">
        <v>67</v>
      </c>
      <c r="AJ47" s="223" t="s">
        <v>67</v>
      </c>
      <c r="AK47" s="22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2.7070000000000002E-3</v>
      </c>
      <c r="J48" s="142">
        <v>2.7071000000000001E-2</v>
      </c>
      <c r="K48" s="142">
        <v>6.7677000000000001E-2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27">
        <v>0</v>
      </c>
      <c r="AF48" s="223" t="s">
        <v>67</v>
      </c>
      <c r="AG48" s="223" t="s">
        <v>67</v>
      </c>
      <c r="AH48" s="223" t="s">
        <v>67</v>
      </c>
      <c r="AI48" s="223" t="s">
        <v>67</v>
      </c>
      <c r="AJ48" s="223" t="s">
        <v>67</v>
      </c>
      <c r="AK48" s="142">
        <v>0.17399999999999999</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27" t="s">
        <v>94</v>
      </c>
      <c r="AF49" s="223" t="s">
        <v>94</v>
      </c>
      <c r="AG49" s="223" t="s">
        <v>94</v>
      </c>
      <c r="AH49" s="223" t="s">
        <v>94</v>
      </c>
      <c r="AI49" s="223" t="s">
        <v>94</v>
      </c>
      <c r="AJ49" s="223" t="s">
        <v>94</v>
      </c>
      <c r="AK49" s="142"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27" t="s">
        <v>94</v>
      </c>
      <c r="AF50" s="223" t="s">
        <v>94</v>
      </c>
      <c r="AG50" s="223" t="s">
        <v>94</v>
      </c>
      <c r="AH50" s="223" t="s">
        <v>94</v>
      </c>
      <c r="AI50" s="223" t="s">
        <v>94</v>
      </c>
      <c r="AJ50" s="223" t="s">
        <v>94</v>
      </c>
      <c r="AK50" s="142" t="s">
        <v>94</v>
      </c>
      <c r="AL50" s="143" t="s">
        <v>63</v>
      </c>
    </row>
    <row r="51" spans="1:38" ht="26.25" customHeight="1" thickBot="1" x14ac:dyDescent="0.25">
      <c r="A51" s="143" t="s">
        <v>144</v>
      </c>
      <c r="B51" s="143" t="s">
        <v>152</v>
      </c>
      <c r="C51" s="143" t="s">
        <v>153</v>
      </c>
      <c r="D51" s="143">
        <v>0</v>
      </c>
      <c r="E51" s="142" t="s">
        <v>67</v>
      </c>
      <c r="F51" s="142">
        <v>2.3199999999999998E-2</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27">
        <v>0</v>
      </c>
      <c r="AF51" s="223" t="s">
        <v>67</v>
      </c>
      <c r="AG51" s="223" t="s">
        <v>67</v>
      </c>
      <c r="AH51" s="223" t="s">
        <v>67</v>
      </c>
      <c r="AI51" s="223" t="s">
        <v>67</v>
      </c>
      <c r="AJ51" s="223" t="s">
        <v>72</v>
      </c>
      <c r="AK51" s="142">
        <v>0.23200000000000001</v>
      </c>
      <c r="AL51" s="143" t="s">
        <v>154</v>
      </c>
    </row>
    <row r="52" spans="1:38" ht="26.25" customHeight="1" x14ac:dyDescent="0.25">
      <c r="A52" s="329" t="s">
        <v>144</v>
      </c>
      <c r="B52" s="329" t="s">
        <v>155</v>
      </c>
      <c r="C52" s="329" t="s">
        <v>156</v>
      </c>
      <c r="D52" s="329">
        <v>0</v>
      </c>
      <c r="E52" s="329" t="s">
        <v>72</v>
      </c>
      <c r="F52" s="329">
        <v>11.535489999999999</v>
      </c>
      <c r="G52" s="329" t="s">
        <v>72</v>
      </c>
      <c r="H52" s="329" t="s">
        <v>71</v>
      </c>
      <c r="I52" s="329">
        <v>1.73E-4</v>
      </c>
      <c r="J52" s="329">
        <v>4.3100000000000001E-4</v>
      </c>
      <c r="K52" s="329">
        <v>5.1800000000000001E-4</v>
      </c>
      <c r="L52" s="329" t="s">
        <v>72</v>
      </c>
      <c r="M52" s="329">
        <v>0.17685699999999999</v>
      </c>
      <c r="N52" s="329">
        <v>1.2940999999999999E-2</v>
      </c>
      <c r="O52" s="329">
        <v>2.1570000000000001E-3</v>
      </c>
      <c r="P52" s="329">
        <v>2.588E-3</v>
      </c>
      <c r="Q52" s="329">
        <v>4.3100000000000001E-4</v>
      </c>
      <c r="R52" s="329">
        <v>4.3100000000000001E-4</v>
      </c>
      <c r="S52" s="329">
        <v>5.176E-3</v>
      </c>
      <c r="T52" s="329">
        <v>2.2862E-2</v>
      </c>
      <c r="U52" s="329">
        <v>4.3100000000000001E-4</v>
      </c>
      <c r="V52" s="329">
        <v>4.3140000000000001E-3</v>
      </c>
      <c r="W52" s="331">
        <v>5.1799999999999999E-9</v>
      </c>
      <c r="X52" s="331">
        <v>4.5399999999999999E-5</v>
      </c>
      <c r="Y52" s="331">
        <v>7.6799999999999997E-5</v>
      </c>
      <c r="Z52" s="331">
        <v>5.2500000000000002E-5</v>
      </c>
      <c r="AA52" s="331">
        <v>3.9700000000000003E-5</v>
      </c>
      <c r="AB52" s="329">
        <v>2.14E-4</v>
      </c>
      <c r="AC52" s="329" t="s">
        <v>72</v>
      </c>
      <c r="AD52" s="329" t="s">
        <v>72</v>
      </c>
      <c r="AE52" s="329">
        <v>0</v>
      </c>
      <c r="AF52" s="329" t="s">
        <v>67</v>
      </c>
      <c r="AG52" s="329" t="s">
        <v>67</v>
      </c>
      <c r="AH52" s="329" t="s">
        <v>67</v>
      </c>
      <c r="AI52" s="329" t="s">
        <v>67</v>
      </c>
      <c r="AJ52" s="329">
        <v>2089</v>
      </c>
      <c r="AK52" s="329">
        <v>4.3135870000000001</v>
      </c>
      <c r="AL52" s="329" t="s">
        <v>157</v>
      </c>
    </row>
    <row r="53" spans="1:38" ht="26.25" customHeight="1" x14ac:dyDescent="0.25">
      <c r="A53" s="329" t="s">
        <v>144</v>
      </c>
      <c r="B53" s="329" t="s">
        <v>158</v>
      </c>
      <c r="C53" s="329" t="s">
        <v>159</v>
      </c>
      <c r="D53" s="329">
        <v>0</v>
      </c>
      <c r="E53" s="329" t="s">
        <v>67</v>
      </c>
      <c r="F53" s="329">
        <v>2.2389519999999998</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21887</v>
      </c>
      <c r="AL53" s="329" t="s">
        <v>160</v>
      </c>
    </row>
    <row r="54" spans="1:38" ht="37.5" customHeight="1" thickBot="1" x14ac:dyDescent="0.3">
      <c r="A54" s="329" t="s">
        <v>144</v>
      </c>
      <c r="B54" s="329" t="s">
        <v>161</v>
      </c>
      <c r="C54" s="329" t="s">
        <v>162</v>
      </c>
      <c r="D54" s="329">
        <v>0</v>
      </c>
      <c r="E54" s="329" t="s">
        <v>67</v>
      </c>
      <c r="F54" s="329">
        <v>0.144429</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7.1147220000000004</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8.2163899999999998E-2</v>
      </c>
      <c r="J57" s="142">
        <v>0.14789501999999999</v>
      </c>
      <c r="K57" s="142">
        <v>0.1643278</v>
      </c>
      <c r="L57" s="142">
        <v>2.4649170000000001E-3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27">
        <v>0</v>
      </c>
      <c r="AF57" s="223" t="s">
        <v>67</v>
      </c>
      <c r="AG57" s="223" t="s">
        <v>67</v>
      </c>
      <c r="AH57" s="223" t="s">
        <v>67</v>
      </c>
      <c r="AI57" s="223" t="s">
        <v>67</v>
      </c>
      <c r="AJ57" s="223" t="s">
        <v>67</v>
      </c>
      <c r="AK57" s="142">
        <v>632.03</v>
      </c>
      <c r="AL57" s="143" t="s">
        <v>175</v>
      </c>
    </row>
    <row r="58" spans="1:38" ht="26.25" customHeight="1" thickBot="1" x14ac:dyDescent="0.25">
      <c r="A58" s="143" t="s">
        <v>68</v>
      </c>
      <c r="B58" s="143" t="s">
        <v>176</v>
      </c>
      <c r="C58" s="143" t="s">
        <v>177</v>
      </c>
      <c r="D58" s="143"/>
      <c r="E58" s="142" t="s">
        <v>67</v>
      </c>
      <c r="F58" s="142" t="s">
        <v>67</v>
      </c>
      <c r="G58" s="142" t="s">
        <v>67</v>
      </c>
      <c r="H58" s="142" t="s">
        <v>67</v>
      </c>
      <c r="I58" s="142">
        <v>1.303944E-3</v>
      </c>
      <c r="J58" s="142">
        <v>8.6929569999999994E-3</v>
      </c>
      <c r="K58" s="142">
        <v>1.7385914999999998E-2</v>
      </c>
      <c r="L58" s="142">
        <v>5.9981399999999996E-6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27">
        <v>0</v>
      </c>
      <c r="AF58" s="223" t="s">
        <v>67</v>
      </c>
      <c r="AG58" s="223" t="s">
        <v>67</v>
      </c>
      <c r="AH58" s="223" t="s">
        <v>67</v>
      </c>
      <c r="AI58" s="223" t="s">
        <v>67</v>
      </c>
      <c r="AJ58" s="223" t="s">
        <v>67</v>
      </c>
      <c r="AK58" s="142">
        <v>43.46478673</v>
      </c>
      <c r="AL58" s="143" t="s">
        <v>178</v>
      </c>
    </row>
    <row r="59" spans="1:38" ht="26.25" customHeight="1" thickBot="1" x14ac:dyDescent="0.25">
      <c r="A59" s="143" t="s">
        <v>68</v>
      </c>
      <c r="B59" s="143" t="s">
        <v>179</v>
      </c>
      <c r="C59" s="143" t="s">
        <v>180</v>
      </c>
      <c r="D59" s="143"/>
      <c r="E59" s="142" t="s">
        <v>67</v>
      </c>
      <c r="F59" s="142">
        <v>2.6852999999999998E-2</v>
      </c>
      <c r="G59" s="142" t="s">
        <v>67</v>
      </c>
      <c r="H59" s="142">
        <v>9.9999999999999995E-7</v>
      </c>
      <c r="I59" s="142">
        <v>3.07686E-2</v>
      </c>
      <c r="J59" s="142">
        <v>4.10248E-2</v>
      </c>
      <c r="K59" s="142">
        <v>5.1281E-2</v>
      </c>
      <c r="L59" s="142">
        <v>5.5383500000000003E-4</v>
      </c>
      <c r="M59" s="142" t="s">
        <v>67</v>
      </c>
      <c r="N59" s="142">
        <v>5.1999999999999998E-2</v>
      </c>
      <c r="O59" s="142" t="s">
        <v>72</v>
      </c>
      <c r="P59" s="142" t="s">
        <v>72</v>
      </c>
      <c r="Q59" s="142" t="s">
        <v>72</v>
      </c>
      <c r="R59" s="142" t="s">
        <v>72</v>
      </c>
      <c r="S59" s="142" t="s">
        <v>72</v>
      </c>
      <c r="T59" s="142" t="s">
        <v>72</v>
      </c>
      <c r="U59" s="142" t="s">
        <v>72</v>
      </c>
      <c r="V59" s="142" t="s">
        <v>72</v>
      </c>
      <c r="W59" s="142" t="s">
        <v>67</v>
      </c>
      <c r="X59" s="142" t="s">
        <v>67</v>
      </c>
      <c r="Y59" s="142" t="s">
        <v>67</v>
      </c>
      <c r="Z59" s="142" t="s">
        <v>67</v>
      </c>
      <c r="AA59" s="142" t="s">
        <v>67</v>
      </c>
      <c r="AB59" s="142" t="s">
        <v>67</v>
      </c>
      <c r="AC59" s="142" t="s">
        <v>67</v>
      </c>
      <c r="AD59" s="142" t="s">
        <v>67</v>
      </c>
      <c r="AE59" s="27"/>
      <c r="AF59" s="223" t="s">
        <v>67</v>
      </c>
      <c r="AG59" s="223" t="s">
        <v>67</v>
      </c>
      <c r="AH59" s="223" t="s">
        <v>67</v>
      </c>
      <c r="AI59" s="223" t="s">
        <v>67</v>
      </c>
      <c r="AJ59" s="223" t="s">
        <v>67</v>
      </c>
      <c r="AK59" s="223" t="s">
        <v>72</v>
      </c>
      <c r="AL59" s="143"/>
    </row>
    <row r="60" spans="1:38" ht="26.25" customHeight="1" thickBot="1" x14ac:dyDescent="0.25">
      <c r="A60" s="143" t="s">
        <v>68</v>
      </c>
      <c r="B60" s="143" t="s">
        <v>181</v>
      </c>
      <c r="C60" s="143" t="s">
        <v>182</v>
      </c>
      <c r="D60" s="143"/>
      <c r="E60" s="142" t="s">
        <v>67</v>
      </c>
      <c r="F60" s="142" t="s">
        <v>67</v>
      </c>
      <c r="G60" s="142" t="s">
        <v>67</v>
      </c>
      <c r="H60" s="142" t="s">
        <v>67</v>
      </c>
      <c r="I60" s="142">
        <v>4.0239832000000003E-2</v>
      </c>
      <c r="J60" s="142">
        <v>0.24495414099999999</v>
      </c>
      <c r="K60" s="142">
        <v>0.773970253</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27">
        <v>0</v>
      </c>
      <c r="AF60" s="223" t="s">
        <v>67</v>
      </c>
      <c r="AG60" s="223" t="s">
        <v>67</v>
      </c>
      <c r="AH60" s="223" t="s">
        <v>67</v>
      </c>
      <c r="AI60" s="223" t="s">
        <v>67</v>
      </c>
      <c r="AJ60" s="223" t="s">
        <v>67</v>
      </c>
      <c r="AK60" s="142">
        <v>10.41733325</v>
      </c>
      <c r="AL60" s="143" t="s">
        <v>183</v>
      </c>
    </row>
    <row r="61" spans="1:38" ht="26.25" customHeight="1" thickBot="1" x14ac:dyDescent="0.3">
      <c r="A61" s="329" t="s">
        <v>68</v>
      </c>
      <c r="B61" s="329" t="s">
        <v>184</v>
      </c>
      <c r="C61" s="329" t="s">
        <v>185</v>
      </c>
      <c r="D61" s="329">
        <v>0</v>
      </c>
      <c r="E61" s="329" t="s">
        <v>67</v>
      </c>
      <c r="F61" s="329" t="s">
        <v>67</v>
      </c>
      <c r="G61" s="329" t="s">
        <v>67</v>
      </c>
      <c r="H61" s="329" t="s">
        <v>67</v>
      </c>
      <c r="I61" s="329" t="s">
        <v>72</v>
      </c>
      <c r="J61" s="329" t="s">
        <v>72</v>
      </c>
      <c r="K61" s="329" t="s">
        <v>72</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t="s">
        <v>72</v>
      </c>
      <c r="AL61" s="329" t="s">
        <v>186</v>
      </c>
    </row>
    <row r="62" spans="1:38" ht="26.25" customHeight="1" thickBot="1" x14ac:dyDescent="0.25">
      <c r="A62" s="143" t="s">
        <v>68</v>
      </c>
      <c r="B62" s="143" t="s">
        <v>187</v>
      </c>
      <c r="C62" s="143" t="s">
        <v>188</v>
      </c>
      <c r="D62" s="143"/>
      <c r="E62" s="142" t="s">
        <v>67</v>
      </c>
      <c r="F62" s="142" t="s">
        <v>67</v>
      </c>
      <c r="G62" s="142" t="s">
        <v>67</v>
      </c>
      <c r="H62" s="142" t="s">
        <v>67</v>
      </c>
      <c r="I62" s="142" t="s">
        <v>72</v>
      </c>
      <c r="J62" s="142" t="s">
        <v>72</v>
      </c>
      <c r="K62" s="142" t="s">
        <v>72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27">
        <v>0</v>
      </c>
      <c r="AF62" s="223" t="s">
        <v>67</v>
      </c>
      <c r="AG62" s="223" t="s">
        <v>67</v>
      </c>
      <c r="AH62" s="223" t="s">
        <v>67</v>
      </c>
      <c r="AI62" s="223" t="s">
        <v>67</v>
      </c>
      <c r="AJ62" s="223" t="s">
        <v>67</v>
      </c>
      <c r="AK62" s="223" t="s">
        <v>72</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27"/>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0.38070599999999999</v>
      </c>
      <c r="F64" s="142">
        <v>3.4617000000000002E-2</v>
      </c>
      <c r="G64" s="142" t="s">
        <v>72</v>
      </c>
      <c r="H64" s="142">
        <v>0.19650999999999999</v>
      </c>
      <c r="I64" s="142">
        <v>8.8500000000000004E-4</v>
      </c>
      <c r="J64" s="142">
        <v>1.1800000000000001E-3</v>
      </c>
      <c r="K64" s="142">
        <v>1.475E-3</v>
      </c>
      <c r="L64" s="142">
        <v>1.5930000000000002E-5</v>
      </c>
      <c r="M64" s="142">
        <v>5.3621670000000003</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27"/>
      <c r="AF64" s="223" t="s">
        <v>67</v>
      </c>
      <c r="AG64" s="223" t="s">
        <v>67</v>
      </c>
      <c r="AH64" s="223" t="s">
        <v>67</v>
      </c>
      <c r="AI64" s="223" t="s">
        <v>67</v>
      </c>
      <c r="AJ64" s="223" t="s">
        <v>67</v>
      </c>
      <c r="AK64" s="223">
        <v>487.35</v>
      </c>
      <c r="AL64" s="143" t="s">
        <v>195</v>
      </c>
    </row>
    <row r="65" spans="1:38" ht="26.25" customHeight="1" thickBot="1" x14ac:dyDescent="0.25">
      <c r="A65" s="143" t="s">
        <v>68</v>
      </c>
      <c r="B65" s="143" t="s">
        <v>196</v>
      </c>
      <c r="C65" s="143" t="s">
        <v>197</v>
      </c>
      <c r="D65" s="143"/>
      <c r="E65" s="142" t="s">
        <v>71</v>
      </c>
      <c r="F65" s="142" t="s">
        <v>71</v>
      </c>
      <c r="G65" s="142" t="s">
        <v>72</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27"/>
      <c r="AF65" s="223" t="s">
        <v>67</v>
      </c>
      <c r="AG65" s="223" t="s">
        <v>67</v>
      </c>
      <c r="AH65" s="223" t="s">
        <v>67</v>
      </c>
      <c r="AI65" s="223" t="s">
        <v>67</v>
      </c>
      <c r="AJ65" s="223" t="s">
        <v>67</v>
      </c>
      <c r="AK65" s="223">
        <v>513.49300000000005</v>
      </c>
      <c r="AL65" s="143" t="s">
        <v>198</v>
      </c>
    </row>
    <row r="66" spans="1:38" ht="26.25" customHeight="1" thickBot="1" x14ac:dyDescent="0.25">
      <c r="A66" s="143" t="s">
        <v>68</v>
      </c>
      <c r="B66" s="143" t="s">
        <v>199</v>
      </c>
      <c r="C66" s="143" t="s">
        <v>200</v>
      </c>
      <c r="D66" s="143"/>
      <c r="E66" s="124" t="s">
        <v>94</v>
      </c>
      <c r="F66" s="124" t="s">
        <v>94</v>
      </c>
      <c r="G66" s="124" t="s">
        <v>94</v>
      </c>
      <c r="H66" s="124" t="s">
        <v>94</v>
      </c>
      <c r="I66" s="124" t="s">
        <v>94</v>
      </c>
      <c r="J66" s="124" t="s">
        <v>94</v>
      </c>
      <c r="K66" s="124" t="s">
        <v>94</v>
      </c>
      <c r="L66" s="124" t="s">
        <v>94</v>
      </c>
      <c r="M66" s="124" t="s">
        <v>94</v>
      </c>
      <c r="N66" s="124" t="s">
        <v>94</v>
      </c>
      <c r="O66" s="124" t="s">
        <v>94</v>
      </c>
      <c r="P66" s="124" t="s">
        <v>94</v>
      </c>
      <c r="Q66" s="124" t="s">
        <v>94</v>
      </c>
      <c r="R66" s="124" t="s">
        <v>94</v>
      </c>
      <c r="S66" s="124" t="s">
        <v>94</v>
      </c>
      <c r="T66" s="124" t="s">
        <v>94</v>
      </c>
      <c r="U66" s="124" t="s">
        <v>94</v>
      </c>
      <c r="V66" s="124" t="s">
        <v>94</v>
      </c>
      <c r="W66" s="124" t="s">
        <v>94</v>
      </c>
      <c r="X66" s="124" t="s">
        <v>94</v>
      </c>
      <c r="Y66" s="124" t="s">
        <v>94</v>
      </c>
      <c r="Z66" s="124" t="s">
        <v>94</v>
      </c>
      <c r="AA66" s="124" t="s">
        <v>94</v>
      </c>
      <c r="AB66" s="124" t="s">
        <v>94</v>
      </c>
      <c r="AC66" s="124" t="s">
        <v>94</v>
      </c>
      <c r="AD66" s="124" t="s">
        <v>94</v>
      </c>
      <c r="AE66" s="27"/>
      <c r="AF66" s="29" t="s">
        <v>94</v>
      </c>
      <c r="AG66" s="29" t="s">
        <v>94</v>
      </c>
      <c r="AH66" s="29" t="s">
        <v>94</v>
      </c>
      <c r="AI66" s="29" t="s">
        <v>94</v>
      </c>
      <c r="AJ66" s="29" t="s">
        <v>94</v>
      </c>
      <c r="AK66" s="29" t="s">
        <v>94</v>
      </c>
      <c r="AL66" s="29" t="s">
        <v>94</v>
      </c>
    </row>
    <row r="67" spans="1:38" ht="26.25" customHeight="1" thickBot="1" x14ac:dyDescent="0.25">
      <c r="A67" s="143" t="s">
        <v>68</v>
      </c>
      <c r="B67" s="143" t="s">
        <v>201</v>
      </c>
      <c r="C67" s="143" t="s">
        <v>202</v>
      </c>
      <c r="D67" s="143"/>
      <c r="E67" s="124" t="s">
        <v>94</v>
      </c>
      <c r="F67" s="124" t="s">
        <v>94</v>
      </c>
      <c r="G67" s="124" t="s">
        <v>94</v>
      </c>
      <c r="H67" s="124" t="s">
        <v>94</v>
      </c>
      <c r="I67" s="124" t="s">
        <v>94</v>
      </c>
      <c r="J67" s="124" t="s">
        <v>94</v>
      </c>
      <c r="K67" s="124" t="s">
        <v>94</v>
      </c>
      <c r="L67" s="124" t="s">
        <v>94</v>
      </c>
      <c r="M67" s="124" t="s">
        <v>94</v>
      </c>
      <c r="N67" s="124" t="s">
        <v>94</v>
      </c>
      <c r="O67" s="124" t="s">
        <v>94</v>
      </c>
      <c r="P67" s="124" t="s">
        <v>94</v>
      </c>
      <c r="Q67" s="124" t="s">
        <v>94</v>
      </c>
      <c r="R67" s="124" t="s">
        <v>94</v>
      </c>
      <c r="S67" s="124" t="s">
        <v>94</v>
      </c>
      <c r="T67" s="124" t="s">
        <v>94</v>
      </c>
      <c r="U67" s="124" t="s">
        <v>94</v>
      </c>
      <c r="V67" s="124" t="s">
        <v>94</v>
      </c>
      <c r="W67" s="124" t="s">
        <v>94</v>
      </c>
      <c r="X67" s="124" t="s">
        <v>94</v>
      </c>
      <c r="Y67" s="124" t="s">
        <v>94</v>
      </c>
      <c r="Z67" s="124" t="s">
        <v>94</v>
      </c>
      <c r="AA67" s="124" t="s">
        <v>94</v>
      </c>
      <c r="AB67" s="124" t="s">
        <v>94</v>
      </c>
      <c r="AC67" s="124" t="s">
        <v>94</v>
      </c>
      <c r="AD67" s="124" t="s">
        <v>94</v>
      </c>
      <c r="AE67" s="27"/>
      <c r="AF67" s="29" t="s">
        <v>94</v>
      </c>
      <c r="AG67" s="29" t="s">
        <v>94</v>
      </c>
      <c r="AH67" s="29" t="s">
        <v>94</v>
      </c>
      <c r="AI67" s="29" t="s">
        <v>94</v>
      </c>
      <c r="AJ67" s="29" t="s">
        <v>94</v>
      </c>
      <c r="AK67" s="29" t="s">
        <v>94</v>
      </c>
      <c r="AL67" s="29" t="s">
        <v>94</v>
      </c>
    </row>
    <row r="68" spans="1:38" ht="26.25" customHeight="1" thickBot="1" x14ac:dyDescent="0.25">
      <c r="A68" s="143" t="s">
        <v>68</v>
      </c>
      <c r="B68" s="143" t="s">
        <v>203</v>
      </c>
      <c r="C68" s="143" t="s">
        <v>204</v>
      </c>
      <c r="D68" s="143"/>
      <c r="E68" s="124" t="s">
        <v>94</v>
      </c>
      <c r="F68" s="124" t="s">
        <v>94</v>
      </c>
      <c r="G68" s="124" t="s">
        <v>94</v>
      </c>
      <c r="H68" s="124" t="s">
        <v>94</v>
      </c>
      <c r="I68" s="124" t="s">
        <v>94</v>
      </c>
      <c r="J68" s="124" t="s">
        <v>94</v>
      </c>
      <c r="K68" s="124" t="s">
        <v>94</v>
      </c>
      <c r="L68" s="124" t="s">
        <v>94</v>
      </c>
      <c r="M68" s="124" t="s">
        <v>94</v>
      </c>
      <c r="N68" s="124" t="s">
        <v>94</v>
      </c>
      <c r="O68" s="124" t="s">
        <v>94</v>
      </c>
      <c r="P68" s="124" t="s">
        <v>94</v>
      </c>
      <c r="Q68" s="124" t="s">
        <v>94</v>
      </c>
      <c r="R68" s="124" t="s">
        <v>94</v>
      </c>
      <c r="S68" s="124" t="s">
        <v>94</v>
      </c>
      <c r="T68" s="124" t="s">
        <v>94</v>
      </c>
      <c r="U68" s="124" t="s">
        <v>94</v>
      </c>
      <c r="V68" s="124" t="s">
        <v>94</v>
      </c>
      <c r="W68" s="124" t="s">
        <v>94</v>
      </c>
      <c r="X68" s="124" t="s">
        <v>94</v>
      </c>
      <c r="Y68" s="124" t="s">
        <v>94</v>
      </c>
      <c r="Z68" s="124" t="s">
        <v>94</v>
      </c>
      <c r="AA68" s="124" t="s">
        <v>94</v>
      </c>
      <c r="AB68" s="124" t="s">
        <v>94</v>
      </c>
      <c r="AC68" s="124" t="s">
        <v>94</v>
      </c>
      <c r="AD68" s="124" t="s">
        <v>94</v>
      </c>
      <c r="AE68" s="27"/>
      <c r="AF68" s="29" t="s">
        <v>94</v>
      </c>
      <c r="AG68" s="29" t="s">
        <v>94</v>
      </c>
      <c r="AH68" s="29" t="s">
        <v>94</v>
      </c>
      <c r="AI68" s="29" t="s">
        <v>94</v>
      </c>
      <c r="AJ68" s="29" t="s">
        <v>94</v>
      </c>
      <c r="AK68" s="29" t="s">
        <v>94</v>
      </c>
      <c r="AL68" s="29" t="s">
        <v>94</v>
      </c>
    </row>
    <row r="69" spans="1:38" ht="26.25" customHeight="1" thickBot="1" x14ac:dyDescent="0.25">
      <c r="A69" s="143" t="s">
        <v>68</v>
      </c>
      <c r="B69" s="143" t="s">
        <v>205</v>
      </c>
      <c r="C69" s="143" t="s">
        <v>206</v>
      </c>
      <c r="D69" s="143"/>
      <c r="E69" s="124" t="s">
        <v>94</v>
      </c>
      <c r="F69" s="124" t="s">
        <v>94</v>
      </c>
      <c r="G69" s="124" t="s">
        <v>94</v>
      </c>
      <c r="H69" s="124" t="s">
        <v>94</v>
      </c>
      <c r="I69" s="124" t="s">
        <v>94</v>
      </c>
      <c r="J69" s="124" t="s">
        <v>94</v>
      </c>
      <c r="K69" s="124" t="s">
        <v>94</v>
      </c>
      <c r="L69" s="124" t="s">
        <v>94</v>
      </c>
      <c r="M69" s="124" t="s">
        <v>94</v>
      </c>
      <c r="N69" s="124" t="s">
        <v>94</v>
      </c>
      <c r="O69" s="124" t="s">
        <v>94</v>
      </c>
      <c r="P69" s="124" t="s">
        <v>94</v>
      </c>
      <c r="Q69" s="124" t="s">
        <v>94</v>
      </c>
      <c r="R69" s="124" t="s">
        <v>94</v>
      </c>
      <c r="S69" s="124" t="s">
        <v>94</v>
      </c>
      <c r="T69" s="124" t="s">
        <v>94</v>
      </c>
      <c r="U69" s="124" t="s">
        <v>94</v>
      </c>
      <c r="V69" s="124" t="s">
        <v>94</v>
      </c>
      <c r="W69" s="124" t="s">
        <v>94</v>
      </c>
      <c r="X69" s="124" t="s">
        <v>94</v>
      </c>
      <c r="Y69" s="124" t="s">
        <v>94</v>
      </c>
      <c r="Z69" s="124" t="s">
        <v>94</v>
      </c>
      <c r="AA69" s="124" t="s">
        <v>94</v>
      </c>
      <c r="AB69" s="124" t="s">
        <v>94</v>
      </c>
      <c r="AC69" s="124" t="s">
        <v>94</v>
      </c>
      <c r="AD69" s="124" t="s">
        <v>94</v>
      </c>
      <c r="AE69" s="27"/>
      <c r="AF69" s="29" t="s">
        <v>94</v>
      </c>
      <c r="AG69" s="29" t="s">
        <v>94</v>
      </c>
      <c r="AH69" s="29" t="s">
        <v>94</v>
      </c>
      <c r="AI69" s="29" t="s">
        <v>94</v>
      </c>
      <c r="AJ69" s="29" t="s">
        <v>94</v>
      </c>
      <c r="AK69" s="29" t="s">
        <v>94</v>
      </c>
      <c r="AL69" s="29" t="s">
        <v>94</v>
      </c>
    </row>
    <row r="70" spans="1:38" ht="26.25" customHeight="1" thickBot="1" x14ac:dyDescent="0.25">
      <c r="A70" s="143" t="s">
        <v>68</v>
      </c>
      <c r="B70" s="143" t="s">
        <v>207</v>
      </c>
      <c r="C70" s="143" t="s">
        <v>208</v>
      </c>
      <c r="D70" s="143"/>
      <c r="E70" s="142">
        <v>7.8999999999999996E-5</v>
      </c>
      <c r="F70" s="142">
        <v>1.0834999999999999E-2</v>
      </c>
      <c r="G70" s="142">
        <v>0.65171699999999999</v>
      </c>
      <c r="H70" s="142">
        <v>3.4590000000000003E-2</v>
      </c>
      <c r="I70" s="142">
        <v>1.4080199999999999E-2</v>
      </c>
      <c r="J70" s="142">
        <v>1.8773600000000001E-2</v>
      </c>
      <c r="K70" s="142">
        <v>2.3466999999999998E-2</v>
      </c>
      <c r="L70" s="142">
        <v>2.5344400000000002E-4</v>
      </c>
      <c r="M70" s="142">
        <v>3.1999999999999999E-5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27"/>
      <c r="AF70" s="223" t="s">
        <v>67</v>
      </c>
      <c r="AG70" s="223" t="s">
        <v>67</v>
      </c>
      <c r="AH70" s="223" t="s">
        <v>67</v>
      </c>
      <c r="AI70" s="223" t="s">
        <v>67</v>
      </c>
      <c r="AJ70" s="223" t="s">
        <v>67</v>
      </c>
      <c r="AK70" s="223" t="s">
        <v>72</v>
      </c>
      <c r="AL70" s="143" t="s">
        <v>209</v>
      </c>
    </row>
    <row r="71" spans="1:38" ht="26.25" customHeight="1" thickBot="1" x14ac:dyDescent="0.25">
      <c r="A71" s="143" t="s">
        <v>68</v>
      </c>
      <c r="B71" s="143" t="s">
        <v>210</v>
      </c>
      <c r="C71" s="143" t="s">
        <v>211</v>
      </c>
      <c r="D71" s="143"/>
      <c r="E71" s="124" t="s">
        <v>94</v>
      </c>
      <c r="F71" s="124" t="s">
        <v>94</v>
      </c>
      <c r="G71" s="124" t="s">
        <v>94</v>
      </c>
      <c r="H71" s="124" t="s">
        <v>94</v>
      </c>
      <c r="I71" s="124" t="s">
        <v>94</v>
      </c>
      <c r="J71" s="124" t="s">
        <v>94</v>
      </c>
      <c r="K71" s="124" t="s">
        <v>94</v>
      </c>
      <c r="L71" s="124" t="s">
        <v>94</v>
      </c>
      <c r="M71" s="124" t="s">
        <v>94</v>
      </c>
      <c r="N71" s="124" t="s">
        <v>94</v>
      </c>
      <c r="O71" s="124" t="s">
        <v>94</v>
      </c>
      <c r="P71" s="124" t="s">
        <v>94</v>
      </c>
      <c r="Q71" s="124" t="s">
        <v>94</v>
      </c>
      <c r="R71" s="124" t="s">
        <v>94</v>
      </c>
      <c r="S71" s="124" t="s">
        <v>94</v>
      </c>
      <c r="T71" s="124" t="s">
        <v>94</v>
      </c>
      <c r="U71" s="124" t="s">
        <v>94</v>
      </c>
      <c r="V71" s="124" t="s">
        <v>94</v>
      </c>
      <c r="W71" s="124" t="s">
        <v>94</v>
      </c>
      <c r="X71" s="124" t="s">
        <v>94</v>
      </c>
      <c r="Y71" s="124" t="s">
        <v>94</v>
      </c>
      <c r="Z71" s="124" t="s">
        <v>94</v>
      </c>
      <c r="AA71" s="124" t="s">
        <v>94</v>
      </c>
      <c r="AB71" s="124" t="s">
        <v>94</v>
      </c>
      <c r="AC71" s="124" t="s">
        <v>94</v>
      </c>
      <c r="AD71" s="124" t="s">
        <v>94</v>
      </c>
      <c r="AE71" s="27"/>
      <c r="AF71" s="29" t="s">
        <v>94</v>
      </c>
      <c r="AG71" s="29" t="s">
        <v>94</v>
      </c>
      <c r="AH71" s="29" t="s">
        <v>94</v>
      </c>
      <c r="AI71" s="29" t="s">
        <v>94</v>
      </c>
      <c r="AJ71" s="29" t="s">
        <v>94</v>
      </c>
      <c r="AK71" s="29" t="s">
        <v>94</v>
      </c>
      <c r="AL71" s="29" t="s">
        <v>94</v>
      </c>
    </row>
    <row r="72" spans="1:38" ht="26.25" customHeight="1" thickBot="1" x14ac:dyDescent="0.25">
      <c r="A72" s="143" t="s">
        <v>68</v>
      </c>
      <c r="B72" s="143" t="s">
        <v>212</v>
      </c>
      <c r="C72" s="143" t="s">
        <v>213</v>
      </c>
      <c r="D72" s="143"/>
      <c r="E72" s="142" t="s">
        <v>72</v>
      </c>
      <c r="F72" s="142">
        <v>3.5100000000000001E-3</v>
      </c>
      <c r="G72" s="142" t="s">
        <v>72</v>
      </c>
      <c r="H72" s="142" t="s">
        <v>72</v>
      </c>
      <c r="I72" s="142">
        <v>3.2759999999999998E-3</v>
      </c>
      <c r="J72" s="142">
        <v>4.2119999999999996E-3</v>
      </c>
      <c r="K72" s="142">
        <v>7.0200000000000002E-3</v>
      </c>
      <c r="L72" s="184">
        <v>1.17936E-3</v>
      </c>
      <c r="M72" s="142" t="s">
        <v>72</v>
      </c>
      <c r="N72" s="142">
        <v>0.10764</v>
      </c>
      <c r="O72" s="142">
        <v>4.6799999999999999E-4</v>
      </c>
      <c r="P72" s="142">
        <v>2.3400000000000001E-3</v>
      </c>
      <c r="Q72" s="142">
        <v>9.3600000000000003E-3</v>
      </c>
      <c r="R72" s="142">
        <v>0.1053</v>
      </c>
      <c r="S72" s="142">
        <v>1.6379999999999999E-3</v>
      </c>
      <c r="T72" s="142">
        <v>3.2759999999999998E-3</v>
      </c>
      <c r="U72" s="142">
        <v>4.6799999999999999E-4</v>
      </c>
      <c r="V72" s="142">
        <v>9.3600000000000003E-2</v>
      </c>
      <c r="W72" s="142">
        <v>7.0199999999999999E-2</v>
      </c>
      <c r="X72" s="142" t="s">
        <v>72</v>
      </c>
      <c r="Y72" s="142" t="s">
        <v>72</v>
      </c>
      <c r="Z72" s="142" t="s">
        <v>72</v>
      </c>
      <c r="AA72" s="142" t="s">
        <v>72</v>
      </c>
      <c r="AB72" s="142">
        <v>1.1232000000000001E-2</v>
      </c>
      <c r="AC72" s="142">
        <v>7.0200000000000004E-4</v>
      </c>
      <c r="AD72" s="142">
        <v>5.8500000000000003E-2</v>
      </c>
      <c r="AE72" s="27">
        <v>0</v>
      </c>
      <c r="AF72" s="223" t="s">
        <v>67</v>
      </c>
      <c r="AG72" s="223" t="s">
        <v>67</v>
      </c>
      <c r="AH72" s="223" t="s">
        <v>67</v>
      </c>
      <c r="AI72" s="223" t="s">
        <v>67</v>
      </c>
      <c r="AJ72" s="223" t="s">
        <v>67</v>
      </c>
      <c r="AK72" s="347">
        <v>23.4</v>
      </c>
      <c r="AL72" s="143" t="s">
        <v>214</v>
      </c>
    </row>
    <row r="73" spans="1:38" ht="26.25" customHeight="1" thickBot="1" x14ac:dyDescent="0.25">
      <c r="A73" s="143" t="s">
        <v>68</v>
      </c>
      <c r="B73" s="143" t="s">
        <v>215</v>
      </c>
      <c r="C73" s="143" t="s">
        <v>216</v>
      </c>
      <c r="D73" s="143"/>
      <c r="E73" s="124" t="s">
        <v>94</v>
      </c>
      <c r="F73" s="124" t="s">
        <v>94</v>
      </c>
      <c r="G73" s="124" t="s">
        <v>94</v>
      </c>
      <c r="H73" s="124" t="s">
        <v>94</v>
      </c>
      <c r="I73" s="124" t="s">
        <v>94</v>
      </c>
      <c r="J73" s="124" t="s">
        <v>94</v>
      </c>
      <c r="K73" s="124" t="s">
        <v>94</v>
      </c>
      <c r="L73" s="124" t="s">
        <v>94</v>
      </c>
      <c r="M73" s="124" t="s">
        <v>94</v>
      </c>
      <c r="N73" s="124" t="s">
        <v>94</v>
      </c>
      <c r="O73" s="124" t="s">
        <v>94</v>
      </c>
      <c r="P73" s="124" t="s">
        <v>94</v>
      </c>
      <c r="Q73" s="124" t="s">
        <v>94</v>
      </c>
      <c r="R73" s="124" t="s">
        <v>94</v>
      </c>
      <c r="S73" s="124" t="s">
        <v>94</v>
      </c>
      <c r="T73" s="124" t="s">
        <v>94</v>
      </c>
      <c r="U73" s="124" t="s">
        <v>94</v>
      </c>
      <c r="V73" s="124" t="s">
        <v>94</v>
      </c>
      <c r="W73" s="124" t="s">
        <v>94</v>
      </c>
      <c r="X73" s="124" t="s">
        <v>94</v>
      </c>
      <c r="Y73" s="124" t="s">
        <v>94</v>
      </c>
      <c r="Z73" s="124" t="s">
        <v>94</v>
      </c>
      <c r="AA73" s="124" t="s">
        <v>94</v>
      </c>
      <c r="AB73" s="124" t="s">
        <v>94</v>
      </c>
      <c r="AC73" s="124" t="s">
        <v>94</v>
      </c>
      <c r="AD73" s="124" t="s">
        <v>94</v>
      </c>
      <c r="AE73" s="27"/>
      <c r="AF73" s="29" t="s">
        <v>94</v>
      </c>
      <c r="AG73" s="29" t="s">
        <v>94</v>
      </c>
      <c r="AH73" s="29" t="s">
        <v>94</v>
      </c>
      <c r="AI73" s="29" t="s">
        <v>94</v>
      </c>
      <c r="AJ73" s="29" t="s">
        <v>94</v>
      </c>
      <c r="AK73" s="29" t="s">
        <v>94</v>
      </c>
      <c r="AL73" s="29" t="s">
        <v>94</v>
      </c>
    </row>
    <row r="74" spans="1:38" ht="26.25" customHeight="1" thickBot="1" x14ac:dyDescent="0.25">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27"/>
      <c r="AF74" s="223" t="s">
        <v>94</v>
      </c>
      <c r="AG74" s="223" t="s">
        <v>94</v>
      </c>
      <c r="AH74" s="223" t="s">
        <v>94</v>
      </c>
      <c r="AI74" s="223" t="s">
        <v>94</v>
      </c>
      <c r="AJ74" s="223" t="s">
        <v>94</v>
      </c>
      <c r="AK74" s="223" t="s">
        <v>94</v>
      </c>
      <c r="AL74" s="143" t="s">
        <v>94</v>
      </c>
    </row>
    <row r="75" spans="1:38" ht="26.25" customHeight="1" thickBot="1" x14ac:dyDescent="0.25">
      <c r="A75" s="143" t="s">
        <v>68</v>
      </c>
      <c r="B75" s="143" t="s">
        <v>219</v>
      </c>
      <c r="C75" s="143" t="s">
        <v>220</v>
      </c>
      <c r="D75" s="143"/>
      <c r="E75" s="124" t="s">
        <v>94</v>
      </c>
      <c r="F75" s="124" t="s">
        <v>94</v>
      </c>
      <c r="G75" s="124" t="s">
        <v>94</v>
      </c>
      <c r="H75" s="124" t="s">
        <v>94</v>
      </c>
      <c r="I75" s="124" t="s">
        <v>94</v>
      </c>
      <c r="J75" s="124" t="s">
        <v>94</v>
      </c>
      <c r="K75" s="124" t="s">
        <v>94</v>
      </c>
      <c r="L75" s="124" t="s">
        <v>94</v>
      </c>
      <c r="M75" s="124" t="s">
        <v>94</v>
      </c>
      <c r="N75" s="124" t="s">
        <v>94</v>
      </c>
      <c r="O75" s="124" t="s">
        <v>94</v>
      </c>
      <c r="P75" s="124" t="s">
        <v>94</v>
      </c>
      <c r="Q75" s="124" t="s">
        <v>94</v>
      </c>
      <c r="R75" s="124" t="s">
        <v>94</v>
      </c>
      <c r="S75" s="124" t="s">
        <v>94</v>
      </c>
      <c r="T75" s="124" t="s">
        <v>94</v>
      </c>
      <c r="U75" s="124" t="s">
        <v>94</v>
      </c>
      <c r="V75" s="124" t="s">
        <v>94</v>
      </c>
      <c r="W75" s="124" t="s">
        <v>94</v>
      </c>
      <c r="X75" s="124" t="s">
        <v>94</v>
      </c>
      <c r="Y75" s="124" t="s">
        <v>94</v>
      </c>
      <c r="Z75" s="124" t="s">
        <v>94</v>
      </c>
      <c r="AA75" s="124" t="s">
        <v>94</v>
      </c>
      <c r="AB75" s="124" t="s">
        <v>94</v>
      </c>
      <c r="AC75" s="124" t="s">
        <v>94</v>
      </c>
      <c r="AD75" s="124" t="s">
        <v>94</v>
      </c>
      <c r="AE75" s="27"/>
      <c r="AF75" s="29" t="s">
        <v>94</v>
      </c>
      <c r="AG75" s="29" t="s">
        <v>94</v>
      </c>
      <c r="AH75" s="29" t="s">
        <v>94</v>
      </c>
      <c r="AI75" s="29" t="s">
        <v>94</v>
      </c>
      <c r="AJ75" s="29" t="s">
        <v>94</v>
      </c>
      <c r="AK75" s="29" t="s">
        <v>94</v>
      </c>
      <c r="AL75" s="29" t="s">
        <v>94</v>
      </c>
    </row>
    <row r="76" spans="1:38" ht="26.25" customHeight="1" thickBot="1" x14ac:dyDescent="0.25">
      <c r="A76" s="143" t="s">
        <v>68</v>
      </c>
      <c r="B76" s="143" t="s">
        <v>221</v>
      </c>
      <c r="C76" s="143" t="s">
        <v>222</v>
      </c>
      <c r="D76" s="143"/>
      <c r="E76" s="124" t="s">
        <v>94</v>
      </c>
      <c r="F76" s="124" t="s">
        <v>94</v>
      </c>
      <c r="G76" s="124" t="s">
        <v>94</v>
      </c>
      <c r="H76" s="124" t="s">
        <v>94</v>
      </c>
      <c r="I76" s="124" t="s">
        <v>94</v>
      </c>
      <c r="J76" s="124" t="s">
        <v>94</v>
      </c>
      <c r="K76" s="124" t="s">
        <v>94</v>
      </c>
      <c r="L76" s="124" t="s">
        <v>94</v>
      </c>
      <c r="M76" s="124" t="s">
        <v>94</v>
      </c>
      <c r="N76" s="124" t="s">
        <v>94</v>
      </c>
      <c r="O76" s="124" t="s">
        <v>94</v>
      </c>
      <c r="P76" s="124" t="s">
        <v>94</v>
      </c>
      <c r="Q76" s="124" t="s">
        <v>94</v>
      </c>
      <c r="R76" s="124" t="s">
        <v>94</v>
      </c>
      <c r="S76" s="124" t="s">
        <v>94</v>
      </c>
      <c r="T76" s="124" t="s">
        <v>94</v>
      </c>
      <c r="U76" s="124" t="s">
        <v>94</v>
      </c>
      <c r="V76" s="124" t="s">
        <v>94</v>
      </c>
      <c r="W76" s="124" t="s">
        <v>94</v>
      </c>
      <c r="X76" s="124" t="s">
        <v>94</v>
      </c>
      <c r="Y76" s="124" t="s">
        <v>94</v>
      </c>
      <c r="Z76" s="124" t="s">
        <v>94</v>
      </c>
      <c r="AA76" s="124" t="s">
        <v>94</v>
      </c>
      <c r="AB76" s="124" t="s">
        <v>94</v>
      </c>
      <c r="AC76" s="124" t="s">
        <v>94</v>
      </c>
      <c r="AD76" s="124" t="s">
        <v>94</v>
      </c>
      <c r="AE76" s="27"/>
      <c r="AF76" s="29" t="s">
        <v>94</v>
      </c>
      <c r="AG76" s="29" t="s">
        <v>94</v>
      </c>
      <c r="AH76" s="29" t="s">
        <v>94</v>
      </c>
      <c r="AI76" s="29" t="s">
        <v>94</v>
      </c>
      <c r="AJ76" s="29" t="s">
        <v>94</v>
      </c>
      <c r="AK76" s="29" t="s">
        <v>94</v>
      </c>
      <c r="AL76" s="29" t="s">
        <v>94</v>
      </c>
    </row>
    <row r="77" spans="1:38" ht="26.25" customHeight="1" thickBot="1" x14ac:dyDescent="0.25">
      <c r="A77" s="143" t="s">
        <v>68</v>
      </c>
      <c r="B77" s="143" t="s">
        <v>223</v>
      </c>
      <c r="C77" s="143" t="s">
        <v>224</v>
      </c>
      <c r="D77" s="143"/>
      <c r="E77" s="124" t="s">
        <v>94</v>
      </c>
      <c r="F77" s="124" t="s">
        <v>94</v>
      </c>
      <c r="G77" s="124" t="s">
        <v>94</v>
      </c>
      <c r="H77" s="124" t="s">
        <v>94</v>
      </c>
      <c r="I77" s="124" t="s">
        <v>94</v>
      </c>
      <c r="J77" s="124" t="s">
        <v>94</v>
      </c>
      <c r="K77" s="124" t="s">
        <v>94</v>
      </c>
      <c r="L77" s="124" t="s">
        <v>94</v>
      </c>
      <c r="M77" s="124" t="s">
        <v>94</v>
      </c>
      <c r="N77" s="124" t="s">
        <v>94</v>
      </c>
      <c r="O77" s="124" t="s">
        <v>94</v>
      </c>
      <c r="P77" s="124" t="s">
        <v>94</v>
      </c>
      <c r="Q77" s="124" t="s">
        <v>94</v>
      </c>
      <c r="R77" s="124" t="s">
        <v>94</v>
      </c>
      <c r="S77" s="124" t="s">
        <v>94</v>
      </c>
      <c r="T77" s="124" t="s">
        <v>94</v>
      </c>
      <c r="U77" s="124" t="s">
        <v>94</v>
      </c>
      <c r="V77" s="124" t="s">
        <v>94</v>
      </c>
      <c r="W77" s="124" t="s">
        <v>94</v>
      </c>
      <c r="X77" s="124" t="s">
        <v>94</v>
      </c>
      <c r="Y77" s="124" t="s">
        <v>94</v>
      </c>
      <c r="Z77" s="124" t="s">
        <v>94</v>
      </c>
      <c r="AA77" s="124" t="s">
        <v>94</v>
      </c>
      <c r="AB77" s="124" t="s">
        <v>94</v>
      </c>
      <c r="AC77" s="124" t="s">
        <v>94</v>
      </c>
      <c r="AD77" s="124" t="s">
        <v>94</v>
      </c>
      <c r="AE77" s="27"/>
      <c r="AF77" s="29" t="s">
        <v>94</v>
      </c>
      <c r="AG77" s="29" t="s">
        <v>94</v>
      </c>
      <c r="AH77" s="29" t="s">
        <v>94</v>
      </c>
      <c r="AI77" s="29" t="s">
        <v>94</v>
      </c>
      <c r="AJ77" s="29" t="s">
        <v>94</v>
      </c>
      <c r="AK77" s="29" t="s">
        <v>94</v>
      </c>
      <c r="AL77" s="29" t="s">
        <v>94</v>
      </c>
    </row>
    <row r="78" spans="1:38" ht="26.25" customHeight="1" thickBot="1" x14ac:dyDescent="0.25">
      <c r="A78" s="143" t="s">
        <v>68</v>
      </c>
      <c r="B78" s="143" t="s">
        <v>225</v>
      </c>
      <c r="C78" s="143" t="s">
        <v>226</v>
      </c>
      <c r="D78" s="143"/>
      <c r="E78" s="124" t="s">
        <v>94</v>
      </c>
      <c r="F78" s="124" t="s">
        <v>94</v>
      </c>
      <c r="G78" s="124" t="s">
        <v>94</v>
      </c>
      <c r="H78" s="124" t="s">
        <v>94</v>
      </c>
      <c r="I78" s="124" t="s">
        <v>94</v>
      </c>
      <c r="J78" s="124" t="s">
        <v>94</v>
      </c>
      <c r="K78" s="124" t="s">
        <v>94</v>
      </c>
      <c r="L78" s="124" t="s">
        <v>94</v>
      </c>
      <c r="M78" s="124" t="s">
        <v>94</v>
      </c>
      <c r="N78" s="124" t="s">
        <v>94</v>
      </c>
      <c r="O78" s="124" t="s">
        <v>94</v>
      </c>
      <c r="P78" s="124" t="s">
        <v>94</v>
      </c>
      <c r="Q78" s="124" t="s">
        <v>94</v>
      </c>
      <c r="R78" s="124" t="s">
        <v>94</v>
      </c>
      <c r="S78" s="124" t="s">
        <v>94</v>
      </c>
      <c r="T78" s="124" t="s">
        <v>94</v>
      </c>
      <c r="U78" s="124" t="s">
        <v>94</v>
      </c>
      <c r="V78" s="124" t="s">
        <v>94</v>
      </c>
      <c r="W78" s="124" t="s">
        <v>94</v>
      </c>
      <c r="X78" s="124" t="s">
        <v>94</v>
      </c>
      <c r="Y78" s="124" t="s">
        <v>94</v>
      </c>
      <c r="Z78" s="124" t="s">
        <v>94</v>
      </c>
      <c r="AA78" s="124" t="s">
        <v>94</v>
      </c>
      <c r="AB78" s="124" t="s">
        <v>94</v>
      </c>
      <c r="AC78" s="124" t="s">
        <v>94</v>
      </c>
      <c r="AD78" s="124" t="s">
        <v>94</v>
      </c>
      <c r="AE78" s="27"/>
      <c r="AF78" s="29" t="s">
        <v>94</v>
      </c>
      <c r="AG78" s="29" t="s">
        <v>94</v>
      </c>
      <c r="AH78" s="29" t="s">
        <v>94</v>
      </c>
      <c r="AI78" s="29" t="s">
        <v>94</v>
      </c>
      <c r="AJ78" s="29" t="s">
        <v>94</v>
      </c>
      <c r="AK78" s="29" t="s">
        <v>94</v>
      </c>
      <c r="AL78" s="29" t="s">
        <v>94</v>
      </c>
    </row>
    <row r="79" spans="1:38" ht="26.25" customHeight="1" thickBot="1" x14ac:dyDescent="0.25">
      <c r="A79" s="143" t="s">
        <v>68</v>
      </c>
      <c r="B79" s="143" t="s">
        <v>227</v>
      </c>
      <c r="C79" s="143" t="s">
        <v>228</v>
      </c>
      <c r="D79" s="143"/>
      <c r="E79" s="124" t="s">
        <v>94</v>
      </c>
      <c r="F79" s="124" t="s">
        <v>94</v>
      </c>
      <c r="G79" s="124" t="s">
        <v>94</v>
      </c>
      <c r="H79" s="124" t="s">
        <v>94</v>
      </c>
      <c r="I79" s="124" t="s">
        <v>94</v>
      </c>
      <c r="J79" s="124" t="s">
        <v>94</v>
      </c>
      <c r="K79" s="124" t="s">
        <v>94</v>
      </c>
      <c r="L79" s="124" t="s">
        <v>94</v>
      </c>
      <c r="M79" s="124" t="s">
        <v>94</v>
      </c>
      <c r="N79" s="124" t="s">
        <v>94</v>
      </c>
      <c r="O79" s="124" t="s">
        <v>94</v>
      </c>
      <c r="P79" s="124" t="s">
        <v>94</v>
      </c>
      <c r="Q79" s="124" t="s">
        <v>94</v>
      </c>
      <c r="R79" s="124" t="s">
        <v>94</v>
      </c>
      <c r="S79" s="124" t="s">
        <v>94</v>
      </c>
      <c r="T79" s="124" t="s">
        <v>94</v>
      </c>
      <c r="U79" s="124" t="s">
        <v>94</v>
      </c>
      <c r="V79" s="124" t="s">
        <v>94</v>
      </c>
      <c r="W79" s="124" t="s">
        <v>94</v>
      </c>
      <c r="X79" s="124" t="s">
        <v>94</v>
      </c>
      <c r="Y79" s="124" t="s">
        <v>94</v>
      </c>
      <c r="Z79" s="124" t="s">
        <v>94</v>
      </c>
      <c r="AA79" s="124" t="s">
        <v>94</v>
      </c>
      <c r="AB79" s="124" t="s">
        <v>94</v>
      </c>
      <c r="AC79" s="124" t="s">
        <v>94</v>
      </c>
      <c r="AD79" s="124" t="s">
        <v>94</v>
      </c>
      <c r="AE79" s="27"/>
      <c r="AF79" s="29" t="s">
        <v>94</v>
      </c>
      <c r="AG79" s="29" t="s">
        <v>94</v>
      </c>
      <c r="AH79" s="29" t="s">
        <v>94</v>
      </c>
      <c r="AI79" s="29" t="s">
        <v>94</v>
      </c>
      <c r="AJ79" s="29" t="s">
        <v>94</v>
      </c>
      <c r="AK79" s="29" t="s">
        <v>94</v>
      </c>
      <c r="AL79" s="29" t="s">
        <v>94</v>
      </c>
    </row>
    <row r="80" spans="1:38" ht="26.25" customHeight="1" thickBot="1" x14ac:dyDescent="0.25">
      <c r="A80" s="143" t="s">
        <v>68</v>
      </c>
      <c r="B80" s="143" t="s">
        <v>229</v>
      </c>
      <c r="C80" s="143" t="s">
        <v>230</v>
      </c>
      <c r="D80" s="143"/>
      <c r="E80" s="124" t="s">
        <v>94</v>
      </c>
      <c r="F80" s="124" t="s">
        <v>94</v>
      </c>
      <c r="G80" s="124" t="s">
        <v>94</v>
      </c>
      <c r="H80" s="124" t="s">
        <v>94</v>
      </c>
      <c r="I80" s="124" t="s">
        <v>94</v>
      </c>
      <c r="J80" s="124" t="s">
        <v>94</v>
      </c>
      <c r="K80" s="124" t="s">
        <v>94</v>
      </c>
      <c r="L80" s="124" t="s">
        <v>94</v>
      </c>
      <c r="M80" s="124" t="s">
        <v>94</v>
      </c>
      <c r="N80" s="124" t="s">
        <v>94</v>
      </c>
      <c r="O80" s="124" t="s">
        <v>94</v>
      </c>
      <c r="P80" s="124" t="s">
        <v>94</v>
      </c>
      <c r="Q80" s="124" t="s">
        <v>94</v>
      </c>
      <c r="R80" s="124" t="s">
        <v>94</v>
      </c>
      <c r="S80" s="124" t="s">
        <v>94</v>
      </c>
      <c r="T80" s="124" t="s">
        <v>94</v>
      </c>
      <c r="U80" s="124" t="s">
        <v>94</v>
      </c>
      <c r="V80" s="124" t="s">
        <v>94</v>
      </c>
      <c r="W80" s="124" t="s">
        <v>94</v>
      </c>
      <c r="X80" s="124" t="s">
        <v>94</v>
      </c>
      <c r="Y80" s="124" t="s">
        <v>94</v>
      </c>
      <c r="Z80" s="124" t="s">
        <v>94</v>
      </c>
      <c r="AA80" s="124" t="s">
        <v>94</v>
      </c>
      <c r="AB80" s="124" t="s">
        <v>94</v>
      </c>
      <c r="AC80" s="124" t="s">
        <v>94</v>
      </c>
      <c r="AD80" s="124" t="s">
        <v>94</v>
      </c>
      <c r="AE80" s="27"/>
      <c r="AF80" s="29" t="s">
        <v>94</v>
      </c>
      <c r="AG80" s="29" t="s">
        <v>94</v>
      </c>
      <c r="AH80" s="29" t="s">
        <v>94</v>
      </c>
      <c r="AI80" s="29" t="s">
        <v>94</v>
      </c>
      <c r="AJ80" s="29" t="s">
        <v>94</v>
      </c>
      <c r="AK80" s="29" t="s">
        <v>94</v>
      </c>
      <c r="AL80" s="29"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27"/>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8.3800000000000008</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27"/>
      <c r="AF82" s="223" t="s">
        <v>67</v>
      </c>
      <c r="AG82" s="223" t="s">
        <v>67</v>
      </c>
      <c r="AH82" s="223" t="s">
        <v>67</v>
      </c>
      <c r="AI82" s="223" t="s">
        <v>67</v>
      </c>
      <c r="AJ82" s="223" t="s">
        <v>67</v>
      </c>
      <c r="AK82" s="223">
        <v>3512074</v>
      </c>
      <c r="AL82" s="143" t="s">
        <v>236</v>
      </c>
    </row>
    <row r="83" spans="1:38" ht="26.25" customHeight="1" thickBot="1" x14ac:dyDescent="0.25">
      <c r="A83" s="143" t="s">
        <v>68</v>
      </c>
      <c r="B83" s="143" t="s">
        <v>237</v>
      </c>
      <c r="C83" s="143" t="s">
        <v>238</v>
      </c>
      <c r="D83" s="143"/>
      <c r="E83" s="142" t="s">
        <v>67</v>
      </c>
      <c r="F83" s="142">
        <v>1.000522433970877E-3</v>
      </c>
      <c r="G83" s="142" t="s">
        <v>67</v>
      </c>
      <c r="H83" s="142" t="s">
        <v>67</v>
      </c>
      <c r="I83" s="142">
        <v>6.2532652123179814E-5</v>
      </c>
      <c r="J83" s="142">
        <v>1.2506530424635962E-3</v>
      </c>
      <c r="K83" s="142">
        <v>9.3798978184769718E-3</v>
      </c>
      <c r="L83" s="142">
        <v>3.5643611710212495E-6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27"/>
      <c r="AF83" s="223" t="s">
        <v>67</v>
      </c>
      <c r="AG83" s="223" t="s">
        <v>67</v>
      </c>
      <c r="AH83" s="223" t="s">
        <v>67</v>
      </c>
      <c r="AI83" s="223" t="s">
        <v>67</v>
      </c>
      <c r="AJ83" s="223" t="s">
        <v>67</v>
      </c>
      <c r="AK83" s="223">
        <v>62.532652123179801</v>
      </c>
      <c r="AL83" s="143" t="s">
        <v>239</v>
      </c>
    </row>
    <row r="84" spans="1:38" ht="26.25" customHeight="1" thickBot="1" x14ac:dyDescent="0.25">
      <c r="A84" s="143" t="s">
        <v>68</v>
      </c>
      <c r="B84" s="143" t="s">
        <v>240</v>
      </c>
      <c r="C84" s="143" t="s">
        <v>241</v>
      </c>
      <c r="D84" s="143"/>
      <c r="E84" s="142" t="s">
        <v>67</v>
      </c>
      <c r="F84" s="142">
        <v>2.8700015884478504E-3</v>
      </c>
      <c r="G84" s="142" t="s">
        <v>67</v>
      </c>
      <c r="H84" s="142" t="s">
        <v>67</v>
      </c>
      <c r="I84" s="142">
        <v>5.2984644709806469E-5</v>
      </c>
      <c r="J84" s="142">
        <v>2.6492322354903228E-4</v>
      </c>
      <c r="K84" s="142">
        <v>1.0596928941961291E-3</v>
      </c>
      <c r="L84" s="142">
        <v>6.888003812274841E-10</v>
      </c>
      <c r="M84" s="142">
        <v>2.0973088530965058E-4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27"/>
      <c r="AF84" s="223" t="s">
        <v>67</v>
      </c>
      <c r="AG84" s="223" t="s">
        <v>67</v>
      </c>
      <c r="AH84" s="223" t="s">
        <v>67</v>
      </c>
      <c r="AI84" s="223" t="s">
        <v>67</v>
      </c>
      <c r="AJ84" s="223" t="s">
        <v>67</v>
      </c>
      <c r="AK84" s="223">
        <v>22.076935295752694</v>
      </c>
      <c r="AL84" s="143" t="s">
        <v>239</v>
      </c>
    </row>
    <row r="85" spans="1:38" ht="26.25" customHeight="1" thickBot="1" x14ac:dyDescent="0.25">
      <c r="A85" s="143" t="s">
        <v>233</v>
      </c>
      <c r="B85" s="143" t="s">
        <v>242</v>
      </c>
      <c r="C85" s="143" t="s">
        <v>243</v>
      </c>
      <c r="D85" s="143"/>
      <c r="E85" s="142" t="s">
        <v>67</v>
      </c>
      <c r="F85" s="142" t="s">
        <v>72</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27"/>
      <c r="AF85" s="223" t="s">
        <v>67</v>
      </c>
      <c r="AG85" s="223" t="s">
        <v>67</v>
      </c>
      <c r="AH85" s="223" t="s">
        <v>67</v>
      </c>
      <c r="AI85" s="223" t="s">
        <v>67</v>
      </c>
      <c r="AJ85" s="223" t="s">
        <v>67</v>
      </c>
      <c r="AK85" s="223" t="s">
        <v>72</v>
      </c>
      <c r="AL85" s="143" t="s">
        <v>244</v>
      </c>
    </row>
    <row r="86" spans="1:38" ht="26.25" customHeight="1" thickBot="1" x14ac:dyDescent="0.25">
      <c r="A86" s="143" t="s">
        <v>233</v>
      </c>
      <c r="B86" s="143" t="s">
        <v>245</v>
      </c>
      <c r="C86" s="143" t="s">
        <v>246</v>
      </c>
      <c r="D86" s="143"/>
      <c r="E86" s="142" t="s">
        <v>67</v>
      </c>
      <c r="F86" s="142">
        <v>2.4669665999999997</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27"/>
      <c r="AF86" s="223" t="s">
        <v>67</v>
      </c>
      <c r="AG86" s="223" t="s">
        <v>67</v>
      </c>
      <c r="AH86" s="223" t="s">
        <v>67</v>
      </c>
      <c r="AI86" s="223" t="s">
        <v>67</v>
      </c>
      <c r="AJ86" s="223" t="s">
        <v>67</v>
      </c>
      <c r="AK86" s="223">
        <v>0</v>
      </c>
      <c r="AL86" s="143" t="s">
        <v>247</v>
      </c>
    </row>
    <row r="87" spans="1:38" ht="26.25" customHeight="1" thickBot="1" x14ac:dyDescent="0.25">
      <c r="A87" s="143" t="s">
        <v>233</v>
      </c>
      <c r="B87" s="143" t="s">
        <v>248</v>
      </c>
      <c r="C87" s="143" t="s">
        <v>249</v>
      </c>
      <c r="D87" s="143"/>
      <c r="E87" s="142" t="s">
        <v>67</v>
      </c>
      <c r="F87" s="142" t="s">
        <v>72</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27"/>
      <c r="AF87" s="223" t="s">
        <v>67</v>
      </c>
      <c r="AG87" s="223" t="s">
        <v>67</v>
      </c>
      <c r="AH87" s="223" t="s">
        <v>67</v>
      </c>
      <c r="AI87" s="223" t="s">
        <v>67</v>
      </c>
      <c r="AJ87" s="223" t="s">
        <v>67</v>
      </c>
      <c r="AK87" s="223" t="s">
        <v>72</v>
      </c>
      <c r="AL87" s="143" t="s">
        <v>72</v>
      </c>
    </row>
    <row r="88" spans="1:38" ht="26.25" customHeight="1" thickBot="1" x14ac:dyDescent="0.25">
      <c r="A88" s="143" t="s">
        <v>233</v>
      </c>
      <c r="B88" s="143" t="s">
        <v>250</v>
      </c>
      <c r="C88" s="143" t="s">
        <v>251</v>
      </c>
      <c r="D88" s="143"/>
      <c r="E88" s="142" t="s">
        <v>67</v>
      </c>
      <c r="F88" s="142" t="s">
        <v>72</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27"/>
      <c r="AF88" s="223" t="s">
        <v>67</v>
      </c>
      <c r="AG88" s="223" t="s">
        <v>67</v>
      </c>
      <c r="AH88" s="223" t="s">
        <v>67</v>
      </c>
      <c r="AI88" s="223" t="s">
        <v>67</v>
      </c>
      <c r="AJ88" s="223" t="s">
        <v>67</v>
      </c>
      <c r="AK88" s="223" t="s">
        <v>72</v>
      </c>
      <c r="AL88" s="143" t="s">
        <v>252</v>
      </c>
    </row>
    <row r="89" spans="1:38" ht="26.25" customHeight="1" thickBot="1" x14ac:dyDescent="0.25">
      <c r="A89" s="143" t="s">
        <v>233</v>
      </c>
      <c r="B89" s="143" t="s">
        <v>253</v>
      </c>
      <c r="C89" s="143" t="s">
        <v>254</v>
      </c>
      <c r="D89" s="143"/>
      <c r="E89" s="142" t="s">
        <v>67</v>
      </c>
      <c r="F89" s="142" t="s">
        <v>72</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27"/>
      <c r="AF89" s="223" t="s">
        <v>67</v>
      </c>
      <c r="AG89" s="223" t="s">
        <v>67</v>
      </c>
      <c r="AH89" s="223" t="s">
        <v>67</v>
      </c>
      <c r="AI89" s="223" t="s">
        <v>67</v>
      </c>
      <c r="AJ89" s="223" t="s">
        <v>67</v>
      </c>
      <c r="AK89" s="223" t="s">
        <v>72</v>
      </c>
      <c r="AL89" s="143" t="s">
        <v>255</v>
      </c>
    </row>
    <row r="90" spans="1:38" s="32" customFormat="1" ht="26.25" customHeight="1" thickBot="1" x14ac:dyDescent="0.25">
      <c r="A90" s="143" t="s">
        <v>233</v>
      </c>
      <c r="B90" s="143" t="s">
        <v>256</v>
      </c>
      <c r="C90" s="143" t="s">
        <v>257</v>
      </c>
      <c r="D90" s="143"/>
      <c r="E90" s="142" t="s">
        <v>72</v>
      </c>
      <c r="F90" s="142" t="s">
        <v>72</v>
      </c>
      <c r="G90" s="142" t="s">
        <v>72</v>
      </c>
      <c r="H90" s="142" t="s">
        <v>67</v>
      </c>
      <c r="I90" s="142" t="s">
        <v>72</v>
      </c>
      <c r="J90" s="142" t="s">
        <v>72</v>
      </c>
      <c r="K90" s="142" t="s">
        <v>72</v>
      </c>
      <c r="L90" s="142" t="s">
        <v>67</v>
      </c>
      <c r="M90" s="142" t="s">
        <v>72</v>
      </c>
      <c r="N90" s="142" t="s">
        <v>72</v>
      </c>
      <c r="O90" s="142" t="s">
        <v>72</v>
      </c>
      <c r="P90" s="142" t="s">
        <v>72</v>
      </c>
      <c r="Q90" s="142" t="s">
        <v>72</v>
      </c>
      <c r="R90" s="142" t="s">
        <v>72</v>
      </c>
      <c r="S90" s="142" t="s">
        <v>72</v>
      </c>
      <c r="T90" s="142" t="s">
        <v>72</v>
      </c>
      <c r="U90" s="142" t="s">
        <v>67</v>
      </c>
      <c r="V90" s="142" t="s">
        <v>72</v>
      </c>
      <c r="W90" s="142" t="s">
        <v>67</v>
      </c>
      <c r="X90" s="142" t="s">
        <v>67</v>
      </c>
      <c r="Y90" s="142" t="s">
        <v>67</v>
      </c>
      <c r="Z90" s="142" t="s">
        <v>67</v>
      </c>
      <c r="AA90" s="142" t="s">
        <v>67</v>
      </c>
      <c r="AB90" s="142" t="s">
        <v>67</v>
      </c>
      <c r="AC90" s="142" t="s">
        <v>67</v>
      </c>
      <c r="AD90" s="142" t="s">
        <v>67</v>
      </c>
      <c r="AE90" s="27"/>
      <c r="AF90" s="223" t="s">
        <v>67</v>
      </c>
      <c r="AG90" s="223" t="s">
        <v>67</v>
      </c>
      <c r="AH90" s="223" t="s">
        <v>67</v>
      </c>
      <c r="AI90" s="223" t="s">
        <v>67</v>
      </c>
      <c r="AJ90" s="223" t="s">
        <v>67</v>
      </c>
      <c r="AK90" s="223" t="s">
        <v>72</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67</v>
      </c>
      <c r="F92" s="142">
        <v>8.2600000000000002E-4</v>
      </c>
      <c r="G92" s="142" t="s">
        <v>67</v>
      </c>
      <c r="H92" s="142" t="s">
        <v>72</v>
      </c>
      <c r="I92" s="142">
        <v>9.9599999999999995E-5</v>
      </c>
      <c r="J92" s="142">
        <v>1.328E-4</v>
      </c>
      <c r="K92" s="142">
        <v>1.66E-4</v>
      </c>
      <c r="L92" s="142">
        <v>1.7928E-6</v>
      </c>
      <c r="M92" s="142" t="s">
        <v>67</v>
      </c>
      <c r="N92" s="142" t="s">
        <v>67</v>
      </c>
      <c r="O92" s="142" t="s">
        <v>67</v>
      </c>
      <c r="P92" s="142" t="s">
        <v>67</v>
      </c>
      <c r="Q92" s="142" t="s">
        <v>67</v>
      </c>
      <c r="R92" s="142" t="s">
        <v>67</v>
      </c>
      <c r="S92" s="142" t="s">
        <v>67</v>
      </c>
      <c r="T92" s="142" t="s">
        <v>67</v>
      </c>
      <c r="U92" s="142" t="s">
        <v>67</v>
      </c>
      <c r="V92" s="142" t="s">
        <v>67</v>
      </c>
      <c r="W92" s="142" t="s">
        <v>67</v>
      </c>
      <c r="X92" s="142" t="s">
        <v>67</v>
      </c>
      <c r="Y92" s="142" t="s">
        <v>67</v>
      </c>
      <c r="Z92" s="142" t="s">
        <v>67</v>
      </c>
      <c r="AA92" s="142" t="s">
        <v>67</v>
      </c>
      <c r="AB92" s="142" t="s">
        <v>67</v>
      </c>
      <c r="AC92" s="142" t="s">
        <v>67</v>
      </c>
      <c r="AD92" s="142" t="s">
        <v>67</v>
      </c>
      <c r="AE92" s="27"/>
      <c r="AF92" s="223" t="s">
        <v>67</v>
      </c>
      <c r="AG92" s="223" t="s">
        <v>67</v>
      </c>
      <c r="AH92" s="223" t="s">
        <v>67</v>
      </c>
      <c r="AI92" s="223" t="s">
        <v>67</v>
      </c>
      <c r="AJ92" s="223" t="s">
        <v>67</v>
      </c>
      <c r="AK92" s="223" t="s">
        <v>72</v>
      </c>
      <c r="AL92" s="143" t="s">
        <v>263</v>
      </c>
    </row>
    <row r="93" spans="1:38" ht="26.25" customHeight="1" thickBot="1" x14ac:dyDescent="0.25">
      <c r="A93" s="143" t="s">
        <v>68</v>
      </c>
      <c r="B93" s="143" t="s">
        <v>264</v>
      </c>
      <c r="C93" s="143" t="s">
        <v>265</v>
      </c>
      <c r="D93" s="143"/>
      <c r="E93" s="142" t="s">
        <v>67</v>
      </c>
      <c r="F93" s="142" t="s">
        <v>72</v>
      </c>
      <c r="G93" s="142" t="s">
        <v>67</v>
      </c>
      <c r="H93" s="142" t="s">
        <v>67</v>
      </c>
      <c r="I93" s="142" t="s">
        <v>67</v>
      </c>
      <c r="J93" s="142" t="s">
        <v>72</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27"/>
      <c r="AF93" s="223" t="s">
        <v>67</v>
      </c>
      <c r="AG93" s="223" t="s">
        <v>67</v>
      </c>
      <c r="AH93" s="223" t="s">
        <v>67</v>
      </c>
      <c r="AI93" s="223" t="s">
        <v>67</v>
      </c>
      <c r="AJ93" s="223" t="s">
        <v>67</v>
      </c>
      <c r="AK93" s="223" t="s">
        <v>72</v>
      </c>
      <c r="AL93" s="143" t="s">
        <v>266</v>
      </c>
    </row>
    <row r="94" spans="1:38" ht="26.25" customHeight="1" thickBot="1" x14ac:dyDescent="0.25">
      <c r="A94" s="143" t="s">
        <v>68</v>
      </c>
      <c r="B94" s="143" t="s">
        <v>267</v>
      </c>
      <c r="C94" s="143" t="s">
        <v>268</v>
      </c>
      <c r="D94" s="143"/>
      <c r="E94" s="142" t="s">
        <v>67</v>
      </c>
      <c r="F94" s="142" t="s">
        <v>72</v>
      </c>
      <c r="G94" s="142" t="s">
        <v>67</v>
      </c>
      <c r="H94" s="142" t="s">
        <v>67</v>
      </c>
      <c r="I94" s="142" t="s">
        <v>72</v>
      </c>
      <c r="J94" s="142" t="s">
        <v>72</v>
      </c>
      <c r="K94" s="142" t="s">
        <v>72</v>
      </c>
      <c r="L94" s="142" t="s">
        <v>72</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27"/>
      <c r="AF94" s="223" t="s">
        <v>67</v>
      </c>
      <c r="AG94" s="223" t="s">
        <v>67</v>
      </c>
      <c r="AH94" s="223" t="s">
        <v>67</v>
      </c>
      <c r="AI94" s="223" t="s">
        <v>67</v>
      </c>
      <c r="AJ94" s="223" t="s">
        <v>67</v>
      </c>
      <c r="AK94" s="223" t="s">
        <v>72</v>
      </c>
      <c r="AL94" s="143"/>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t="s">
        <v>72</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27"/>
      <c r="AF95" s="223" t="s">
        <v>67</v>
      </c>
      <c r="AG95" s="223" t="s">
        <v>67</v>
      </c>
      <c r="AH95" s="223" t="s">
        <v>67</v>
      </c>
      <c r="AI95" s="223" t="s">
        <v>67</v>
      </c>
      <c r="AJ95" s="223" t="s">
        <v>67</v>
      </c>
      <c r="AK95" s="223" t="s">
        <v>72</v>
      </c>
      <c r="AL95" s="143" t="s">
        <v>271</v>
      </c>
    </row>
    <row r="96" spans="1:38" ht="26.25" customHeight="1" thickBot="1" x14ac:dyDescent="0.25">
      <c r="A96" s="143" t="s">
        <v>68</v>
      </c>
      <c r="B96" s="143" t="s">
        <v>272</v>
      </c>
      <c r="C96" s="143" t="s">
        <v>273</v>
      </c>
      <c r="D96" s="143"/>
      <c r="E96" s="124" t="s">
        <v>94</v>
      </c>
      <c r="F96" s="124" t="s">
        <v>94</v>
      </c>
      <c r="G96" s="124" t="s">
        <v>94</v>
      </c>
      <c r="H96" s="124" t="s">
        <v>94</v>
      </c>
      <c r="I96" s="124" t="s">
        <v>94</v>
      </c>
      <c r="J96" s="124" t="s">
        <v>94</v>
      </c>
      <c r="K96" s="124" t="s">
        <v>94</v>
      </c>
      <c r="L96" s="124" t="s">
        <v>94</v>
      </c>
      <c r="M96" s="124" t="s">
        <v>94</v>
      </c>
      <c r="N96" s="124" t="s">
        <v>94</v>
      </c>
      <c r="O96" s="124" t="s">
        <v>94</v>
      </c>
      <c r="P96" s="124" t="s">
        <v>94</v>
      </c>
      <c r="Q96" s="124" t="s">
        <v>94</v>
      </c>
      <c r="R96" s="124" t="s">
        <v>94</v>
      </c>
      <c r="S96" s="124" t="s">
        <v>94</v>
      </c>
      <c r="T96" s="124" t="s">
        <v>94</v>
      </c>
      <c r="U96" s="124" t="s">
        <v>94</v>
      </c>
      <c r="V96" s="124" t="s">
        <v>94</v>
      </c>
      <c r="W96" s="124" t="s">
        <v>94</v>
      </c>
      <c r="X96" s="124" t="s">
        <v>94</v>
      </c>
      <c r="Y96" s="124" t="s">
        <v>94</v>
      </c>
      <c r="Z96" s="124" t="s">
        <v>94</v>
      </c>
      <c r="AA96" s="124" t="s">
        <v>94</v>
      </c>
      <c r="AB96" s="124" t="s">
        <v>94</v>
      </c>
      <c r="AC96" s="124" t="s">
        <v>94</v>
      </c>
      <c r="AD96" s="124" t="s">
        <v>94</v>
      </c>
      <c r="AE96" s="27"/>
      <c r="AF96" s="29" t="s">
        <v>94</v>
      </c>
      <c r="AG96" s="29" t="s">
        <v>94</v>
      </c>
      <c r="AH96" s="29" t="s">
        <v>94</v>
      </c>
      <c r="AI96" s="29" t="s">
        <v>94</v>
      </c>
      <c r="AJ96" s="29" t="s">
        <v>94</v>
      </c>
      <c r="AK96" s="29" t="s">
        <v>94</v>
      </c>
      <c r="AL96" s="29" t="s">
        <v>94</v>
      </c>
    </row>
    <row r="97" spans="1:38" ht="26.25" customHeight="1" thickBot="1" x14ac:dyDescent="0.25">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3.5119999999999998E-2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t="s">
        <v>72</v>
      </c>
      <c r="AE97" s="27"/>
      <c r="AF97" s="223" t="s">
        <v>67</v>
      </c>
      <c r="AG97" s="223" t="s">
        <v>67</v>
      </c>
      <c r="AH97" s="223" t="s">
        <v>67</v>
      </c>
      <c r="AI97" s="223" t="s">
        <v>67</v>
      </c>
      <c r="AJ97" s="223" t="s">
        <v>67</v>
      </c>
      <c r="AK97" s="223">
        <v>3512074</v>
      </c>
      <c r="AL97" s="143" t="s">
        <v>236</v>
      </c>
    </row>
    <row r="98" spans="1:38" ht="26.25" customHeight="1" thickBot="1" x14ac:dyDescent="0.25">
      <c r="A98" s="339" t="s">
        <v>68</v>
      </c>
      <c r="B98" s="339" t="s">
        <v>276</v>
      </c>
      <c r="C98" s="339" t="s">
        <v>277</v>
      </c>
      <c r="D98" s="339"/>
      <c r="E98" s="124" t="s">
        <v>94</v>
      </c>
      <c r="F98" s="124" t="s">
        <v>94</v>
      </c>
      <c r="G98" s="124" t="s">
        <v>94</v>
      </c>
      <c r="H98" s="124" t="s">
        <v>94</v>
      </c>
      <c r="I98" s="124" t="s">
        <v>94</v>
      </c>
      <c r="J98" s="124" t="s">
        <v>94</v>
      </c>
      <c r="K98" s="124" t="s">
        <v>94</v>
      </c>
      <c r="L98" s="124" t="s">
        <v>94</v>
      </c>
      <c r="M98" s="124" t="s">
        <v>94</v>
      </c>
      <c r="N98" s="124" t="s">
        <v>94</v>
      </c>
      <c r="O98" s="124" t="s">
        <v>94</v>
      </c>
      <c r="P98" s="124" t="s">
        <v>94</v>
      </c>
      <c r="Q98" s="124" t="s">
        <v>94</v>
      </c>
      <c r="R98" s="124" t="s">
        <v>94</v>
      </c>
      <c r="S98" s="124" t="s">
        <v>94</v>
      </c>
      <c r="T98" s="124" t="s">
        <v>94</v>
      </c>
      <c r="U98" s="124" t="s">
        <v>94</v>
      </c>
      <c r="V98" s="124" t="s">
        <v>94</v>
      </c>
      <c r="W98" s="124" t="s">
        <v>94</v>
      </c>
      <c r="X98" s="124" t="s">
        <v>94</v>
      </c>
      <c r="Y98" s="124" t="s">
        <v>94</v>
      </c>
      <c r="Z98" s="124" t="s">
        <v>94</v>
      </c>
      <c r="AA98" s="124" t="s">
        <v>94</v>
      </c>
      <c r="AB98" s="124" t="s">
        <v>94</v>
      </c>
      <c r="AC98" s="124" t="s">
        <v>94</v>
      </c>
      <c r="AD98" s="124" t="s">
        <v>94</v>
      </c>
      <c r="AE98" s="27"/>
      <c r="AF98" s="29" t="s">
        <v>94</v>
      </c>
      <c r="AG98" s="29" t="s">
        <v>94</v>
      </c>
      <c r="AH98" s="29" t="s">
        <v>94</v>
      </c>
      <c r="AI98" s="29" t="s">
        <v>94</v>
      </c>
      <c r="AJ98" s="29" t="s">
        <v>94</v>
      </c>
      <c r="AK98" s="29" t="s">
        <v>94</v>
      </c>
      <c r="AL98" s="29" t="s">
        <v>94</v>
      </c>
    </row>
    <row r="99" spans="1:38" ht="26.25" customHeight="1" thickBot="1" x14ac:dyDescent="0.25">
      <c r="A99" s="359" t="s">
        <v>278</v>
      </c>
      <c r="B99" s="359" t="s">
        <v>279</v>
      </c>
      <c r="C99" s="359" t="s">
        <v>280</v>
      </c>
      <c r="D99" s="359">
        <v>0</v>
      </c>
      <c r="E99" s="406">
        <v>0.169067</v>
      </c>
      <c r="F99" s="406">
        <v>6.5847449999999998</v>
      </c>
      <c r="G99" s="406" t="s">
        <v>67</v>
      </c>
      <c r="H99" s="406">
        <v>5.5255450000000002</v>
      </c>
      <c r="I99" s="407">
        <v>0.13350400000000001</v>
      </c>
      <c r="J99" s="407">
        <v>0.20514099999999999</v>
      </c>
      <c r="K99" s="407">
        <v>0.44935599999999998</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516.01</v>
      </c>
      <c r="AL99" s="359" t="s">
        <v>281</v>
      </c>
    </row>
    <row r="100" spans="1:38" ht="26.25" customHeight="1" thickBot="1" x14ac:dyDescent="0.25">
      <c r="A100" s="359" t="s">
        <v>278</v>
      </c>
      <c r="B100" s="359" t="s">
        <v>282</v>
      </c>
      <c r="C100" s="359" t="s">
        <v>283</v>
      </c>
      <c r="D100" s="359">
        <v>0</v>
      </c>
      <c r="E100" s="406">
        <v>9.8008999999999999E-2</v>
      </c>
      <c r="F100" s="406">
        <v>3.5005329999999999</v>
      </c>
      <c r="G100" s="406" t="s">
        <v>67</v>
      </c>
      <c r="H100" s="408">
        <v>2.8658540000000001</v>
      </c>
      <c r="I100" s="406">
        <v>4.6017000000000002E-2</v>
      </c>
      <c r="J100" s="406">
        <v>7.0577000000000001E-2</v>
      </c>
      <c r="K100" s="406">
        <v>0.15273</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436.58440000000002</v>
      </c>
      <c r="AL100" s="359" t="s">
        <v>281</v>
      </c>
    </row>
    <row r="101" spans="1:38" ht="26.25" customHeight="1" thickBot="1" x14ac:dyDescent="0.25">
      <c r="A101" s="359" t="s">
        <v>278</v>
      </c>
      <c r="B101" s="359" t="s">
        <v>284</v>
      </c>
      <c r="C101" s="359" t="s">
        <v>285</v>
      </c>
      <c r="D101" s="359">
        <v>0</v>
      </c>
      <c r="E101" s="406">
        <v>8.0099999999999995E-4</v>
      </c>
      <c r="F101" s="406">
        <v>1.6739E-2</v>
      </c>
      <c r="G101" s="406" t="s">
        <v>67</v>
      </c>
      <c r="H101" s="406">
        <v>2.4548E-2</v>
      </c>
      <c r="I101" s="410">
        <v>1.93E-4</v>
      </c>
      <c r="J101" s="410">
        <v>5.7899999999999998E-4</v>
      </c>
      <c r="K101" s="410">
        <v>1.351E-3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17.609940000000002</v>
      </c>
      <c r="AL101" s="359" t="s">
        <v>281</v>
      </c>
    </row>
    <row r="102" spans="1:38" ht="26.25" customHeight="1" thickBot="1" x14ac:dyDescent="0.25">
      <c r="A102" s="359" t="s">
        <v>278</v>
      </c>
      <c r="B102" s="359" t="s">
        <v>286</v>
      </c>
      <c r="C102" s="359" t="s">
        <v>287</v>
      </c>
      <c r="D102" s="359">
        <v>0</v>
      </c>
      <c r="E102" s="406">
        <v>9.5677999999999999E-2</v>
      </c>
      <c r="F102" s="406">
        <v>0.39025300000000002</v>
      </c>
      <c r="G102" s="406" t="s">
        <v>67</v>
      </c>
      <c r="H102" s="406">
        <v>4.1705269999999999</v>
      </c>
      <c r="I102" s="411">
        <v>4.934E-3</v>
      </c>
      <c r="J102" s="412">
        <v>0.110433</v>
      </c>
      <c r="K102" s="412">
        <v>0.71804699999999999</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1051.923</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59" t="s">
        <v>290</v>
      </c>
      <c r="C104" s="359" t="s">
        <v>291</v>
      </c>
      <c r="D104" s="359">
        <v>0</v>
      </c>
      <c r="E104" s="406">
        <v>1.926E-3</v>
      </c>
      <c r="F104" s="406">
        <v>1.4204E-2</v>
      </c>
      <c r="G104" s="406" t="s">
        <v>67</v>
      </c>
      <c r="H104" s="406">
        <v>4.7935999999999999E-2</v>
      </c>
      <c r="I104" s="406">
        <v>2.6499999999999999E-4</v>
      </c>
      <c r="J104" s="406">
        <v>7.9600000000000005E-4</v>
      </c>
      <c r="K104" s="406">
        <v>1.8569999999999999E-3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24.2</v>
      </c>
      <c r="AL104" s="359" t="s">
        <v>281</v>
      </c>
    </row>
    <row r="105" spans="1:38" ht="26.25" customHeight="1" thickBot="1" x14ac:dyDescent="0.25">
      <c r="A105" s="359" t="s">
        <v>278</v>
      </c>
      <c r="B105" s="359" t="s">
        <v>292</v>
      </c>
      <c r="C105" s="359" t="s">
        <v>293</v>
      </c>
      <c r="D105" s="359">
        <v>0</v>
      </c>
      <c r="E105" s="406">
        <v>4.9740000000000001E-3</v>
      </c>
      <c r="F105" s="406">
        <v>0.50278900000000004</v>
      </c>
      <c r="G105" s="406" t="s">
        <v>67</v>
      </c>
      <c r="H105" s="406">
        <v>0.524146</v>
      </c>
      <c r="I105" s="406">
        <v>7.306E-3</v>
      </c>
      <c r="J105" s="406">
        <v>1.1481E-2</v>
      </c>
      <c r="K105" s="406">
        <v>2.5049999999999999E-2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74.811999999999998</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59" t="s">
        <v>296</v>
      </c>
      <c r="C107" s="359" t="s">
        <v>297</v>
      </c>
      <c r="D107" s="359">
        <v>0</v>
      </c>
      <c r="E107" s="406">
        <v>1.5610000000000001E-2</v>
      </c>
      <c r="F107" s="406">
        <v>0.51113600000000003</v>
      </c>
      <c r="G107" s="406" t="s">
        <v>67</v>
      </c>
      <c r="H107" s="406">
        <v>0.442716</v>
      </c>
      <c r="I107" s="406">
        <v>9.2929999999999992E-3</v>
      </c>
      <c r="J107" s="406">
        <v>0.12391199999999999</v>
      </c>
      <c r="K107" s="406">
        <v>0.58858100000000002</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3097.7930000000001</v>
      </c>
      <c r="AL107" s="359" t="s">
        <v>281</v>
      </c>
    </row>
    <row r="108" spans="1:38" ht="26.25" customHeight="1" thickBot="1" x14ac:dyDescent="0.25">
      <c r="A108" s="359" t="s">
        <v>278</v>
      </c>
      <c r="B108" s="359" t="s">
        <v>298</v>
      </c>
      <c r="C108" s="359" t="s">
        <v>448</v>
      </c>
      <c r="D108" s="359">
        <v>0</v>
      </c>
      <c r="E108" s="406">
        <v>1.4E-2</v>
      </c>
      <c r="F108" s="406">
        <v>0.33755099999999999</v>
      </c>
      <c r="G108" s="406" t="s">
        <v>67</v>
      </c>
      <c r="H108" s="406">
        <v>0.38177800000000001</v>
      </c>
      <c r="I108" s="406">
        <v>6.2509999999999996E-3</v>
      </c>
      <c r="J108" s="406">
        <v>6.2508999999999995E-2</v>
      </c>
      <c r="K108" s="406">
        <v>0.12501899999999999</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3125.4690000000001</v>
      </c>
      <c r="AL108" s="359" t="s">
        <v>281</v>
      </c>
    </row>
    <row r="109" spans="1:38" ht="26.25" customHeight="1" thickBot="1" x14ac:dyDescent="0.25">
      <c r="A109" s="359" t="s">
        <v>278</v>
      </c>
      <c r="B109" s="359" t="s">
        <v>300</v>
      </c>
      <c r="C109" s="359" t="s">
        <v>301</v>
      </c>
      <c r="D109" s="359">
        <v>0</v>
      </c>
      <c r="E109" s="406">
        <v>1.304E-3</v>
      </c>
      <c r="F109" s="406">
        <v>2.0448000000000001E-2</v>
      </c>
      <c r="G109" s="406" t="s">
        <v>67</v>
      </c>
      <c r="H109" s="406">
        <v>3.7629999999999997E-2</v>
      </c>
      <c r="I109" s="406">
        <v>8.3600000000000005E-4</v>
      </c>
      <c r="J109" s="406">
        <v>4.5999999999999999E-3</v>
      </c>
      <c r="K109" s="406">
        <v>4.5999999999999999E-3</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41.81521</v>
      </c>
      <c r="AL109" s="359" t="s">
        <v>281</v>
      </c>
    </row>
    <row r="110" spans="1:38" ht="26.25" customHeight="1" thickBot="1" x14ac:dyDescent="0.25">
      <c r="A110" s="359" t="s">
        <v>278</v>
      </c>
      <c r="B110" s="359" t="s">
        <v>302</v>
      </c>
      <c r="C110" s="359" t="s">
        <v>303</v>
      </c>
      <c r="D110" s="359">
        <v>0</v>
      </c>
      <c r="E110" s="406">
        <v>2.5799999999999998E-4</v>
      </c>
      <c r="F110" s="406">
        <v>6.0790999999999998E-2</v>
      </c>
      <c r="G110" s="406" t="s">
        <v>67</v>
      </c>
      <c r="H110" s="406">
        <v>1.4477E-2</v>
      </c>
      <c r="I110" s="406">
        <v>1.5759999999999999E-3</v>
      </c>
      <c r="J110" s="406">
        <v>1.2030000000000001E-2</v>
      </c>
      <c r="K110" s="406">
        <v>1.2030000000000001E-2</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124.3163</v>
      </c>
      <c r="AL110" s="359" t="s">
        <v>281</v>
      </c>
    </row>
    <row r="111" spans="1:38" ht="26.25" customHeight="1" thickBot="1" x14ac:dyDescent="0.25">
      <c r="A111" s="359" t="s">
        <v>278</v>
      </c>
      <c r="B111" s="359" t="s">
        <v>304</v>
      </c>
      <c r="C111" s="359" t="s">
        <v>305</v>
      </c>
      <c r="D111" s="359">
        <v>0</v>
      </c>
      <c r="E111" s="406">
        <v>2.4886999999999999E-2</v>
      </c>
      <c r="F111" s="406">
        <v>0.32313799999999998</v>
      </c>
      <c r="G111" s="406" t="s">
        <v>67</v>
      </c>
      <c r="H111" s="406">
        <v>0.426983</v>
      </c>
      <c r="I111" s="406">
        <v>1.0300000000000001E-3</v>
      </c>
      <c r="J111" s="406">
        <v>2.0609999999999999E-3</v>
      </c>
      <c r="K111" s="406">
        <v>4.6360000000000004E-3</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257.56700000000001</v>
      </c>
      <c r="AL111" s="359" t="s">
        <v>281</v>
      </c>
    </row>
    <row r="112" spans="1:38" ht="26.25" customHeight="1" thickBot="1" x14ac:dyDescent="0.25">
      <c r="A112" s="359" t="s">
        <v>278</v>
      </c>
      <c r="B112" s="359" t="s">
        <v>306</v>
      </c>
      <c r="C112" s="359" t="s">
        <v>449</v>
      </c>
      <c r="D112" s="359">
        <v>0</v>
      </c>
      <c r="E112" s="406">
        <v>3.76</v>
      </c>
      <c r="F112" s="406" t="s">
        <v>67</v>
      </c>
      <c r="G112" s="406" t="s">
        <v>67</v>
      </c>
      <c r="H112" s="406">
        <v>6.2377820000000002</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94</v>
      </c>
      <c r="AL112" s="359" t="s">
        <v>308</v>
      </c>
    </row>
    <row r="113" spans="1:38" ht="26.25" customHeight="1" thickBot="1" x14ac:dyDescent="0.25">
      <c r="A113" s="359" t="s">
        <v>278</v>
      </c>
      <c r="B113" s="359" t="s">
        <v>309</v>
      </c>
      <c r="C113" s="359" t="s">
        <v>450</v>
      </c>
      <c r="D113" s="359">
        <v>0</v>
      </c>
      <c r="E113" s="406">
        <v>1.7621279999999999</v>
      </c>
      <c r="F113" s="406">
        <v>4.3914600000000004</v>
      </c>
      <c r="G113" s="406" t="s">
        <v>67</v>
      </c>
      <c r="H113" s="406">
        <v>7.0260610000000003</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36.359229999999997</v>
      </c>
      <c r="AL113" s="359" t="s">
        <v>311</v>
      </c>
    </row>
    <row r="114" spans="1:38" ht="26.25" customHeight="1" thickBot="1" x14ac:dyDescent="0.25">
      <c r="A114" s="359" t="s">
        <v>278</v>
      </c>
      <c r="B114" s="359" t="s">
        <v>312</v>
      </c>
      <c r="C114" s="359" t="s">
        <v>313</v>
      </c>
      <c r="D114" s="359">
        <v>0</v>
      </c>
      <c r="E114" s="406">
        <v>1.3587999999999999E-2</v>
      </c>
      <c r="F114" s="406" t="s">
        <v>72</v>
      </c>
      <c r="G114" s="406" t="s">
        <v>67</v>
      </c>
      <c r="H114" s="406">
        <v>4.6199999999999998E-2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355.387</v>
      </c>
      <c r="AL114" s="359" t="s">
        <v>314</v>
      </c>
    </row>
    <row r="115" spans="1:38" ht="26.25" customHeight="1" thickBot="1" x14ac:dyDescent="0.25">
      <c r="A115" s="359" t="s">
        <v>278</v>
      </c>
      <c r="B115" s="359"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59" t="s">
        <v>318</v>
      </c>
      <c r="C116" s="359" t="s">
        <v>319</v>
      </c>
      <c r="D116" s="359">
        <v>0</v>
      </c>
      <c r="E116" s="406">
        <v>0.79490300000000003</v>
      </c>
      <c r="F116" s="406">
        <v>0.143682</v>
      </c>
      <c r="G116" s="406" t="s">
        <v>67</v>
      </c>
      <c r="H116" s="406">
        <v>2.2017380000000002</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22.41394</v>
      </c>
      <c r="AL116" s="359" t="s">
        <v>320</v>
      </c>
    </row>
    <row r="117" spans="1:38" ht="26.25" customHeight="1" thickBot="1" x14ac:dyDescent="0.25">
      <c r="A117" s="359" t="s">
        <v>278</v>
      </c>
      <c r="B117" s="359" t="s">
        <v>321</v>
      </c>
      <c r="C117" s="359" t="s">
        <v>322</v>
      </c>
      <c r="D117" s="359">
        <v>0</v>
      </c>
      <c r="E117" s="406" t="s">
        <v>72</v>
      </c>
      <c r="F117" s="406" t="s">
        <v>72</v>
      </c>
      <c r="G117" s="406" t="s">
        <v>67</v>
      </c>
      <c r="H117" s="406" t="s">
        <v>72</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t="s">
        <v>72</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t="s">
        <v>72</v>
      </c>
      <c r="J119" s="406" t="s">
        <v>72</v>
      </c>
      <c r="K119" s="406" t="s">
        <v>72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t="s">
        <v>72</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t="s">
        <v>72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t="s">
        <v>72</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14">
        <v>2.2999999999999998</v>
      </c>
      <c r="AD122" s="436" t="s">
        <v>67</v>
      </c>
      <c r="AE122" s="441"/>
      <c r="AF122" s="436" t="s">
        <v>67</v>
      </c>
      <c r="AG122" s="436" t="s">
        <v>67</v>
      </c>
      <c r="AH122" s="436" t="s">
        <v>67</v>
      </c>
      <c r="AI122" s="436" t="s">
        <v>67</v>
      </c>
      <c r="AJ122" s="436" t="s">
        <v>67</v>
      </c>
      <c r="AK122" s="436">
        <v>1E-3</v>
      </c>
      <c r="AL122" s="361" t="s">
        <v>337</v>
      </c>
    </row>
    <row r="123" spans="1:38" ht="26.25" customHeight="1" thickBot="1" x14ac:dyDescent="0.25">
      <c r="A123" s="366" t="s">
        <v>324</v>
      </c>
      <c r="B123" s="366" t="s">
        <v>338</v>
      </c>
      <c r="C123" s="366"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43" t="s">
        <v>324</v>
      </c>
      <c r="B124" s="143" t="s">
        <v>340</v>
      </c>
      <c r="C124" s="143"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143" t="s">
        <v>343</v>
      </c>
      <c r="C125" s="143" t="s">
        <v>344</v>
      </c>
      <c r="D125" s="143"/>
      <c r="E125" s="142" t="s">
        <v>67</v>
      </c>
      <c r="F125" s="142">
        <v>0.45284671900000001</v>
      </c>
      <c r="G125" s="142" t="s">
        <v>67</v>
      </c>
      <c r="H125" s="142" t="s">
        <v>67</v>
      </c>
      <c r="I125" s="142" t="s">
        <v>72</v>
      </c>
      <c r="J125" s="142" t="s">
        <v>72</v>
      </c>
      <c r="K125" s="142" t="s">
        <v>72</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27">
        <v>0</v>
      </c>
      <c r="AF125" s="223" t="s">
        <v>67</v>
      </c>
      <c r="AG125" s="223" t="s">
        <v>67</v>
      </c>
      <c r="AH125" s="223" t="s">
        <v>67</v>
      </c>
      <c r="AI125" s="223" t="s">
        <v>67</v>
      </c>
      <c r="AJ125" s="223" t="s">
        <v>67</v>
      </c>
      <c r="AK125" s="142">
        <v>44.925269720000003</v>
      </c>
      <c r="AL125" s="143" t="s">
        <v>345</v>
      </c>
    </row>
    <row r="126" spans="1:38" ht="26.25" customHeight="1" thickBot="1" x14ac:dyDescent="0.25">
      <c r="A126" s="143" t="s">
        <v>342</v>
      </c>
      <c r="B126" s="143" t="s">
        <v>346</v>
      </c>
      <c r="C126" s="143" t="s">
        <v>347</v>
      </c>
      <c r="D126" s="143"/>
      <c r="E126" s="142" t="s">
        <v>72</v>
      </c>
      <c r="F126" s="142" t="s">
        <v>72</v>
      </c>
      <c r="G126" s="142" t="s">
        <v>72</v>
      </c>
      <c r="H126" s="142">
        <v>1.372056E-3</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27">
        <v>0</v>
      </c>
      <c r="AF126" s="223" t="s">
        <v>67</v>
      </c>
      <c r="AG126" s="223" t="s">
        <v>67</v>
      </c>
      <c r="AH126" s="223" t="s">
        <v>67</v>
      </c>
      <c r="AI126" s="223" t="s">
        <v>67</v>
      </c>
      <c r="AJ126" s="223" t="s">
        <v>67</v>
      </c>
      <c r="AK126" s="142">
        <v>5.716900957</v>
      </c>
      <c r="AL126" s="143" t="s">
        <v>348</v>
      </c>
    </row>
    <row r="127" spans="1:38" ht="26.25" customHeight="1" thickBot="1" x14ac:dyDescent="0.25">
      <c r="A127" s="143" t="s">
        <v>342</v>
      </c>
      <c r="B127" s="143" t="s">
        <v>349</v>
      </c>
      <c r="C127" s="143" t="s">
        <v>350</v>
      </c>
      <c r="D127" s="143"/>
      <c r="E127" s="142" t="s">
        <v>94</v>
      </c>
      <c r="F127" s="142" t="s">
        <v>94</v>
      </c>
      <c r="G127" s="142" t="s">
        <v>94</v>
      </c>
      <c r="H127" s="142" t="s">
        <v>94</v>
      </c>
      <c r="I127" s="142" t="s">
        <v>94</v>
      </c>
      <c r="J127" s="142" t="s">
        <v>94</v>
      </c>
      <c r="K127" s="142" t="s">
        <v>94</v>
      </c>
      <c r="L127" s="142" t="s">
        <v>94</v>
      </c>
      <c r="M127" s="142" t="s">
        <v>94</v>
      </c>
      <c r="N127" s="142" t="s">
        <v>94</v>
      </c>
      <c r="O127" s="142" t="s">
        <v>94</v>
      </c>
      <c r="P127" s="142" t="s">
        <v>94</v>
      </c>
      <c r="Q127" s="142" t="s">
        <v>94</v>
      </c>
      <c r="R127" s="142" t="s">
        <v>94</v>
      </c>
      <c r="S127" s="142" t="s">
        <v>94</v>
      </c>
      <c r="T127" s="142" t="s">
        <v>94</v>
      </c>
      <c r="U127" s="142" t="s">
        <v>94</v>
      </c>
      <c r="V127" s="142" t="s">
        <v>94</v>
      </c>
      <c r="W127" s="142" t="s">
        <v>94</v>
      </c>
      <c r="X127" s="142" t="s">
        <v>94</v>
      </c>
      <c r="Y127" s="142" t="s">
        <v>94</v>
      </c>
      <c r="Z127" s="142" t="s">
        <v>94</v>
      </c>
      <c r="AA127" s="142" t="s">
        <v>94</v>
      </c>
      <c r="AB127" s="142" t="s">
        <v>94</v>
      </c>
      <c r="AC127" s="142" t="s">
        <v>94</v>
      </c>
      <c r="AD127" s="142" t="s">
        <v>94</v>
      </c>
      <c r="AE127" s="27" t="s">
        <v>94</v>
      </c>
      <c r="AF127" s="223" t="s">
        <v>94</v>
      </c>
      <c r="AG127" s="223" t="s">
        <v>94</v>
      </c>
      <c r="AH127" s="223" t="s">
        <v>94</v>
      </c>
      <c r="AI127" s="223" t="s">
        <v>94</v>
      </c>
      <c r="AJ127" s="223" t="s">
        <v>94</v>
      </c>
      <c r="AK127" s="142" t="s">
        <v>94</v>
      </c>
      <c r="AL127" s="143" t="s">
        <v>351</v>
      </c>
    </row>
    <row r="128" spans="1:38" ht="26.25" customHeight="1" thickBot="1" x14ac:dyDescent="0.25">
      <c r="A128" s="143" t="s">
        <v>342</v>
      </c>
      <c r="B128" s="143" t="s">
        <v>352</v>
      </c>
      <c r="C128" s="143" t="s">
        <v>353</v>
      </c>
      <c r="D128" s="143"/>
      <c r="E128" s="142">
        <v>1.8252000000000001E-5</v>
      </c>
      <c r="F128" s="142">
        <v>2.0279999999999999E-7</v>
      </c>
      <c r="G128" s="142">
        <v>1.7238E-5</v>
      </c>
      <c r="H128" s="142">
        <v>3.0419999999999997E-8</v>
      </c>
      <c r="I128" s="142">
        <v>9.3288000000000005E-5</v>
      </c>
      <c r="J128" s="142">
        <v>1.38918E-4</v>
      </c>
      <c r="K128" s="142" t="s">
        <v>94</v>
      </c>
      <c r="L128" s="142">
        <v>3.2650800000000002E-6</v>
      </c>
      <c r="M128" s="142">
        <v>7.0979999999999996E-6</v>
      </c>
      <c r="N128" s="142">
        <v>1.05456E-3</v>
      </c>
      <c r="O128" s="142">
        <v>3.4476E-5</v>
      </c>
      <c r="P128" s="142">
        <v>2.8391999999999999E-5</v>
      </c>
      <c r="Q128" s="142">
        <v>2.1699600000000001E-5</v>
      </c>
      <c r="R128" s="142">
        <v>1.8758999999999999E-6</v>
      </c>
      <c r="S128" s="142">
        <v>9.4302000000000004E-7</v>
      </c>
      <c r="T128" s="142">
        <v>1.2167999999999999E-6</v>
      </c>
      <c r="U128" s="142">
        <v>1.18638E-4</v>
      </c>
      <c r="V128" s="142">
        <v>9.1260000000000004E-6</v>
      </c>
      <c r="W128" s="142">
        <v>3.5490000000000001E-2</v>
      </c>
      <c r="X128" s="142">
        <v>4.2587999999999997E-8</v>
      </c>
      <c r="Y128" s="142">
        <v>3.2448E-8</v>
      </c>
      <c r="Z128" s="142">
        <v>3.1434000000000002E-8</v>
      </c>
      <c r="AA128" s="142">
        <v>1.1762400000000001E-10</v>
      </c>
      <c r="AB128" s="142">
        <v>1.06588E-7</v>
      </c>
      <c r="AC128" s="142">
        <v>2.0279999999999999E-5</v>
      </c>
      <c r="AD128" s="142">
        <v>5.3742000000000001E-5</v>
      </c>
      <c r="AE128" s="27">
        <v>0</v>
      </c>
      <c r="AF128" s="223" t="s">
        <v>67</v>
      </c>
      <c r="AG128" s="223" t="s">
        <v>67</v>
      </c>
      <c r="AH128" s="223" t="s">
        <v>67</v>
      </c>
      <c r="AI128" s="223" t="s">
        <v>67</v>
      </c>
      <c r="AJ128" s="223" t="s">
        <v>67</v>
      </c>
      <c r="AK128" s="142">
        <v>1.014E-2</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27" t="s">
        <v>94</v>
      </c>
      <c r="AF129" s="223" t="s">
        <v>94</v>
      </c>
      <c r="AG129" s="223" t="s">
        <v>94</v>
      </c>
      <c r="AH129" s="223" t="s">
        <v>94</v>
      </c>
      <c r="AI129" s="223" t="s">
        <v>94</v>
      </c>
      <c r="AJ129" s="223" t="s">
        <v>94</v>
      </c>
      <c r="AK129" s="142" t="s">
        <v>94</v>
      </c>
      <c r="AL129" s="143" t="s">
        <v>354</v>
      </c>
    </row>
    <row r="130" spans="1:38" ht="26.25" customHeight="1" thickBot="1" x14ac:dyDescent="0.25">
      <c r="A130" s="143" t="s">
        <v>342</v>
      </c>
      <c r="B130" s="143" t="s">
        <v>357</v>
      </c>
      <c r="C130" s="143" t="s">
        <v>358</v>
      </c>
      <c r="D130" s="143"/>
      <c r="E130" s="142">
        <v>2.95791E-4</v>
      </c>
      <c r="F130" s="142">
        <v>2.5159259999999999E-3</v>
      </c>
      <c r="G130" s="142">
        <v>1.5979499999999998E-5</v>
      </c>
      <c r="H130" s="142" t="s">
        <v>72</v>
      </c>
      <c r="I130" s="142">
        <v>1.3599600000000001E-6</v>
      </c>
      <c r="J130" s="142">
        <v>2.3799299999999998E-6</v>
      </c>
      <c r="K130" s="142">
        <v>3.3998999999999998E-6</v>
      </c>
      <c r="L130" s="142">
        <v>4.75986E-8</v>
      </c>
      <c r="M130" s="142">
        <v>2.3799300000000001E-5</v>
      </c>
      <c r="N130" s="142">
        <v>4.4198700000000002E-4</v>
      </c>
      <c r="O130" s="142">
        <v>3.3998999999999998E-5</v>
      </c>
      <c r="P130" s="142">
        <v>1.9039399999999999E-5</v>
      </c>
      <c r="Q130" s="142">
        <v>5.4398400000000003E-6</v>
      </c>
      <c r="R130" s="142" t="s">
        <v>72</v>
      </c>
      <c r="S130" s="142" t="s">
        <v>72</v>
      </c>
      <c r="T130" s="142">
        <v>4.7598600000000002E-5</v>
      </c>
      <c r="U130" s="142" t="s">
        <v>72</v>
      </c>
      <c r="V130" s="142" t="s">
        <v>72</v>
      </c>
      <c r="W130" s="142">
        <v>0.11899650000000001</v>
      </c>
      <c r="X130" s="142" t="s">
        <v>72</v>
      </c>
      <c r="Y130" s="142" t="s">
        <v>72</v>
      </c>
      <c r="Z130" s="142" t="s">
        <v>72</v>
      </c>
      <c r="AA130" s="142" t="s">
        <v>72</v>
      </c>
      <c r="AB130" s="142">
        <v>6.7997999999999997E-6</v>
      </c>
      <c r="AC130" s="142">
        <v>6.7998000000000003E-7</v>
      </c>
      <c r="AD130" s="142" t="s">
        <v>72</v>
      </c>
      <c r="AE130" s="27">
        <v>0</v>
      </c>
      <c r="AF130" s="223" t="s">
        <v>67</v>
      </c>
      <c r="AG130" s="223" t="s">
        <v>67</v>
      </c>
      <c r="AH130" s="223" t="s">
        <v>67</v>
      </c>
      <c r="AI130" s="223" t="s">
        <v>67</v>
      </c>
      <c r="AJ130" s="223" t="s">
        <v>67</v>
      </c>
      <c r="AK130" s="142">
        <v>0.33999000000000001</v>
      </c>
      <c r="AL130" s="143" t="s">
        <v>354</v>
      </c>
    </row>
    <row r="131" spans="1:38" ht="26.25" customHeight="1" thickBot="1" x14ac:dyDescent="0.25">
      <c r="A131" s="143" t="s">
        <v>342</v>
      </c>
      <c r="B131" s="143" t="s">
        <v>359</v>
      </c>
      <c r="C131" s="143" t="s">
        <v>360</v>
      </c>
      <c r="D131" s="143"/>
      <c r="E131" s="142">
        <v>1.30316E-4</v>
      </c>
      <c r="F131" s="142">
        <v>5.06786E-5</v>
      </c>
      <c r="G131" s="142">
        <v>7.9637799999999998E-5</v>
      </c>
      <c r="H131" s="142" t="s">
        <v>72</v>
      </c>
      <c r="I131" s="142">
        <v>7.1601599999999996E-5</v>
      </c>
      <c r="J131" s="142">
        <v>1.08235E-4</v>
      </c>
      <c r="K131" s="142">
        <v>1.66515E-4</v>
      </c>
      <c r="L131" s="142">
        <v>3.8298500000000003E-6</v>
      </c>
      <c r="M131" s="142">
        <v>1.08597E-4</v>
      </c>
      <c r="N131" s="142">
        <v>2.6063280000000002E-3</v>
      </c>
      <c r="O131" s="142">
        <v>2.1719400000000001E-4</v>
      </c>
      <c r="P131" s="142">
        <v>3.9094919999999997E-3</v>
      </c>
      <c r="Q131" s="142">
        <v>7.2397999999999997E-6</v>
      </c>
      <c r="R131" s="142">
        <v>2.8959199999999999E-5</v>
      </c>
      <c r="S131" s="142">
        <v>4.3438800000000002E-4</v>
      </c>
      <c r="T131" s="142">
        <v>2.1719400000000001E-5</v>
      </c>
      <c r="U131" s="142" t="s">
        <v>72</v>
      </c>
      <c r="V131" s="142" t="s">
        <v>72</v>
      </c>
      <c r="W131" s="142">
        <v>2.8959200000000002E-3</v>
      </c>
      <c r="X131" s="142" t="s">
        <v>72</v>
      </c>
      <c r="Y131" s="142" t="s">
        <v>72</v>
      </c>
      <c r="Z131" s="142" t="s">
        <v>72</v>
      </c>
      <c r="AA131" s="142" t="s">
        <v>72</v>
      </c>
      <c r="AB131" s="142">
        <v>2.8959199999999998E-6</v>
      </c>
      <c r="AC131" s="142">
        <v>7.2397999999999997E-6</v>
      </c>
      <c r="AD131" s="142">
        <v>1.4479599999999999E-6</v>
      </c>
      <c r="AE131" s="27">
        <v>0</v>
      </c>
      <c r="AF131" s="223" t="s">
        <v>67</v>
      </c>
      <c r="AG131" s="223" t="s">
        <v>67</v>
      </c>
      <c r="AH131" s="223" t="s">
        <v>67</v>
      </c>
      <c r="AI131" s="223" t="s">
        <v>67</v>
      </c>
      <c r="AJ131" s="223" t="s">
        <v>67</v>
      </c>
      <c r="AK131" s="142">
        <v>7.2398000000000004E-2</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27"/>
      <c r="AF132" s="223" t="s">
        <v>94</v>
      </c>
      <c r="AG132" s="223" t="s">
        <v>94</v>
      </c>
      <c r="AH132" s="223" t="s">
        <v>94</v>
      </c>
      <c r="AI132" s="223" t="s">
        <v>94</v>
      </c>
      <c r="AJ132" s="223" t="s">
        <v>94</v>
      </c>
      <c r="AK132" s="142" t="s">
        <v>94</v>
      </c>
      <c r="AL132" s="143" t="s">
        <v>363</v>
      </c>
    </row>
    <row r="133" spans="1:38" ht="26.25" customHeight="1" thickBot="1" x14ac:dyDescent="0.25">
      <c r="A133" s="143" t="s">
        <v>342</v>
      </c>
      <c r="B133" s="143" t="s">
        <v>364</v>
      </c>
      <c r="C133" s="143" t="s">
        <v>365</v>
      </c>
      <c r="D133" s="143"/>
      <c r="E133" s="142" t="s">
        <v>94</v>
      </c>
      <c r="F133" s="142" t="s">
        <v>94</v>
      </c>
      <c r="G133" s="142" t="s">
        <v>94</v>
      </c>
      <c r="H133" s="142" t="s">
        <v>94</v>
      </c>
      <c r="I133" s="142" t="s">
        <v>94</v>
      </c>
      <c r="J133" s="142" t="s">
        <v>94</v>
      </c>
      <c r="K133" s="142" t="s">
        <v>94</v>
      </c>
      <c r="L133" s="142" t="s">
        <v>94</v>
      </c>
      <c r="M133" s="142" t="s">
        <v>94</v>
      </c>
      <c r="N133" s="142" t="s">
        <v>94</v>
      </c>
      <c r="O133" s="142" t="s">
        <v>94</v>
      </c>
      <c r="P133" s="142" t="s">
        <v>94</v>
      </c>
      <c r="Q133" s="142" t="s">
        <v>94</v>
      </c>
      <c r="R133" s="142" t="s">
        <v>94</v>
      </c>
      <c r="S133" s="142" t="s">
        <v>94</v>
      </c>
      <c r="T133" s="142" t="s">
        <v>94</v>
      </c>
      <c r="U133" s="142" t="s">
        <v>94</v>
      </c>
      <c r="V133" s="142" t="s">
        <v>94</v>
      </c>
      <c r="W133" s="142" t="s">
        <v>94</v>
      </c>
      <c r="X133" s="142" t="s">
        <v>94</v>
      </c>
      <c r="Y133" s="142" t="s">
        <v>94</v>
      </c>
      <c r="Z133" s="142" t="s">
        <v>94</v>
      </c>
      <c r="AA133" s="142" t="s">
        <v>94</v>
      </c>
      <c r="AB133" s="142" t="s">
        <v>94</v>
      </c>
      <c r="AC133" s="142" t="s">
        <v>94</v>
      </c>
      <c r="AD133" s="142" t="s">
        <v>94</v>
      </c>
      <c r="AE133" s="27"/>
      <c r="AF133" s="223" t="s">
        <v>94</v>
      </c>
      <c r="AG133" s="223" t="s">
        <v>94</v>
      </c>
      <c r="AH133" s="223" t="s">
        <v>94</v>
      </c>
      <c r="AI133" s="223" t="s">
        <v>94</v>
      </c>
      <c r="AJ133" s="223" t="s">
        <v>94</v>
      </c>
      <c r="AK133" s="142" t="s">
        <v>94</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27"/>
      <c r="AF134" s="223" t="s">
        <v>94</v>
      </c>
      <c r="AG134" s="223" t="s">
        <v>94</v>
      </c>
      <c r="AH134" s="223" t="s">
        <v>94</v>
      </c>
      <c r="AI134" s="223" t="s">
        <v>94</v>
      </c>
      <c r="AJ134" s="223" t="s">
        <v>94</v>
      </c>
      <c r="AK134" s="142" t="s">
        <v>94</v>
      </c>
      <c r="AL134" s="143" t="s">
        <v>63</v>
      </c>
    </row>
    <row r="135" spans="1:38" ht="26.25" customHeight="1" thickBot="1" x14ac:dyDescent="0.25">
      <c r="A135" s="143" t="s">
        <v>342</v>
      </c>
      <c r="B135" s="143" t="s">
        <v>369</v>
      </c>
      <c r="C135" s="143" t="s">
        <v>370</v>
      </c>
      <c r="D135" s="143"/>
      <c r="E135" s="142">
        <v>0.13816400400000001</v>
      </c>
      <c r="F135" s="142">
        <v>5.3440794E-2</v>
      </c>
      <c r="G135" s="142">
        <v>4.7792579999999998E-3</v>
      </c>
      <c r="H135" s="142" t="s">
        <v>72</v>
      </c>
      <c r="I135" s="142">
        <v>0.182046282</v>
      </c>
      <c r="J135" s="142">
        <v>0.19594957800000001</v>
      </c>
      <c r="K135" s="142">
        <v>0.201597792</v>
      </c>
      <c r="L135" s="142">
        <v>7.6459438000000005E-2</v>
      </c>
      <c r="M135" s="142">
        <v>2.4256906740000002</v>
      </c>
      <c r="N135" s="142">
        <v>2.1289421999999999E-2</v>
      </c>
      <c r="O135" s="142">
        <v>4.3447800000000003E-3</v>
      </c>
      <c r="P135" s="142" t="s">
        <v>72</v>
      </c>
      <c r="Q135" s="142">
        <v>1.7813598E-2</v>
      </c>
      <c r="R135" s="142">
        <v>4.3447800000000002E-4</v>
      </c>
      <c r="S135" s="142">
        <v>8.6895600000000007E-3</v>
      </c>
      <c r="T135" s="142" t="s">
        <v>72</v>
      </c>
      <c r="U135" s="142">
        <v>3.0413459999999999E-3</v>
      </c>
      <c r="V135" s="142">
        <v>0.76163993399999996</v>
      </c>
      <c r="W135" s="142">
        <v>0.43447799999999998</v>
      </c>
      <c r="X135" s="142">
        <v>0.101233374</v>
      </c>
      <c r="Y135" s="142">
        <v>0.20116331400000001</v>
      </c>
      <c r="Z135" s="142">
        <v>0.24678350399999999</v>
      </c>
      <c r="AA135" s="142" t="s">
        <v>72</v>
      </c>
      <c r="AB135" s="142" t="s">
        <v>72</v>
      </c>
      <c r="AC135" s="142" t="s">
        <v>72</v>
      </c>
      <c r="AD135" s="142" t="s">
        <v>72</v>
      </c>
      <c r="AE135" s="27">
        <v>0</v>
      </c>
      <c r="AF135" s="223" t="s">
        <v>67</v>
      </c>
      <c r="AG135" s="223" t="s">
        <v>67</v>
      </c>
      <c r="AH135" s="223" t="s">
        <v>67</v>
      </c>
      <c r="AI135" s="223" t="s">
        <v>67</v>
      </c>
      <c r="AJ135" s="223" t="s">
        <v>67</v>
      </c>
      <c r="AK135" s="142">
        <v>43.447800000000001</v>
      </c>
      <c r="AL135" s="143" t="s">
        <v>371</v>
      </c>
    </row>
    <row r="136" spans="1:38" ht="26.25" customHeight="1" thickBot="1" x14ac:dyDescent="0.25">
      <c r="A136" s="143" t="s">
        <v>342</v>
      </c>
      <c r="B136" s="143" t="s">
        <v>372</v>
      </c>
      <c r="C136" s="143" t="s">
        <v>373</v>
      </c>
      <c r="D136" s="143"/>
      <c r="E136" s="142" t="s">
        <v>67</v>
      </c>
      <c r="F136" s="142">
        <v>2.4117449999999999E-3</v>
      </c>
      <c r="G136" s="142" t="s">
        <v>67</v>
      </c>
      <c r="H136" s="142">
        <v>0.69780895200000004</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27">
        <v>0</v>
      </c>
      <c r="AF136" s="223" t="s">
        <v>67</v>
      </c>
      <c r="AG136" s="223" t="s">
        <v>67</v>
      </c>
      <c r="AH136" s="223" t="s">
        <v>67</v>
      </c>
      <c r="AI136" s="223" t="s">
        <v>67</v>
      </c>
      <c r="AJ136" s="223" t="s">
        <v>67</v>
      </c>
      <c r="AK136" s="142">
        <v>160.78299999999999</v>
      </c>
      <c r="AL136" s="143" t="s">
        <v>374</v>
      </c>
    </row>
    <row r="137" spans="1:38" ht="26.25" customHeight="1" thickBot="1" x14ac:dyDescent="0.25">
      <c r="A137" s="143" t="s">
        <v>342</v>
      </c>
      <c r="B137" s="143" t="s">
        <v>375</v>
      </c>
      <c r="C137" s="143" t="s">
        <v>376</v>
      </c>
      <c r="D137" s="143"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27"/>
      <c r="AF137" s="223" t="s">
        <v>67</v>
      </c>
      <c r="AG137" s="223" t="s">
        <v>67</v>
      </c>
      <c r="AH137" s="223" t="s">
        <v>67</v>
      </c>
      <c r="AI137" s="223" t="s">
        <v>67</v>
      </c>
      <c r="AJ137" s="223" t="s">
        <v>67</v>
      </c>
      <c r="AK137" s="142" t="s">
        <v>71</v>
      </c>
      <c r="AL137" s="143" t="s">
        <v>378</v>
      </c>
    </row>
    <row r="138" spans="1:38" ht="26.25" customHeight="1" thickBot="1" x14ac:dyDescent="0.25">
      <c r="A138" s="143" t="s">
        <v>342</v>
      </c>
      <c r="B138" s="143" t="s">
        <v>379</v>
      </c>
      <c r="C138" s="143" t="s">
        <v>380</v>
      </c>
      <c r="D138" s="143"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27">
        <v>0</v>
      </c>
      <c r="AF138" s="223" t="s">
        <v>67</v>
      </c>
      <c r="AG138" s="223" t="s">
        <v>67</v>
      </c>
      <c r="AH138" s="223" t="s">
        <v>67</v>
      </c>
      <c r="AI138" s="223" t="s">
        <v>67</v>
      </c>
      <c r="AJ138" s="223" t="s">
        <v>67</v>
      </c>
      <c r="AK138" s="142">
        <v>436.13059500000003</v>
      </c>
      <c r="AL138" s="143" t="s">
        <v>381</v>
      </c>
    </row>
    <row r="139" spans="1:38" ht="26.25" customHeight="1" thickBot="1" x14ac:dyDescent="0.25">
      <c r="A139" s="143" t="s">
        <v>342</v>
      </c>
      <c r="B139" s="143" t="s">
        <v>382</v>
      </c>
      <c r="C139" s="143" t="s">
        <v>383</v>
      </c>
      <c r="D139" s="143"/>
      <c r="E139" s="142" t="s">
        <v>72</v>
      </c>
      <c r="F139" s="142" t="s">
        <v>72</v>
      </c>
      <c r="G139" s="142" t="s">
        <v>72</v>
      </c>
      <c r="H139" s="142" t="s">
        <v>72</v>
      </c>
      <c r="I139" s="142">
        <v>0.453902427</v>
      </c>
      <c r="J139" s="142">
        <v>0.453902427</v>
      </c>
      <c r="K139" s="142">
        <v>0.453902427</v>
      </c>
      <c r="L139" s="142" t="s">
        <v>72</v>
      </c>
      <c r="M139" s="142" t="s">
        <v>72</v>
      </c>
      <c r="N139" s="142">
        <v>1.5905909999999999E-3</v>
      </c>
      <c r="O139" s="142">
        <v>3.215463E-3</v>
      </c>
      <c r="P139" s="142">
        <v>3.215463E-3</v>
      </c>
      <c r="Q139" s="142">
        <v>5.1031710000000001E-3</v>
      </c>
      <c r="R139" s="142">
        <v>4.874616E-3</v>
      </c>
      <c r="S139" s="142">
        <v>1.1306966999999999E-2</v>
      </c>
      <c r="T139" s="142" t="s">
        <v>72</v>
      </c>
      <c r="U139" s="142" t="s">
        <v>72</v>
      </c>
      <c r="V139" s="142" t="s">
        <v>72</v>
      </c>
      <c r="W139" s="142">
        <v>4.5828437710000003</v>
      </c>
      <c r="X139" s="142" t="s">
        <v>72</v>
      </c>
      <c r="Y139" s="142" t="s">
        <v>72</v>
      </c>
      <c r="Z139" s="142" t="s">
        <v>72</v>
      </c>
      <c r="AA139" s="142" t="s">
        <v>72</v>
      </c>
      <c r="AB139" s="142" t="s">
        <v>72</v>
      </c>
      <c r="AC139" s="142" t="s">
        <v>72</v>
      </c>
      <c r="AD139" s="142" t="s">
        <v>72</v>
      </c>
      <c r="AE139" s="27" t="s">
        <v>168</v>
      </c>
      <c r="AF139" s="223" t="s">
        <v>67</v>
      </c>
      <c r="AG139" s="223" t="s">
        <v>67</v>
      </c>
      <c r="AH139" s="223" t="s">
        <v>67</v>
      </c>
      <c r="AI139" s="223" t="s">
        <v>67</v>
      </c>
      <c r="AJ139" s="223" t="s">
        <v>67</v>
      </c>
      <c r="AK139" s="142">
        <v>5977.0745859999997</v>
      </c>
      <c r="AL139" s="143" t="s">
        <v>384</v>
      </c>
    </row>
    <row r="140" spans="1:38" ht="26.25" customHeight="1" thickBot="1" x14ac:dyDescent="0.25">
      <c r="A140" s="143" t="s">
        <v>385</v>
      </c>
      <c r="B140" s="143" t="s">
        <v>386</v>
      </c>
      <c r="C140" s="143" t="s">
        <v>387</v>
      </c>
      <c r="D140" s="143"/>
      <c r="E140" s="142" t="s">
        <v>72</v>
      </c>
      <c r="F140" s="142" t="s">
        <v>72</v>
      </c>
      <c r="G140" s="142" t="s">
        <v>67</v>
      </c>
      <c r="H140" s="142" t="s">
        <v>72</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27" t="s">
        <v>168</v>
      </c>
      <c r="AF140" s="223" t="s">
        <v>67</v>
      </c>
      <c r="AG140" s="223" t="s">
        <v>67</v>
      </c>
      <c r="AH140" s="223" t="s">
        <v>67</v>
      </c>
      <c r="AI140" s="223" t="s">
        <v>67</v>
      </c>
      <c r="AJ140" s="223" t="s">
        <v>67</v>
      </c>
      <c r="AK140" s="142" t="s">
        <v>72</v>
      </c>
      <c r="AL140" s="143" t="s">
        <v>388</v>
      </c>
    </row>
    <row r="141" spans="1:38" ht="37.5" customHeight="1" thickBot="1" x14ac:dyDescent="0.25">
      <c r="A141" s="33"/>
      <c r="B141" s="38" t="s">
        <v>389</v>
      </c>
      <c r="C141" s="35" t="s">
        <v>390</v>
      </c>
      <c r="D141" s="33" t="s">
        <v>391</v>
      </c>
      <c r="E141" s="186">
        <f>SUM(E14:E140)</f>
        <v>72.492680366432282</v>
      </c>
      <c r="F141" s="186">
        <f t="shared" ref="F141:AD141" si="0">SUM(F14:F140)</f>
        <v>70.261362215832762</v>
      </c>
      <c r="G141" s="186">
        <f t="shared" si="0"/>
        <v>64.570174368595019</v>
      </c>
      <c r="H141" s="186">
        <f t="shared" si="0"/>
        <v>31.116360818995545</v>
      </c>
      <c r="I141" s="186">
        <f t="shared" si="0"/>
        <v>15.665025376872329</v>
      </c>
      <c r="J141" s="186">
        <f t="shared" si="0"/>
        <v>17.300056609133094</v>
      </c>
      <c r="K141" s="186">
        <f t="shared" si="0"/>
        <v>20.573253226991191</v>
      </c>
      <c r="L141" s="186">
        <f t="shared" si="0"/>
        <v>2.2670218166318978</v>
      </c>
      <c r="M141" s="186">
        <f t="shared" si="0"/>
        <v>196.86694598719774</v>
      </c>
      <c r="N141" s="186">
        <f t="shared" si="0"/>
        <v>2.7900718949724892</v>
      </c>
      <c r="O141" s="186">
        <f t="shared" si="0"/>
        <v>0.11794446950653391</v>
      </c>
      <c r="P141" s="186">
        <f t="shared" si="0"/>
        <v>0.16859540505782397</v>
      </c>
      <c r="Q141" s="186">
        <f t="shared" si="0"/>
        <v>0.29503849514871566</v>
      </c>
      <c r="R141" s="186">
        <f t="shared" si="0"/>
        <v>1.384026443313727</v>
      </c>
      <c r="S141" s="186">
        <f t="shared" si="0"/>
        <v>3.6181990179192116</v>
      </c>
      <c r="T141" s="186">
        <f t="shared" si="0"/>
        <v>13.464025582297566</v>
      </c>
      <c r="U141" s="186">
        <f t="shared" si="0"/>
        <v>0.1329921666848751</v>
      </c>
      <c r="V141" s="186">
        <f t="shared" si="0"/>
        <v>16.812227473417082</v>
      </c>
      <c r="W141" s="186">
        <f t="shared" si="0"/>
        <v>19.023683206180003</v>
      </c>
      <c r="X141" s="186">
        <f t="shared" si="0"/>
        <v>2.973852847670051</v>
      </c>
      <c r="Y141" s="186">
        <f t="shared" si="0"/>
        <v>3.0901734726548229</v>
      </c>
      <c r="Z141" s="186">
        <f t="shared" si="0"/>
        <v>1.3569403168344001</v>
      </c>
      <c r="AA141" s="186">
        <f t="shared" si="0"/>
        <v>1.5924011625851573</v>
      </c>
      <c r="AB141" s="186">
        <f t="shared" si="0"/>
        <v>8.4706871626098366</v>
      </c>
      <c r="AC141" s="186">
        <f t="shared" si="0"/>
        <v>2.435389719274863</v>
      </c>
      <c r="AD141" s="186">
        <f t="shared" si="0"/>
        <v>1.0752617274651199</v>
      </c>
      <c r="AE141" s="37"/>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72.492680366432282</v>
      </c>
      <c r="F152" s="191">
        <f t="shared" si="1"/>
        <v>70.261362215832762</v>
      </c>
      <c r="G152" s="191">
        <f t="shared" si="1"/>
        <v>64.570174368595019</v>
      </c>
      <c r="H152" s="191">
        <f t="shared" si="1"/>
        <v>31.116360818995545</v>
      </c>
      <c r="I152" s="191">
        <f t="shared" si="1"/>
        <v>15.665025376872329</v>
      </c>
      <c r="J152" s="191">
        <f t="shared" si="1"/>
        <v>17.300056609133094</v>
      </c>
      <c r="K152" s="191">
        <f t="shared" si="1"/>
        <v>20.573253226991191</v>
      </c>
      <c r="L152" s="191">
        <f t="shared" si="1"/>
        <v>2.2670218166318978</v>
      </c>
      <c r="M152" s="191">
        <f t="shared" si="1"/>
        <v>196.86694598719774</v>
      </c>
      <c r="N152" s="191">
        <f t="shared" si="1"/>
        <v>2.7900718949724892</v>
      </c>
      <c r="O152" s="191">
        <f t="shared" si="1"/>
        <v>0.11794446950653391</v>
      </c>
      <c r="P152" s="191">
        <f t="shared" si="1"/>
        <v>0.16859540505782397</v>
      </c>
      <c r="Q152" s="191">
        <f t="shared" si="1"/>
        <v>0.29503849514871566</v>
      </c>
      <c r="R152" s="191">
        <f t="shared" si="1"/>
        <v>1.384026443313727</v>
      </c>
      <c r="S152" s="191">
        <f t="shared" si="1"/>
        <v>3.6181990179192116</v>
      </c>
      <c r="T152" s="191">
        <f t="shared" si="1"/>
        <v>13.464025582297566</v>
      </c>
      <c r="U152" s="191">
        <f t="shared" si="1"/>
        <v>0.1329921666848751</v>
      </c>
      <c r="V152" s="191">
        <f t="shared" si="1"/>
        <v>16.812227473417082</v>
      </c>
      <c r="W152" s="191">
        <f t="shared" si="1"/>
        <v>19.023683206180003</v>
      </c>
      <c r="X152" s="191">
        <f t="shared" si="1"/>
        <v>2.973852847670051</v>
      </c>
      <c r="Y152" s="191">
        <f t="shared" si="1"/>
        <v>3.0901734726548229</v>
      </c>
      <c r="Z152" s="191">
        <f t="shared" si="1"/>
        <v>1.3569403168344001</v>
      </c>
      <c r="AA152" s="191">
        <f t="shared" si="1"/>
        <v>1.5924011625851573</v>
      </c>
      <c r="AB152" s="191">
        <f t="shared" si="1"/>
        <v>8.4706871626098366</v>
      </c>
      <c r="AC152" s="191">
        <f t="shared" si="1"/>
        <v>2.435389719274863</v>
      </c>
      <c r="AD152" s="191">
        <f t="shared" si="1"/>
        <v>1.0752617274651199</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72.492680366432282</v>
      </c>
      <c r="F154" s="191">
        <f>F141 + F153 - IF(OR($B$6=2005,$B$6&gt;=2020),SUM(F99:F122),0) + IF(AND(OR($B$4="AT",$B$4="BE",$B$4="CH",$B$4="GB",$B$4="IE",$B$4="LT",$B$4="LU",$B$4="NL"),SUM(F143:F149)&gt;0),SUM(F143:F149)-SUM(F27:F33),0)</f>
        <v>70.261362215832762</v>
      </c>
      <c r="G154" s="191">
        <f t="shared" ref="G154:AD154" si="2">G141 + G153 + IF(AND(OR($B$4="AT",$B$4="BE",$B$4="CH",$B$4="GB",$B$4="IE",$B$4="LT",$B$4="LU",$B$4="NL"),SUM(G143:G149)&gt;0),SUM(G143:G149)-SUM(G27:G33),0)</f>
        <v>64.570174368595019</v>
      </c>
      <c r="H154" s="191">
        <f t="shared" si="2"/>
        <v>31.116360818995545</v>
      </c>
      <c r="I154" s="191">
        <f t="shared" si="2"/>
        <v>15.665025376872329</v>
      </c>
      <c r="J154" s="191">
        <f t="shared" si="2"/>
        <v>17.300056609133094</v>
      </c>
      <c r="K154" s="191">
        <f t="shared" si="2"/>
        <v>20.573253226991191</v>
      </c>
      <c r="L154" s="191">
        <f t="shared" si="2"/>
        <v>2.2670218166318978</v>
      </c>
      <c r="M154" s="191">
        <f t="shared" si="2"/>
        <v>196.86694598719774</v>
      </c>
      <c r="N154" s="191">
        <f t="shared" si="2"/>
        <v>2.7900718949724892</v>
      </c>
      <c r="O154" s="191">
        <f t="shared" si="2"/>
        <v>0.11794446950653391</v>
      </c>
      <c r="P154" s="191">
        <f t="shared" si="2"/>
        <v>0.16859540505782397</v>
      </c>
      <c r="Q154" s="191">
        <f t="shared" si="2"/>
        <v>0.29503849514871566</v>
      </c>
      <c r="R154" s="191">
        <f t="shared" si="2"/>
        <v>1.384026443313727</v>
      </c>
      <c r="S154" s="191">
        <f t="shared" si="2"/>
        <v>3.6181990179192116</v>
      </c>
      <c r="T154" s="191">
        <f t="shared" si="2"/>
        <v>13.464025582297566</v>
      </c>
      <c r="U154" s="191">
        <f t="shared" si="2"/>
        <v>0.1329921666848751</v>
      </c>
      <c r="V154" s="191">
        <f t="shared" si="2"/>
        <v>16.812227473417082</v>
      </c>
      <c r="W154" s="191">
        <f t="shared" si="2"/>
        <v>19.023683206180003</v>
      </c>
      <c r="X154" s="191">
        <f t="shared" si="2"/>
        <v>2.973852847670051</v>
      </c>
      <c r="Y154" s="191">
        <f t="shared" si="2"/>
        <v>3.0901734726548229</v>
      </c>
      <c r="Z154" s="191">
        <f t="shared" si="2"/>
        <v>1.3569403168344001</v>
      </c>
      <c r="AA154" s="191">
        <f t="shared" si="2"/>
        <v>1.5924011625851573</v>
      </c>
      <c r="AB154" s="191">
        <f t="shared" si="2"/>
        <v>8.4706871626098366</v>
      </c>
      <c r="AC154" s="191">
        <f t="shared" si="2"/>
        <v>2.435389719274863</v>
      </c>
      <c r="AD154" s="191">
        <f t="shared" si="2"/>
        <v>1.0752617274651199</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0.26499225599999998</v>
      </c>
      <c r="F157" s="135">
        <v>1.0351259999999999E-2</v>
      </c>
      <c r="G157" s="135">
        <v>2.0702519999999999E-2</v>
      </c>
      <c r="H157" s="135" t="s">
        <v>72</v>
      </c>
      <c r="I157" s="135">
        <v>4.1405039999999997E-3</v>
      </c>
      <c r="J157" s="135">
        <v>4.1405039999999997E-3</v>
      </c>
      <c r="K157" s="135">
        <v>4.1405039999999997E-3</v>
      </c>
      <c r="L157" s="135">
        <v>6.2107559999999989E-4</v>
      </c>
      <c r="M157" s="135">
        <v>2.2772772E-2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912.981132</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3.1674097777777779E-3</v>
      </c>
      <c r="F158" s="135">
        <v>1.1644888888888891E-4</v>
      </c>
      <c r="G158" s="135">
        <v>1.9563413333333337E-4</v>
      </c>
      <c r="H158" s="135" t="s">
        <v>72</v>
      </c>
      <c r="I158" s="135">
        <v>3.4934666666666669E-5</v>
      </c>
      <c r="J158" s="135">
        <v>3.4934666666666669E-5</v>
      </c>
      <c r="K158" s="135">
        <v>3.4934666666666669E-5</v>
      </c>
      <c r="L158" s="135">
        <v>3.4934666666666669E-5</v>
      </c>
      <c r="M158" s="135">
        <v>1.1644888888888891E-4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0.23289777777777781</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5.5294330377974799</v>
      </c>
      <c r="F159" s="135">
        <v>0.19722818478768078</v>
      </c>
      <c r="G159" s="135">
        <v>0.35219318712085856</v>
      </c>
      <c r="H159" s="135">
        <v>4.9307046196920198E-5</v>
      </c>
      <c r="I159" s="135">
        <v>9.8614092393840391E-2</v>
      </c>
      <c r="J159" s="135">
        <v>0.10565795613625756</v>
      </c>
      <c r="K159" s="135">
        <v>0.10565795613625756</v>
      </c>
      <c r="L159" s="135">
        <v>3.057036864209052E-2</v>
      </c>
      <c r="M159" s="135">
        <v>0.52124591693887068</v>
      </c>
      <c r="N159" s="135">
        <v>9.1570228651423214E-3</v>
      </c>
      <c r="O159" s="135">
        <v>7.0438637424171714E-4</v>
      </c>
      <c r="P159" s="135">
        <v>2.1131591227251515E-3</v>
      </c>
      <c r="Q159" s="135">
        <v>2.8175454969668686E-3</v>
      </c>
      <c r="R159" s="135">
        <v>3.521931871208586E-3</v>
      </c>
      <c r="S159" s="135">
        <v>6.1986000933271106E-2</v>
      </c>
      <c r="T159" s="135">
        <v>7.043863742417171E-2</v>
      </c>
      <c r="U159" s="135">
        <v>7.043863742417172E-3</v>
      </c>
      <c r="V159" s="135">
        <v>8.4526364909006044E-2</v>
      </c>
      <c r="W159" s="135">
        <v>3.9247000000000002E-4</v>
      </c>
      <c r="X159" s="135">
        <v>2.1131591227251515E-3</v>
      </c>
      <c r="Y159" s="135">
        <v>3.521931871208586E-3</v>
      </c>
      <c r="Z159" s="135" t="s">
        <v>72</v>
      </c>
      <c r="AA159" s="135" t="s">
        <v>72</v>
      </c>
      <c r="AB159" s="135">
        <v>5.635090993933738E-3</v>
      </c>
      <c r="AC159" s="135">
        <v>5.6350909939337372E-6</v>
      </c>
      <c r="AD159" s="135">
        <v>5.3533364442370503E-6</v>
      </c>
      <c r="AE159" s="51"/>
      <c r="AF159" s="235">
        <v>3019</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C5629F-B52E-476F-9118-945BF866D0DF}">
  <dimension ref="A1:AL170"/>
  <sheetViews>
    <sheetView topLeftCell="K145" zoomScaleNormal="100" workbookViewId="0">
      <selection activeCell="AM145"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2000</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226"/>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226"/>
    </row>
    <row r="10" spans="1:38" s="9" customFormat="1" ht="37.5" customHeight="1" thickBot="1" x14ac:dyDescent="0.25">
      <c r="A10" s="522" t="str">
        <f>B4&amp;": "&amp;B5&amp;": "&amp;B6</f>
        <v>LT: 13.02.2026: 2000</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80"/>
      <c r="AF10" s="516" t="s">
        <v>458</v>
      </c>
      <c r="AG10" s="517"/>
      <c r="AH10" s="517"/>
      <c r="AI10" s="517"/>
      <c r="AJ10" s="517"/>
      <c r="AK10" s="517"/>
      <c r="AL10" s="518"/>
    </row>
    <row r="11" spans="1:38" ht="15" customHeight="1" thickBot="1" x14ac:dyDescent="0.25">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143" t="s">
        <v>55</v>
      </c>
      <c r="B13" s="143" t="s">
        <v>56</v>
      </c>
      <c r="C13" s="181" t="s">
        <v>57</v>
      </c>
      <c r="D13" s="143" t="s">
        <v>58</v>
      </c>
      <c r="E13" s="142" t="s">
        <v>59</v>
      </c>
      <c r="F13" s="142" t="s">
        <v>59</v>
      </c>
      <c r="G13" s="142" t="s">
        <v>59</v>
      </c>
      <c r="H13" s="142"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104"/>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7.0121820000000001</v>
      </c>
      <c r="F14" s="329">
        <v>0.24248400000000001</v>
      </c>
      <c r="G14" s="329">
        <v>18.059940000000001</v>
      </c>
      <c r="H14" s="329">
        <v>0</v>
      </c>
      <c r="I14" s="329">
        <v>0.56598199999999999</v>
      </c>
      <c r="J14" s="329">
        <v>0.69989000000000001</v>
      </c>
      <c r="K14" s="329">
        <v>0.788856</v>
      </c>
      <c r="L14" s="329">
        <v>3.4162999999999999E-2</v>
      </c>
      <c r="M14" s="329">
        <v>2.7348940000000002</v>
      </c>
      <c r="N14" s="329">
        <v>0.17477999999999999</v>
      </c>
      <c r="O14" s="329">
        <v>1.3912000000000001E-2</v>
      </c>
      <c r="P14" s="329">
        <v>1.2524E-2</v>
      </c>
      <c r="Q14" s="329">
        <v>6.2408999999999999E-2</v>
      </c>
      <c r="R14" s="329">
        <v>0.19973199999999999</v>
      </c>
      <c r="S14" s="329">
        <v>8.9588000000000001E-2</v>
      </c>
      <c r="T14" s="329">
        <v>3.699217</v>
      </c>
      <c r="U14" s="329">
        <v>2.0346E-2</v>
      </c>
      <c r="V14" s="329">
        <v>0.95105799999999996</v>
      </c>
      <c r="W14" s="329">
        <v>0.30369299999999999</v>
      </c>
      <c r="X14" s="329">
        <v>2.1212999999999999E-2</v>
      </c>
      <c r="Y14" s="329">
        <v>3.2673000000000001E-2</v>
      </c>
      <c r="Z14" s="329">
        <v>1.1571E-2</v>
      </c>
      <c r="AA14" s="329">
        <v>8.8409999999999999E-3</v>
      </c>
      <c r="AB14" s="329">
        <v>7.4298000000000003E-2</v>
      </c>
      <c r="AC14" s="329">
        <v>1.0255E-2</v>
      </c>
      <c r="AD14" s="329">
        <v>6.2751000000000001E-2</v>
      </c>
      <c r="AE14" s="329">
        <v>0</v>
      </c>
      <c r="AF14" s="329">
        <v>16263</v>
      </c>
      <c r="AG14" s="329">
        <v>369</v>
      </c>
      <c r="AH14" s="329">
        <v>46934</v>
      </c>
      <c r="AI14" s="329">
        <v>1640</v>
      </c>
      <c r="AJ14" s="329">
        <v>0</v>
      </c>
      <c r="AK14" s="329" t="s">
        <v>67</v>
      </c>
      <c r="AL14" s="329" t="s">
        <v>63</v>
      </c>
    </row>
    <row r="15" spans="1:38" ht="26.25" customHeight="1" x14ac:dyDescent="0.25">
      <c r="A15" s="329" t="s">
        <v>68</v>
      </c>
      <c r="B15" s="329" t="s">
        <v>69</v>
      </c>
      <c r="C15" s="329" t="s">
        <v>70</v>
      </c>
      <c r="D15" s="329">
        <v>0</v>
      </c>
      <c r="E15" s="329">
        <v>2.1263879999999999</v>
      </c>
      <c r="F15" s="329" t="s">
        <v>71</v>
      </c>
      <c r="G15" s="329">
        <v>10.80348</v>
      </c>
      <c r="H15" s="329">
        <v>3.7569999999999999E-3</v>
      </c>
      <c r="I15" s="329">
        <v>0.126391</v>
      </c>
      <c r="J15" s="329">
        <v>0.20575499999999999</v>
      </c>
      <c r="K15" s="329">
        <v>0.27189099999999999</v>
      </c>
      <c r="L15" s="329">
        <v>8.0180000000000008E-3</v>
      </c>
      <c r="M15" s="329">
        <v>0.12925500000000001</v>
      </c>
      <c r="N15" s="329">
        <v>3.5823000000000001E-2</v>
      </c>
      <c r="O15" s="329">
        <v>2.3952999999999999E-2</v>
      </c>
      <c r="P15" s="329">
        <v>4.5399999999999998E-3</v>
      </c>
      <c r="Q15" s="329">
        <v>2.2402999999999999E-2</v>
      </c>
      <c r="R15" s="329">
        <v>0.127718</v>
      </c>
      <c r="S15" s="329">
        <v>8.5449999999999998E-2</v>
      </c>
      <c r="T15" s="329">
        <v>3.8477519999999998</v>
      </c>
      <c r="U15" s="329">
        <v>2.3163E-2</v>
      </c>
      <c r="V15" s="329">
        <v>0.38182199999999999</v>
      </c>
      <c r="W15" s="329">
        <v>1.2248E-2</v>
      </c>
      <c r="X15" s="331">
        <v>5.5199999999999997E-6</v>
      </c>
      <c r="Y15" s="331">
        <v>2.7500000000000001E-5</v>
      </c>
      <c r="Z15" s="331">
        <v>5.2100000000000001E-6</v>
      </c>
      <c r="AA15" s="331">
        <v>5.2100000000000001E-6</v>
      </c>
      <c r="AB15" s="331">
        <v>4.35E-5</v>
      </c>
      <c r="AC15" s="329" t="s">
        <v>72</v>
      </c>
      <c r="AD15" s="329" t="s">
        <v>72</v>
      </c>
      <c r="AE15" s="329">
        <v>0</v>
      </c>
      <c r="AF15" s="329">
        <v>13152</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0.151953</v>
      </c>
      <c r="F16" s="329">
        <v>6.6521999999999998E-2</v>
      </c>
      <c r="G16" s="329">
        <v>2.6658999999999999E-2</v>
      </c>
      <c r="H16" s="331">
        <v>5.94E-5</v>
      </c>
      <c r="I16" s="329">
        <v>1.5379E-2</v>
      </c>
      <c r="J16" s="329">
        <v>1.6223999999999999E-2</v>
      </c>
      <c r="K16" s="329">
        <v>1.6684000000000001E-2</v>
      </c>
      <c r="L16" s="329">
        <v>5.9000000000000003E-4</v>
      </c>
      <c r="M16" s="329">
        <v>0.36136299999999999</v>
      </c>
      <c r="N16" s="329">
        <v>8.8749999999999992E-3</v>
      </c>
      <c r="O16" s="329">
        <v>4.8299999999999998E-4</v>
      </c>
      <c r="P16" s="329">
        <v>3.1500000000000001E-4</v>
      </c>
      <c r="Q16" s="329">
        <v>2.2699999999999999E-4</v>
      </c>
      <c r="R16" s="329">
        <v>1.366E-3</v>
      </c>
      <c r="S16" s="329">
        <v>7.3540000000000003E-3</v>
      </c>
      <c r="T16" s="329">
        <v>1.116E-3</v>
      </c>
      <c r="U16" s="329">
        <v>1.3100000000000001E-4</v>
      </c>
      <c r="V16" s="329">
        <v>2.8614000000000001E-2</v>
      </c>
      <c r="W16" s="329">
        <v>1.89E-2</v>
      </c>
      <c r="X16" s="329">
        <v>4.4590000000000003E-3</v>
      </c>
      <c r="Y16" s="329">
        <v>5.9020000000000001E-3</v>
      </c>
      <c r="Z16" s="329">
        <v>2.1749999999999999E-3</v>
      </c>
      <c r="AA16" s="329">
        <v>1.74E-3</v>
      </c>
      <c r="AB16" s="329">
        <v>1.4276E-2</v>
      </c>
      <c r="AC16" s="329">
        <v>1.4999999999999999E-4</v>
      </c>
      <c r="AD16" s="329">
        <v>6.9699999999999996E-3</v>
      </c>
      <c r="AE16" s="329">
        <v>0</v>
      </c>
      <c r="AF16" s="329">
        <v>187</v>
      </c>
      <c r="AG16" s="329">
        <v>41</v>
      </c>
      <c r="AH16" s="329">
        <v>148</v>
      </c>
      <c r="AI16" s="329">
        <v>25</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1.6844000000000001E-2</v>
      </c>
      <c r="F19" s="329">
        <v>3.8099999999999999E-4</v>
      </c>
      <c r="G19" s="329">
        <v>2.2408999999999998E-2</v>
      </c>
      <c r="H19" s="329">
        <v>0</v>
      </c>
      <c r="I19" s="329">
        <v>8.3100000000000003E-4</v>
      </c>
      <c r="J19" s="329">
        <v>1.0349999999999999E-3</v>
      </c>
      <c r="K19" s="329">
        <v>1.044E-3</v>
      </c>
      <c r="L19" s="331">
        <v>2.9200000000000002E-5</v>
      </c>
      <c r="M19" s="329">
        <v>6.0910000000000001E-3</v>
      </c>
      <c r="N19" s="329">
        <v>2.23E-4</v>
      </c>
      <c r="O19" s="331">
        <v>8.0199999999999994E-6</v>
      </c>
      <c r="P19" s="331">
        <v>2.19E-5</v>
      </c>
      <c r="Q19" s="331">
        <v>6.69E-5</v>
      </c>
      <c r="R19" s="329">
        <v>4.0999999999999999E-4</v>
      </c>
      <c r="S19" s="331">
        <v>8.3700000000000002E-5</v>
      </c>
      <c r="T19" s="329">
        <v>4.0140000000000002E-3</v>
      </c>
      <c r="U19" s="331">
        <v>7.2899999999999997E-6</v>
      </c>
      <c r="V19" s="329">
        <v>3.0400000000000002E-4</v>
      </c>
      <c r="W19" s="329">
        <v>5.0000000000000001E-4</v>
      </c>
      <c r="X19" s="331">
        <v>3.0000000000000001E-5</v>
      </c>
      <c r="Y19" s="331">
        <v>4.8300000000000002E-5</v>
      </c>
      <c r="Z19" s="331">
        <v>1.5E-5</v>
      </c>
      <c r="AA19" s="331">
        <v>1.2E-5</v>
      </c>
      <c r="AB19" s="329">
        <v>1.05E-4</v>
      </c>
      <c r="AC19" s="331">
        <v>1.9400000000000001E-5</v>
      </c>
      <c r="AD19" s="331">
        <v>2.36E-8</v>
      </c>
      <c r="AE19" s="329">
        <v>0</v>
      </c>
      <c r="AF19" s="329">
        <v>19.989999999999998</v>
      </c>
      <c r="AG19" s="329">
        <v>0</v>
      </c>
      <c r="AH19" s="329">
        <v>154.07</v>
      </c>
      <c r="AI19" s="329">
        <v>3</v>
      </c>
      <c r="AJ19" s="329" t="s">
        <v>72</v>
      </c>
      <c r="AK19" s="329" t="s">
        <v>67</v>
      </c>
      <c r="AL19" s="329" t="s">
        <v>63</v>
      </c>
    </row>
    <row r="20" spans="1:38" ht="26.25" customHeight="1" x14ac:dyDescent="0.25">
      <c r="A20" s="329" t="s">
        <v>68</v>
      </c>
      <c r="B20" s="329" t="s">
        <v>82</v>
      </c>
      <c r="C20" s="329" t="s">
        <v>83</v>
      </c>
      <c r="D20" s="329">
        <v>0</v>
      </c>
      <c r="E20" s="329">
        <v>0.120438</v>
      </c>
      <c r="F20" s="329">
        <v>4.4809999999999997E-3</v>
      </c>
      <c r="G20" s="329">
        <v>9.7599000000000005E-2</v>
      </c>
      <c r="H20" s="329">
        <v>0</v>
      </c>
      <c r="I20" s="329">
        <v>4.8180000000000002E-3</v>
      </c>
      <c r="J20" s="329">
        <v>5.6350000000000003E-3</v>
      </c>
      <c r="K20" s="329">
        <v>5.8139999999999997E-3</v>
      </c>
      <c r="L20" s="329">
        <v>1.8599999999999999E-4</v>
      </c>
      <c r="M20" s="329">
        <v>6.5140000000000003E-2</v>
      </c>
      <c r="N20" s="329">
        <v>3.3570000000000002E-3</v>
      </c>
      <c r="O20" s="331">
        <v>5.66E-5</v>
      </c>
      <c r="P20" s="329">
        <v>2.34E-4</v>
      </c>
      <c r="Q20" s="329">
        <v>2.92E-4</v>
      </c>
      <c r="R20" s="329">
        <v>1.5399999999999999E-3</v>
      </c>
      <c r="S20" s="329">
        <v>5.0500000000000002E-4</v>
      </c>
      <c r="T20" s="329">
        <v>1.4264000000000001E-2</v>
      </c>
      <c r="U20" s="331">
        <v>5.6199999999999997E-5</v>
      </c>
      <c r="V20" s="329">
        <v>3.9519999999999998E-3</v>
      </c>
      <c r="W20" s="329">
        <v>2.9750000000000002E-3</v>
      </c>
      <c r="X20" s="329">
        <v>1.585E-3</v>
      </c>
      <c r="Y20" s="329">
        <v>1.9419999999999999E-3</v>
      </c>
      <c r="Z20" s="329">
        <v>8.8000000000000003E-4</v>
      </c>
      <c r="AA20" s="329">
        <v>7.0399999999999998E-4</v>
      </c>
      <c r="AB20" s="329">
        <v>5.1110000000000001E-3</v>
      </c>
      <c r="AC20" s="331">
        <v>3.0800000000000003E-5</v>
      </c>
      <c r="AD20" s="329">
        <v>4.28E-3</v>
      </c>
      <c r="AE20" s="329">
        <v>0</v>
      </c>
      <c r="AF20" s="329">
        <v>67.968000000000004</v>
      </c>
      <c r="AG20" s="329">
        <v>17.5</v>
      </c>
      <c r="AH20" s="329">
        <v>1204.1030000000001</v>
      </c>
      <c r="AI20" s="329">
        <v>1</v>
      </c>
      <c r="AJ20" s="329" t="s">
        <v>72</v>
      </c>
      <c r="AK20" s="329" t="s">
        <v>67</v>
      </c>
      <c r="AL20" s="329" t="s">
        <v>63</v>
      </c>
    </row>
    <row r="21" spans="1:38" ht="26.25" customHeight="1" x14ac:dyDescent="0.25">
      <c r="A21" s="329" t="s">
        <v>68</v>
      </c>
      <c r="B21" s="329" t="s">
        <v>446</v>
      </c>
      <c r="C21" s="329" t="s">
        <v>447</v>
      </c>
      <c r="D21" s="329">
        <v>0</v>
      </c>
      <c r="E21" s="329">
        <v>0.52388999999999997</v>
      </c>
      <c r="F21" s="329">
        <v>1.6251000000000002E-2</v>
      </c>
      <c r="G21" s="329">
        <v>2.0207739999999998</v>
      </c>
      <c r="H21" s="329">
        <v>0</v>
      </c>
      <c r="I21" s="329">
        <v>6.6025E-2</v>
      </c>
      <c r="J21" s="329">
        <v>8.2886000000000001E-2</v>
      </c>
      <c r="K21" s="329">
        <v>8.3884E-2</v>
      </c>
      <c r="L21" s="329">
        <v>1.753E-3</v>
      </c>
      <c r="M21" s="329">
        <v>0.23027900000000001</v>
      </c>
      <c r="N21" s="329">
        <v>4.5379999999999997E-2</v>
      </c>
      <c r="O21" s="329">
        <v>7.1599999999999995E-4</v>
      </c>
      <c r="P21" s="329">
        <v>3.313E-3</v>
      </c>
      <c r="Q21" s="329">
        <v>1.0596E-2</v>
      </c>
      <c r="R21" s="329">
        <v>3.2807999999999997E-2</v>
      </c>
      <c r="S21" s="329">
        <v>3.8707999999999999E-2</v>
      </c>
      <c r="T21" s="329">
        <v>0.32130399999999998</v>
      </c>
      <c r="U21" s="329">
        <v>3.215E-3</v>
      </c>
      <c r="V21" s="329">
        <v>4.9884999999999999E-2</v>
      </c>
      <c r="W21" s="329">
        <v>3.031E-2</v>
      </c>
      <c r="X21" s="329">
        <v>7.8700000000000005E-4</v>
      </c>
      <c r="Y21" s="329">
        <v>1.4710000000000001E-3</v>
      </c>
      <c r="Z21" s="329">
        <v>5.3399999999999997E-4</v>
      </c>
      <c r="AA21" s="329">
        <v>4.17E-4</v>
      </c>
      <c r="AB21" s="329">
        <v>3.2100000000000002E-3</v>
      </c>
      <c r="AC21" s="329">
        <v>8.3799999999999999E-4</v>
      </c>
      <c r="AD21" s="329">
        <v>2.9326000000000001E-2</v>
      </c>
      <c r="AE21" s="329">
        <v>0</v>
      </c>
      <c r="AF21" s="329">
        <v>1570.22</v>
      </c>
      <c r="AG21" s="329">
        <v>172.5</v>
      </c>
      <c r="AH21" s="329">
        <v>3011.1869999999999</v>
      </c>
      <c r="AI21" s="329">
        <v>77.072999999999993</v>
      </c>
      <c r="AJ21" s="329" t="s">
        <v>72</v>
      </c>
      <c r="AK21" s="329" t="s">
        <v>67</v>
      </c>
      <c r="AL21" s="329" t="s">
        <v>63</v>
      </c>
    </row>
    <row r="22" spans="1:38" ht="26.25" customHeight="1" thickBot="1" x14ac:dyDescent="0.3">
      <c r="A22" s="329" t="s">
        <v>68</v>
      </c>
      <c r="B22" s="329" t="s">
        <v>84</v>
      </c>
      <c r="C22" s="329" t="s">
        <v>85</v>
      </c>
      <c r="D22" s="329">
        <v>0</v>
      </c>
      <c r="E22" s="329">
        <v>1.520268</v>
      </c>
      <c r="F22" s="329">
        <v>2.2422999999999998E-2</v>
      </c>
      <c r="G22" s="329">
        <v>1.317644</v>
      </c>
      <c r="H22" s="329">
        <v>0</v>
      </c>
      <c r="I22" s="329">
        <v>4.2882999999999998E-2</v>
      </c>
      <c r="J22" s="329">
        <v>4.9021000000000002E-2</v>
      </c>
      <c r="K22" s="329">
        <v>5.0566E-2</v>
      </c>
      <c r="L22" s="329">
        <v>2.8249999999999998E-3</v>
      </c>
      <c r="M22" s="329">
        <v>0.95415700000000003</v>
      </c>
      <c r="N22" s="329">
        <v>8.2727999999999996E-2</v>
      </c>
      <c r="O22" s="329">
        <v>4.8349999999999999E-3</v>
      </c>
      <c r="P22" s="329">
        <v>2.9002E-2</v>
      </c>
      <c r="Q22" s="329">
        <v>1.7384E-2</v>
      </c>
      <c r="R22" s="329">
        <v>3.6126999999999999E-2</v>
      </c>
      <c r="S22" s="329">
        <v>4.0347000000000001E-2</v>
      </c>
      <c r="T22" s="329">
        <v>0.12784300000000001</v>
      </c>
      <c r="U22" s="329">
        <v>1.4381E-2</v>
      </c>
      <c r="V22" s="329">
        <v>0.28017900000000001</v>
      </c>
      <c r="W22" s="329">
        <v>4.5619E-2</v>
      </c>
      <c r="X22" s="329">
        <v>4.5869999999999999E-3</v>
      </c>
      <c r="Y22" s="329">
        <v>6.5529999999999998E-3</v>
      </c>
      <c r="Z22" s="329">
        <v>2.9009999999999999E-3</v>
      </c>
      <c r="AA22" s="329">
        <v>2.0309999999999998E-3</v>
      </c>
      <c r="AB22" s="329">
        <v>1.6071999999999999E-2</v>
      </c>
      <c r="AC22" s="329">
        <v>3.4949999999999998E-3</v>
      </c>
      <c r="AD22" s="329">
        <v>9.5300999999999997E-2</v>
      </c>
      <c r="AE22" s="329">
        <v>0</v>
      </c>
      <c r="AF22" s="329">
        <v>3522.2379999999998</v>
      </c>
      <c r="AG22" s="329">
        <v>240.9</v>
      </c>
      <c r="AH22" s="329">
        <v>1779.97</v>
      </c>
      <c r="AI22" s="329">
        <v>151.69999999999999</v>
      </c>
      <c r="AJ22" s="329">
        <v>0</v>
      </c>
      <c r="AK22" s="329" t="s">
        <v>67</v>
      </c>
      <c r="AL22" s="329" t="s">
        <v>63</v>
      </c>
    </row>
    <row r="23" spans="1:38" ht="26.25" customHeight="1" thickBot="1" x14ac:dyDescent="0.25">
      <c r="A23" s="143" t="s">
        <v>86</v>
      </c>
      <c r="B23" s="143" t="s">
        <v>87</v>
      </c>
      <c r="C23" s="143" t="s">
        <v>88</v>
      </c>
      <c r="D23" s="143"/>
      <c r="E23" s="142">
        <v>0.93071176872032357</v>
      </c>
      <c r="F23" s="142">
        <v>0.86434170915666986</v>
      </c>
      <c r="G23" s="142">
        <v>0.11537606585861802</v>
      </c>
      <c r="H23" s="142">
        <v>2.2589892643027826E-4</v>
      </c>
      <c r="I23" s="142">
        <v>6.8574659856847173E-2</v>
      </c>
      <c r="J23" s="142">
        <v>7.2139344795242949E-2</v>
      </c>
      <c r="K23" s="142">
        <v>7.2139344795242949E-2</v>
      </c>
      <c r="L23" s="142">
        <v>4.515115244227879E-2</v>
      </c>
      <c r="M23" s="142">
        <v>2.4051598184622889</v>
      </c>
      <c r="N23" s="142">
        <v>0.3201535087834057</v>
      </c>
      <c r="O23" s="142">
        <v>3.1620652767947946E-4</v>
      </c>
      <c r="P23" s="142" t="s">
        <v>72</v>
      </c>
      <c r="Q23" s="142" t="s">
        <v>72</v>
      </c>
      <c r="R23" s="142">
        <v>1.2648261107179178E-3</v>
      </c>
      <c r="S23" s="142">
        <v>5.3755109705511506E-2</v>
      </c>
      <c r="T23" s="142">
        <v>2.2134456937563563E-3</v>
      </c>
      <c r="U23" s="142">
        <v>3.1620652767947946E-4</v>
      </c>
      <c r="V23" s="142">
        <v>3.162065276794794E-2</v>
      </c>
      <c r="W23" s="142" t="s">
        <v>67</v>
      </c>
      <c r="X23" s="142">
        <v>9.8245246223916489E-4</v>
      </c>
      <c r="Y23" s="142">
        <v>1.5471997591966708E-3</v>
      </c>
      <c r="Z23" s="142" t="s">
        <v>67</v>
      </c>
      <c r="AA23" s="142" t="s">
        <v>67</v>
      </c>
      <c r="AB23" s="142">
        <v>2.5296522214358357E-3</v>
      </c>
      <c r="AC23" s="142" t="s">
        <v>67</v>
      </c>
      <c r="AD23" s="142" t="s">
        <v>67</v>
      </c>
      <c r="AE23" s="104"/>
      <c r="AF23" s="223">
        <v>1272</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0.58645199999999997</v>
      </c>
      <c r="F24" s="459">
        <v>2.1769E-2</v>
      </c>
      <c r="G24" s="459">
        <v>0.28895199999999999</v>
      </c>
      <c r="H24" s="459">
        <v>0</v>
      </c>
      <c r="I24" s="459">
        <v>9.6928E-2</v>
      </c>
      <c r="J24" s="459">
        <v>0.10397000000000001</v>
      </c>
      <c r="K24" s="459">
        <v>0.10860400000000001</v>
      </c>
      <c r="L24" s="459">
        <v>1.2428E-2</v>
      </c>
      <c r="M24" s="459">
        <v>0.44239600000000001</v>
      </c>
      <c r="N24" s="459">
        <v>2.6950000000000002E-2</v>
      </c>
      <c r="O24" s="459">
        <v>1.175E-3</v>
      </c>
      <c r="P24" s="459">
        <v>2.983E-3</v>
      </c>
      <c r="Q24" s="459">
        <v>1.1506000000000001E-2</v>
      </c>
      <c r="R24" s="459">
        <v>1.5657999999999998E-2</v>
      </c>
      <c r="S24" s="459">
        <v>1.3649E-2</v>
      </c>
      <c r="T24" s="459">
        <v>0.101796</v>
      </c>
      <c r="U24" s="459">
        <v>1.6069999999999999E-3</v>
      </c>
      <c r="V24" s="459">
        <v>0.11427900000000001</v>
      </c>
      <c r="W24" s="459">
        <v>0.12457500000000001</v>
      </c>
      <c r="X24" s="459">
        <v>1.2341E-2</v>
      </c>
      <c r="Y24" s="459">
        <v>1.9316E-2</v>
      </c>
      <c r="Z24" s="459">
        <v>6.4570000000000001E-3</v>
      </c>
      <c r="AA24" s="459">
        <v>5.0280000000000004E-3</v>
      </c>
      <c r="AB24" s="459">
        <v>4.3143000000000001E-2</v>
      </c>
      <c r="AC24" s="459">
        <v>5.5979999999999997E-3</v>
      </c>
      <c r="AD24" s="459">
        <v>1.9467000000000002E-2</v>
      </c>
      <c r="AE24" s="459">
        <v>0</v>
      </c>
      <c r="AF24" s="459">
        <v>460.584</v>
      </c>
      <c r="AG24" s="459">
        <v>114.464</v>
      </c>
      <c r="AH24" s="459">
        <v>2676.67</v>
      </c>
      <c r="AI24" s="459">
        <v>1085.2270000000001</v>
      </c>
      <c r="AJ24" s="459" t="s">
        <v>72</v>
      </c>
      <c r="AK24" s="459" t="s">
        <v>67</v>
      </c>
      <c r="AL24" s="459" t="s">
        <v>63</v>
      </c>
    </row>
    <row r="25" spans="1:38" ht="26.25" customHeight="1" thickBot="1" x14ac:dyDescent="0.25">
      <c r="A25" s="143" t="s">
        <v>91</v>
      </c>
      <c r="B25" s="143" t="s">
        <v>92</v>
      </c>
      <c r="C25" s="143" t="s">
        <v>93</v>
      </c>
      <c r="D25" s="143"/>
      <c r="E25" s="142">
        <v>3.1866912999999997E-2</v>
      </c>
      <c r="F25" s="142">
        <v>5.5547829999999998E-3</v>
      </c>
      <c r="G25" s="142">
        <v>2.4557987999999998E-3</v>
      </c>
      <c r="H25" s="142" t="s">
        <v>67</v>
      </c>
      <c r="I25" s="142">
        <v>2.631213E-4</v>
      </c>
      <c r="J25" s="142">
        <v>2.631213E-4</v>
      </c>
      <c r="K25" s="142">
        <v>2.631213E-4</v>
      </c>
      <c r="L25" s="142">
        <v>3.9468194999999996E-5</v>
      </c>
      <c r="M25" s="142">
        <v>3.4498125999999997E-2</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104"/>
      <c r="AF25" s="223">
        <v>2.9235699999999998</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4.4338116923076931E-3</v>
      </c>
      <c r="F26" s="142">
        <v>1.9885513846153845E-3</v>
      </c>
      <c r="G26" s="142">
        <v>3.7455507692307695E-4</v>
      </c>
      <c r="H26" s="142" t="s">
        <v>67</v>
      </c>
      <c r="I26" s="142">
        <v>3.715938461538462E-5</v>
      </c>
      <c r="J26" s="142">
        <v>3.715938461538462E-5</v>
      </c>
      <c r="K26" s="142">
        <v>3.715938461538462E-5</v>
      </c>
      <c r="L26" s="142">
        <v>3.6708000000000002E-5</v>
      </c>
      <c r="M26" s="142">
        <v>9.6972169846153852E-2</v>
      </c>
      <c r="N26" s="142" t="s">
        <v>67</v>
      </c>
      <c r="O26" s="142" t="s">
        <v>67</v>
      </c>
      <c r="P26" s="142" t="s">
        <v>67</v>
      </c>
      <c r="Q26" s="142" t="s">
        <v>67</v>
      </c>
      <c r="R26" s="142" t="s">
        <v>67</v>
      </c>
      <c r="S26" s="142" t="s">
        <v>67</v>
      </c>
      <c r="T26" s="142" t="s">
        <v>67</v>
      </c>
      <c r="U26" s="142" t="s">
        <v>67</v>
      </c>
      <c r="V26" s="142" t="s">
        <v>67</v>
      </c>
      <c r="W26" s="142" t="s">
        <v>67</v>
      </c>
      <c r="X26" s="142">
        <v>4.2504000000000005E-7</v>
      </c>
      <c r="Y26" s="142">
        <v>6.1824000000000001E-7</v>
      </c>
      <c r="Z26" s="142">
        <v>3.0139199999999998E-7</v>
      </c>
      <c r="AA26" s="142">
        <v>6.87792E-7</v>
      </c>
      <c r="AB26" s="142">
        <v>2.0324640000000003E-6</v>
      </c>
      <c r="AC26" s="142" t="s">
        <v>67</v>
      </c>
      <c r="AD26" s="142" t="s">
        <v>67</v>
      </c>
      <c r="AE26" s="104"/>
      <c r="AF26" s="223">
        <v>0.44887384615384618</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142">
        <v>15.009682246604786</v>
      </c>
      <c r="F27" s="142">
        <v>7.2921837515434511</v>
      </c>
      <c r="G27" s="142">
        <v>0.31822460413812925</v>
      </c>
      <c r="H27" s="142">
        <v>6.9695966187151431E-2</v>
      </c>
      <c r="I27" s="142">
        <v>0.12385037551452351</v>
      </c>
      <c r="J27" s="142">
        <v>0.12385037551452351</v>
      </c>
      <c r="K27" s="142">
        <v>0.12385037551452351</v>
      </c>
      <c r="L27" s="142">
        <v>6.7126694350222574E-2</v>
      </c>
      <c r="M27" s="142">
        <v>56.412058102132569</v>
      </c>
      <c r="N27" s="142">
        <v>4.5793735413776258E-4</v>
      </c>
      <c r="O27" s="142">
        <v>5.666010094354709E-5</v>
      </c>
      <c r="P27" s="142">
        <v>2.6102314719626059E-3</v>
      </c>
      <c r="Q27" s="142">
        <v>8.6154288062667092E-5</v>
      </c>
      <c r="R27" s="142">
        <v>2.1072590310367012E-3</v>
      </c>
      <c r="S27" s="142">
        <v>1.487889277694211E-3</v>
      </c>
      <c r="T27" s="142">
        <v>6.3412911114059454E-4</v>
      </c>
      <c r="U27" s="142">
        <v>5.8988374238240012E-5</v>
      </c>
      <c r="V27" s="142">
        <v>9.80292994815039E-3</v>
      </c>
      <c r="W27" s="142">
        <v>0.24373610000000001</v>
      </c>
      <c r="X27" s="142">
        <v>3.6805338807000001E-3</v>
      </c>
      <c r="Y27" s="142">
        <v>5.3688686586000007E-3</v>
      </c>
      <c r="Z27" s="142">
        <v>2.7638007588000001E-3</v>
      </c>
      <c r="AA27" s="142">
        <v>5.6866306674000005E-3</v>
      </c>
      <c r="AB27" s="142">
        <v>1.7499833965500002E-2</v>
      </c>
      <c r="AC27" s="142">
        <v>2.4373609999999999E-4</v>
      </c>
      <c r="AD27" s="142">
        <v>4.9809899999999999E-5</v>
      </c>
      <c r="AE27" s="104"/>
      <c r="AF27" s="223">
        <v>18957.427514503699</v>
      </c>
      <c r="AG27" s="223" t="s">
        <v>67</v>
      </c>
      <c r="AH27" s="223" t="s">
        <v>94</v>
      </c>
      <c r="AI27" s="223" t="s">
        <v>94</v>
      </c>
      <c r="AJ27" s="223" t="s">
        <v>94</v>
      </c>
      <c r="AK27" s="223" t="s">
        <v>67</v>
      </c>
      <c r="AL27" s="143" t="s">
        <v>63</v>
      </c>
    </row>
    <row r="28" spans="1:38" ht="26.25" customHeight="1" thickBot="1" x14ac:dyDescent="0.25">
      <c r="A28" s="143" t="s">
        <v>97</v>
      </c>
      <c r="B28" s="143" t="s">
        <v>100</v>
      </c>
      <c r="C28" s="143" t="s">
        <v>101</v>
      </c>
      <c r="D28" s="143"/>
      <c r="E28" s="142">
        <v>0.87237087787007006</v>
      </c>
      <c r="F28" s="142">
        <v>0.25305049665146223</v>
      </c>
      <c r="G28" s="142">
        <v>2.6514949573839122E-2</v>
      </c>
      <c r="H28" s="142">
        <v>8.4568795133645039E-4</v>
      </c>
      <c r="I28" s="142">
        <v>3.3144154264722676E-2</v>
      </c>
      <c r="J28" s="142">
        <v>3.3144154264722676E-2</v>
      </c>
      <c r="K28" s="142">
        <v>3.3144154264722676E-2</v>
      </c>
      <c r="L28" s="142">
        <v>1.9421779034810818E-2</v>
      </c>
      <c r="M28" s="142">
        <v>3.3444099183858351</v>
      </c>
      <c r="N28" s="142">
        <v>2.9381424477124425E-5</v>
      </c>
      <c r="O28" s="142">
        <v>3.5244678909926189E-6</v>
      </c>
      <c r="P28" s="142">
        <v>1.9036689542016236E-4</v>
      </c>
      <c r="Q28" s="142">
        <v>5.5831221737847953E-6</v>
      </c>
      <c r="R28" s="142">
        <v>1.9312917199722281E-4</v>
      </c>
      <c r="S28" s="142">
        <v>1.3354544927247767E-4</v>
      </c>
      <c r="T28" s="142">
        <v>3.6085075686977103E-5</v>
      </c>
      <c r="U28" s="142">
        <v>4.1173085655843536E-6</v>
      </c>
      <c r="V28" s="142">
        <v>6.9714113355917042E-4</v>
      </c>
      <c r="W28" s="142">
        <v>1.07949E-2</v>
      </c>
      <c r="X28" s="142">
        <v>3.5710903090000005E-4</v>
      </c>
      <c r="Y28" s="142">
        <v>4.6815324710000004E-4</v>
      </c>
      <c r="Z28" s="142">
        <v>2.8960287890000006E-4</v>
      </c>
      <c r="AA28" s="142">
        <v>4.4899084309999999E-4</v>
      </c>
      <c r="AB28" s="142">
        <v>1.5638560000000002E-3</v>
      </c>
      <c r="AC28" s="142">
        <v>1.07948E-5</v>
      </c>
      <c r="AD28" s="142">
        <v>7.2604E-6</v>
      </c>
      <c r="AE28" s="104"/>
      <c r="AF28" s="223">
        <v>1149.5006745272001</v>
      </c>
      <c r="AG28" s="223" t="s">
        <v>67</v>
      </c>
      <c r="AH28" s="223" t="s">
        <v>72</v>
      </c>
      <c r="AI28" s="223" t="s">
        <v>94</v>
      </c>
      <c r="AJ28" s="223" t="s">
        <v>67</v>
      </c>
      <c r="AK28" s="223" t="s">
        <v>67</v>
      </c>
      <c r="AL28" s="143" t="s">
        <v>63</v>
      </c>
    </row>
    <row r="29" spans="1:38" ht="26.25" customHeight="1" thickBot="1" x14ac:dyDescent="0.25">
      <c r="A29" s="143" t="s">
        <v>97</v>
      </c>
      <c r="B29" s="143" t="s">
        <v>102</v>
      </c>
      <c r="C29" s="143" t="s">
        <v>103</v>
      </c>
      <c r="D29" s="143"/>
      <c r="E29" s="142">
        <v>17.834879424493518</v>
      </c>
      <c r="F29" s="142">
        <v>3.079743690317494</v>
      </c>
      <c r="G29" s="142">
        <v>0.4533370066383115</v>
      </c>
      <c r="H29" s="142">
        <v>5.4557007907843789E-3</v>
      </c>
      <c r="I29" s="142">
        <v>0.65753727349362545</v>
      </c>
      <c r="J29" s="142">
        <v>0.65753727349362545</v>
      </c>
      <c r="K29" s="142">
        <v>0.65753727349362545</v>
      </c>
      <c r="L29" s="142">
        <v>0.33523557187920716</v>
      </c>
      <c r="M29" s="142">
        <v>6.2533711507465251</v>
      </c>
      <c r="N29" s="142">
        <v>3.1642414325855849E-4</v>
      </c>
      <c r="O29" s="142">
        <v>3.4906255778197763E-5</v>
      </c>
      <c r="P29" s="142">
        <v>2.6801126586321138E-3</v>
      </c>
      <c r="Q29" s="142">
        <v>6.1652907925540711E-5</v>
      </c>
      <c r="R29" s="142">
        <v>3.6738532765468431E-3</v>
      </c>
      <c r="S29" s="142">
        <v>2.4861056942681184E-3</v>
      </c>
      <c r="T29" s="142">
        <v>2.6201907757561271E-4</v>
      </c>
      <c r="U29" s="142">
        <v>5.3493304294685929E-5</v>
      </c>
      <c r="V29" s="142">
        <v>9.3840066641178253E-3</v>
      </c>
      <c r="W29" s="142">
        <v>0.12882500000000002</v>
      </c>
      <c r="X29" s="142">
        <v>1.8403566836E-3</v>
      </c>
      <c r="Y29" s="142">
        <v>1.11443821403E-2</v>
      </c>
      <c r="Z29" s="142">
        <v>1.2453080226699999E-2</v>
      </c>
      <c r="AA29" s="142">
        <v>2.8627770631999999E-3</v>
      </c>
      <c r="AB29" s="142">
        <v>2.8300596113799998E-2</v>
      </c>
      <c r="AC29" s="142">
        <v>3.1338099999999997E-5</v>
      </c>
      <c r="AD29" s="142">
        <v>2.2584099999999999E-5</v>
      </c>
      <c r="AE29" s="104"/>
      <c r="AF29" s="223">
        <v>19446.258863102801</v>
      </c>
      <c r="AG29" s="223" t="s">
        <v>67</v>
      </c>
      <c r="AH29" s="223" t="s">
        <v>94</v>
      </c>
      <c r="AI29" s="223" t="s">
        <v>94</v>
      </c>
      <c r="AJ29" s="223" t="s">
        <v>94</v>
      </c>
      <c r="AK29" s="223" t="s">
        <v>67</v>
      </c>
      <c r="AL29" s="143" t="s">
        <v>63</v>
      </c>
    </row>
    <row r="30" spans="1:38" ht="26.25" customHeight="1" thickBot="1" x14ac:dyDescent="0.25">
      <c r="A30" s="143" t="s">
        <v>97</v>
      </c>
      <c r="B30" s="143" t="s">
        <v>104</v>
      </c>
      <c r="C30" s="143" t="s">
        <v>105</v>
      </c>
      <c r="D30" s="143"/>
      <c r="E30" s="142">
        <v>3.0488919909736713E-2</v>
      </c>
      <c r="F30" s="142">
        <v>0.50248808695298286</v>
      </c>
      <c r="G30" s="142">
        <v>4.0700260007264415E-3</v>
      </c>
      <c r="H30" s="142">
        <v>2.2654553287777165E-4</v>
      </c>
      <c r="I30" s="142">
        <v>9.9999032472031357E-3</v>
      </c>
      <c r="J30" s="142">
        <v>9.9999032472031357E-3</v>
      </c>
      <c r="K30" s="142">
        <v>9.9999032472031357E-3</v>
      </c>
      <c r="L30" s="142">
        <v>1.087910272032228E-3</v>
      </c>
      <c r="M30" s="142">
        <v>2.5670703899326175</v>
      </c>
      <c r="N30" s="142">
        <v>6.5120416011623069E-6</v>
      </c>
      <c r="O30" s="142">
        <v>8.1400520014528836E-7</v>
      </c>
      <c r="P30" s="142">
        <v>3.5409226206320039E-5</v>
      </c>
      <c r="Q30" s="142">
        <v>1.2210078002179322E-6</v>
      </c>
      <c r="R30" s="142">
        <v>2.5641163804576579E-5</v>
      </c>
      <c r="S30" s="142">
        <v>1.8315117003268985E-5</v>
      </c>
      <c r="T30" s="142">
        <v>9.3610598016708147E-6</v>
      </c>
      <c r="U30" s="142">
        <v>8.1400520014528836E-7</v>
      </c>
      <c r="V30" s="142">
        <v>1.3431085802397257E-4</v>
      </c>
      <c r="W30" s="142">
        <v>2.8961999999999998E-3</v>
      </c>
      <c r="X30" s="142">
        <v>4.4133922300000003E-5</v>
      </c>
      <c r="Y30" s="142">
        <v>8.0912190999999996E-5</v>
      </c>
      <c r="Z30" s="142">
        <v>2.7583701400000001E-5</v>
      </c>
      <c r="AA30" s="142">
        <v>9.4704041700000014E-5</v>
      </c>
      <c r="AB30" s="142">
        <v>2.4733385640000004E-4</v>
      </c>
      <c r="AC30" s="142">
        <v>2.8963999999999999E-6</v>
      </c>
      <c r="AD30" s="142">
        <v>2.8963999999999999E-6</v>
      </c>
      <c r="AE30" s="104"/>
      <c r="AF30" s="223">
        <v>178.54244303889999</v>
      </c>
      <c r="AG30" s="223" t="s">
        <v>67</v>
      </c>
      <c r="AH30" s="223" t="s">
        <v>72</v>
      </c>
      <c r="AI30" s="223" t="s">
        <v>94</v>
      </c>
      <c r="AJ30" s="223" t="s">
        <v>67</v>
      </c>
      <c r="AK30" s="223" t="s">
        <v>67</v>
      </c>
      <c r="AL30" s="143" t="s">
        <v>63</v>
      </c>
    </row>
    <row r="31" spans="1:38" ht="26.25" customHeight="1" thickBot="1" x14ac:dyDescent="0.25">
      <c r="A31" s="143" t="s">
        <v>97</v>
      </c>
      <c r="B31" s="143" t="s">
        <v>106</v>
      </c>
      <c r="C31" s="143" t="s">
        <v>107</v>
      </c>
      <c r="D31" s="143"/>
      <c r="E31" s="142" t="s">
        <v>67</v>
      </c>
      <c r="F31" s="142">
        <v>1.0928984873116963</v>
      </c>
      <c r="G31" s="142" t="s">
        <v>67</v>
      </c>
      <c r="H31" s="142" t="s">
        <v>67</v>
      </c>
      <c r="I31" s="142" t="s">
        <v>67</v>
      </c>
      <c r="J31" s="142" t="s">
        <v>67</v>
      </c>
      <c r="K31" s="142" t="s">
        <v>67</v>
      </c>
      <c r="L31" s="142" t="s">
        <v>67</v>
      </c>
      <c r="M31" s="142" t="s">
        <v>67</v>
      </c>
      <c r="N31" s="142" t="s">
        <v>67</v>
      </c>
      <c r="O31" s="142" t="s">
        <v>67</v>
      </c>
      <c r="P31" s="142" t="s">
        <v>67</v>
      </c>
      <c r="Q31" s="142" t="s">
        <v>67</v>
      </c>
      <c r="R31" s="142" t="s">
        <v>67</v>
      </c>
      <c r="S31" s="142" t="s">
        <v>67</v>
      </c>
      <c r="T31" s="142" t="s">
        <v>67</v>
      </c>
      <c r="U31" s="142" t="s">
        <v>67</v>
      </c>
      <c r="V31" s="142" t="s">
        <v>67</v>
      </c>
      <c r="W31" s="142" t="s">
        <v>67</v>
      </c>
      <c r="X31" s="142" t="s">
        <v>67</v>
      </c>
      <c r="Y31" s="142" t="s">
        <v>67</v>
      </c>
      <c r="Z31" s="142" t="s">
        <v>67</v>
      </c>
      <c r="AA31" s="142" t="s">
        <v>67</v>
      </c>
      <c r="AB31" s="142" t="s">
        <v>67</v>
      </c>
      <c r="AC31" s="142" t="s">
        <v>67</v>
      </c>
      <c r="AD31" s="142" t="s">
        <v>67</v>
      </c>
      <c r="AE31" s="104"/>
      <c r="AF31" s="223">
        <v>50.710970686597122</v>
      </c>
      <c r="AG31" s="223" t="s">
        <v>67</v>
      </c>
      <c r="AH31" s="223" t="s">
        <v>67</v>
      </c>
      <c r="AI31" s="223" t="s">
        <v>67</v>
      </c>
      <c r="AJ31" s="223" t="s">
        <v>67</v>
      </c>
      <c r="AK31" s="223" t="s">
        <v>67</v>
      </c>
      <c r="AL31" s="143" t="s">
        <v>63</v>
      </c>
    </row>
    <row r="32" spans="1:38" ht="26.25" customHeight="1" thickBot="1" x14ac:dyDescent="0.25">
      <c r="A32" s="143" t="s">
        <v>97</v>
      </c>
      <c r="B32" s="143" t="s">
        <v>108</v>
      </c>
      <c r="C32" s="143" t="s">
        <v>109</v>
      </c>
      <c r="D32" s="143"/>
      <c r="E32" s="142" t="s">
        <v>67</v>
      </c>
      <c r="F32" s="142" t="s">
        <v>67</v>
      </c>
      <c r="G32" s="142" t="s">
        <v>67</v>
      </c>
      <c r="H32" s="142" t="s">
        <v>67</v>
      </c>
      <c r="I32" s="142">
        <v>0.11146867733375626</v>
      </c>
      <c r="J32" s="142">
        <v>0.20706657909617918</v>
      </c>
      <c r="K32" s="142">
        <v>0.27348026328667085</v>
      </c>
      <c r="L32" s="142">
        <v>1.1457220685073608E-2</v>
      </c>
      <c r="M32" s="142" t="s">
        <v>67</v>
      </c>
      <c r="N32" s="142">
        <v>0.27968769949962641</v>
      </c>
      <c r="O32" s="142">
        <v>1.3046397335217869E-3</v>
      </c>
      <c r="P32" s="142">
        <v>0</v>
      </c>
      <c r="Q32" s="142">
        <v>3.2333518054154225E-3</v>
      </c>
      <c r="R32" s="142">
        <v>0.10354004786300236</v>
      </c>
      <c r="S32" s="142">
        <v>2.2662418075852524</v>
      </c>
      <c r="T32" s="142">
        <v>1.6437825760798271E-2</v>
      </c>
      <c r="U32" s="142">
        <v>2.2293735466751255E-3</v>
      </c>
      <c r="V32" s="142">
        <v>0.8834420620994835</v>
      </c>
      <c r="W32" s="142" t="s">
        <v>72</v>
      </c>
      <c r="X32" s="142" t="s">
        <v>72</v>
      </c>
      <c r="Y32" s="142" t="s">
        <v>72</v>
      </c>
      <c r="Z32" s="142" t="s">
        <v>72</v>
      </c>
      <c r="AA32" s="142" t="s">
        <v>72</v>
      </c>
      <c r="AB32" s="142" t="s">
        <v>72</v>
      </c>
      <c r="AC32" s="142" t="s">
        <v>72</v>
      </c>
      <c r="AD32" s="142" t="s">
        <v>72</v>
      </c>
      <c r="AE32" s="104"/>
      <c r="AF32" s="223" t="s">
        <v>67</v>
      </c>
      <c r="AG32" s="223" t="s">
        <v>67</v>
      </c>
      <c r="AH32" s="223" t="s">
        <v>67</v>
      </c>
      <c r="AI32" s="223" t="s">
        <v>67</v>
      </c>
      <c r="AJ32" s="223" t="s">
        <v>67</v>
      </c>
      <c r="AK32" s="223">
        <v>10295.2104399417</v>
      </c>
      <c r="AL32" s="143" t="s">
        <v>110</v>
      </c>
    </row>
    <row r="33" spans="1:38" ht="26.25" customHeight="1" thickBot="1" x14ac:dyDescent="0.25">
      <c r="A33" s="143" t="s">
        <v>97</v>
      </c>
      <c r="B33" s="143" t="s">
        <v>111</v>
      </c>
      <c r="C33" s="143" t="s">
        <v>112</v>
      </c>
      <c r="D33" s="143"/>
      <c r="E33" s="142" t="s">
        <v>67</v>
      </c>
      <c r="F33" s="142" t="s">
        <v>67</v>
      </c>
      <c r="G33" s="142" t="s">
        <v>67</v>
      </c>
      <c r="H33" s="142" t="s">
        <v>67</v>
      </c>
      <c r="I33" s="142">
        <v>7.5097689135531331E-2</v>
      </c>
      <c r="J33" s="142">
        <v>0.13906979469542835</v>
      </c>
      <c r="K33" s="142">
        <v>0.2781395893908567</v>
      </c>
      <c r="L33" s="142">
        <v>2.9482796475430806E-3</v>
      </c>
      <c r="M33" s="142" t="s">
        <v>67</v>
      </c>
      <c r="N33" s="142" t="s">
        <v>72</v>
      </c>
      <c r="O33" s="142" t="s">
        <v>72</v>
      </c>
      <c r="P33" s="142" t="s">
        <v>72</v>
      </c>
      <c r="Q33" s="142" t="s">
        <v>72</v>
      </c>
      <c r="R33" s="142" t="s">
        <v>72</v>
      </c>
      <c r="S33" s="142" t="s">
        <v>72</v>
      </c>
      <c r="T33" s="142" t="s">
        <v>72</v>
      </c>
      <c r="U33" s="142" t="s">
        <v>72</v>
      </c>
      <c r="V33" s="142" t="s">
        <v>72</v>
      </c>
      <c r="W33" s="142" t="s">
        <v>72</v>
      </c>
      <c r="X33" s="142" t="s">
        <v>72</v>
      </c>
      <c r="Y33" s="142" t="s">
        <v>72</v>
      </c>
      <c r="Z33" s="142" t="s">
        <v>72</v>
      </c>
      <c r="AA33" s="142" t="s">
        <v>72</v>
      </c>
      <c r="AB33" s="142" t="s">
        <v>72</v>
      </c>
      <c r="AC33" s="142" t="s">
        <v>72</v>
      </c>
      <c r="AD33" s="142" t="s">
        <v>72</v>
      </c>
      <c r="AE33" s="104"/>
      <c r="AF33" s="223" t="s">
        <v>67</v>
      </c>
      <c r="AG33" s="223" t="s">
        <v>67</v>
      </c>
      <c r="AH33" s="223" t="s">
        <v>67</v>
      </c>
      <c r="AI33" s="223" t="s">
        <v>67</v>
      </c>
      <c r="AJ33" s="223" t="s">
        <v>67</v>
      </c>
      <c r="AK33" s="223">
        <v>10295.2104399417</v>
      </c>
      <c r="AL33" s="143" t="s">
        <v>110</v>
      </c>
    </row>
    <row r="34" spans="1:38" ht="26.25" customHeight="1" thickBot="1" x14ac:dyDescent="0.25">
      <c r="A34" s="143" t="s">
        <v>86</v>
      </c>
      <c r="B34" s="143" t="s">
        <v>113</v>
      </c>
      <c r="C34" s="143" t="s">
        <v>114</v>
      </c>
      <c r="D34" s="143"/>
      <c r="E34" s="142">
        <v>3.6595876495606365</v>
      </c>
      <c r="F34" s="142">
        <v>0.324753484169026</v>
      </c>
      <c r="G34" s="142">
        <v>2.0951837688324256E-2</v>
      </c>
      <c r="H34" s="142">
        <v>4.8887621272756599E-4</v>
      </c>
      <c r="I34" s="142">
        <v>9.5680058776680788E-2</v>
      </c>
      <c r="J34" s="142">
        <v>0.10056882090395644</v>
      </c>
      <c r="K34" s="142">
        <v>0.1061559776208429</v>
      </c>
      <c r="L34" s="142">
        <v>5.0710431151640813E-4</v>
      </c>
      <c r="M34" s="142">
        <v>0.74728221088356506</v>
      </c>
      <c r="N34" s="142" t="s">
        <v>72</v>
      </c>
      <c r="O34" s="142">
        <v>6.9839458961080871E-4</v>
      </c>
      <c r="P34" s="142" t="s">
        <v>72</v>
      </c>
      <c r="Q34" s="142" t="s">
        <v>72</v>
      </c>
      <c r="R34" s="142">
        <v>3.4919729480540436E-3</v>
      </c>
      <c r="S34" s="142">
        <v>0.11872708023383748</v>
      </c>
      <c r="T34" s="142">
        <v>4.888762127275661E-3</v>
      </c>
      <c r="U34" s="142">
        <v>6.9839458961080871E-4</v>
      </c>
      <c r="V34" s="142">
        <v>6.9839458961080861E-2</v>
      </c>
      <c r="W34" s="142" t="s">
        <v>72</v>
      </c>
      <c r="X34" s="142">
        <v>2.0951837688324257E-3</v>
      </c>
      <c r="Y34" s="142">
        <v>3.4919729480540436E-3</v>
      </c>
      <c r="Z34" s="142" t="s">
        <v>72</v>
      </c>
      <c r="AA34" s="142" t="s">
        <v>72</v>
      </c>
      <c r="AB34" s="142">
        <v>5.5871567168864697E-3</v>
      </c>
      <c r="AC34" s="142" t="s">
        <v>72</v>
      </c>
      <c r="AD34" s="142" t="s">
        <v>72</v>
      </c>
      <c r="AE34" s="104"/>
      <c r="AF34" s="223">
        <v>2990</v>
      </c>
      <c r="AG34" s="223" t="s">
        <v>67</v>
      </c>
      <c r="AH34" s="223" t="s">
        <v>67</v>
      </c>
      <c r="AI34" s="223" t="s">
        <v>67</v>
      </c>
      <c r="AJ34" s="223" t="s">
        <v>67</v>
      </c>
      <c r="AK34" s="22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104"/>
      <c r="AF35" s="223" t="s">
        <v>94</v>
      </c>
      <c r="AG35" s="223" t="s">
        <v>94</v>
      </c>
      <c r="AH35" s="223" t="s">
        <v>94</v>
      </c>
      <c r="AI35" s="223" t="s">
        <v>94</v>
      </c>
      <c r="AJ35" s="223" t="s">
        <v>94</v>
      </c>
      <c r="AK35" s="223" t="s">
        <v>94</v>
      </c>
      <c r="AL35" s="143" t="s">
        <v>63</v>
      </c>
    </row>
    <row r="36" spans="1:38" ht="26.25" customHeight="1" thickBot="1" x14ac:dyDescent="0.25">
      <c r="A36" s="143" t="s">
        <v>115</v>
      </c>
      <c r="B36" s="143" t="s">
        <v>118</v>
      </c>
      <c r="C36" s="143" t="s">
        <v>119</v>
      </c>
      <c r="D36" s="143"/>
      <c r="E36" s="142">
        <v>0.11020065328978068</v>
      </c>
      <c r="F36" s="142">
        <v>8.0354643023798408E-3</v>
      </c>
      <c r="G36" s="142">
        <v>1.434904339710686E-2</v>
      </c>
      <c r="H36" s="142">
        <v>2.0088660755949604E-6</v>
      </c>
      <c r="I36" s="142">
        <v>4.0177321511899204E-3</v>
      </c>
      <c r="J36" s="142">
        <v>4.3047130191320579E-3</v>
      </c>
      <c r="K36" s="142">
        <v>4.3047130191320579E-3</v>
      </c>
      <c r="L36" s="142">
        <v>1.2454969668688751E-3</v>
      </c>
      <c r="M36" s="142">
        <v>2.1236584227718149E-2</v>
      </c>
      <c r="N36" s="142">
        <v>3.7307512832477832E-4</v>
      </c>
      <c r="O36" s="142">
        <v>2.8698086794213718E-5</v>
      </c>
      <c r="P36" s="142">
        <v>8.6094260382641154E-5</v>
      </c>
      <c r="Q36" s="142">
        <v>1.1479234717685487E-4</v>
      </c>
      <c r="R36" s="142">
        <v>1.434904339710686E-4</v>
      </c>
      <c r="S36" s="142">
        <v>2.5254316378908073E-3</v>
      </c>
      <c r="T36" s="142">
        <v>2.8698086794213718E-3</v>
      </c>
      <c r="U36" s="142">
        <v>2.8698086794213721E-4</v>
      </c>
      <c r="V36" s="142">
        <v>3.4437704153056463E-3</v>
      </c>
      <c r="W36" s="142">
        <v>1.5990000000000001E-5</v>
      </c>
      <c r="X36" s="142">
        <v>8.6094260382641154E-5</v>
      </c>
      <c r="Y36" s="142">
        <v>1.434904339710686E-4</v>
      </c>
      <c r="Z36" s="142" t="s">
        <v>72</v>
      </c>
      <c r="AA36" s="142" t="s">
        <v>72</v>
      </c>
      <c r="AB36" s="142">
        <v>2.2958469435370975E-4</v>
      </c>
      <c r="AC36" s="142">
        <v>2.2958469435370974E-7</v>
      </c>
      <c r="AD36" s="142">
        <v>2.1810545963602426E-7</v>
      </c>
      <c r="AE36" s="104"/>
      <c r="AF36" s="223">
        <v>123</v>
      </c>
      <c r="AG36" s="223" t="s">
        <v>94</v>
      </c>
      <c r="AH36" s="223" t="s">
        <v>94</v>
      </c>
      <c r="AI36" s="223" t="s">
        <v>94</v>
      </c>
      <c r="AJ36" s="223" t="s">
        <v>94</v>
      </c>
      <c r="AK36" s="223" t="s">
        <v>94</v>
      </c>
      <c r="AL36" s="143" t="s">
        <v>120</v>
      </c>
    </row>
    <row r="37" spans="1:38" ht="26.25" customHeight="1" thickBot="1" x14ac:dyDescent="0.25">
      <c r="A37" s="143" t="s">
        <v>86</v>
      </c>
      <c r="B37" s="143" t="s">
        <v>121</v>
      </c>
      <c r="C37" s="143" t="s">
        <v>122</v>
      </c>
      <c r="D37" s="143"/>
      <c r="E37" s="142">
        <v>9.2540126281780516E-2</v>
      </c>
      <c r="F37" s="142">
        <v>1.8963140631512399E-4</v>
      </c>
      <c r="G37" s="142">
        <v>3.7926281263024798E-4</v>
      </c>
      <c r="H37" s="142">
        <v>1.137788437890744E-4</v>
      </c>
      <c r="I37" s="142">
        <v>3.0341025010419836E-4</v>
      </c>
      <c r="J37" s="142">
        <v>3.0341025010419836E-4</v>
      </c>
      <c r="K37" s="142">
        <v>3.0341025010419836E-4</v>
      </c>
      <c r="L37" s="142" t="s">
        <v>94</v>
      </c>
      <c r="M37" s="142">
        <v>4.0201858138806286E-2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104"/>
      <c r="AF37" s="223" t="s">
        <v>94</v>
      </c>
      <c r="AG37" s="223" t="s">
        <v>94</v>
      </c>
      <c r="AH37" s="223">
        <v>758.52562526049599</v>
      </c>
      <c r="AI37" s="223" t="s">
        <v>94</v>
      </c>
      <c r="AJ37" s="223" t="s">
        <v>94</v>
      </c>
      <c r="AK37" s="22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104"/>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0.93354099999999995</v>
      </c>
      <c r="F39" s="329">
        <v>0.35907600000000001</v>
      </c>
      <c r="G39" s="329">
        <v>3.2693970000000001</v>
      </c>
      <c r="H39" s="329">
        <v>0</v>
      </c>
      <c r="I39" s="329">
        <v>0.38864599999999999</v>
      </c>
      <c r="J39" s="329">
        <v>0.40944999999999998</v>
      </c>
      <c r="K39" s="329">
        <v>0.43085699999999999</v>
      </c>
      <c r="L39" s="329">
        <v>5.9665999999999997E-2</v>
      </c>
      <c r="M39" s="329">
        <v>2.1693190000000002</v>
      </c>
      <c r="N39" s="329">
        <v>0.29417700000000002</v>
      </c>
      <c r="O39" s="329">
        <v>5.0299999999999997E-3</v>
      </c>
      <c r="P39" s="329">
        <v>2.1707000000000001E-2</v>
      </c>
      <c r="Q39" s="329">
        <v>4.8919999999999998E-2</v>
      </c>
      <c r="R39" s="329">
        <v>3.8516000000000002E-2</v>
      </c>
      <c r="S39" s="329">
        <v>0.15875300000000001</v>
      </c>
      <c r="T39" s="329">
        <v>0.129408</v>
      </c>
      <c r="U39" s="329">
        <v>1.4703000000000001E-2</v>
      </c>
      <c r="V39" s="329">
        <v>0.58973500000000001</v>
      </c>
      <c r="W39" s="329">
        <v>0.39751500000000001</v>
      </c>
      <c r="X39" s="329">
        <v>8.8283E-2</v>
      </c>
      <c r="Y39" s="329">
        <v>0.115665</v>
      </c>
      <c r="Z39" s="329">
        <v>4.9619000000000003E-2</v>
      </c>
      <c r="AA39" s="329">
        <v>3.8954000000000003E-2</v>
      </c>
      <c r="AB39" s="329">
        <v>0.29252099999999998</v>
      </c>
      <c r="AC39" s="329">
        <v>9.7610000000000006E-3</v>
      </c>
      <c r="AD39" s="329">
        <v>0.32033600000000001</v>
      </c>
      <c r="AE39" s="329">
        <v>0</v>
      </c>
      <c r="AF39" s="329">
        <v>418</v>
      </c>
      <c r="AG39" s="329">
        <v>1884</v>
      </c>
      <c r="AH39" s="329">
        <v>1302</v>
      </c>
      <c r="AI39" s="329">
        <v>1703</v>
      </c>
      <c r="AJ39" s="329" t="s">
        <v>72</v>
      </c>
      <c r="AK39" s="329" t="s">
        <v>67</v>
      </c>
      <c r="AL39" s="329" t="s">
        <v>63</v>
      </c>
    </row>
    <row r="40" spans="1:38" ht="26.25" customHeight="1" thickBot="1" x14ac:dyDescent="0.25">
      <c r="A40" s="143" t="s">
        <v>86</v>
      </c>
      <c r="B40" s="143" t="s">
        <v>128</v>
      </c>
      <c r="C40" s="143" t="s">
        <v>129</v>
      </c>
      <c r="D40" s="143"/>
      <c r="E40" s="142">
        <v>0.26536263404448418</v>
      </c>
      <c r="F40" s="142">
        <v>0.32642343067323754</v>
      </c>
      <c r="G40" s="142">
        <v>3.2773895555920876E-2</v>
      </c>
      <c r="H40" s="142">
        <v>6.4168974563415089E-5</v>
      </c>
      <c r="I40" s="142">
        <v>2.0818349068451498E-2</v>
      </c>
      <c r="J40" s="142">
        <v>2.1830935440088406E-2</v>
      </c>
      <c r="K40" s="142">
        <v>2.1830935440088406E-2</v>
      </c>
      <c r="L40" s="142">
        <v>1.3696006954840471E-2</v>
      </c>
      <c r="M40" s="142">
        <v>0.90423141534531992</v>
      </c>
      <c r="N40" s="142" t="s">
        <v>67</v>
      </c>
      <c r="O40" s="142">
        <v>9.3381060078192549E-5</v>
      </c>
      <c r="P40" s="142" t="s">
        <v>72</v>
      </c>
      <c r="Q40" s="142" t="s">
        <v>72</v>
      </c>
      <c r="R40" s="142">
        <v>3.735242403127702E-4</v>
      </c>
      <c r="S40" s="142">
        <v>1.5874780213292736E-2</v>
      </c>
      <c r="T40" s="142">
        <v>6.5366742054734795E-4</v>
      </c>
      <c r="U40" s="142">
        <v>9.3381060078192549E-5</v>
      </c>
      <c r="V40" s="142">
        <v>9.3381060078192562E-3</v>
      </c>
      <c r="W40" s="142" t="s">
        <v>67</v>
      </c>
      <c r="X40" s="142">
        <v>2.9331302582949139E-4</v>
      </c>
      <c r="Y40" s="142">
        <v>4.5373545479604911E-4</v>
      </c>
      <c r="Z40" s="142" t="s">
        <v>67</v>
      </c>
      <c r="AA40" s="142" t="s">
        <v>72</v>
      </c>
      <c r="AB40" s="142" t="s">
        <v>72</v>
      </c>
      <c r="AC40" s="142" t="s">
        <v>67</v>
      </c>
      <c r="AD40" s="142" t="s">
        <v>72</v>
      </c>
      <c r="AE40" s="104"/>
      <c r="AF40" s="223">
        <v>377</v>
      </c>
      <c r="AG40" s="223" t="s">
        <v>67</v>
      </c>
      <c r="AH40" s="223" t="s">
        <v>67</v>
      </c>
      <c r="AI40" s="223" t="s">
        <v>67</v>
      </c>
      <c r="AJ40" s="223" t="s">
        <v>67</v>
      </c>
      <c r="AK40" s="223" t="s">
        <v>67</v>
      </c>
      <c r="AL40" s="143" t="s">
        <v>63</v>
      </c>
    </row>
    <row r="41" spans="1:38" ht="26.25" customHeight="1" thickBot="1" x14ac:dyDescent="0.25">
      <c r="A41" s="136" t="s">
        <v>125</v>
      </c>
      <c r="B41" s="136" t="s">
        <v>130</v>
      </c>
      <c r="C41" s="136" t="s">
        <v>131</v>
      </c>
      <c r="D41" s="136">
        <v>0</v>
      </c>
      <c r="E41" s="136">
        <v>2.0661149999999999</v>
      </c>
      <c r="F41" s="136">
        <v>9.8574249999999992</v>
      </c>
      <c r="G41" s="136">
        <v>1.367639</v>
      </c>
      <c r="H41" s="136">
        <v>0.168235</v>
      </c>
      <c r="I41" s="136">
        <v>11.68005</v>
      </c>
      <c r="J41" s="136">
        <v>11.97354</v>
      </c>
      <c r="K41" s="136">
        <v>12.58277</v>
      </c>
      <c r="L41" s="136">
        <v>1.462636</v>
      </c>
      <c r="M41" s="136">
        <v>88.663380000000004</v>
      </c>
      <c r="N41" s="136">
        <v>0.72794800000000004</v>
      </c>
      <c r="O41" s="136">
        <v>4.0545999999999999E-2</v>
      </c>
      <c r="P41" s="136">
        <v>1.8086000000000001E-2</v>
      </c>
      <c r="Q41" s="136">
        <v>7.9100000000000004E-3</v>
      </c>
      <c r="R41" s="136">
        <v>0.51833300000000004</v>
      </c>
      <c r="S41" s="136">
        <v>0.154696</v>
      </c>
      <c r="T41" s="136">
        <v>5.7362999999999997E-2</v>
      </c>
      <c r="U41" s="136">
        <v>1.2936E-2</v>
      </c>
      <c r="V41" s="136">
        <v>11.513109999999999</v>
      </c>
      <c r="W41" s="136">
        <v>12.42811</v>
      </c>
      <c r="X41" s="136">
        <v>2.6707010000000002</v>
      </c>
      <c r="Y41" s="136">
        <v>2.5509740000000001</v>
      </c>
      <c r="Z41" s="136">
        <v>0.964561</v>
      </c>
      <c r="AA41" s="136">
        <v>1.5215700000000001</v>
      </c>
      <c r="AB41" s="136">
        <v>7.7078059999999997</v>
      </c>
      <c r="AC41" s="136">
        <v>0.11081199999999999</v>
      </c>
      <c r="AD41" s="136">
        <v>0.156445</v>
      </c>
      <c r="AE41" s="136">
        <v>0</v>
      </c>
      <c r="AF41" s="136">
        <v>3207</v>
      </c>
      <c r="AG41" s="136">
        <v>914</v>
      </c>
      <c r="AH41" s="136">
        <v>4356</v>
      </c>
      <c r="AI41" s="136">
        <v>22049</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thickBot="1" x14ac:dyDescent="0.3">
      <c r="A43" s="329" t="s">
        <v>125</v>
      </c>
      <c r="B43" s="329" t="s">
        <v>134</v>
      </c>
      <c r="C43" s="329" t="s">
        <v>135</v>
      </c>
      <c r="D43" s="329">
        <v>0</v>
      </c>
      <c r="E43" s="329">
        <v>0.174952</v>
      </c>
      <c r="F43" s="329">
        <v>2.3564000000000002E-2</v>
      </c>
      <c r="G43" s="329">
        <v>0.162526</v>
      </c>
      <c r="H43" s="329">
        <v>0</v>
      </c>
      <c r="I43" s="329">
        <v>3.2021000000000001E-2</v>
      </c>
      <c r="J43" s="329">
        <v>3.4055000000000002E-2</v>
      </c>
      <c r="K43" s="329">
        <v>3.5480999999999999E-2</v>
      </c>
      <c r="L43" s="329">
        <v>5.5040000000000002E-3</v>
      </c>
      <c r="M43" s="329">
        <v>0.142151</v>
      </c>
      <c r="N43" s="329">
        <v>7.6949999999999996E-3</v>
      </c>
      <c r="O43" s="329">
        <v>3.8099999999999999E-4</v>
      </c>
      <c r="P43" s="329">
        <v>6.9800000000000005E-4</v>
      </c>
      <c r="Q43" s="329">
        <v>3.2699999999999999E-3</v>
      </c>
      <c r="R43" s="329">
        <v>4.7650000000000001E-3</v>
      </c>
      <c r="S43" s="329">
        <v>6.1599999999999997E-3</v>
      </c>
      <c r="T43" s="329">
        <v>3.5650000000000001E-2</v>
      </c>
      <c r="U43" s="329">
        <v>5.1199999999999998E-4</v>
      </c>
      <c r="V43" s="329">
        <v>3.6149000000000001E-2</v>
      </c>
      <c r="W43" s="329">
        <v>3.0120000000000001E-2</v>
      </c>
      <c r="X43" s="329">
        <v>3.1930000000000001E-3</v>
      </c>
      <c r="Y43" s="329">
        <v>4.9430000000000003E-3</v>
      </c>
      <c r="Z43" s="329">
        <v>1.6299999999999999E-3</v>
      </c>
      <c r="AA43" s="329">
        <v>1.304E-3</v>
      </c>
      <c r="AB43" s="329">
        <v>1.107E-2</v>
      </c>
      <c r="AC43" s="329">
        <v>1.402E-3</v>
      </c>
      <c r="AD43" s="329">
        <v>2.385E-3</v>
      </c>
      <c r="AE43" s="329">
        <v>0</v>
      </c>
      <c r="AF43" s="328">
        <v>171</v>
      </c>
      <c r="AG43" s="329">
        <v>14</v>
      </c>
      <c r="AH43" s="329">
        <v>991</v>
      </c>
      <c r="AI43" s="329">
        <v>272</v>
      </c>
      <c r="AJ43" s="329" t="s">
        <v>72</v>
      </c>
      <c r="AK43" s="329" t="s">
        <v>67</v>
      </c>
      <c r="AL43" s="329" t="s">
        <v>63</v>
      </c>
    </row>
    <row r="44" spans="1:38" ht="26.25" customHeight="1" thickBot="1" x14ac:dyDescent="0.25">
      <c r="A44" s="143" t="s">
        <v>86</v>
      </c>
      <c r="B44" s="143" t="s">
        <v>136</v>
      </c>
      <c r="C44" s="143" t="s">
        <v>137</v>
      </c>
      <c r="D44" s="143"/>
      <c r="E44" s="142">
        <v>1.0994005083156397</v>
      </c>
      <c r="F44" s="142">
        <v>0.99004432575181955</v>
      </c>
      <c r="G44" s="142">
        <v>0.13633481127870536</v>
      </c>
      <c r="H44" s="142">
        <v>8.7250800000000002E-12</v>
      </c>
      <c r="I44" s="142">
        <v>8.0513438294717785E-2</v>
      </c>
      <c r="J44" s="142">
        <v>8.4725670630649383E-2</v>
      </c>
      <c r="K44" s="142">
        <v>8.4725670630649383E-2</v>
      </c>
      <c r="L44" s="142">
        <v>5.5071685909922098E-2</v>
      </c>
      <c r="M44" s="142">
        <v>2.7795524177850979</v>
      </c>
      <c r="N44" s="142">
        <v>5.018039850136239E-2</v>
      </c>
      <c r="O44" s="142">
        <v>3.7226986598920179E-4</v>
      </c>
      <c r="P44" s="142" t="s">
        <v>72</v>
      </c>
      <c r="Q44" s="142" t="s">
        <v>72</v>
      </c>
      <c r="R44" s="142">
        <v>1.4890794639568071E-3</v>
      </c>
      <c r="S44" s="142">
        <v>6.3285877218164296E-2</v>
      </c>
      <c r="T44" s="142">
        <v>2.6058890619244128E-3</v>
      </c>
      <c r="U44" s="142">
        <v>3.7226986598920179E-4</v>
      </c>
      <c r="V44" s="142">
        <v>3.7226986598920174E-2</v>
      </c>
      <c r="W44" s="142" t="s">
        <v>67</v>
      </c>
      <c r="X44" s="142">
        <v>1.1554108695389039E-3</v>
      </c>
      <c r="Y44" s="142">
        <v>1.8227480583747097E-3</v>
      </c>
      <c r="Z44" s="142" t="s">
        <v>67</v>
      </c>
      <c r="AA44" s="142" t="s">
        <v>72</v>
      </c>
      <c r="AB44" s="142" t="s">
        <v>72</v>
      </c>
      <c r="AC44" s="142" t="s">
        <v>67</v>
      </c>
      <c r="AD44" s="142" t="s">
        <v>72</v>
      </c>
      <c r="AE44" s="104"/>
      <c r="AF44" s="223">
        <v>1497</v>
      </c>
      <c r="AG44" s="223" t="s">
        <v>67</v>
      </c>
      <c r="AH44" s="223" t="s">
        <v>67</v>
      </c>
      <c r="AI44" s="223" t="s">
        <v>67</v>
      </c>
      <c r="AJ44" s="223" t="s">
        <v>67</v>
      </c>
      <c r="AK44" s="223" t="s">
        <v>67</v>
      </c>
      <c r="AL44" s="143" t="s">
        <v>63</v>
      </c>
    </row>
    <row r="45" spans="1:38" ht="26.25" customHeight="1" thickBot="1" x14ac:dyDescent="0.25">
      <c r="A45" s="143" t="s">
        <v>86</v>
      </c>
      <c r="B45" s="143" t="s">
        <v>138</v>
      </c>
      <c r="C45" s="143" t="s">
        <v>139</v>
      </c>
      <c r="D45" s="143"/>
      <c r="E45" s="142">
        <v>3.9552000000000006E-4</v>
      </c>
      <c r="F45" s="142">
        <v>2.8839999999999998E-5</v>
      </c>
      <c r="G45" s="142">
        <v>5.1500000000000005E-5</v>
      </c>
      <c r="H45" s="142">
        <v>7.2100000000000005E-9</v>
      </c>
      <c r="I45" s="142">
        <v>1.4419999999999999E-5</v>
      </c>
      <c r="J45" s="142">
        <v>1.5449999999999999E-5</v>
      </c>
      <c r="K45" s="142">
        <v>1.5449999999999999E-5</v>
      </c>
      <c r="L45" s="142">
        <v>4.4702E-6</v>
      </c>
      <c r="M45" s="142">
        <v>7.6220000000000012E-5</v>
      </c>
      <c r="N45" s="142">
        <v>1.3390000000000002E-6</v>
      </c>
      <c r="O45" s="142">
        <v>1.0300000000000001E-7</v>
      </c>
      <c r="P45" s="142">
        <v>3.0899999999999997E-7</v>
      </c>
      <c r="Q45" s="142">
        <v>4.1200000000000004E-7</v>
      </c>
      <c r="R45" s="142">
        <v>5.1500000000000005E-7</v>
      </c>
      <c r="S45" s="142">
        <v>9.064E-6</v>
      </c>
      <c r="T45" s="142">
        <v>1.0300000000000001E-5</v>
      </c>
      <c r="U45" s="142">
        <v>1.0300000000000001E-6</v>
      </c>
      <c r="V45" s="142">
        <v>1.2360000000000002E-5</v>
      </c>
      <c r="W45" s="142" t="s">
        <v>67</v>
      </c>
      <c r="X45" s="142" t="s">
        <v>67</v>
      </c>
      <c r="Y45" s="142" t="s">
        <v>67</v>
      </c>
      <c r="Z45" s="142" t="s">
        <v>72</v>
      </c>
      <c r="AA45" s="142" t="s">
        <v>72</v>
      </c>
      <c r="AB45" s="142">
        <v>8.2400000000000007E-7</v>
      </c>
      <c r="AC45" s="142">
        <v>8.2400000000000005E-10</v>
      </c>
      <c r="AD45" s="142">
        <v>7.8280000000000003E-10</v>
      </c>
      <c r="AE45" s="104"/>
      <c r="AF45" s="223">
        <v>10.3</v>
      </c>
      <c r="AG45" s="223" t="s">
        <v>67</v>
      </c>
      <c r="AH45" s="223" t="s">
        <v>67</v>
      </c>
      <c r="AI45" s="223" t="s">
        <v>67</v>
      </c>
      <c r="AJ45" s="223" t="s">
        <v>67</v>
      </c>
      <c r="AK45" s="223" t="s">
        <v>67</v>
      </c>
      <c r="AL45" s="143" t="s">
        <v>63</v>
      </c>
    </row>
    <row r="46" spans="1:38"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104"/>
      <c r="AF46" s="223" t="s">
        <v>72</v>
      </c>
      <c r="AG46" s="223" t="s">
        <v>72</v>
      </c>
      <c r="AH46" s="223" t="s">
        <v>72</v>
      </c>
      <c r="AI46" s="223" t="s">
        <v>72</v>
      </c>
      <c r="AJ46" s="223" t="s">
        <v>72</v>
      </c>
      <c r="AK46" s="223" t="s">
        <v>72</v>
      </c>
      <c r="AL46" s="143" t="s">
        <v>63</v>
      </c>
    </row>
    <row r="47" spans="1:38" ht="26.25" customHeight="1" thickBot="1" x14ac:dyDescent="0.25">
      <c r="A47" s="143" t="s">
        <v>86</v>
      </c>
      <c r="B47" s="143" t="s">
        <v>142</v>
      </c>
      <c r="C47" s="143" t="s">
        <v>143</v>
      </c>
      <c r="D47" s="143"/>
      <c r="E47" s="142">
        <v>3.9381242142318328E-2</v>
      </c>
      <c r="F47" s="142">
        <v>4.0758360573296447E-3</v>
      </c>
      <c r="G47" s="142">
        <v>4.9314359106087851E-3</v>
      </c>
      <c r="H47" s="142">
        <v>9.6555192356047262E-6</v>
      </c>
      <c r="I47" s="142">
        <v>2.3870374654262005E-3</v>
      </c>
      <c r="J47" s="142">
        <v>2.5394015589640427E-3</v>
      </c>
      <c r="K47" s="142">
        <v>2.5394015589640427E-3</v>
      </c>
      <c r="L47" s="142">
        <v>1.6506110133266277E-3</v>
      </c>
      <c r="M47" s="142">
        <v>1.3003570530550667E-2</v>
      </c>
      <c r="N47" s="142">
        <v>1.1767664068393259E-5</v>
      </c>
      <c r="O47" s="142">
        <v>1.206939904450591E-5</v>
      </c>
      <c r="P47" s="142" t="s">
        <v>67</v>
      </c>
      <c r="Q47" s="142" t="s">
        <v>67</v>
      </c>
      <c r="R47" s="142">
        <v>4.8277596178023641E-5</v>
      </c>
      <c r="S47" s="142">
        <v>2.0517978375660041E-3</v>
      </c>
      <c r="T47" s="142">
        <v>8.4485793311541365E-5</v>
      </c>
      <c r="U47" s="142">
        <v>1.206939904450591E-5</v>
      </c>
      <c r="V47" s="142">
        <v>1.2069399044505908E-3</v>
      </c>
      <c r="W47" s="142" t="s">
        <v>67</v>
      </c>
      <c r="X47" s="142">
        <v>3.6208197133517717E-5</v>
      </c>
      <c r="Y47" s="142">
        <v>6.0346995222529545E-5</v>
      </c>
      <c r="Z47" s="142" t="s">
        <v>72</v>
      </c>
      <c r="AA47" s="142" t="s">
        <v>72</v>
      </c>
      <c r="AB47" s="142">
        <v>9.6555192356047255E-5</v>
      </c>
      <c r="AC47" s="142" t="s">
        <v>67</v>
      </c>
      <c r="AD47" s="142" t="s">
        <v>67</v>
      </c>
      <c r="AE47" s="104"/>
      <c r="AF47" s="223">
        <v>48</v>
      </c>
      <c r="AG47" s="223" t="s">
        <v>67</v>
      </c>
      <c r="AH47" s="223" t="s">
        <v>67</v>
      </c>
      <c r="AI47" s="223" t="s">
        <v>67</v>
      </c>
      <c r="AJ47" s="223" t="s">
        <v>67</v>
      </c>
      <c r="AK47" s="22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1.9889999999999999E-3</v>
      </c>
      <c r="J48" s="142">
        <v>1.9894999999999999E-2</v>
      </c>
      <c r="K48" s="142">
        <v>4.9736000000000002E-2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104">
        <v>0</v>
      </c>
      <c r="AF48" s="223" t="s">
        <v>67</v>
      </c>
      <c r="AG48" s="223" t="s">
        <v>67</v>
      </c>
      <c r="AH48" s="223" t="s">
        <v>67</v>
      </c>
      <c r="AI48" s="223" t="s">
        <v>67</v>
      </c>
      <c r="AJ48" s="223" t="s">
        <v>67</v>
      </c>
      <c r="AK48" s="142">
        <v>0.1263</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104" t="s">
        <v>94</v>
      </c>
      <c r="AF49" s="223" t="s">
        <v>94</v>
      </c>
      <c r="AG49" s="223" t="s">
        <v>94</v>
      </c>
      <c r="AH49" s="223" t="s">
        <v>94</v>
      </c>
      <c r="AI49" s="223" t="s">
        <v>94</v>
      </c>
      <c r="AJ49" s="223" t="s">
        <v>94</v>
      </c>
      <c r="AK49" s="142"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104" t="s">
        <v>94</v>
      </c>
      <c r="AF50" s="223" t="s">
        <v>94</v>
      </c>
      <c r="AG50" s="223" t="s">
        <v>94</v>
      </c>
      <c r="AH50" s="223" t="s">
        <v>94</v>
      </c>
      <c r="AI50" s="223" t="s">
        <v>94</v>
      </c>
      <c r="AJ50" s="223" t="s">
        <v>94</v>
      </c>
      <c r="AK50" s="142" t="s">
        <v>94</v>
      </c>
      <c r="AL50" s="143" t="s">
        <v>63</v>
      </c>
    </row>
    <row r="51" spans="1:38" ht="26.25" customHeight="1" thickBot="1" x14ac:dyDescent="0.25">
      <c r="A51" s="143" t="s">
        <v>144</v>
      </c>
      <c r="B51" s="143" t="s">
        <v>152</v>
      </c>
      <c r="C51" s="143" t="s">
        <v>153</v>
      </c>
      <c r="D51" s="143"/>
      <c r="E51" s="142" t="s">
        <v>67</v>
      </c>
      <c r="F51" s="142">
        <v>3.1629999999999998E-2</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104">
        <v>0</v>
      </c>
      <c r="AF51" s="223" t="s">
        <v>67</v>
      </c>
      <c r="AG51" s="223" t="s">
        <v>67</v>
      </c>
      <c r="AH51" s="223" t="s">
        <v>67</v>
      </c>
      <c r="AI51" s="223" t="s">
        <v>67</v>
      </c>
      <c r="AJ51" s="223" t="s">
        <v>72</v>
      </c>
      <c r="AK51" s="142">
        <v>0.31630000000000003</v>
      </c>
      <c r="AL51" s="143" t="s">
        <v>154</v>
      </c>
    </row>
    <row r="52" spans="1:38" ht="26.25" customHeight="1" x14ac:dyDescent="0.25">
      <c r="A52" s="329" t="s">
        <v>144</v>
      </c>
      <c r="B52" s="329" t="s">
        <v>155</v>
      </c>
      <c r="C52" s="329" t="s">
        <v>156</v>
      </c>
      <c r="D52" s="329">
        <v>0</v>
      </c>
      <c r="E52" s="329">
        <v>4.6253000000000002E-2</v>
      </c>
      <c r="F52" s="329">
        <v>6.7251820000000002</v>
      </c>
      <c r="G52" s="329" t="s">
        <v>72</v>
      </c>
      <c r="H52" s="329" t="s">
        <v>71</v>
      </c>
      <c r="I52" s="329">
        <v>1.8799999999999999E-4</v>
      </c>
      <c r="J52" s="329">
        <v>4.6900000000000002E-4</v>
      </c>
      <c r="K52" s="329">
        <v>5.6300000000000002E-4</v>
      </c>
      <c r="L52" s="329" t="s">
        <v>72</v>
      </c>
      <c r="M52" s="329">
        <v>0.19248100000000001</v>
      </c>
      <c r="N52" s="329">
        <v>1.4083999999999999E-2</v>
      </c>
      <c r="O52" s="329">
        <v>2.3470000000000001E-3</v>
      </c>
      <c r="P52" s="329">
        <v>2.8170000000000001E-3</v>
      </c>
      <c r="Q52" s="329">
        <v>4.6900000000000002E-4</v>
      </c>
      <c r="R52" s="329">
        <v>4.6900000000000002E-4</v>
      </c>
      <c r="S52" s="329">
        <v>5.6340000000000001E-3</v>
      </c>
      <c r="T52" s="329">
        <v>2.4882000000000001E-2</v>
      </c>
      <c r="U52" s="329">
        <v>4.6900000000000002E-4</v>
      </c>
      <c r="V52" s="329">
        <v>4.6950000000000004E-3</v>
      </c>
      <c r="W52" s="331">
        <v>5.6299999999999998E-9</v>
      </c>
      <c r="X52" s="331">
        <v>5.9599999999999999E-5</v>
      </c>
      <c r="Y52" s="329">
        <v>1.01E-4</v>
      </c>
      <c r="Z52" s="331">
        <v>6.8800000000000005E-5</v>
      </c>
      <c r="AA52" s="331">
        <v>5.1999999999999997E-5</v>
      </c>
      <c r="AB52" s="329">
        <v>2.81E-4</v>
      </c>
      <c r="AC52" s="329" t="s">
        <v>72</v>
      </c>
      <c r="AD52" s="329" t="s">
        <v>72</v>
      </c>
      <c r="AE52" s="329">
        <v>0</v>
      </c>
      <c r="AF52" s="329" t="s">
        <v>67</v>
      </c>
      <c r="AG52" s="329" t="s">
        <v>67</v>
      </c>
      <c r="AH52" s="329" t="s">
        <v>67</v>
      </c>
      <c r="AI52" s="329" t="s">
        <v>67</v>
      </c>
      <c r="AJ52" s="329">
        <v>2740</v>
      </c>
      <c r="AK52" s="329">
        <v>4.6946599999999998</v>
      </c>
      <c r="AL52" s="329" t="s">
        <v>157</v>
      </c>
    </row>
    <row r="53" spans="1:38" ht="26.25" customHeight="1" x14ac:dyDescent="0.25">
      <c r="A53" s="329" t="s">
        <v>144</v>
      </c>
      <c r="B53" s="329" t="s">
        <v>158</v>
      </c>
      <c r="C53" s="329" t="s">
        <v>159</v>
      </c>
      <c r="D53" s="329">
        <v>0</v>
      </c>
      <c r="E53" s="329" t="s">
        <v>67</v>
      </c>
      <c r="F53" s="329">
        <v>1.7182660000000001</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16797</v>
      </c>
      <c r="AL53" s="329" t="s">
        <v>160</v>
      </c>
    </row>
    <row r="54" spans="1:38" ht="37.5" customHeight="1" thickBot="1" x14ac:dyDescent="0.3">
      <c r="A54" s="329" t="s">
        <v>144</v>
      </c>
      <c r="B54" s="329" t="s">
        <v>161</v>
      </c>
      <c r="C54" s="329" t="s">
        <v>162</v>
      </c>
      <c r="D54" s="329">
        <v>0</v>
      </c>
      <c r="E54" s="329" t="s">
        <v>67</v>
      </c>
      <c r="F54" s="329">
        <v>0.149372</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7.3582210000000003</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7.0210400000000006E-2</v>
      </c>
      <c r="J57" s="142">
        <v>0.12637872</v>
      </c>
      <c r="K57" s="142">
        <v>0.14042080000000001</v>
      </c>
      <c r="L57" s="142">
        <v>2.1063119999999999E-3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104">
        <v>0</v>
      </c>
      <c r="AF57" s="223" t="s">
        <v>67</v>
      </c>
      <c r="AG57" s="223" t="s">
        <v>67</v>
      </c>
      <c r="AH57" s="223" t="s">
        <v>67</v>
      </c>
      <c r="AI57" s="223" t="s">
        <v>67</v>
      </c>
      <c r="AJ57" s="223" t="s">
        <v>67</v>
      </c>
      <c r="AK57" s="348">
        <v>540.08000000000004</v>
      </c>
      <c r="AL57" s="143" t="s">
        <v>175</v>
      </c>
    </row>
    <row r="58" spans="1:38" ht="26.25" customHeight="1" thickBot="1" x14ac:dyDescent="0.25">
      <c r="A58" s="143" t="s">
        <v>68</v>
      </c>
      <c r="B58" s="143" t="s">
        <v>176</v>
      </c>
      <c r="C58" s="143" t="s">
        <v>177</v>
      </c>
      <c r="D58" s="143"/>
      <c r="E58" s="142" t="s">
        <v>67</v>
      </c>
      <c r="F58" s="142" t="s">
        <v>67</v>
      </c>
      <c r="G58" s="142" t="s">
        <v>67</v>
      </c>
      <c r="H58" s="142" t="s">
        <v>67</v>
      </c>
      <c r="I58" s="142">
        <v>9.4936100000000002E-4</v>
      </c>
      <c r="J58" s="142">
        <v>6.3290730000000002E-3</v>
      </c>
      <c r="K58" s="142">
        <v>1.2658146E-2</v>
      </c>
      <c r="L58" s="142">
        <v>4.3670599999999998E-6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104">
        <v>0</v>
      </c>
      <c r="AF58" s="223" t="s">
        <v>67</v>
      </c>
      <c r="AG58" s="223" t="s">
        <v>67</v>
      </c>
      <c r="AH58" s="223" t="s">
        <v>67</v>
      </c>
      <c r="AI58" s="223" t="s">
        <v>67</v>
      </c>
      <c r="AJ58" s="223" t="s">
        <v>67</v>
      </c>
      <c r="AK58" s="142">
        <v>31.645366119999998</v>
      </c>
      <c r="AL58" s="143" t="s">
        <v>178</v>
      </c>
    </row>
    <row r="59" spans="1:38" ht="26.25" customHeight="1" thickBot="1" x14ac:dyDescent="0.25">
      <c r="A59" s="143" t="s">
        <v>68</v>
      </c>
      <c r="B59" s="143" t="s">
        <v>179</v>
      </c>
      <c r="C59" s="143" t="s">
        <v>180</v>
      </c>
      <c r="D59" s="143"/>
      <c r="E59" s="142" t="s">
        <v>67</v>
      </c>
      <c r="F59" s="142">
        <v>3.8822000000000002E-2</v>
      </c>
      <c r="G59" s="142" t="s">
        <v>67</v>
      </c>
      <c r="H59" s="142">
        <v>9.9999999999999995E-7</v>
      </c>
      <c r="I59" s="142">
        <v>1.4763E-2</v>
      </c>
      <c r="J59" s="142">
        <v>1.9684E-2</v>
      </c>
      <c r="K59" s="142">
        <v>2.4604999999999998E-2</v>
      </c>
      <c r="L59" s="142">
        <v>2.65734E-4</v>
      </c>
      <c r="M59" s="142" t="s">
        <v>67</v>
      </c>
      <c r="N59" s="142">
        <v>8.5999999999999993E-2</v>
      </c>
      <c r="O59" s="142" t="s">
        <v>72</v>
      </c>
      <c r="P59" s="142" t="s">
        <v>72</v>
      </c>
      <c r="Q59" s="142" t="s">
        <v>72</v>
      </c>
      <c r="R59" s="142" t="s">
        <v>72</v>
      </c>
      <c r="S59" s="142" t="s">
        <v>72</v>
      </c>
      <c r="T59" s="142" t="s">
        <v>72</v>
      </c>
      <c r="U59" s="142" t="s">
        <v>72</v>
      </c>
      <c r="V59" s="142" t="s">
        <v>72</v>
      </c>
      <c r="W59" s="142" t="s">
        <v>67</v>
      </c>
      <c r="X59" s="142" t="s">
        <v>67</v>
      </c>
      <c r="Y59" s="142" t="s">
        <v>67</v>
      </c>
      <c r="Z59" s="142" t="s">
        <v>67</v>
      </c>
      <c r="AA59" s="142" t="s">
        <v>67</v>
      </c>
      <c r="AB59" s="142" t="s">
        <v>67</v>
      </c>
      <c r="AC59" s="142" t="s">
        <v>67</v>
      </c>
      <c r="AD59" s="142" t="s">
        <v>67</v>
      </c>
      <c r="AE59" s="104"/>
      <c r="AF59" s="223" t="s">
        <v>67</v>
      </c>
      <c r="AG59" s="223" t="s">
        <v>67</v>
      </c>
      <c r="AH59" s="223" t="s">
        <v>67</v>
      </c>
      <c r="AI59" s="223" t="s">
        <v>67</v>
      </c>
      <c r="AJ59" s="223" t="s">
        <v>67</v>
      </c>
      <c r="AK59" s="223" t="s">
        <v>72</v>
      </c>
      <c r="AL59" s="143"/>
    </row>
    <row r="60" spans="1:38" ht="26.25" customHeight="1" thickBot="1" x14ac:dyDescent="0.25">
      <c r="A60" s="143" t="s">
        <v>68</v>
      </c>
      <c r="B60" s="143" t="s">
        <v>181</v>
      </c>
      <c r="C60" s="143" t="s">
        <v>182</v>
      </c>
      <c r="D60" s="143"/>
      <c r="E60" s="142" t="s">
        <v>67</v>
      </c>
      <c r="F60" s="142" t="s">
        <v>67</v>
      </c>
      <c r="G60" s="142" t="s">
        <v>67</v>
      </c>
      <c r="H60" s="142" t="s">
        <v>67</v>
      </c>
      <c r="I60" s="142">
        <v>3.6432728999999997E-2</v>
      </c>
      <c r="J60" s="142">
        <v>0.236199994</v>
      </c>
      <c r="K60" s="142">
        <v>0.76245148200000001</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104">
        <v>0</v>
      </c>
      <c r="AF60" s="223" t="s">
        <v>67</v>
      </c>
      <c r="AG60" s="223" t="s">
        <v>67</v>
      </c>
      <c r="AH60" s="223" t="s">
        <v>67</v>
      </c>
      <c r="AI60" s="223" t="s">
        <v>67</v>
      </c>
      <c r="AJ60" s="223" t="s">
        <v>67</v>
      </c>
      <c r="AK60" s="142">
        <v>8.8529771000000004</v>
      </c>
      <c r="AL60" s="143" t="s">
        <v>183</v>
      </c>
    </row>
    <row r="61" spans="1:38" ht="26.25" customHeight="1" thickBot="1" x14ac:dyDescent="0.3">
      <c r="A61" s="329" t="s">
        <v>68</v>
      </c>
      <c r="B61" s="329" t="s">
        <v>184</v>
      </c>
      <c r="C61" s="329" t="s">
        <v>185</v>
      </c>
      <c r="D61" s="329">
        <v>0</v>
      </c>
      <c r="E61" s="329" t="s">
        <v>67</v>
      </c>
      <c r="F61" s="329" t="s">
        <v>67</v>
      </c>
      <c r="G61" s="329" t="s">
        <v>67</v>
      </c>
      <c r="H61" s="329" t="s">
        <v>67</v>
      </c>
      <c r="I61" s="329" t="s">
        <v>72</v>
      </c>
      <c r="J61" s="329" t="s">
        <v>72</v>
      </c>
      <c r="K61" s="329" t="s">
        <v>72</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t="s">
        <v>72</v>
      </c>
      <c r="AL61" s="329" t="s">
        <v>186</v>
      </c>
    </row>
    <row r="62" spans="1:38" ht="26.25" customHeight="1" thickBot="1" x14ac:dyDescent="0.25">
      <c r="A62" s="143" t="s">
        <v>68</v>
      </c>
      <c r="B62" s="143" t="s">
        <v>187</v>
      </c>
      <c r="C62" s="143" t="s">
        <v>188</v>
      </c>
      <c r="D62" s="143"/>
      <c r="E62" s="142" t="s">
        <v>67</v>
      </c>
      <c r="F62" s="142" t="s">
        <v>67</v>
      </c>
      <c r="G62" s="142" t="s">
        <v>67</v>
      </c>
      <c r="H62" s="142" t="s">
        <v>67</v>
      </c>
      <c r="I62" s="142" t="s">
        <v>72</v>
      </c>
      <c r="J62" s="142" t="s">
        <v>72</v>
      </c>
      <c r="K62" s="142" t="s">
        <v>72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104">
        <v>0</v>
      </c>
      <c r="AF62" s="223" t="s">
        <v>67</v>
      </c>
      <c r="AG62" s="223" t="s">
        <v>67</v>
      </c>
      <c r="AH62" s="223" t="s">
        <v>67</v>
      </c>
      <c r="AI62" s="223" t="s">
        <v>67</v>
      </c>
      <c r="AJ62" s="223" t="s">
        <v>67</v>
      </c>
      <c r="AK62" s="223" t="s">
        <v>72</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104"/>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0.41569099999999998</v>
      </c>
      <c r="F64" s="142">
        <v>2.4094000000000001E-2</v>
      </c>
      <c r="G64" s="142" t="s">
        <v>72</v>
      </c>
      <c r="H64" s="142">
        <v>0.28556500000000001</v>
      </c>
      <c r="I64" s="142">
        <v>3.4860000000000002E-4</v>
      </c>
      <c r="J64" s="142">
        <v>4.6480000000000002E-4</v>
      </c>
      <c r="K64" s="142">
        <v>5.8100000000000003E-4</v>
      </c>
      <c r="L64" s="142">
        <v>6.2747999999999996E-6</v>
      </c>
      <c r="M64" s="142">
        <v>5.7698530000000003</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104"/>
      <c r="AF64" s="223" t="s">
        <v>67</v>
      </c>
      <c r="AG64" s="223" t="s">
        <v>67</v>
      </c>
      <c r="AH64" s="223" t="s">
        <v>67</v>
      </c>
      <c r="AI64" s="223" t="s">
        <v>67</v>
      </c>
      <c r="AJ64" s="223" t="s">
        <v>67</v>
      </c>
      <c r="AK64" s="223">
        <v>509.93</v>
      </c>
      <c r="AL64" s="143" t="s">
        <v>195</v>
      </c>
    </row>
    <row r="65" spans="1:38" ht="26.25" customHeight="1" thickBot="1" x14ac:dyDescent="0.25">
      <c r="A65" s="143" t="s">
        <v>68</v>
      </c>
      <c r="B65" s="143" t="s">
        <v>196</v>
      </c>
      <c r="C65" s="143" t="s">
        <v>197</v>
      </c>
      <c r="D65" s="143"/>
      <c r="E65" s="142" t="s">
        <v>71</v>
      </c>
      <c r="F65" s="142" t="s">
        <v>71</v>
      </c>
      <c r="G65" s="142" t="s">
        <v>72</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104"/>
      <c r="AF65" s="223" t="s">
        <v>67</v>
      </c>
      <c r="AG65" s="223" t="s">
        <v>67</v>
      </c>
      <c r="AH65" s="223" t="s">
        <v>67</v>
      </c>
      <c r="AI65" s="223" t="s">
        <v>67</v>
      </c>
      <c r="AJ65" s="223" t="s">
        <v>67</v>
      </c>
      <c r="AK65" s="223">
        <v>602.97500000000002</v>
      </c>
      <c r="AL65" s="143" t="s">
        <v>198</v>
      </c>
    </row>
    <row r="66" spans="1:38" ht="26.25" customHeight="1" thickBot="1" x14ac:dyDescent="0.25">
      <c r="A66" s="143" t="s">
        <v>68</v>
      </c>
      <c r="B66" s="143" t="s">
        <v>199</v>
      </c>
      <c r="C66" s="143" t="s">
        <v>200</v>
      </c>
      <c r="D66" s="143"/>
      <c r="E66" s="124" t="s">
        <v>94</v>
      </c>
      <c r="F66" s="124" t="s">
        <v>94</v>
      </c>
      <c r="G66" s="124" t="s">
        <v>94</v>
      </c>
      <c r="H66" s="124" t="s">
        <v>94</v>
      </c>
      <c r="I66" s="124" t="s">
        <v>94</v>
      </c>
      <c r="J66" s="124" t="s">
        <v>94</v>
      </c>
      <c r="K66" s="124" t="s">
        <v>94</v>
      </c>
      <c r="L66" s="124" t="s">
        <v>94</v>
      </c>
      <c r="M66" s="124" t="s">
        <v>94</v>
      </c>
      <c r="N66" s="124" t="s">
        <v>94</v>
      </c>
      <c r="O66" s="124" t="s">
        <v>94</v>
      </c>
      <c r="P66" s="124" t="s">
        <v>94</v>
      </c>
      <c r="Q66" s="124" t="s">
        <v>94</v>
      </c>
      <c r="R66" s="124" t="s">
        <v>94</v>
      </c>
      <c r="S66" s="124" t="s">
        <v>94</v>
      </c>
      <c r="T66" s="124" t="s">
        <v>94</v>
      </c>
      <c r="U66" s="124" t="s">
        <v>94</v>
      </c>
      <c r="V66" s="124" t="s">
        <v>94</v>
      </c>
      <c r="W66" s="124" t="s">
        <v>94</v>
      </c>
      <c r="X66" s="124" t="s">
        <v>94</v>
      </c>
      <c r="Y66" s="124" t="s">
        <v>94</v>
      </c>
      <c r="Z66" s="124" t="s">
        <v>94</v>
      </c>
      <c r="AA66" s="124" t="s">
        <v>94</v>
      </c>
      <c r="AB66" s="124" t="s">
        <v>94</v>
      </c>
      <c r="AC66" s="124" t="s">
        <v>94</v>
      </c>
      <c r="AD66" s="124" t="s">
        <v>94</v>
      </c>
      <c r="AE66" s="27"/>
      <c r="AF66" s="29" t="s">
        <v>94</v>
      </c>
      <c r="AG66" s="29" t="s">
        <v>94</v>
      </c>
      <c r="AH66" s="29" t="s">
        <v>94</v>
      </c>
      <c r="AI66" s="29" t="s">
        <v>94</v>
      </c>
      <c r="AJ66" s="29" t="s">
        <v>94</v>
      </c>
      <c r="AK66" s="29" t="s">
        <v>94</v>
      </c>
      <c r="AL66" s="29" t="s">
        <v>94</v>
      </c>
    </row>
    <row r="67" spans="1:38" ht="26.25" customHeight="1" thickBot="1" x14ac:dyDescent="0.25">
      <c r="A67" s="143" t="s">
        <v>68</v>
      </c>
      <c r="B67" s="143" t="s">
        <v>201</v>
      </c>
      <c r="C67" s="143" t="s">
        <v>202</v>
      </c>
      <c r="D67" s="143"/>
      <c r="E67" s="124" t="s">
        <v>94</v>
      </c>
      <c r="F67" s="124" t="s">
        <v>94</v>
      </c>
      <c r="G67" s="124" t="s">
        <v>94</v>
      </c>
      <c r="H67" s="124" t="s">
        <v>94</v>
      </c>
      <c r="I67" s="124" t="s">
        <v>94</v>
      </c>
      <c r="J67" s="124" t="s">
        <v>94</v>
      </c>
      <c r="K67" s="124" t="s">
        <v>94</v>
      </c>
      <c r="L67" s="124" t="s">
        <v>94</v>
      </c>
      <c r="M67" s="124" t="s">
        <v>94</v>
      </c>
      <c r="N67" s="124" t="s">
        <v>94</v>
      </c>
      <c r="O67" s="124" t="s">
        <v>94</v>
      </c>
      <c r="P67" s="124" t="s">
        <v>94</v>
      </c>
      <c r="Q67" s="124" t="s">
        <v>94</v>
      </c>
      <c r="R67" s="124" t="s">
        <v>94</v>
      </c>
      <c r="S67" s="124" t="s">
        <v>94</v>
      </c>
      <c r="T67" s="124" t="s">
        <v>94</v>
      </c>
      <c r="U67" s="124" t="s">
        <v>94</v>
      </c>
      <c r="V67" s="124" t="s">
        <v>94</v>
      </c>
      <c r="W67" s="124" t="s">
        <v>94</v>
      </c>
      <c r="X67" s="124" t="s">
        <v>94</v>
      </c>
      <c r="Y67" s="124" t="s">
        <v>94</v>
      </c>
      <c r="Z67" s="124" t="s">
        <v>94</v>
      </c>
      <c r="AA67" s="124" t="s">
        <v>94</v>
      </c>
      <c r="AB67" s="124" t="s">
        <v>94</v>
      </c>
      <c r="AC67" s="124" t="s">
        <v>94</v>
      </c>
      <c r="AD67" s="124" t="s">
        <v>94</v>
      </c>
      <c r="AE67" s="27"/>
      <c r="AF67" s="29" t="s">
        <v>94</v>
      </c>
      <c r="AG67" s="29" t="s">
        <v>94</v>
      </c>
      <c r="AH67" s="29" t="s">
        <v>94</v>
      </c>
      <c r="AI67" s="29" t="s">
        <v>94</v>
      </c>
      <c r="AJ67" s="29" t="s">
        <v>94</v>
      </c>
      <c r="AK67" s="29" t="s">
        <v>94</v>
      </c>
      <c r="AL67" s="29" t="s">
        <v>94</v>
      </c>
    </row>
    <row r="68" spans="1:38" ht="26.25" customHeight="1" thickBot="1" x14ac:dyDescent="0.25">
      <c r="A68" s="143" t="s">
        <v>68</v>
      </c>
      <c r="B68" s="143" t="s">
        <v>203</v>
      </c>
      <c r="C68" s="143" t="s">
        <v>204</v>
      </c>
      <c r="D68" s="143"/>
      <c r="E68" s="124" t="s">
        <v>94</v>
      </c>
      <c r="F68" s="124" t="s">
        <v>94</v>
      </c>
      <c r="G68" s="124" t="s">
        <v>94</v>
      </c>
      <c r="H68" s="124" t="s">
        <v>94</v>
      </c>
      <c r="I68" s="124" t="s">
        <v>94</v>
      </c>
      <c r="J68" s="124" t="s">
        <v>94</v>
      </c>
      <c r="K68" s="124" t="s">
        <v>94</v>
      </c>
      <c r="L68" s="124" t="s">
        <v>94</v>
      </c>
      <c r="M68" s="124" t="s">
        <v>94</v>
      </c>
      <c r="N68" s="124" t="s">
        <v>94</v>
      </c>
      <c r="O68" s="124" t="s">
        <v>94</v>
      </c>
      <c r="P68" s="124" t="s">
        <v>94</v>
      </c>
      <c r="Q68" s="124" t="s">
        <v>94</v>
      </c>
      <c r="R68" s="124" t="s">
        <v>94</v>
      </c>
      <c r="S68" s="124" t="s">
        <v>94</v>
      </c>
      <c r="T68" s="124" t="s">
        <v>94</v>
      </c>
      <c r="U68" s="124" t="s">
        <v>94</v>
      </c>
      <c r="V68" s="124" t="s">
        <v>94</v>
      </c>
      <c r="W68" s="124" t="s">
        <v>94</v>
      </c>
      <c r="X68" s="124" t="s">
        <v>94</v>
      </c>
      <c r="Y68" s="124" t="s">
        <v>94</v>
      </c>
      <c r="Z68" s="124" t="s">
        <v>94</v>
      </c>
      <c r="AA68" s="124" t="s">
        <v>94</v>
      </c>
      <c r="AB68" s="124" t="s">
        <v>94</v>
      </c>
      <c r="AC68" s="124" t="s">
        <v>94</v>
      </c>
      <c r="AD68" s="124" t="s">
        <v>94</v>
      </c>
      <c r="AE68" s="27"/>
      <c r="AF68" s="29" t="s">
        <v>94</v>
      </c>
      <c r="AG68" s="29" t="s">
        <v>94</v>
      </c>
      <c r="AH68" s="29" t="s">
        <v>94</v>
      </c>
      <c r="AI68" s="29" t="s">
        <v>94</v>
      </c>
      <c r="AJ68" s="29" t="s">
        <v>94</v>
      </c>
      <c r="AK68" s="29" t="s">
        <v>94</v>
      </c>
      <c r="AL68" s="29" t="s">
        <v>94</v>
      </c>
    </row>
    <row r="69" spans="1:38" ht="26.25" customHeight="1" thickBot="1" x14ac:dyDescent="0.25">
      <c r="A69" s="143" t="s">
        <v>68</v>
      </c>
      <c r="B69" s="143" t="s">
        <v>205</v>
      </c>
      <c r="C69" s="143" t="s">
        <v>206</v>
      </c>
      <c r="D69" s="143"/>
      <c r="E69" s="124" t="s">
        <v>94</v>
      </c>
      <c r="F69" s="124" t="s">
        <v>94</v>
      </c>
      <c r="G69" s="124" t="s">
        <v>94</v>
      </c>
      <c r="H69" s="124" t="s">
        <v>94</v>
      </c>
      <c r="I69" s="124" t="s">
        <v>94</v>
      </c>
      <c r="J69" s="124" t="s">
        <v>94</v>
      </c>
      <c r="K69" s="124" t="s">
        <v>94</v>
      </c>
      <c r="L69" s="124" t="s">
        <v>94</v>
      </c>
      <c r="M69" s="124" t="s">
        <v>94</v>
      </c>
      <c r="N69" s="124" t="s">
        <v>94</v>
      </c>
      <c r="O69" s="124" t="s">
        <v>94</v>
      </c>
      <c r="P69" s="124" t="s">
        <v>94</v>
      </c>
      <c r="Q69" s="124" t="s">
        <v>94</v>
      </c>
      <c r="R69" s="124" t="s">
        <v>94</v>
      </c>
      <c r="S69" s="124" t="s">
        <v>94</v>
      </c>
      <c r="T69" s="124" t="s">
        <v>94</v>
      </c>
      <c r="U69" s="124" t="s">
        <v>94</v>
      </c>
      <c r="V69" s="124" t="s">
        <v>94</v>
      </c>
      <c r="W69" s="124" t="s">
        <v>94</v>
      </c>
      <c r="X69" s="124" t="s">
        <v>94</v>
      </c>
      <c r="Y69" s="124" t="s">
        <v>94</v>
      </c>
      <c r="Z69" s="124" t="s">
        <v>94</v>
      </c>
      <c r="AA69" s="124" t="s">
        <v>94</v>
      </c>
      <c r="AB69" s="124" t="s">
        <v>94</v>
      </c>
      <c r="AC69" s="124" t="s">
        <v>94</v>
      </c>
      <c r="AD69" s="124" t="s">
        <v>94</v>
      </c>
      <c r="AE69" s="27"/>
      <c r="AF69" s="29" t="s">
        <v>94</v>
      </c>
      <c r="AG69" s="29" t="s">
        <v>94</v>
      </c>
      <c r="AH69" s="29" t="s">
        <v>94</v>
      </c>
      <c r="AI69" s="29" t="s">
        <v>94</v>
      </c>
      <c r="AJ69" s="29" t="s">
        <v>94</v>
      </c>
      <c r="AK69" s="29" t="s">
        <v>94</v>
      </c>
      <c r="AL69" s="29" t="s">
        <v>94</v>
      </c>
    </row>
    <row r="70" spans="1:38" ht="26.25" customHeight="1" thickBot="1" x14ac:dyDescent="0.25">
      <c r="A70" s="143" t="s">
        <v>68</v>
      </c>
      <c r="B70" s="143" t="s">
        <v>207</v>
      </c>
      <c r="C70" s="143" t="s">
        <v>208</v>
      </c>
      <c r="D70" s="143"/>
      <c r="E70" s="142">
        <v>6.7000000000000002E-5</v>
      </c>
      <c r="F70" s="142">
        <v>1.4566000000000001E-2</v>
      </c>
      <c r="G70" s="142">
        <v>1.2447079999999999</v>
      </c>
      <c r="H70" s="142">
        <v>3.4949000000000001E-2</v>
      </c>
      <c r="I70" s="142">
        <v>6.7604399999999995E-2</v>
      </c>
      <c r="J70" s="142">
        <v>9.0139200000000003E-2</v>
      </c>
      <c r="K70" s="142">
        <v>0.112674</v>
      </c>
      <c r="L70" s="142">
        <v>1.2168789999999999E-3</v>
      </c>
      <c r="M70" s="142">
        <v>3.0000000000000001E-5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104"/>
      <c r="AF70" s="223" t="s">
        <v>67</v>
      </c>
      <c r="AG70" s="223" t="s">
        <v>67</v>
      </c>
      <c r="AH70" s="223" t="s">
        <v>67</v>
      </c>
      <c r="AI70" s="223" t="s">
        <v>67</v>
      </c>
      <c r="AJ70" s="223" t="s">
        <v>67</v>
      </c>
      <c r="AK70" s="223" t="s">
        <v>72</v>
      </c>
      <c r="AL70" s="143" t="s">
        <v>209</v>
      </c>
    </row>
    <row r="71" spans="1:38" ht="26.25" customHeight="1" thickBot="1" x14ac:dyDescent="0.25">
      <c r="A71" s="143" t="s">
        <v>68</v>
      </c>
      <c r="B71" s="143" t="s">
        <v>210</v>
      </c>
      <c r="C71" s="143" t="s">
        <v>211</v>
      </c>
      <c r="D71" s="143"/>
      <c r="E71" s="124" t="s">
        <v>94</v>
      </c>
      <c r="F71" s="124" t="s">
        <v>94</v>
      </c>
      <c r="G71" s="124" t="s">
        <v>94</v>
      </c>
      <c r="H71" s="124" t="s">
        <v>94</v>
      </c>
      <c r="I71" s="124" t="s">
        <v>94</v>
      </c>
      <c r="J71" s="124" t="s">
        <v>94</v>
      </c>
      <c r="K71" s="124" t="s">
        <v>94</v>
      </c>
      <c r="L71" s="124" t="s">
        <v>94</v>
      </c>
      <c r="M71" s="124" t="s">
        <v>94</v>
      </c>
      <c r="N71" s="124" t="s">
        <v>94</v>
      </c>
      <c r="O71" s="124" t="s">
        <v>94</v>
      </c>
      <c r="P71" s="124" t="s">
        <v>94</v>
      </c>
      <c r="Q71" s="124" t="s">
        <v>94</v>
      </c>
      <c r="R71" s="124" t="s">
        <v>94</v>
      </c>
      <c r="S71" s="124" t="s">
        <v>94</v>
      </c>
      <c r="T71" s="124" t="s">
        <v>94</v>
      </c>
      <c r="U71" s="124" t="s">
        <v>94</v>
      </c>
      <c r="V71" s="124" t="s">
        <v>94</v>
      </c>
      <c r="W71" s="124" t="s">
        <v>94</v>
      </c>
      <c r="X71" s="124" t="s">
        <v>94</v>
      </c>
      <c r="Y71" s="124" t="s">
        <v>94</v>
      </c>
      <c r="Z71" s="124" t="s">
        <v>94</v>
      </c>
      <c r="AA71" s="124" t="s">
        <v>94</v>
      </c>
      <c r="AB71" s="124" t="s">
        <v>94</v>
      </c>
      <c r="AC71" s="124" t="s">
        <v>94</v>
      </c>
      <c r="AD71" s="124" t="s">
        <v>94</v>
      </c>
      <c r="AE71" s="27"/>
      <c r="AF71" s="29" t="s">
        <v>94</v>
      </c>
      <c r="AG71" s="29" t="s">
        <v>94</v>
      </c>
      <c r="AH71" s="29" t="s">
        <v>94</v>
      </c>
      <c r="AI71" s="29" t="s">
        <v>94</v>
      </c>
      <c r="AJ71" s="29" t="s">
        <v>94</v>
      </c>
      <c r="AK71" s="29" t="s">
        <v>94</v>
      </c>
      <c r="AL71" s="29" t="s">
        <v>94</v>
      </c>
    </row>
    <row r="72" spans="1:38" ht="26.25" customHeight="1" thickBot="1" x14ac:dyDescent="0.25">
      <c r="A72" s="143" t="s">
        <v>68</v>
      </c>
      <c r="B72" s="143" t="s">
        <v>212</v>
      </c>
      <c r="C72" s="143" t="s">
        <v>213</v>
      </c>
      <c r="D72" s="143"/>
      <c r="E72" s="142" t="s">
        <v>72</v>
      </c>
      <c r="F72" s="142">
        <v>3.48E-3</v>
      </c>
      <c r="G72" s="142" t="s">
        <v>72</v>
      </c>
      <c r="H72" s="142" t="s">
        <v>72</v>
      </c>
      <c r="I72" s="142">
        <v>3.248E-3</v>
      </c>
      <c r="J72" s="142">
        <v>4.176E-3</v>
      </c>
      <c r="K72" s="142">
        <v>6.96E-3</v>
      </c>
      <c r="L72" s="184">
        <v>1.16928E-3</v>
      </c>
      <c r="M72" s="142" t="s">
        <v>72</v>
      </c>
      <c r="N72" s="142">
        <v>0.10672</v>
      </c>
      <c r="O72" s="142">
        <v>4.64E-4</v>
      </c>
      <c r="P72" s="142">
        <v>2.32E-3</v>
      </c>
      <c r="Q72" s="142">
        <v>9.2800000000000001E-3</v>
      </c>
      <c r="R72" s="142">
        <v>0.10440000000000001</v>
      </c>
      <c r="S72" s="142">
        <v>1.624E-3</v>
      </c>
      <c r="T72" s="142">
        <v>3.248E-3</v>
      </c>
      <c r="U72" s="142">
        <v>4.64E-4</v>
      </c>
      <c r="V72" s="142">
        <v>9.2799999999999994E-2</v>
      </c>
      <c r="W72" s="142">
        <v>6.9599999999999995E-2</v>
      </c>
      <c r="X72" s="142" t="s">
        <v>72</v>
      </c>
      <c r="Y72" s="142" t="s">
        <v>72</v>
      </c>
      <c r="Z72" s="142" t="s">
        <v>72</v>
      </c>
      <c r="AA72" s="142" t="s">
        <v>72</v>
      </c>
      <c r="AB72" s="142">
        <v>1.1136E-2</v>
      </c>
      <c r="AC72" s="142">
        <v>6.96E-4</v>
      </c>
      <c r="AD72" s="142">
        <v>5.8000000000000003E-2</v>
      </c>
      <c r="AE72" s="104">
        <v>0</v>
      </c>
      <c r="AF72" s="223" t="s">
        <v>67</v>
      </c>
      <c r="AG72" s="223" t="s">
        <v>67</v>
      </c>
      <c r="AH72" s="223" t="s">
        <v>67</v>
      </c>
      <c r="AI72" s="223" t="s">
        <v>67</v>
      </c>
      <c r="AJ72" s="223" t="s">
        <v>67</v>
      </c>
      <c r="AK72" s="347">
        <v>23.2</v>
      </c>
      <c r="AL72" s="143" t="s">
        <v>214</v>
      </c>
    </row>
    <row r="73" spans="1:38" ht="26.25" customHeight="1" thickBot="1" x14ac:dyDescent="0.25">
      <c r="A73" s="143" t="s">
        <v>68</v>
      </c>
      <c r="B73" s="143" t="s">
        <v>215</v>
      </c>
      <c r="C73" s="143" t="s">
        <v>216</v>
      </c>
      <c r="D73" s="143"/>
      <c r="E73" s="124" t="s">
        <v>94</v>
      </c>
      <c r="F73" s="124" t="s">
        <v>94</v>
      </c>
      <c r="G73" s="124" t="s">
        <v>94</v>
      </c>
      <c r="H73" s="124" t="s">
        <v>94</v>
      </c>
      <c r="I73" s="124" t="s">
        <v>94</v>
      </c>
      <c r="J73" s="124" t="s">
        <v>94</v>
      </c>
      <c r="K73" s="124" t="s">
        <v>94</v>
      </c>
      <c r="L73" s="124" t="s">
        <v>94</v>
      </c>
      <c r="M73" s="124" t="s">
        <v>94</v>
      </c>
      <c r="N73" s="124" t="s">
        <v>94</v>
      </c>
      <c r="O73" s="124" t="s">
        <v>94</v>
      </c>
      <c r="P73" s="124" t="s">
        <v>94</v>
      </c>
      <c r="Q73" s="124" t="s">
        <v>94</v>
      </c>
      <c r="R73" s="124" t="s">
        <v>94</v>
      </c>
      <c r="S73" s="124" t="s">
        <v>94</v>
      </c>
      <c r="T73" s="124" t="s">
        <v>94</v>
      </c>
      <c r="U73" s="124" t="s">
        <v>94</v>
      </c>
      <c r="V73" s="124" t="s">
        <v>94</v>
      </c>
      <c r="W73" s="124" t="s">
        <v>94</v>
      </c>
      <c r="X73" s="124" t="s">
        <v>94</v>
      </c>
      <c r="Y73" s="124" t="s">
        <v>94</v>
      </c>
      <c r="Z73" s="124" t="s">
        <v>94</v>
      </c>
      <c r="AA73" s="124" t="s">
        <v>94</v>
      </c>
      <c r="AB73" s="124" t="s">
        <v>94</v>
      </c>
      <c r="AC73" s="124" t="s">
        <v>94</v>
      </c>
      <c r="AD73" s="124" t="s">
        <v>94</v>
      </c>
      <c r="AE73" s="27"/>
      <c r="AF73" s="29" t="s">
        <v>94</v>
      </c>
      <c r="AG73" s="29" t="s">
        <v>94</v>
      </c>
      <c r="AH73" s="29" t="s">
        <v>94</v>
      </c>
      <c r="AI73" s="29" t="s">
        <v>94</v>
      </c>
      <c r="AJ73" s="29" t="s">
        <v>94</v>
      </c>
      <c r="AK73" s="29" t="s">
        <v>94</v>
      </c>
      <c r="AL73" s="29" t="s">
        <v>94</v>
      </c>
    </row>
    <row r="74" spans="1:38" ht="26.25" customHeight="1" thickBot="1" x14ac:dyDescent="0.25">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104"/>
      <c r="AF74" s="223" t="s">
        <v>94</v>
      </c>
      <c r="AG74" s="223" t="s">
        <v>94</v>
      </c>
      <c r="AH74" s="223" t="s">
        <v>94</v>
      </c>
      <c r="AI74" s="223" t="s">
        <v>94</v>
      </c>
      <c r="AJ74" s="223" t="s">
        <v>94</v>
      </c>
      <c r="AK74" s="223" t="s">
        <v>94</v>
      </c>
      <c r="AL74" s="143" t="s">
        <v>94</v>
      </c>
    </row>
    <row r="75" spans="1:38" ht="26.25" customHeight="1" thickBot="1" x14ac:dyDescent="0.25">
      <c r="A75" s="143" t="s">
        <v>68</v>
      </c>
      <c r="B75" s="143" t="s">
        <v>219</v>
      </c>
      <c r="C75" s="143" t="s">
        <v>220</v>
      </c>
      <c r="D75" s="143"/>
      <c r="E75" s="124" t="s">
        <v>94</v>
      </c>
      <c r="F75" s="124" t="s">
        <v>94</v>
      </c>
      <c r="G75" s="124" t="s">
        <v>94</v>
      </c>
      <c r="H75" s="124" t="s">
        <v>94</v>
      </c>
      <c r="I75" s="124" t="s">
        <v>94</v>
      </c>
      <c r="J75" s="124" t="s">
        <v>94</v>
      </c>
      <c r="K75" s="124" t="s">
        <v>94</v>
      </c>
      <c r="L75" s="124" t="s">
        <v>94</v>
      </c>
      <c r="M75" s="124" t="s">
        <v>94</v>
      </c>
      <c r="N75" s="124" t="s">
        <v>94</v>
      </c>
      <c r="O75" s="124" t="s">
        <v>94</v>
      </c>
      <c r="P75" s="124" t="s">
        <v>94</v>
      </c>
      <c r="Q75" s="124" t="s">
        <v>94</v>
      </c>
      <c r="R75" s="124" t="s">
        <v>94</v>
      </c>
      <c r="S75" s="124" t="s">
        <v>94</v>
      </c>
      <c r="T75" s="124" t="s">
        <v>94</v>
      </c>
      <c r="U75" s="124" t="s">
        <v>94</v>
      </c>
      <c r="V75" s="124" t="s">
        <v>94</v>
      </c>
      <c r="W75" s="124" t="s">
        <v>94</v>
      </c>
      <c r="X75" s="124" t="s">
        <v>94</v>
      </c>
      <c r="Y75" s="124" t="s">
        <v>94</v>
      </c>
      <c r="Z75" s="124" t="s">
        <v>94</v>
      </c>
      <c r="AA75" s="124" t="s">
        <v>94</v>
      </c>
      <c r="AB75" s="124" t="s">
        <v>94</v>
      </c>
      <c r="AC75" s="124" t="s">
        <v>94</v>
      </c>
      <c r="AD75" s="124" t="s">
        <v>94</v>
      </c>
      <c r="AE75" s="27"/>
      <c r="AF75" s="29" t="s">
        <v>94</v>
      </c>
      <c r="AG75" s="29" t="s">
        <v>94</v>
      </c>
      <c r="AH75" s="29" t="s">
        <v>94</v>
      </c>
      <c r="AI75" s="29" t="s">
        <v>94</v>
      </c>
      <c r="AJ75" s="29" t="s">
        <v>94</v>
      </c>
      <c r="AK75" s="29" t="s">
        <v>94</v>
      </c>
      <c r="AL75" s="29" t="s">
        <v>94</v>
      </c>
    </row>
    <row r="76" spans="1:38" ht="26.25" customHeight="1" thickBot="1" x14ac:dyDescent="0.25">
      <c r="A76" s="143" t="s">
        <v>68</v>
      </c>
      <c r="B76" s="143" t="s">
        <v>221</v>
      </c>
      <c r="C76" s="143" t="s">
        <v>222</v>
      </c>
      <c r="D76" s="143"/>
      <c r="E76" s="124" t="s">
        <v>94</v>
      </c>
      <c r="F76" s="124" t="s">
        <v>94</v>
      </c>
      <c r="G76" s="124" t="s">
        <v>94</v>
      </c>
      <c r="H76" s="124" t="s">
        <v>94</v>
      </c>
      <c r="I76" s="124" t="s">
        <v>94</v>
      </c>
      <c r="J76" s="124" t="s">
        <v>94</v>
      </c>
      <c r="K76" s="124" t="s">
        <v>94</v>
      </c>
      <c r="L76" s="124" t="s">
        <v>94</v>
      </c>
      <c r="M76" s="124" t="s">
        <v>94</v>
      </c>
      <c r="N76" s="124" t="s">
        <v>94</v>
      </c>
      <c r="O76" s="124" t="s">
        <v>94</v>
      </c>
      <c r="P76" s="124" t="s">
        <v>94</v>
      </c>
      <c r="Q76" s="124" t="s">
        <v>94</v>
      </c>
      <c r="R76" s="124" t="s">
        <v>94</v>
      </c>
      <c r="S76" s="124" t="s">
        <v>94</v>
      </c>
      <c r="T76" s="124" t="s">
        <v>94</v>
      </c>
      <c r="U76" s="124" t="s">
        <v>94</v>
      </c>
      <c r="V76" s="124" t="s">
        <v>94</v>
      </c>
      <c r="W76" s="124" t="s">
        <v>94</v>
      </c>
      <c r="X76" s="124" t="s">
        <v>94</v>
      </c>
      <c r="Y76" s="124" t="s">
        <v>94</v>
      </c>
      <c r="Z76" s="124" t="s">
        <v>94</v>
      </c>
      <c r="AA76" s="124" t="s">
        <v>94</v>
      </c>
      <c r="AB76" s="124" t="s">
        <v>94</v>
      </c>
      <c r="AC76" s="124" t="s">
        <v>94</v>
      </c>
      <c r="AD76" s="124" t="s">
        <v>94</v>
      </c>
      <c r="AE76" s="27"/>
      <c r="AF76" s="29" t="s">
        <v>94</v>
      </c>
      <c r="AG76" s="29" t="s">
        <v>94</v>
      </c>
      <c r="AH76" s="29" t="s">
        <v>94</v>
      </c>
      <c r="AI76" s="29" t="s">
        <v>94</v>
      </c>
      <c r="AJ76" s="29" t="s">
        <v>94</v>
      </c>
      <c r="AK76" s="29" t="s">
        <v>94</v>
      </c>
      <c r="AL76" s="29" t="s">
        <v>94</v>
      </c>
    </row>
    <row r="77" spans="1:38" ht="26.25" customHeight="1" thickBot="1" x14ac:dyDescent="0.25">
      <c r="A77" s="143" t="s">
        <v>68</v>
      </c>
      <c r="B77" s="143" t="s">
        <v>223</v>
      </c>
      <c r="C77" s="143" t="s">
        <v>224</v>
      </c>
      <c r="D77" s="143"/>
      <c r="E77" s="124" t="s">
        <v>94</v>
      </c>
      <c r="F77" s="124" t="s">
        <v>94</v>
      </c>
      <c r="G77" s="124" t="s">
        <v>94</v>
      </c>
      <c r="H77" s="124" t="s">
        <v>94</v>
      </c>
      <c r="I77" s="124" t="s">
        <v>94</v>
      </c>
      <c r="J77" s="124" t="s">
        <v>94</v>
      </c>
      <c r="K77" s="124" t="s">
        <v>94</v>
      </c>
      <c r="L77" s="124" t="s">
        <v>94</v>
      </c>
      <c r="M77" s="124" t="s">
        <v>94</v>
      </c>
      <c r="N77" s="124" t="s">
        <v>94</v>
      </c>
      <c r="O77" s="124" t="s">
        <v>94</v>
      </c>
      <c r="P77" s="124" t="s">
        <v>94</v>
      </c>
      <c r="Q77" s="124" t="s">
        <v>94</v>
      </c>
      <c r="R77" s="124" t="s">
        <v>94</v>
      </c>
      <c r="S77" s="124" t="s">
        <v>94</v>
      </c>
      <c r="T77" s="124" t="s">
        <v>94</v>
      </c>
      <c r="U77" s="124" t="s">
        <v>94</v>
      </c>
      <c r="V77" s="124" t="s">
        <v>94</v>
      </c>
      <c r="W77" s="124" t="s">
        <v>94</v>
      </c>
      <c r="X77" s="124" t="s">
        <v>94</v>
      </c>
      <c r="Y77" s="124" t="s">
        <v>94</v>
      </c>
      <c r="Z77" s="124" t="s">
        <v>94</v>
      </c>
      <c r="AA77" s="124" t="s">
        <v>94</v>
      </c>
      <c r="AB77" s="124" t="s">
        <v>94</v>
      </c>
      <c r="AC77" s="124" t="s">
        <v>94</v>
      </c>
      <c r="AD77" s="124" t="s">
        <v>94</v>
      </c>
      <c r="AE77" s="27"/>
      <c r="AF77" s="29" t="s">
        <v>94</v>
      </c>
      <c r="AG77" s="29" t="s">
        <v>94</v>
      </c>
      <c r="AH77" s="29" t="s">
        <v>94</v>
      </c>
      <c r="AI77" s="29" t="s">
        <v>94</v>
      </c>
      <c r="AJ77" s="29" t="s">
        <v>94</v>
      </c>
      <c r="AK77" s="29" t="s">
        <v>94</v>
      </c>
      <c r="AL77" s="29" t="s">
        <v>94</v>
      </c>
    </row>
    <row r="78" spans="1:38" ht="26.25" customHeight="1" thickBot="1" x14ac:dyDescent="0.25">
      <c r="A78" s="143" t="s">
        <v>68</v>
      </c>
      <c r="B78" s="143" t="s">
        <v>225</v>
      </c>
      <c r="C78" s="143" t="s">
        <v>226</v>
      </c>
      <c r="D78" s="143"/>
      <c r="E78" s="124" t="s">
        <v>94</v>
      </c>
      <c r="F78" s="124" t="s">
        <v>94</v>
      </c>
      <c r="G78" s="124" t="s">
        <v>94</v>
      </c>
      <c r="H78" s="124" t="s">
        <v>94</v>
      </c>
      <c r="I78" s="124" t="s">
        <v>94</v>
      </c>
      <c r="J78" s="124" t="s">
        <v>94</v>
      </c>
      <c r="K78" s="124" t="s">
        <v>94</v>
      </c>
      <c r="L78" s="124" t="s">
        <v>94</v>
      </c>
      <c r="M78" s="124" t="s">
        <v>94</v>
      </c>
      <c r="N78" s="124" t="s">
        <v>94</v>
      </c>
      <c r="O78" s="124" t="s">
        <v>94</v>
      </c>
      <c r="P78" s="124" t="s">
        <v>94</v>
      </c>
      <c r="Q78" s="124" t="s">
        <v>94</v>
      </c>
      <c r="R78" s="124" t="s">
        <v>94</v>
      </c>
      <c r="S78" s="124" t="s">
        <v>94</v>
      </c>
      <c r="T78" s="124" t="s">
        <v>94</v>
      </c>
      <c r="U78" s="124" t="s">
        <v>94</v>
      </c>
      <c r="V78" s="124" t="s">
        <v>94</v>
      </c>
      <c r="W78" s="124" t="s">
        <v>94</v>
      </c>
      <c r="X78" s="124" t="s">
        <v>94</v>
      </c>
      <c r="Y78" s="124" t="s">
        <v>94</v>
      </c>
      <c r="Z78" s="124" t="s">
        <v>94</v>
      </c>
      <c r="AA78" s="124" t="s">
        <v>94</v>
      </c>
      <c r="AB78" s="124" t="s">
        <v>94</v>
      </c>
      <c r="AC78" s="124" t="s">
        <v>94</v>
      </c>
      <c r="AD78" s="124" t="s">
        <v>94</v>
      </c>
      <c r="AE78" s="27"/>
      <c r="AF78" s="29" t="s">
        <v>94</v>
      </c>
      <c r="AG78" s="29" t="s">
        <v>94</v>
      </c>
      <c r="AH78" s="29" t="s">
        <v>94</v>
      </c>
      <c r="AI78" s="29" t="s">
        <v>94</v>
      </c>
      <c r="AJ78" s="29" t="s">
        <v>94</v>
      </c>
      <c r="AK78" s="29" t="s">
        <v>94</v>
      </c>
      <c r="AL78" s="29" t="s">
        <v>94</v>
      </c>
    </row>
    <row r="79" spans="1:38" ht="26.25" customHeight="1" thickBot="1" x14ac:dyDescent="0.25">
      <c r="A79" s="143" t="s">
        <v>68</v>
      </c>
      <c r="B79" s="143" t="s">
        <v>227</v>
      </c>
      <c r="C79" s="143" t="s">
        <v>228</v>
      </c>
      <c r="D79" s="143"/>
      <c r="E79" s="124" t="s">
        <v>94</v>
      </c>
      <c r="F79" s="124" t="s">
        <v>94</v>
      </c>
      <c r="G79" s="124" t="s">
        <v>94</v>
      </c>
      <c r="H79" s="124" t="s">
        <v>94</v>
      </c>
      <c r="I79" s="124" t="s">
        <v>94</v>
      </c>
      <c r="J79" s="124" t="s">
        <v>94</v>
      </c>
      <c r="K79" s="124" t="s">
        <v>94</v>
      </c>
      <c r="L79" s="124" t="s">
        <v>94</v>
      </c>
      <c r="M79" s="124" t="s">
        <v>94</v>
      </c>
      <c r="N79" s="124" t="s">
        <v>94</v>
      </c>
      <c r="O79" s="124" t="s">
        <v>94</v>
      </c>
      <c r="P79" s="124" t="s">
        <v>94</v>
      </c>
      <c r="Q79" s="124" t="s">
        <v>94</v>
      </c>
      <c r="R79" s="124" t="s">
        <v>94</v>
      </c>
      <c r="S79" s="124" t="s">
        <v>94</v>
      </c>
      <c r="T79" s="124" t="s">
        <v>94</v>
      </c>
      <c r="U79" s="124" t="s">
        <v>94</v>
      </c>
      <c r="V79" s="124" t="s">
        <v>94</v>
      </c>
      <c r="W79" s="124" t="s">
        <v>94</v>
      </c>
      <c r="X79" s="124" t="s">
        <v>94</v>
      </c>
      <c r="Y79" s="124" t="s">
        <v>94</v>
      </c>
      <c r="Z79" s="124" t="s">
        <v>94</v>
      </c>
      <c r="AA79" s="124" t="s">
        <v>94</v>
      </c>
      <c r="AB79" s="124" t="s">
        <v>94</v>
      </c>
      <c r="AC79" s="124" t="s">
        <v>94</v>
      </c>
      <c r="AD79" s="124" t="s">
        <v>94</v>
      </c>
      <c r="AE79" s="27"/>
      <c r="AF79" s="29" t="s">
        <v>94</v>
      </c>
      <c r="AG79" s="29" t="s">
        <v>94</v>
      </c>
      <c r="AH79" s="29" t="s">
        <v>94</v>
      </c>
      <c r="AI79" s="29" t="s">
        <v>94</v>
      </c>
      <c r="AJ79" s="29" t="s">
        <v>94</v>
      </c>
      <c r="AK79" s="29" t="s">
        <v>94</v>
      </c>
      <c r="AL79" s="29" t="s">
        <v>94</v>
      </c>
    </row>
    <row r="80" spans="1:38" ht="26.25" customHeight="1" thickBot="1" x14ac:dyDescent="0.25">
      <c r="A80" s="143" t="s">
        <v>68</v>
      </c>
      <c r="B80" s="143" t="s">
        <v>229</v>
      </c>
      <c r="C80" s="143" t="s">
        <v>230</v>
      </c>
      <c r="D80" s="143"/>
      <c r="E80" s="124" t="s">
        <v>94</v>
      </c>
      <c r="F80" s="124" t="s">
        <v>94</v>
      </c>
      <c r="G80" s="124" t="s">
        <v>94</v>
      </c>
      <c r="H80" s="124" t="s">
        <v>94</v>
      </c>
      <c r="I80" s="124" t="s">
        <v>94</v>
      </c>
      <c r="J80" s="124" t="s">
        <v>94</v>
      </c>
      <c r="K80" s="124" t="s">
        <v>94</v>
      </c>
      <c r="L80" s="124" t="s">
        <v>94</v>
      </c>
      <c r="M80" s="124" t="s">
        <v>94</v>
      </c>
      <c r="N80" s="124" t="s">
        <v>94</v>
      </c>
      <c r="O80" s="124" t="s">
        <v>94</v>
      </c>
      <c r="P80" s="124" t="s">
        <v>94</v>
      </c>
      <c r="Q80" s="124" t="s">
        <v>94</v>
      </c>
      <c r="R80" s="124" t="s">
        <v>94</v>
      </c>
      <c r="S80" s="124" t="s">
        <v>94</v>
      </c>
      <c r="T80" s="124" t="s">
        <v>94</v>
      </c>
      <c r="U80" s="124" t="s">
        <v>94</v>
      </c>
      <c r="V80" s="124" t="s">
        <v>94</v>
      </c>
      <c r="W80" s="124" t="s">
        <v>94</v>
      </c>
      <c r="X80" s="124" t="s">
        <v>94</v>
      </c>
      <c r="Y80" s="124" t="s">
        <v>94</v>
      </c>
      <c r="Z80" s="124" t="s">
        <v>94</v>
      </c>
      <c r="AA80" s="124" t="s">
        <v>94</v>
      </c>
      <c r="AB80" s="124" t="s">
        <v>94</v>
      </c>
      <c r="AC80" s="124" t="s">
        <v>94</v>
      </c>
      <c r="AD80" s="124" t="s">
        <v>94</v>
      </c>
      <c r="AE80" s="27"/>
      <c r="AF80" s="29" t="s">
        <v>94</v>
      </c>
      <c r="AG80" s="29" t="s">
        <v>94</v>
      </c>
      <c r="AH80" s="29" t="s">
        <v>94</v>
      </c>
      <c r="AI80" s="29" t="s">
        <v>94</v>
      </c>
      <c r="AJ80" s="29" t="s">
        <v>94</v>
      </c>
      <c r="AK80" s="29" t="s">
        <v>94</v>
      </c>
      <c r="AL80" s="29"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104"/>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8.32</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104"/>
      <c r="AF82" s="223" t="s">
        <v>67</v>
      </c>
      <c r="AG82" s="223" t="s">
        <v>67</v>
      </c>
      <c r="AH82" s="223" t="s">
        <v>67</v>
      </c>
      <c r="AI82" s="223" t="s">
        <v>67</v>
      </c>
      <c r="AJ82" s="223" t="s">
        <v>67</v>
      </c>
      <c r="AK82" s="223">
        <v>3486998</v>
      </c>
      <c r="AL82" s="143" t="s">
        <v>236</v>
      </c>
    </row>
    <row r="83" spans="1:38" ht="26.25" customHeight="1" thickBot="1" x14ac:dyDescent="0.25">
      <c r="A83" s="143" t="s">
        <v>68</v>
      </c>
      <c r="B83" s="143" t="s">
        <v>237</v>
      </c>
      <c r="C83" s="143" t="s">
        <v>238</v>
      </c>
      <c r="D83" s="143"/>
      <c r="E83" s="142" t="s">
        <v>67</v>
      </c>
      <c r="F83" s="142">
        <v>6.8277121478327546E-4</v>
      </c>
      <c r="G83" s="142" t="s">
        <v>67</v>
      </c>
      <c r="H83" s="142" t="s">
        <v>67</v>
      </c>
      <c r="I83" s="142">
        <v>4.2673200923954716E-5</v>
      </c>
      <c r="J83" s="142">
        <v>8.5346401847909441E-4</v>
      </c>
      <c r="K83" s="142">
        <v>6.4009801385932078E-3</v>
      </c>
      <c r="L83" s="142">
        <v>2.4323724526654191E-6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104"/>
      <c r="AF83" s="223" t="s">
        <v>67</v>
      </c>
      <c r="AG83" s="223" t="s">
        <v>67</v>
      </c>
      <c r="AH83" s="223" t="s">
        <v>67</v>
      </c>
      <c r="AI83" s="223" t="s">
        <v>67</v>
      </c>
      <c r="AJ83" s="223" t="s">
        <v>67</v>
      </c>
      <c r="AK83" s="223">
        <v>42.673200923954717</v>
      </c>
      <c r="AL83" s="143" t="s">
        <v>239</v>
      </c>
    </row>
    <row r="84" spans="1:38" ht="26.25" customHeight="1" thickBot="1" x14ac:dyDescent="0.25">
      <c r="A84" s="143" t="s">
        <v>68</v>
      </c>
      <c r="B84" s="143" t="s">
        <v>240</v>
      </c>
      <c r="C84" s="143" t="s">
        <v>241</v>
      </c>
      <c r="D84" s="143"/>
      <c r="E84" s="142" t="s">
        <v>67</v>
      </c>
      <c r="F84" s="142">
        <v>2.2014216729571577E-3</v>
      </c>
      <c r="G84" s="142" t="s">
        <v>67</v>
      </c>
      <c r="H84" s="142" t="s">
        <v>67</v>
      </c>
      <c r="I84" s="142">
        <v>4.0641630885362912E-5</v>
      </c>
      <c r="J84" s="142">
        <v>2.0320815442681454E-4</v>
      </c>
      <c r="K84" s="142">
        <v>8.1283261770725816E-4</v>
      </c>
      <c r="L84" s="142">
        <v>5.2834120150971787E-10</v>
      </c>
      <c r="M84" s="142">
        <v>1.6087312225456153E-4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104"/>
      <c r="AF84" s="223" t="s">
        <v>67</v>
      </c>
      <c r="AG84" s="223" t="s">
        <v>67</v>
      </c>
      <c r="AH84" s="223" t="s">
        <v>67</v>
      </c>
      <c r="AI84" s="223" t="s">
        <v>67</v>
      </c>
      <c r="AJ84" s="223" t="s">
        <v>67</v>
      </c>
      <c r="AK84" s="223">
        <v>16.934012868901213</v>
      </c>
      <c r="AL84" s="143" t="s">
        <v>239</v>
      </c>
    </row>
    <row r="85" spans="1:38" ht="26.25" customHeight="1" thickBot="1" x14ac:dyDescent="0.25">
      <c r="A85" s="143" t="s">
        <v>233</v>
      </c>
      <c r="B85" s="143" t="s">
        <v>242</v>
      </c>
      <c r="C85" s="143" t="s">
        <v>243</v>
      </c>
      <c r="D85" s="143"/>
      <c r="E85" s="142" t="s">
        <v>67</v>
      </c>
      <c r="F85" s="142" t="s">
        <v>72</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104"/>
      <c r="AF85" s="223" t="s">
        <v>67</v>
      </c>
      <c r="AG85" s="223" t="s">
        <v>67</v>
      </c>
      <c r="AH85" s="223" t="s">
        <v>67</v>
      </c>
      <c r="AI85" s="223" t="s">
        <v>67</v>
      </c>
      <c r="AJ85" s="223" t="s">
        <v>67</v>
      </c>
      <c r="AK85" s="223" t="s">
        <v>72</v>
      </c>
      <c r="AL85" s="143" t="s">
        <v>244</v>
      </c>
    </row>
    <row r="86" spans="1:38" ht="26.25" customHeight="1" thickBot="1" x14ac:dyDescent="0.25">
      <c r="A86" s="143" t="s">
        <v>233</v>
      </c>
      <c r="B86" s="143" t="s">
        <v>245</v>
      </c>
      <c r="C86" s="143" t="s">
        <v>246</v>
      </c>
      <c r="D86" s="143"/>
      <c r="E86" s="142" t="s">
        <v>67</v>
      </c>
      <c r="F86" s="142">
        <v>2.4496751999999997</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104"/>
      <c r="AF86" s="223" t="s">
        <v>67</v>
      </c>
      <c r="AG86" s="223" t="s">
        <v>67</v>
      </c>
      <c r="AH86" s="223" t="s">
        <v>67</v>
      </c>
      <c r="AI86" s="223" t="s">
        <v>67</v>
      </c>
      <c r="AJ86" s="223" t="s">
        <v>67</v>
      </c>
      <c r="AK86" s="223">
        <v>0</v>
      </c>
      <c r="AL86" s="143" t="s">
        <v>247</v>
      </c>
    </row>
    <row r="87" spans="1:38" ht="26.25" customHeight="1" thickBot="1" x14ac:dyDescent="0.25">
      <c r="A87" s="143" t="s">
        <v>233</v>
      </c>
      <c r="B87" s="143" t="s">
        <v>248</v>
      </c>
      <c r="C87" s="143" t="s">
        <v>249</v>
      </c>
      <c r="D87" s="143"/>
      <c r="E87" s="142" t="s">
        <v>67</v>
      </c>
      <c r="F87" s="142" t="s">
        <v>72</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104"/>
      <c r="AF87" s="223" t="s">
        <v>67</v>
      </c>
      <c r="AG87" s="223" t="s">
        <v>67</v>
      </c>
      <c r="AH87" s="223" t="s">
        <v>67</v>
      </c>
      <c r="AI87" s="223" t="s">
        <v>67</v>
      </c>
      <c r="AJ87" s="223" t="s">
        <v>67</v>
      </c>
      <c r="AK87" s="223" t="s">
        <v>72</v>
      </c>
      <c r="AL87" s="143" t="s">
        <v>72</v>
      </c>
    </row>
    <row r="88" spans="1:38" ht="26.25" customHeight="1" thickBot="1" x14ac:dyDescent="0.25">
      <c r="A88" s="143" t="s">
        <v>233</v>
      </c>
      <c r="B88" s="143" t="s">
        <v>250</v>
      </c>
      <c r="C88" s="143" t="s">
        <v>251</v>
      </c>
      <c r="D88" s="143"/>
      <c r="E88" s="142" t="s">
        <v>67</v>
      </c>
      <c r="F88" s="142" t="s">
        <v>72</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104"/>
      <c r="AF88" s="223" t="s">
        <v>67</v>
      </c>
      <c r="AG88" s="223" t="s">
        <v>67</v>
      </c>
      <c r="AH88" s="223" t="s">
        <v>67</v>
      </c>
      <c r="AI88" s="223" t="s">
        <v>67</v>
      </c>
      <c r="AJ88" s="223" t="s">
        <v>67</v>
      </c>
      <c r="AK88" s="223" t="s">
        <v>72</v>
      </c>
      <c r="AL88" s="143" t="s">
        <v>252</v>
      </c>
    </row>
    <row r="89" spans="1:38" ht="26.25" customHeight="1" thickBot="1" x14ac:dyDescent="0.25">
      <c r="A89" s="143" t="s">
        <v>233</v>
      </c>
      <c r="B89" s="143" t="s">
        <v>253</v>
      </c>
      <c r="C89" s="143" t="s">
        <v>254</v>
      </c>
      <c r="D89" s="143"/>
      <c r="E89" s="142" t="s">
        <v>67</v>
      </c>
      <c r="F89" s="142" t="s">
        <v>72</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104"/>
      <c r="AF89" s="223" t="s">
        <v>67</v>
      </c>
      <c r="AG89" s="223" t="s">
        <v>67</v>
      </c>
      <c r="AH89" s="223" t="s">
        <v>67</v>
      </c>
      <c r="AI89" s="223" t="s">
        <v>67</v>
      </c>
      <c r="AJ89" s="223" t="s">
        <v>67</v>
      </c>
      <c r="AK89" s="223" t="s">
        <v>72</v>
      </c>
      <c r="AL89" s="143" t="s">
        <v>255</v>
      </c>
    </row>
    <row r="90" spans="1:38" s="32" customFormat="1" ht="26.25" customHeight="1" thickBot="1" x14ac:dyDescent="0.25">
      <c r="A90" s="143" t="s">
        <v>233</v>
      </c>
      <c r="B90" s="143" t="s">
        <v>256</v>
      </c>
      <c r="C90" s="143" t="s">
        <v>257</v>
      </c>
      <c r="D90" s="143"/>
      <c r="E90" s="142" t="s">
        <v>72</v>
      </c>
      <c r="F90" s="142" t="s">
        <v>72</v>
      </c>
      <c r="G90" s="142" t="s">
        <v>72</v>
      </c>
      <c r="H90" s="142" t="s">
        <v>67</v>
      </c>
      <c r="I90" s="142" t="s">
        <v>72</v>
      </c>
      <c r="J90" s="142" t="s">
        <v>72</v>
      </c>
      <c r="K90" s="142" t="s">
        <v>72</v>
      </c>
      <c r="L90" s="142" t="s">
        <v>67</v>
      </c>
      <c r="M90" s="142" t="s">
        <v>72</v>
      </c>
      <c r="N90" s="142" t="s">
        <v>72</v>
      </c>
      <c r="O90" s="142" t="s">
        <v>72</v>
      </c>
      <c r="P90" s="142" t="s">
        <v>72</v>
      </c>
      <c r="Q90" s="142" t="s">
        <v>72</v>
      </c>
      <c r="R90" s="142" t="s">
        <v>72</v>
      </c>
      <c r="S90" s="142" t="s">
        <v>72</v>
      </c>
      <c r="T90" s="142" t="s">
        <v>72</v>
      </c>
      <c r="U90" s="142" t="s">
        <v>67</v>
      </c>
      <c r="V90" s="142" t="s">
        <v>72</v>
      </c>
      <c r="W90" s="142" t="s">
        <v>67</v>
      </c>
      <c r="X90" s="142" t="s">
        <v>67</v>
      </c>
      <c r="Y90" s="142" t="s">
        <v>67</v>
      </c>
      <c r="Z90" s="142" t="s">
        <v>67</v>
      </c>
      <c r="AA90" s="142" t="s">
        <v>67</v>
      </c>
      <c r="AB90" s="142" t="s">
        <v>67</v>
      </c>
      <c r="AC90" s="142" t="s">
        <v>67</v>
      </c>
      <c r="AD90" s="142" t="s">
        <v>67</v>
      </c>
      <c r="AE90" s="104"/>
      <c r="AF90" s="223" t="s">
        <v>67</v>
      </c>
      <c r="AG90" s="223" t="s">
        <v>67</v>
      </c>
      <c r="AH90" s="223" t="s">
        <v>67</v>
      </c>
      <c r="AI90" s="223" t="s">
        <v>67</v>
      </c>
      <c r="AJ90" s="223" t="s">
        <v>67</v>
      </c>
      <c r="AK90" s="223" t="s">
        <v>72</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67</v>
      </c>
      <c r="F92" s="142">
        <v>4.3399999999999998E-4</v>
      </c>
      <c r="G92" s="142" t="s">
        <v>67</v>
      </c>
      <c r="H92" s="142" t="s">
        <v>72</v>
      </c>
      <c r="I92" s="142">
        <v>1.3559999999999999E-4</v>
      </c>
      <c r="J92" s="142">
        <v>1.808E-4</v>
      </c>
      <c r="K92" s="142">
        <v>2.2599999999999999E-4</v>
      </c>
      <c r="L92" s="142">
        <v>2.4408E-6</v>
      </c>
      <c r="M92" s="142" t="s">
        <v>67</v>
      </c>
      <c r="N92" s="142" t="s">
        <v>67</v>
      </c>
      <c r="O92" s="142" t="s">
        <v>67</v>
      </c>
      <c r="P92" s="142" t="s">
        <v>67</v>
      </c>
      <c r="Q92" s="142" t="s">
        <v>67</v>
      </c>
      <c r="R92" s="142" t="s">
        <v>67</v>
      </c>
      <c r="S92" s="142" t="s">
        <v>67</v>
      </c>
      <c r="T92" s="142" t="s">
        <v>67</v>
      </c>
      <c r="U92" s="142" t="s">
        <v>67</v>
      </c>
      <c r="V92" s="142" t="s">
        <v>67</v>
      </c>
      <c r="W92" s="142" t="s">
        <v>67</v>
      </c>
      <c r="X92" s="142" t="s">
        <v>67</v>
      </c>
      <c r="Y92" s="142" t="s">
        <v>67</v>
      </c>
      <c r="Z92" s="142" t="s">
        <v>67</v>
      </c>
      <c r="AA92" s="142" t="s">
        <v>67</v>
      </c>
      <c r="AB92" s="142" t="s">
        <v>67</v>
      </c>
      <c r="AC92" s="142" t="s">
        <v>67</v>
      </c>
      <c r="AD92" s="142" t="s">
        <v>67</v>
      </c>
      <c r="AE92" s="104"/>
      <c r="AF92" s="223" t="s">
        <v>67</v>
      </c>
      <c r="AG92" s="223" t="s">
        <v>67</v>
      </c>
      <c r="AH92" s="223" t="s">
        <v>67</v>
      </c>
      <c r="AI92" s="223" t="s">
        <v>67</v>
      </c>
      <c r="AJ92" s="223" t="s">
        <v>67</v>
      </c>
      <c r="AK92" s="223" t="s">
        <v>72</v>
      </c>
      <c r="AL92" s="143" t="s">
        <v>263</v>
      </c>
    </row>
    <row r="93" spans="1:38" ht="26.25" customHeight="1" thickBot="1" x14ac:dyDescent="0.25">
      <c r="A93" s="143" t="s">
        <v>68</v>
      </c>
      <c r="B93" s="143" t="s">
        <v>264</v>
      </c>
      <c r="C93" s="143" t="s">
        <v>265</v>
      </c>
      <c r="D93" s="143"/>
      <c r="E93" s="142" t="s">
        <v>67</v>
      </c>
      <c r="F93" s="142" t="s">
        <v>72</v>
      </c>
      <c r="G93" s="142" t="s">
        <v>67</v>
      </c>
      <c r="H93" s="142" t="s">
        <v>67</v>
      </c>
      <c r="I93" s="142" t="s">
        <v>67</v>
      </c>
      <c r="J93" s="142" t="s">
        <v>72</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104"/>
      <c r="AF93" s="223" t="s">
        <v>67</v>
      </c>
      <c r="AG93" s="223" t="s">
        <v>67</v>
      </c>
      <c r="AH93" s="223" t="s">
        <v>67</v>
      </c>
      <c r="AI93" s="223" t="s">
        <v>67</v>
      </c>
      <c r="AJ93" s="223" t="s">
        <v>67</v>
      </c>
      <c r="AK93" s="223" t="s">
        <v>72</v>
      </c>
      <c r="AL93" s="143" t="s">
        <v>266</v>
      </c>
    </row>
    <row r="94" spans="1:38" ht="26.25" customHeight="1" thickBot="1" x14ac:dyDescent="0.25">
      <c r="A94" s="143" t="s">
        <v>68</v>
      </c>
      <c r="B94" s="143" t="s">
        <v>267</v>
      </c>
      <c r="C94" s="143" t="s">
        <v>268</v>
      </c>
      <c r="D94" s="143"/>
      <c r="E94" s="142" t="s">
        <v>67</v>
      </c>
      <c r="F94" s="142" t="s">
        <v>72</v>
      </c>
      <c r="G94" s="142" t="s">
        <v>67</v>
      </c>
      <c r="H94" s="142" t="s">
        <v>67</v>
      </c>
      <c r="I94" s="142" t="s">
        <v>72</v>
      </c>
      <c r="J94" s="142" t="s">
        <v>72</v>
      </c>
      <c r="K94" s="142" t="s">
        <v>72</v>
      </c>
      <c r="L94" s="142" t="s">
        <v>72</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104"/>
      <c r="AF94" s="223" t="s">
        <v>67</v>
      </c>
      <c r="AG94" s="223" t="s">
        <v>67</v>
      </c>
      <c r="AH94" s="223" t="s">
        <v>67</v>
      </c>
      <c r="AI94" s="223" t="s">
        <v>67</v>
      </c>
      <c r="AJ94" s="223" t="s">
        <v>67</v>
      </c>
      <c r="AK94" s="223" t="s">
        <v>72</v>
      </c>
      <c r="AL94" s="143"/>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v>0.88288860000000002</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104">
        <v>0</v>
      </c>
      <c r="AF95" s="223" t="s">
        <v>67</v>
      </c>
      <c r="AG95" s="223" t="s">
        <v>67</v>
      </c>
      <c r="AH95" s="223" t="s">
        <v>67</v>
      </c>
      <c r="AI95" s="223" t="s">
        <v>67</v>
      </c>
      <c r="AJ95" s="223" t="s">
        <v>67</v>
      </c>
      <c r="AK95" s="142">
        <v>882.8886</v>
      </c>
      <c r="AL95" s="143" t="s">
        <v>271</v>
      </c>
    </row>
    <row r="96" spans="1:38" ht="26.25" customHeight="1" thickBot="1" x14ac:dyDescent="0.25">
      <c r="A96" s="143" t="s">
        <v>68</v>
      </c>
      <c r="B96" s="143" t="s">
        <v>272</v>
      </c>
      <c r="C96" s="143" t="s">
        <v>273</v>
      </c>
      <c r="D96" s="143"/>
      <c r="E96" s="124" t="s">
        <v>94</v>
      </c>
      <c r="F96" s="124" t="s">
        <v>94</v>
      </c>
      <c r="G96" s="124" t="s">
        <v>94</v>
      </c>
      <c r="H96" s="124" t="s">
        <v>94</v>
      </c>
      <c r="I96" s="124" t="s">
        <v>94</v>
      </c>
      <c r="J96" s="124" t="s">
        <v>94</v>
      </c>
      <c r="K96" s="124" t="s">
        <v>94</v>
      </c>
      <c r="L96" s="124" t="s">
        <v>94</v>
      </c>
      <c r="M96" s="124" t="s">
        <v>94</v>
      </c>
      <c r="N96" s="124" t="s">
        <v>94</v>
      </c>
      <c r="O96" s="124" t="s">
        <v>94</v>
      </c>
      <c r="P96" s="124" t="s">
        <v>94</v>
      </c>
      <c r="Q96" s="124" t="s">
        <v>94</v>
      </c>
      <c r="R96" s="124" t="s">
        <v>94</v>
      </c>
      <c r="S96" s="124" t="s">
        <v>94</v>
      </c>
      <c r="T96" s="124" t="s">
        <v>94</v>
      </c>
      <c r="U96" s="124" t="s">
        <v>94</v>
      </c>
      <c r="V96" s="124" t="s">
        <v>94</v>
      </c>
      <c r="W96" s="124" t="s">
        <v>94</v>
      </c>
      <c r="X96" s="124" t="s">
        <v>94</v>
      </c>
      <c r="Y96" s="124" t="s">
        <v>94</v>
      </c>
      <c r="Z96" s="124" t="s">
        <v>94</v>
      </c>
      <c r="AA96" s="124" t="s">
        <v>94</v>
      </c>
      <c r="AB96" s="124" t="s">
        <v>94</v>
      </c>
      <c r="AC96" s="124" t="s">
        <v>94</v>
      </c>
      <c r="AD96" s="124" t="s">
        <v>94</v>
      </c>
      <c r="AE96" s="27"/>
      <c r="AF96" s="29" t="s">
        <v>94</v>
      </c>
      <c r="AG96" s="29" t="s">
        <v>94</v>
      </c>
      <c r="AH96" s="29" t="s">
        <v>94</v>
      </c>
      <c r="AI96" s="29" t="s">
        <v>94</v>
      </c>
      <c r="AJ96" s="29" t="s">
        <v>94</v>
      </c>
      <c r="AK96" s="29" t="s">
        <v>94</v>
      </c>
      <c r="AL96" s="29" t="s">
        <v>94</v>
      </c>
    </row>
    <row r="97" spans="1:38" ht="26.25" customHeight="1" thickBot="1" x14ac:dyDescent="0.25">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3.4869999999999998E-2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t="s">
        <v>72</v>
      </c>
      <c r="AE97" s="104"/>
      <c r="AF97" s="223" t="s">
        <v>67</v>
      </c>
      <c r="AG97" s="223" t="s">
        <v>67</v>
      </c>
      <c r="AH97" s="223" t="s">
        <v>67</v>
      </c>
      <c r="AI97" s="223" t="s">
        <v>67</v>
      </c>
      <c r="AJ97" s="223" t="s">
        <v>67</v>
      </c>
      <c r="AK97" s="223">
        <v>3486998</v>
      </c>
      <c r="AL97" s="143" t="s">
        <v>236</v>
      </c>
    </row>
    <row r="98" spans="1:38" ht="26.25" customHeight="1" thickBot="1" x14ac:dyDescent="0.25">
      <c r="A98" s="339" t="s">
        <v>68</v>
      </c>
      <c r="B98" s="339" t="s">
        <v>276</v>
      </c>
      <c r="C98" s="339" t="s">
        <v>277</v>
      </c>
      <c r="D98" s="339"/>
      <c r="E98" s="124" t="s">
        <v>94</v>
      </c>
      <c r="F98" s="124" t="s">
        <v>94</v>
      </c>
      <c r="G98" s="124" t="s">
        <v>94</v>
      </c>
      <c r="H98" s="124" t="s">
        <v>94</v>
      </c>
      <c r="I98" s="124" t="s">
        <v>94</v>
      </c>
      <c r="J98" s="124" t="s">
        <v>94</v>
      </c>
      <c r="K98" s="124" t="s">
        <v>94</v>
      </c>
      <c r="L98" s="124" t="s">
        <v>94</v>
      </c>
      <c r="M98" s="124" t="s">
        <v>94</v>
      </c>
      <c r="N98" s="124" t="s">
        <v>94</v>
      </c>
      <c r="O98" s="124" t="s">
        <v>94</v>
      </c>
      <c r="P98" s="124" t="s">
        <v>94</v>
      </c>
      <c r="Q98" s="124" t="s">
        <v>94</v>
      </c>
      <c r="R98" s="124" t="s">
        <v>94</v>
      </c>
      <c r="S98" s="124" t="s">
        <v>94</v>
      </c>
      <c r="T98" s="124" t="s">
        <v>94</v>
      </c>
      <c r="U98" s="124" t="s">
        <v>94</v>
      </c>
      <c r="V98" s="124" t="s">
        <v>94</v>
      </c>
      <c r="W98" s="124" t="s">
        <v>94</v>
      </c>
      <c r="X98" s="124" t="s">
        <v>94</v>
      </c>
      <c r="Y98" s="124" t="s">
        <v>94</v>
      </c>
      <c r="Z98" s="124" t="s">
        <v>94</v>
      </c>
      <c r="AA98" s="124" t="s">
        <v>94</v>
      </c>
      <c r="AB98" s="124" t="s">
        <v>94</v>
      </c>
      <c r="AC98" s="124" t="s">
        <v>94</v>
      </c>
      <c r="AD98" s="124" t="s">
        <v>94</v>
      </c>
      <c r="AE98" s="27"/>
      <c r="AF98" s="29" t="s">
        <v>94</v>
      </c>
      <c r="AG98" s="29" t="s">
        <v>94</v>
      </c>
      <c r="AH98" s="29" t="s">
        <v>94</v>
      </c>
      <c r="AI98" s="29" t="s">
        <v>94</v>
      </c>
      <c r="AJ98" s="29" t="s">
        <v>94</v>
      </c>
      <c r="AK98" s="29" t="s">
        <v>94</v>
      </c>
      <c r="AL98" s="29" t="s">
        <v>94</v>
      </c>
    </row>
    <row r="99" spans="1:38" ht="26.25" customHeight="1" thickBot="1" x14ac:dyDescent="0.25">
      <c r="A99" s="359" t="s">
        <v>278</v>
      </c>
      <c r="B99" s="359" t="s">
        <v>279</v>
      </c>
      <c r="C99" s="359" t="s">
        <v>280</v>
      </c>
      <c r="D99" s="359">
        <v>0</v>
      </c>
      <c r="E99" s="406">
        <v>0.167715</v>
      </c>
      <c r="F99" s="406">
        <v>6.2978880000000004</v>
      </c>
      <c r="G99" s="406" t="s">
        <v>67</v>
      </c>
      <c r="H99" s="406">
        <v>5.4146489999999998</v>
      </c>
      <c r="I99" s="407">
        <v>0.121312</v>
      </c>
      <c r="J99" s="407">
        <v>0.18640699999999999</v>
      </c>
      <c r="K99" s="407">
        <v>0.40832000000000002</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466.339</v>
      </c>
      <c r="AL99" s="359" t="s">
        <v>281</v>
      </c>
    </row>
    <row r="100" spans="1:38" ht="26.25" customHeight="1" thickBot="1" x14ac:dyDescent="0.25">
      <c r="A100" s="359" t="s">
        <v>278</v>
      </c>
      <c r="B100" s="359" t="s">
        <v>282</v>
      </c>
      <c r="C100" s="359" t="s">
        <v>283</v>
      </c>
      <c r="D100" s="359">
        <v>0</v>
      </c>
      <c r="E100" s="406">
        <v>8.4588999999999998E-2</v>
      </c>
      <c r="F100" s="406">
        <v>3.121248</v>
      </c>
      <c r="G100" s="406" t="s">
        <v>67</v>
      </c>
      <c r="H100" s="408">
        <v>2.5226670000000002</v>
      </c>
      <c r="I100" s="443">
        <v>4.1309999999999999E-2</v>
      </c>
      <c r="J100" s="443">
        <v>6.3346E-2</v>
      </c>
      <c r="K100" s="443">
        <v>0.13709299999999999</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391.75290000000001</v>
      </c>
      <c r="AL100" s="359" t="s">
        <v>281</v>
      </c>
    </row>
    <row r="101" spans="1:38" ht="26.25" customHeight="1" thickBot="1" x14ac:dyDescent="0.25">
      <c r="A101" s="359" t="s">
        <v>278</v>
      </c>
      <c r="B101" s="359" t="s">
        <v>284</v>
      </c>
      <c r="C101" s="359" t="s">
        <v>285</v>
      </c>
      <c r="D101" s="359">
        <v>0</v>
      </c>
      <c r="E101" s="406">
        <v>6.8400000000000004E-4</v>
      </c>
      <c r="F101" s="406">
        <v>1.4308E-2</v>
      </c>
      <c r="G101" s="406" t="s">
        <v>67</v>
      </c>
      <c r="H101" s="406">
        <v>2.0982000000000001E-2</v>
      </c>
      <c r="I101" s="410">
        <v>1.65E-4</v>
      </c>
      <c r="J101" s="410">
        <v>4.95E-4</v>
      </c>
      <c r="K101" s="410">
        <v>1.155E-3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15.051740000000001</v>
      </c>
      <c r="AL101" s="359" t="s">
        <v>281</v>
      </c>
    </row>
    <row r="102" spans="1:38" ht="26.25" customHeight="1" thickBot="1" x14ac:dyDescent="0.25">
      <c r="A102" s="359" t="s">
        <v>278</v>
      </c>
      <c r="B102" s="359" t="s">
        <v>286</v>
      </c>
      <c r="C102" s="359" t="s">
        <v>287</v>
      </c>
      <c r="D102" s="359">
        <v>0</v>
      </c>
      <c r="E102" s="406">
        <v>7.7049000000000006E-2</v>
      </c>
      <c r="F102" s="406">
        <v>0.33344099999999999</v>
      </c>
      <c r="G102" s="406" t="s">
        <v>67</v>
      </c>
      <c r="H102" s="406">
        <v>3.55</v>
      </c>
      <c r="I102" s="411">
        <v>4.2230000000000002E-3</v>
      </c>
      <c r="J102" s="412">
        <v>9.4454999999999997E-2</v>
      </c>
      <c r="K102" s="412">
        <v>0.61420699999999995</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895.89099999999996</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59" t="s">
        <v>290</v>
      </c>
      <c r="C104" s="359" t="s">
        <v>291</v>
      </c>
      <c r="D104" s="359">
        <v>0</v>
      </c>
      <c r="E104" s="406">
        <v>1.8979999999999999E-3</v>
      </c>
      <c r="F104" s="406">
        <v>1.3998E-2</v>
      </c>
      <c r="G104" s="406" t="s">
        <v>67</v>
      </c>
      <c r="H104" s="406">
        <v>4.7243E-2</v>
      </c>
      <c r="I104" s="406">
        <v>2.61E-4</v>
      </c>
      <c r="J104" s="406">
        <v>7.8399999999999997E-4</v>
      </c>
      <c r="K104" s="406">
        <v>1.83E-3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23.85</v>
      </c>
      <c r="AL104" s="359" t="s">
        <v>281</v>
      </c>
    </row>
    <row r="105" spans="1:38" ht="26.25" customHeight="1" thickBot="1" x14ac:dyDescent="0.25">
      <c r="A105" s="359" t="s">
        <v>278</v>
      </c>
      <c r="B105" s="359" t="s">
        <v>292</v>
      </c>
      <c r="C105" s="359" t="s">
        <v>293</v>
      </c>
      <c r="D105" s="359">
        <v>0</v>
      </c>
      <c r="E105" s="406">
        <v>4.5950000000000001E-3</v>
      </c>
      <c r="F105" s="406">
        <v>0.48150100000000001</v>
      </c>
      <c r="G105" s="406" t="s">
        <v>67</v>
      </c>
      <c r="H105" s="406">
        <v>0.49802200000000002</v>
      </c>
      <c r="I105" s="406">
        <v>6.9969999999999997E-3</v>
      </c>
      <c r="J105" s="406">
        <v>1.0995E-2</v>
      </c>
      <c r="K105" s="406">
        <v>2.3989E-2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71.644499999999994</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59" t="s">
        <v>296</v>
      </c>
      <c r="C107" s="359" t="s">
        <v>297</v>
      </c>
      <c r="D107" s="359">
        <v>0</v>
      </c>
      <c r="E107" s="406">
        <v>1.8477E-2</v>
      </c>
      <c r="F107" s="406">
        <v>0.55512799999999995</v>
      </c>
      <c r="G107" s="406" t="s">
        <v>67</v>
      </c>
      <c r="H107" s="406">
        <v>0.464167</v>
      </c>
      <c r="I107" s="406">
        <v>1.0093E-2</v>
      </c>
      <c r="J107" s="406">
        <v>0.134576</v>
      </c>
      <c r="K107" s="406">
        <v>0.63923799999999997</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3364.41</v>
      </c>
      <c r="AL107" s="359" t="s">
        <v>281</v>
      </c>
    </row>
    <row r="108" spans="1:38" ht="26.25" customHeight="1" thickBot="1" x14ac:dyDescent="0.25">
      <c r="A108" s="359" t="s">
        <v>278</v>
      </c>
      <c r="B108" s="359" t="s">
        <v>298</v>
      </c>
      <c r="C108" s="359" t="s">
        <v>448</v>
      </c>
      <c r="D108" s="359">
        <v>0</v>
      </c>
      <c r="E108" s="406">
        <v>9.332E-3</v>
      </c>
      <c r="F108" s="406">
        <v>0.22001200000000001</v>
      </c>
      <c r="G108" s="406" t="s">
        <v>67</v>
      </c>
      <c r="H108" s="406">
        <v>0.253168</v>
      </c>
      <c r="I108" s="406">
        <v>4.0740000000000004E-3</v>
      </c>
      <c r="J108" s="406">
        <v>4.0743000000000001E-2</v>
      </c>
      <c r="K108" s="406">
        <v>8.1486000000000003E-2</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2037.152</v>
      </c>
      <c r="AL108" s="359" t="s">
        <v>281</v>
      </c>
    </row>
    <row r="109" spans="1:38" ht="26.25" customHeight="1" thickBot="1" x14ac:dyDescent="0.25">
      <c r="A109" s="359" t="s">
        <v>278</v>
      </c>
      <c r="B109" s="359" t="s">
        <v>300</v>
      </c>
      <c r="C109" s="359" t="s">
        <v>301</v>
      </c>
      <c r="D109" s="359">
        <v>0</v>
      </c>
      <c r="E109" s="406">
        <v>1.2199999999999999E-3</v>
      </c>
      <c r="F109" s="406">
        <v>1.9113999999999999E-2</v>
      </c>
      <c r="G109" s="406" t="s">
        <v>67</v>
      </c>
      <c r="H109" s="406">
        <v>3.5177E-2</v>
      </c>
      <c r="I109" s="406">
        <v>7.8200000000000003E-4</v>
      </c>
      <c r="J109" s="406">
        <v>4.3E-3</v>
      </c>
      <c r="K109" s="406">
        <v>4.3E-3</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39.08699</v>
      </c>
      <c r="AL109" s="359" t="s">
        <v>281</v>
      </c>
    </row>
    <row r="110" spans="1:38" ht="26.25" customHeight="1" thickBot="1" x14ac:dyDescent="0.25">
      <c r="A110" s="359" t="s">
        <v>278</v>
      </c>
      <c r="B110" s="359" t="s">
        <v>302</v>
      </c>
      <c r="C110" s="359" t="s">
        <v>303</v>
      </c>
      <c r="D110" s="359">
        <v>0</v>
      </c>
      <c r="E110" s="406">
        <v>2.3699999999999999E-4</v>
      </c>
      <c r="F110" s="406">
        <v>5.5119000000000001E-2</v>
      </c>
      <c r="G110" s="406" t="s">
        <v>67</v>
      </c>
      <c r="H110" s="406">
        <v>1.2935E-2</v>
      </c>
      <c r="I110" s="406">
        <v>1.4170000000000001E-3</v>
      </c>
      <c r="J110" s="406">
        <v>1.0789999999999999E-2</v>
      </c>
      <c r="K110" s="406">
        <v>1.0789999999999999E-2</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112.7174</v>
      </c>
      <c r="AL110" s="359" t="s">
        <v>281</v>
      </c>
    </row>
    <row r="111" spans="1:38" ht="26.25" customHeight="1" thickBot="1" x14ac:dyDescent="0.25">
      <c r="A111" s="359" t="s">
        <v>278</v>
      </c>
      <c r="B111" s="359" t="s">
        <v>304</v>
      </c>
      <c r="C111" s="359" t="s">
        <v>305</v>
      </c>
      <c r="D111" s="359">
        <v>0</v>
      </c>
      <c r="E111" s="406">
        <v>2.2936000000000002E-2</v>
      </c>
      <c r="F111" s="406">
        <v>0.31338899999999997</v>
      </c>
      <c r="G111" s="406" t="s">
        <v>67</v>
      </c>
      <c r="H111" s="406">
        <v>0.39359300000000003</v>
      </c>
      <c r="I111" s="406">
        <v>9.7099999999999997E-4</v>
      </c>
      <c r="J111" s="406">
        <v>1.9419999999999999E-3</v>
      </c>
      <c r="K111" s="406">
        <v>4.3699999999999998E-3</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242.75880000000001</v>
      </c>
      <c r="AL111" s="359" t="s">
        <v>281</v>
      </c>
    </row>
    <row r="112" spans="1:38" ht="26.25" customHeight="1" thickBot="1" x14ac:dyDescent="0.25">
      <c r="A112" s="359" t="s">
        <v>278</v>
      </c>
      <c r="B112" s="359" t="s">
        <v>306</v>
      </c>
      <c r="C112" s="359" t="s">
        <v>449</v>
      </c>
      <c r="D112" s="359">
        <v>0</v>
      </c>
      <c r="E112" s="406">
        <v>3.92</v>
      </c>
      <c r="F112" s="406" t="s">
        <v>67</v>
      </c>
      <c r="G112" s="406" t="s">
        <v>67</v>
      </c>
      <c r="H112" s="406">
        <v>6.5032189999999996</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98</v>
      </c>
      <c r="AL112" s="359" t="s">
        <v>308</v>
      </c>
    </row>
    <row r="113" spans="1:38" ht="26.25" customHeight="1" thickBot="1" x14ac:dyDescent="0.25">
      <c r="A113" s="359" t="s">
        <v>278</v>
      </c>
      <c r="B113" s="359" t="s">
        <v>309</v>
      </c>
      <c r="C113" s="359" t="s">
        <v>450</v>
      </c>
      <c r="D113" s="359">
        <v>0</v>
      </c>
      <c r="E113" s="406">
        <v>1.6048359999999999</v>
      </c>
      <c r="F113" s="406">
        <v>4.1723990000000004</v>
      </c>
      <c r="G113" s="406" t="s">
        <v>67</v>
      </c>
      <c r="H113" s="406">
        <v>6.5933289999999998</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33.214410000000001</v>
      </c>
      <c r="AL113" s="359" t="s">
        <v>311</v>
      </c>
    </row>
    <row r="114" spans="1:38" ht="26.25" customHeight="1" thickBot="1" x14ac:dyDescent="0.25">
      <c r="A114" s="359" t="s">
        <v>278</v>
      </c>
      <c r="B114" s="359" t="s">
        <v>312</v>
      </c>
      <c r="C114" s="359" t="s">
        <v>313</v>
      </c>
      <c r="D114" s="359">
        <v>0</v>
      </c>
      <c r="E114" s="406">
        <v>1.3807E-2</v>
      </c>
      <c r="F114" s="406" t="s">
        <v>72</v>
      </c>
      <c r="G114" s="406" t="s">
        <v>67</v>
      </c>
      <c r="H114" s="406">
        <v>4.6944E-2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361.10629999999998</v>
      </c>
      <c r="AL114" s="359" t="s">
        <v>314</v>
      </c>
    </row>
    <row r="115" spans="1:38" ht="26.25" customHeight="1" thickBot="1" x14ac:dyDescent="0.25">
      <c r="A115" s="359" t="s">
        <v>278</v>
      </c>
      <c r="B115" s="359"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59" t="s">
        <v>318</v>
      </c>
      <c r="C116" s="359" t="s">
        <v>319</v>
      </c>
      <c r="D116" s="359">
        <v>0</v>
      </c>
      <c r="E116" s="406">
        <v>0.741452</v>
      </c>
      <c r="F116" s="406">
        <v>0.13327</v>
      </c>
      <c r="G116" s="406" t="s">
        <v>67</v>
      </c>
      <c r="H116" s="406">
        <v>2.0576789999999998</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20.96021</v>
      </c>
      <c r="AL116" s="359" t="s">
        <v>320</v>
      </c>
    </row>
    <row r="117" spans="1:38" ht="26.25" customHeight="1" thickBot="1" x14ac:dyDescent="0.25">
      <c r="A117" s="359" t="s">
        <v>278</v>
      </c>
      <c r="B117" s="359" t="s">
        <v>321</v>
      </c>
      <c r="C117" s="359" t="s">
        <v>322</v>
      </c>
      <c r="D117" s="359">
        <v>0</v>
      </c>
      <c r="E117" s="406" t="s">
        <v>72</v>
      </c>
      <c r="F117" s="406" t="s">
        <v>72</v>
      </c>
      <c r="G117" s="406" t="s">
        <v>67</v>
      </c>
      <c r="H117" s="406" t="s">
        <v>72</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t="s">
        <v>72</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t="s">
        <v>72</v>
      </c>
      <c r="J119" s="406" t="s">
        <v>72</v>
      </c>
      <c r="K119" s="406" t="s">
        <v>72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t="s">
        <v>72</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t="s">
        <v>72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t="s">
        <v>72</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14">
        <v>1.71</v>
      </c>
      <c r="AD122" s="436" t="s">
        <v>67</v>
      </c>
      <c r="AE122" s="432"/>
      <c r="AF122" s="436" t="s">
        <v>67</v>
      </c>
      <c r="AG122" s="436" t="s">
        <v>67</v>
      </c>
      <c r="AH122" s="436" t="s">
        <v>67</v>
      </c>
      <c r="AI122" s="436" t="s">
        <v>67</v>
      </c>
      <c r="AJ122" s="436" t="s">
        <v>67</v>
      </c>
      <c r="AK122" s="436">
        <v>1E-3</v>
      </c>
      <c r="AL122" s="361" t="s">
        <v>337</v>
      </c>
    </row>
    <row r="123" spans="1:38" ht="26.25" customHeight="1" thickBot="1" x14ac:dyDescent="0.25">
      <c r="A123" s="366" t="s">
        <v>324</v>
      </c>
      <c r="B123" s="366" t="s">
        <v>338</v>
      </c>
      <c r="C123" s="366"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43" t="s">
        <v>324</v>
      </c>
      <c r="B124" s="143" t="s">
        <v>340</v>
      </c>
      <c r="C124" s="143"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143" t="s">
        <v>343</v>
      </c>
      <c r="C125" s="143" t="s">
        <v>344</v>
      </c>
      <c r="D125" s="143"/>
      <c r="E125" s="142" t="s">
        <v>67</v>
      </c>
      <c r="F125" s="142">
        <v>0.45399304000000001</v>
      </c>
      <c r="G125" s="142" t="s">
        <v>67</v>
      </c>
      <c r="H125" s="142" t="s">
        <v>67</v>
      </c>
      <c r="I125" s="142" t="s">
        <v>72</v>
      </c>
      <c r="J125" s="142" t="s">
        <v>72</v>
      </c>
      <c r="K125" s="142" t="s">
        <v>72</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104">
        <v>0</v>
      </c>
      <c r="AF125" s="223" t="s">
        <v>67</v>
      </c>
      <c r="AG125" s="223" t="s">
        <v>67</v>
      </c>
      <c r="AH125" s="223" t="s">
        <v>67</v>
      </c>
      <c r="AI125" s="223" t="s">
        <v>67</v>
      </c>
      <c r="AJ125" s="223" t="s">
        <v>67</v>
      </c>
      <c r="AK125" s="142">
        <v>45.038992020000002</v>
      </c>
      <c r="AL125" s="143" t="s">
        <v>345</v>
      </c>
    </row>
    <row r="126" spans="1:38" ht="26.25" customHeight="1" thickBot="1" x14ac:dyDescent="0.25">
      <c r="A126" s="143" t="s">
        <v>342</v>
      </c>
      <c r="B126" s="143" t="s">
        <v>346</v>
      </c>
      <c r="C126" s="143" t="s">
        <v>347</v>
      </c>
      <c r="D126" s="143"/>
      <c r="E126" s="142" t="s">
        <v>72</v>
      </c>
      <c r="F126" s="142" t="s">
        <v>72</v>
      </c>
      <c r="G126" s="142" t="s">
        <v>72</v>
      </c>
      <c r="H126" s="142">
        <v>1.5381080000000001E-3</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104">
        <v>0</v>
      </c>
      <c r="AF126" s="223" t="s">
        <v>67</v>
      </c>
      <c r="AG126" s="223" t="s">
        <v>67</v>
      </c>
      <c r="AH126" s="223" t="s">
        <v>67</v>
      </c>
      <c r="AI126" s="223" t="s">
        <v>67</v>
      </c>
      <c r="AJ126" s="223" t="s">
        <v>67</v>
      </c>
      <c r="AK126" s="142">
        <v>6.4087825890000003</v>
      </c>
      <c r="AL126" s="143" t="s">
        <v>348</v>
      </c>
    </row>
    <row r="127" spans="1:38" ht="26.25" customHeight="1" thickBot="1" x14ac:dyDescent="0.25">
      <c r="A127" s="143" t="s">
        <v>342</v>
      </c>
      <c r="B127" s="143" t="s">
        <v>349</v>
      </c>
      <c r="C127" s="143" t="s">
        <v>350</v>
      </c>
      <c r="D127" s="143"/>
      <c r="E127" s="142" t="s">
        <v>94</v>
      </c>
      <c r="F127" s="142" t="s">
        <v>94</v>
      </c>
      <c r="G127" s="142" t="s">
        <v>94</v>
      </c>
      <c r="H127" s="142" t="s">
        <v>94</v>
      </c>
      <c r="I127" s="142" t="s">
        <v>94</v>
      </c>
      <c r="J127" s="142" t="s">
        <v>94</v>
      </c>
      <c r="K127" s="142" t="s">
        <v>94</v>
      </c>
      <c r="L127" s="142" t="s">
        <v>94</v>
      </c>
      <c r="M127" s="142" t="s">
        <v>94</v>
      </c>
      <c r="N127" s="142" t="s">
        <v>94</v>
      </c>
      <c r="O127" s="142" t="s">
        <v>94</v>
      </c>
      <c r="P127" s="142" t="s">
        <v>94</v>
      </c>
      <c r="Q127" s="142" t="s">
        <v>94</v>
      </c>
      <c r="R127" s="142" t="s">
        <v>94</v>
      </c>
      <c r="S127" s="142" t="s">
        <v>94</v>
      </c>
      <c r="T127" s="142" t="s">
        <v>94</v>
      </c>
      <c r="U127" s="142" t="s">
        <v>94</v>
      </c>
      <c r="V127" s="142" t="s">
        <v>94</v>
      </c>
      <c r="W127" s="142" t="s">
        <v>94</v>
      </c>
      <c r="X127" s="142" t="s">
        <v>94</v>
      </c>
      <c r="Y127" s="142" t="s">
        <v>94</v>
      </c>
      <c r="Z127" s="142" t="s">
        <v>94</v>
      </c>
      <c r="AA127" s="142" t="s">
        <v>94</v>
      </c>
      <c r="AB127" s="142" t="s">
        <v>94</v>
      </c>
      <c r="AC127" s="142" t="s">
        <v>94</v>
      </c>
      <c r="AD127" s="142" t="s">
        <v>94</v>
      </c>
      <c r="AE127" s="104" t="s">
        <v>94</v>
      </c>
      <c r="AF127" s="223" t="s">
        <v>94</v>
      </c>
      <c r="AG127" s="223" t="s">
        <v>94</v>
      </c>
      <c r="AH127" s="223" t="s">
        <v>94</v>
      </c>
      <c r="AI127" s="223" t="s">
        <v>94</v>
      </c>
      <c r="AJ127" s="223" t="s">
        <v>94</v>
      </c>
      <c r="AK127" s="142" t="s">
        <v>94</v>
      </c>
      <c r="AL127" s="143" t="s">
        <v>351</v>
      </c>
    </row>
    <row r="128" spans="1:38" ht="26.25" customHeight="1" thickBot="1" x14ac:dyDescent="0.25">
      <c r="A128" s="143" t="s">
        <v>342</v>
      </c>
      <c r="B128" s="143" t="s">
        <v>352</v>
      </c>
      <c r="C128" s="143" t="s">
        <v>353</v>
      </c>
      <c r="D128" s="143"/>
      <c r="E128" s="142" t="s">
        <v>94</v>
      </c>
      <c r="F128" s="142" t="s">
        <v>94</v>
      </c>
      <c r="G128" s="142" t="s">
        <v>94</v>
      </c>
      <c r="H128" s="142" t="s">
        <v>94</v>
      </c>
      <c r="I128" s="142" t="s">
        <v>94</v>
      </c>
      <c r="J128" s="142" t="s">
        <v>94</v>
      </c>
      <c r="K128" s="142" t="s">
        <v>94</v>
      </c>
      <c r="L128" s="142" t="s">
        <v>94</v>
      </c>
      <c r="M128" s="142" t="s">
        <v>94</v>
      </c>
      <c r="N128" s="142" t="s">
        <v>94</v>
      </c>
      <c r="O128" s="142" t="s">
        <v>94</v>
      </c>
      <c r="P128" s="142" t="s">
        <v>94</v>
      </c>
      <c r="Q128" s="142" t="s">
        <v>94</v>
      </c>
      <c r="R128" s="142" t="s">
        <v>94</v>
      </c>
      <c r="S128" s="142" t="s">
        <v>94</v>
      </c>
      <c r="T128" s="142" t="s">
        <v>94</v>
      </c>
      <c r="U128" s="142" t="s">
        <v>94</v>
      </c>
      <c r="V128" s="142" t="s">
        <v>94</v>
      </c>
      <c r="W128" s="142" t="s">
        <v>94</v>
      </c>
      <c r="X128" s="142" t="s">
        <v>94</v>
      </c>
      <c r="Y128" s="142" t="s">
        <v>94</v>
      </c>
      <c r="Z128" s="142" t="s">
        <v>94</v>
      </c>
      <c r="AA128" s="142" t="s">
        <v>94</v>
      </c>
      <c r="AB128" s="142" t="s">
        <v>94</v>
      </c>
      <c r="AC128" s="142" t="s">
        <v>94</v>
      </c>
      <c r="AD128" s="142" t="s">
        <v>94</v>
      </c>
      <c r="AE128" s="104">
        <v>0</v>
      </c>
      <c r="AF128" s="223" t="s">
        <v>67</v>
      </c>
      <c r="AG128" s="223" t="s">
        <v>67</v>
      </c>
      <c r="AH128" s="223" t="s">
        <v>67</v>
      </c>
      <c r="AI128" s="223" t="s">
        <v>67</v>
      </c>
      <c r="AJ128" s="223" t="s">
        <v>67</v>
      </c>
      <c r="AK128" s="142" t="s">
        <v>94</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104" t="s">
        <v>94</v>
      </c>
      <c r="AF129" s="223" t="s">
        <v>94</v>
      </c>
      <c r="AG129" s="223" t="s">
        <v>94</v>
      </c>
      <c r="AH129" s="223" t="s">
        <v>94</v>
      </c>
      <c r="AI129" s="223" t="s">
        <v>94</v>
      </c>
      <c r="AJ129" s="223" t="s">
        <v>94</v>
      </c>
      <c r="AK129" s="142" t="s">
        <v>94</v>
      </c>
      <c r="AL129" s="143" t="s">
        <v>354</v>
      </c>
    </row>
    <row r="130" spans="1:38" ht="26.25" customHeight="1" thickBot="1" x14ac:dyDescent="0.25">
      <c r="A130" s="143" t="s">
        <v>342</v>
      </c>
      <c r="B130" s="143" t="s">
        <v>357</v>
      </c>
      <c r="C130" s="143" t="s">
        <v>358</v>
      </c>
      <c r="D130" s="143"/>
      <c r="E130" s="142">
        <v>9.7619700000000005E-4</v>
      </c>
      <c r="F130" s="142">
        <v>8.3032880000000007E-3</v>
      </c>
      <c r="G130" s="142">
        <v>5.27371E-5</v>
      </c>
      <c r="H130" s="142" t="s">
        <v>72</v>
      </c>
      <c r="I130" s="142">
        <v>4.4882599999999996E-6</v>
      </c>
      <c r="J130" s="142">
        <v>7.8544599999999997E-6</v>
      </c>
      <c r="K130" s="142">
        <v>1.1220700000000001E-5</v>
      </c>
      <c r="L130" s="142">
        <v>1.5708900000000001E-7</v>
      </c>
      <c r="M130" s="142">
        <v>7.85446E-5</v>
      </c>
      <c r="N130" s="142">
        <v>1.4586860000000001E-3</v>
      </c>
      <c r="O130" s="142">
        <v>1.12207E-4</v>
      </c>
      <c r="P130" s="142">
        <v>6.2835699999999999E-5</v>
      </c>
      <c r="Q130" s="142">
        <v>1.7953099999999999E-5</v>
      </c>
      <c r="R130" s="142" t="s">
        <v>72</v>
      </c>
      <c r="S130" s="142" t="s">
        <v>72</v>
      </c>
      <c r="T130" s="142">
        <v>1.5708900000000001E-4</v>
      </c>
      <c r="U130" s="142" t="s">
        <v>72</v>
      </c>
      <c r="V130" s="142" t="s">
        <v>72</v>
      </c>
      <c r="W130" s="142">
        <v>0.39272309999999999</v>
      </c>
      <c r="X130" s="142" t="s">
        <v>72</v>
      </c>
      <c r="Y130" s="142" t="s">
        <v>72</v>
      </c>
      <c r="Z130" s="142" t="s">
        <v>72</v>
      </c>
      <c r="AA130" s="142" t="s">
        <v>72</v>
      </c>
      <c r="AB130" s="142">
        <v>2.2441300000000001E-5</v>
      </c>
      <c r="AC130" s="142">
        <v>2.2441299999999998E-6</v>
      </c>
      <c r="AD130" s="142" t="s">
        <v>72</v>
      </c>
      <c r="AE130" s="104">
        <v>0</v>
      </c>
      <c r="AF130" s="223" t="s">
        <v>67</v>
      </c>
      <c r="AG130" s="223" t="s">
        <v>67</v>
      </c>
      <c r="AH130" s="223" t="s">
        <v>67</v>
      </c>
      <c r="AI130" s="223" t="s">
        <v>67</v>
      </c>
      <c r="AJ130" s="223" t="s">
        <v>67</v>
      </c>
      <c r="AK130" s="142">
        <v>1.122066</v>
      </c>
      <c r="AL130" s="143" t="s">
        <v>354</v>
      </c>
    </row>
    <row r="131" spans="1:38" ht="26.25" customHeight="1" thickBot="1" x14ac:dyDescent="0.25">
      <c r="A131" s="143" t="s">
        <v>342</v>
      </c>
      <c r="B131" s="143" t="s">
        <v>359</v>
      </c>
      <c r="C131" s="143" t="s">
        <v>360</v>
      </c>
      <c r="D131" s="143"/>
      <c r="E131" s="142">
        <v>4.9860000000000002E-6</v>
      </c>
      <c r="F131" s="142">
        <v>1.939E-6</v>
      </c>
      <c r="G131" s="142">
        <v>3.0469999999999998E-6</v>
      </c>
      <c r="H131" s="142" t="s">
        <v>72</v>
      </c>
      <c r="I131" s="142">
        <v>2.7395300000000002E-6</v>
      </c>
      <c r="J131" s="142">
        <v>4.1411500000000002E-6</v>
      </c>
      <c r="K131" s="142">
        <v>6.3709999999999996E-6</v>
      </c>
      <c r="L131" s="142">
        <v>1.4653300000000001E-7</v>
      </c>
      <c r="M131" s="142">
        <v>4.155E-6</v>
      </c>
      <c r="N131" s="142">
        <v>9.9720000000000001E-5</v>
      </c>
      <c r="O131" s="142">
        <v>8.3100000000000001E-6</v>
      </c>
      <c r="P131" s="142">
        <v>1.4957999999999999E-4</v>
      </c>
      <c r="Q131" s="142">
        <v>2.7700000000000001E-7</v>
      </c>
      <c r="R131" s="142">
        <v>1.108E-6</v>
      </c>
      <c r="S131" s="142">
        <v>1.662E-5</v>
      </c>
      <c r="T131" s="142">
        <v>8.3099999999999996E-7</v>
      </c>
      <c r="U131" s="142" t="s">
        <v>72</v>
      </c>
      <c r="V131" s="142" t="s">
        <v>72</v>
      </c>
      <c r="W131" s="142">
        <v>1.108E-4</v>
      </c>
      <c r="X131" s="142" t="s">
        <v>72</v>
      </c>
      <c r="Y131" s="142" t="s">
        <v>72</v>
      </c>
      <c r="Z131" s="142" t="s">
        <v>72</v>
      </c>
      <c r="AA131" s="142" t="s">
        <v>72</v>
      </c>
      <c r="AB131" s="142">
        <v>1.108E-7</v>
      </c>
      <c r="AC131" s="142">
        <v>2.7700000000000001E-7</v>
      </c>
      <c r="AD131" s="142">
        <v>5.54E-8</v>
      </c>
      <c r="AE131" s="104">
        <v>0</v>
      </c>
      <c r="AF131" s="223" t="s">
        <v>67</v>
      </c>
      <c r="AG131" s="223" t="s">
        <v>67</v>
      </c>
      <c r="AH131" s="223" t="s">
        <v>67</v>
      </c>
      <c r="AI131" s="223" t="s">
        <v>67</v>
      </c>
      <c r="AJ131" s="223" t="s">
        <v>67</v>
      </c>
      <c r="AK131" s="142">
        <v>2.7699999999999999E-3</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104"/>
      <c r="AF132" s="223" t="s">
        <v>94</v>
      </c>
      <c r="AG132" s="223" t="s">
        <v>94</v>
      </c>
      <c r="AH132" s="223" t="s">
        <v>94</v>
      </c>
      <c r="AI132" s="223" t="s">
        <v>94</v>
      </c>
      <c r="AJ132" s="223" t="s">
        <v>94</v>
      </c>
      <c r="AK132" s="142" t="s">
        <v>94</v>
      </c>
      <c r="AL132" s="143" t="s">
        <v>363</v>
      </c>
    </row>
    <row r="133" spans="1:38" ht="26.25" customHeight="1" thickBot="1" x14ac:dyDescent="0.25">
      <c r="A133" s="143" t="s">
        <v>342</v>
      </c>
      <c r="B133" s="143" t="s">
        <v>364</v>
      </c>
      <c r="C133" s="143" t="s">
        <v>365</v>
      </c>
      <c r="D133" s="143"/>
      <c r="E133" s="142" t="s">
        <v>94</v>
      </c>
      <c r="F133" s="142" t="s">
        <v>94</v>
      </c>
      <c r="G133" s="142" t="s">
        <v>94</v>
      </c>
      <c r="H133" s="142" t="s">
        <v>94</v>
      </c>
      <c r="I133" s="142" t="s">
        <v>94</v>
      </c>
      <c r="J133" s="142" t="s">
        <v>94</v>
      </c>
      <c r="K133" s="142" t="s">
        <v>94</v>
      </c>
      <c r="L133" s="142" t="s">
        <v>94</v>
      </c>
      <c r="M133" s="142" t="s">
        <v>94</v>
      </c>
      <c r="N133" s="142" t="s">
        <v>94</v>
      </c>
      <c r="O133" s="142" t="s">
        <v>94</v>
      </c>
      <c r="P133" s="142" t="s">
        <v>94</v>
      </c>
      <c r="Q133" s="142" t="s">
        <v>94</v>
      </c>
      <c r="R133" s="142" t="s">
        <v>94</v>
      </c>
      <c r="S133" s="142" t="s">
        <v>94</v>
      </c>
      <c r="T133" s="142" t="s">
        <v>94</v>
      </c>
      <c r="U133" s="142" t="s">
        <v>94</v>
      </c>
      <c r="V133" s="142" t="s">
        <v>94</v>
      </c>
      <c r="W133" s="142" t="s">
        <v>94</v>
      </c>
      <c r="X133" s="142" t="s">
        <v>94</v>
      </c>
      <c r="Y133" s="142" t="s">
        <v>94</v>
      </c>
      <c r="Z133" s="142" t="s">
        <v>94</v>
      </c>
      <c r="AA133" s="142" t="s">
        <v>94</v>
      </c>
      <c r="AB133" s="142" t="s">
        <v>94</v>
      </c>
      <c r="AC133" s="142" t="s">
        <v>94</v>
      </c>
      <c r="AD133" s="142" t="s">
        <v>94</v>
      </c>
      <c r="AE133" s="104"/>
      <c r="AF133" s="223" t="s">
        <v>94</v>
      </c>
      <c r="AG133" s="223" t="s">
        <v>94</v>
      </c>
      <c r="AH133" s="223" t="s">
        <v>94</v>
      </c>
      <c r="AI133" s="223" t="s">
        <v>94</v>
      </c>
      <c r="AJ133" s="223" t="s">
        <v>94</v>
      </c>
      <c r="AK133" s="142" t="s">
        <v>94</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104"/>
      <c r="AF134" s="223" t="s">
        <v>94</v>
      </c>
      <c r="AG134" s="223" t="s">
        <v>94</v>
      </c>
      <c r="AH134" s="223" t="s">
        <v>94</v>
      </c>
      <c r="AI134" s="223" t="s">
        <v>94</v>
      </c>
      <c r="AJ134" s="223" t="s">
        <v>94</v>
      </c>
      <c r="AK134" s="142" t="s">
        <v>94</v>
      </c>
      <c r="AL134" s="143" t="s">
        <v>63</v>
      </c>
    </row>
    <row r="135" spans="1:38" ht="26.25" customHeight="1" thickBot="1" x14ac:dyDescent="0.25">
      <c r="A135" s="143" t="s">
        <v>342</v>
      </c>
      <c r="B135" s="143" t="s">
        <v>369</v>
      </c>
      <c r="C135" s="143" t="s">
        <v>370</v>
      </c>
      <c r="D135" s="143" t="s">
        <v>377</v>
      </c>
      <c r="E135" s="142">
        <v>0.127009121</v>
      </c>
      <c r="F135" s="142">
        <v>4.9126168999999997E-2</v>
      </c>
      <c r="G135" s="142">
        <v>4.3933970000000003E-3</v>
      </c>
      <c r="H135" s="142" t="s">
        <v>72</v>
      </c>
      <c r="I135" s="142">
        <v>0.16734849500000001</v>
      </c>
      <c r="J135" s="142">
        <v>0.180129287</v>
      </c>
      <c r="K135" s="142">
        <v>0.18532148400000001</v>
      </c>
      <c r="L135" s="142">
        <v>7.0286368000000002E-2</v>
      </c>
      <c r="M135" s="142">
        <v>2.229848804</v>
      </c>
      <c r="N135" s="142">
        <v>1.9570588E-2</v>
      </c>
      <c r="O135" s="142">
        <v>3.9939980000000003E-3</v>
      </c>
      <c r="P135" s="142" t="s">
        <v>72</v>
      </c>
      <c r="Q135" s="142">
        <v>1.637539E-2</v>
      </c>
      <c r="R135" s="142">
        <v>3.994E-4</v>
      </c>
      <c r="S135" s="142">
        <v>7.9879949999999995E-3</v>
      </c>
      <c r="T135" s="142" t="s">
        <v>72</v>
      </c>
      <c r="U135" s="142">
        <v>2.7957979999999999E-3</v>
      </c>
      <c r="V135" s="142">
        <v>0.70014776199999995</v>
      </c>
      <c r="W135" s="142">
        <v>0.39939975</v>
      </c>
      <c r="X135" s="142">
        <v>9.3060141999999998E-2</v>
      </c>
      <c r="Y135" s="142">
        <v>0.18492208399999999</v>
      </c>
      <c r="Z135" s="142">
        <v>0.226859058</v>
      </c>
      <c r="AA135" s="142" t="s">
        <v>72</v>
      </c>
      <c r="AB135" s="142" t="s">
        <v>72</v>
      </c>
      <c r="AC135" s="142" t="s">
        <v>72</v>
      </c>
      <c r="AD135" s="142" t="s">
        <v>72</v>
      </c>
      <c r="AE135" s="104">
        <v>0</v>
      </c>
      <c r="AF135" s="223" t="s">
        <v>67</v>
      </c>
      <c r="AG135" s="223" t="s">
        <v>67</v>
      </c>
      <c r="AH135" s="223" t="s">
        <v>67</v>
      </c>
      <c r="AI135" s="223" t="s">
        <v>67</v>
      </c>
      <c r="AJ135" s="223" t="s">
        <v>67</v>
      </c>
      <c r="AK135" s="142">
        <v>39.939974999999997</v>
      </c>
      <c r="AL135" s="143" t="s">
        <v>371</v>
      </c>
    </row>
    <row r="136" spans="1:38" ht="26.25" customHeight="1" thickBot="1" x14ac:dyDescent="0.25">
      <c r="A136" s="143" t="s">
        <v>342</v>
      </c>
      <c r="B136" s="143" t="s">
        <v>372</v>
      </c>
      <c r="C136" s="143" t="s">
        <v>373</v>
      </c>
      <c r="D136" s="143" t="s">
        <v>377</v>
      </c>
      <c r="E136" s="142" t="s">
        <v>67</v>
      </c>
      <c r="F136" s="142">
        <v>2.4722099999999999E-3</v>
      </c>
      <c r="G136" s="142" t="s">
        <v>67</v>
      </c>
      <c r="H136" s="142">
        <v>0.67300837999999996</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104">
        <v>0</v>
      </c>
      <c r="AF136" s="223" t="s">
        <v>67</v>
      </c>
      <c r="AG136" s="223" t="s">
        <v>67</v>
      </c>
      <c r="AH136" s="223" t="s">
        <v>67</v>
      </c>
      <c r="AI136" s="223" t="s">
        <v>67</v>
      </c>
      <c r="AJ136" s="223" t="s">
        <v>67</v>
      </c>
      <c r="AK136" s="142">
        <v>164.81399999999999</v>
      </c>
      <c r="AL136" s="143" t="s">
        <v>374</v>
      </c>
    </row>
    <row r="137" spans="1:38" ht="26.25" customHeight="1" thickBot="1" x14ac:dyDescent="0.25">
      <c r="A137" s="143" t="s">
        <v>342</v>
      </c>
      <c r="B137" s="143" t="s">
        <v>375</v>
      </c>
      <c r="C137" s="143" t="s">
        <v>376</v>
      </c>
      <c r="D137" s="143"/>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104"/>
      <c r="AF137" s="223" t="s">
        <v>67</v>
      </c>
      <c r="AG137" s="223" t="s">
        <v>67</v>
      </c>
      <c r="AH137" s="223" t="s">
        <v>67</v>
      </c>
      <c r="AI137" s="223" t="s">
        <v>67</v>
      </c>
      <c r="AJ137" s="223" t="s">
        <v>67</v>
      </c>
      <c r="AK137" s="142" t="s">
        <v>71</v>
      </c>
      <c r="AL137" s="143" t="s">
        <v>378</v>
      </c>
    </row>
    <row r="138" spans="1:38" ht="26.25" customHeight="1" thickBot="1" x14ac:dyDescent="0.25">
      <c r="A138" s="143" t="s">
        <v>342</v>
      </c>
      <c r="B138" s="143" t="s">
        <v>379</v>
      </c>
      <c r="C138" s="143" t="s">
        <v>380</v>
      </c>
      <c r="D138" s="143"/>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104">
        <v>0</v>
      </c>
      <c r="AF138" s="223" t="s">
        <v>67</v>
      </c>
      <c r="AG138" s="223" t="s">
        <v>67</v>
      </c>
      <c r="AH138" s="223" t="s">
        <v>67</v>
      </c>
      <c r="AI138" s="223" t="s">
        <v>67</v>
      </c>
      <c r="AJ138" s="223" t="s">
        <v>67</v>
      </c>
      <c r="AK138" s="142">
        <v>420.63023770000001</v>
      </c>
      <c r="AL138" s="143" t="s">
        <v>381</v>
      </c>
    </row>
    <row r="139" spans="1:38" ht="26.25" customHeight="1" thickBot="1" x14ac:dyDescent="0.25">
      <c r="A139" s="143" t="s">
        <v>342</v>
      </c>
      <c r="B139" s="143" t="s">
        <v>382</v>
      </c>
      <c r="C139" s="143" t="s">
        <v>383</v>
      </c>
      <c r="D139" s="143"/>
      <c r="E139" s="142" t="s">
        <v>72</v>
      </c>
      <c r="F139" s="142" t="s">
        <v>72</v>
      </c>
      <c r="G139" s="142" t="s">
        <v>72</v>
      </c>
      <c r="H139" s="142" t="s">
        <v>72</v>
      </c>
      <c r="I139" s="142">
        <v>0.37561544200000002</v>
      </c>
      <c r="J139" s="142">
        <v>0.37561544200000002</v>
      </c>
      <c r="K139" s="142">
        <v>0.37561544200000002</v>
      </c>
      <c r="L139" s="142" t="s">
        <v>72</v>
      </c>
      <c r="M139" s="142" t="s">
        <v>72</v>
      </c>
      <c r="N139" s="142">
        <v>1.316254E-3</v>
      </c>
      <c r="O139" s="142">
        <v>2.660875E-3</v>
      </c>
      <c r="P139" s="142">
        <v>2.660875E-3</v>
      </c>
      <c r="Q139" s="142">
        <v>4.2230000000000002E-3</v>
      </c>
      <c r="R139" s="142">
        <v>4.0338650000000002E-3</v>
      </c>
      <c r="S139" s="142">
        <v>9.3567930000000004E-3</v>
      </c>
      <c r="T139" s="142" t="s">
        <v>72</v>
      </c>
      <c r="U139" s="142" t="s">
        <v>72</v>
      </c>
      <c r="V139" s="142" t="s">
        <v>72</v>
      </c>
      <c r="W139" s="142">
        <v>3.7924161380000001</v>
      </c>
      <c r="X139" s="142" t="s">
        <v>72</v>
      </c>
      <c r="Y139" s="142" t="s">
        <v>72</v>
      </c>
      <c r="Z139" s="142" t="s">
        <v>72</v>
      </c>
      <c r="AA139" s="142" t="s">
        <v>72</v>
      </c>
      <c r="AB139" s="142" t="s">
        <v>72</v>
      </c>
      <c r="AC139" s="142" t="s">
        <v>72</v>
      </c>
      <c r="AD139" s="142" t="s">
        <v>72</v>
      </c>
      <c r="AE139" s="104" t="s">
        <v>168</v>
      </c>
      <c r="AF139" s="223" t="s">
        <v>67</v>
      </c>
      <c r="AG139" s="223" t="s">
        <v>67</v>
      </c>
      <c r="AH139" s="223" t="s">
        <v>67</v>
      </c>
      <c r="AI139" s="223" t="s">
        <v>67</v>
      </c>
      <c r="AJ139" s="223" t="s">
        <v>67</v>
      </c>
      <c r="AK139" s="142">
        <v>4946.1764910000002</v>
      </c>
      <c r="AL139" s="143" t="s">
        <v>384</v>
      </c>
    </row>
    <row r="140" spans="1:38" ht="26.25" customHeight="1" thickBot="1" x14ac:dyDescent="0.25">
      <c r="A140" s="143" t="s">
        <v>385</v>
      </c>
      <c r="B140" s="143" t="s">
        <v>386</v>
      </c>
      <c r="C140" s="143" t="s">
        <v>387</v>
      </c>
      <c r="D140" s="143"/>
      <c r="E140" s="142" t="s">
        <v>72</v>
      </c>
      <c r="F140" s="142" t="s">
        <v>72</v>
      </c>
      <c r="G140" s="142" t="s">
        <v>67</v>
      </c>
      <c r="H140" s="142" t="s">
        <v>72</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104" t="s">
        <v>168</v>
      </c>
      <c r="AF140" s="223" t="s">
        <v>67</v>
      </c>
      <c r="AG140" s="223" t="s">
        <v>67</v>
      </c>
      <c r="AH140" s="223" t="s">
        <v>67</v>
      </c>
      <c r="AI140" s="223" t="s">
        <v>67</v>
      </c>
      <c r="AJ140" s="223" t="s">
        <v>67</v>
      </c>
      <c r="AK140" s="142" t="s">
        <v>72</v>
      </c>
      <c r="AL140" s="143" t="s">
        <v>388</v>
      </c>
    </row>
    <row r="141" spans="1:38" ht="37.5" customHeight="1" thickBot="1" x14ac:dyDescent="0.25">
      <c r="A141" s="33"/>
      <c r="B141" s="38" t="s">
        <v>389</v>
      </c>
      <c r="C141" s="35" t="s">
        <v>390</v>
      </c>
      <c r="D141" s="33" t="s">
        <v>391</v>
      </c>
      <c r="E141" s="186">
        <f t="shared" ref="E141:AD141" si="0">SUM(E14:E140)</f>
        <v>62.50597359992539</v>
      </c>
      <c r="F141" s="186">
        <f t="shared" si="0"/>
        <v>61.086693607566232</v>
      </c>
      <c r="G141" s="186">
        <f t="shared" si="0"/>
        <v>39.82041097382983</v>
      </c>
      <c r="H141" s="186">
        <f t="shared" si="0"/>
        <v>29.658023283023695</v>
      </c>
      <c r="I141" s="186">
        <f t="shared" si="0"/>
        <v>15.236180029159202</v>
      </c>
      <c r="J141" s="186">
        <f t="shared" si="0"/>
        <v>16.650540091377341</v>
      </c>
      <c r="K141" s="186">
        <f t="shared" si="0"/>
        <v>20.535748101653549</v>
      </c>
      <c r="L141" s="186">
        <f t="shared" si="0"/>
        <v>2.218848752045437</v>
      </c>
      <c r="M141" s="186">
        <f t="shared" si="0"/>
        <v>179.72084532913934</v>
      </c>
      <c r="N141" s="186">
        <f t="shared" si="0"/>
        <v>2.2884130915402627</v>
      </c>
      <c r="O141" s="186">
        <f t="shared" si="0"/>
        <v>0.10361367709253108</v>
      </c>
      <c r="P141" s="186">
        <f t="shared" si="0"/>
        <v>0.14190671421260387</v>
      </c>
      <c r="Q141" s="186">
        <f t="shared" si="0"/>
        <v>0.21885268757855447</v>
      </c>
      <c r="R141" s="186">
        <f t="shared" si="0"/>
        <v>1.2026679892995786</v>
      </c>
      <c r="S141" s="186">
        <f t="shared" si="0"/>
        <v>3.1482199119697531</v>
      </c>
      <c r="T141" s="186">
        <f t="shared" si="0"/>
        <v>8.3987906988612355</v>
      </c>
      <c r="U141" s="186">
        <f t="shared" si="0"/>
        <v>9.8923406849318135E-2</v>
      </c>
      <c r="V141" s="186">
        <f t="shared" si="0"/>
        <v>15.80388848735886</v>
      </c>
      <c r="W141" s="186">
        <f t="shared" si="0"/>
        <v>18.43508298363</v>
      </c>
      <c r="X141" s="186">
        <f t="shared" si="0"/>
        <v>2.9109054831414571</v>
      </c>
      <c r="Y141" s="186">
        <f t="shared" si="0"/>
        <v>2.9491706121266148</v>
      </c>
      <c r="Z141" s="186">
        <f t="shared" si="0"/>
        <v>1.2828104369577999</v>
      </c>
      <c r="AA141" s="186">
        <f t="shared" si="0"/>
        <v>1.5897520004073999</v>
      </c>
      <c r="AB141" s="186">
        <f t="shared" si="0"/>
        <v>8.2352334773247318</v>
      </c>
      <c r="AC141" s="186">
        <f t="shared" si="0"/>
        <v>1.8533487169386944</v>
      </c>
      <c r="AD141" s="186">
        <f t="shared" si="0"/>
        <v>0.75534384868825977</v>
      </c>
      <c r="AE141" s="37"/>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62.50597359992539</v>
      </c>
      <c r="F152" s="191">
        <f t="shared" si="1"/>
        <v>61.086693607566232</v>
      </c>
      <c r="G152" s="191">
        <f t="shared" si="1"/>
        <v>39.82041097382983</v>
      </c>
      <c r="H152" s="191">
        <f t="shared" si="1"/>
        <v>29.658023283023695</v>
      </c>
      <c r="I152" s="191">
        <f t="shared" si="1"/>
        <v>15.236180029159202</v>
      </c>
      <c r="J152" s="191">
        <f t="shared" si="1"/>
        <v>16.650540091377341</v>
      </c>
      <c r="K152" s="191">
        <f t="shared" si="1"/>
        <v>20.535748101653549</v>
      </c>
      <c r="L152" s="191">
        <f t="shared" si="1"/>
        <v>2.218848752045437</v>
      </c>
      <c r="M152" s="191">
        <f t="shared" si="1"/>
        <v>179.72084532913934</v>
      </c>
      <c r="N152" s="191">
        <f t="shared" si="1"/>
        <v>2.2884130915402627</v>
      </c>
      <c r="O152" s="191">
        <f t="shared" si="1"/>
        <v>0.10361367709253108</v>
      </c>
      <c r="P152" s="191">
        <f t="shared" si="1"/>
        <v>0.14190671421260387</v>
      </c>
      <c r="Q152" s="191">
        <f t="shared" si="1"/>
        <v>0.21885268757855447</v>
      </c>
      <c r="R152" s="191">
        <f t="shared" si="1"/>
        <v>1.2026679892995786</v>
      </c>
      <c r="S152" s="191">
        <f t="shared" si="1"/>
        <v>3.1482199119697531</v>
      </c>
      <c r="T152" s="191">
        <f t="shared" si="1"/>
        <v>8.3987906988612355</v>
      </c>
      <c r="U152" s="191">
        <f t="shared" si="1"/>
        <v>9.8923406849318135E-2</v>
      </c>
      <c r="V152" s="191">
        <f t="shared" si="1"/>
        <v>15.80388848735886</v>
      </c>
      <c r="W152" s="191">
        <f t="shared" si="1"/>
        <v>18.43508298363</v>
      </c>
      <c r="X152" s="191">
        <f t="shared" si="1"/>
        <v>2.9109054831414571</v>
      </c>
      <c r="Y152" s="191">
        <f t="shared" si="1"/>
        <v>2.9491706121266148</v>
      </c>
      <c r="Z152" s="191">
        <f t="shared" si="1"/>
        <v>1.2828104369577999</v>
      </c>
      <c r="AA152" s="191">
        <f t="shared" si="1"/>
        <v>1.5897520004073999</v>
      </c>
      <c r="AB152" s="191">
        <f t="shared" si="1"/>
        <v>8.2352334773247318</v>
      </c>
      <c r="AC152" s="191">
        <f t="shared" si="1"/>
        <v>1.8533487169386944</v>
      </c>
      <c r="AD152" s="191">
        <f t="shared" si="1"/>
        <v>0.75534384868825977</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62.50597359992539</v>
      </c>
      <c r="F154" s="191">
        <f>F141 + F153 - IF(OR($B$6=2005,$B$6&gt;=2020),SUM(F99:F122),0) + IF(AND(OR($B$4="AT",$B$4="BE",$B$4="CH",$B$4="GB",$B$4="IE",$B$4="LT",$B$4="LU",$B$4="NL"),SUM(F143:F149)&gt;0),SUM(F143:F149)-SUM(F27:F33),0)</f>
        <v>61.086693607566232</v>
      </c>
      <c r="G154" s="191">
        <f t="shared" ref="G154:AD154" si="2">G141 + G153 + IF(AND(OR($B$4="AT",$B$4="BE",$B$4="CH",$B$4="GB",$B$4="IE",$B$4="LT",$B$4="LU",$B$4="NL"),SUM(G143:G149)&gt;0),SUM(G143:G149)-SUM(G27:G33),0)</f>
        <v>39.82041097382983</v>
      </c>
      <c r="H154" s="191">
        <f t="shared" si="2"/>
        <v>29.658023283023695</v>
      </c>
      <c r="I154" s="191">
        <f t="shared" si="2"/>
        <v>15.236180029159202</v>
      </c>
      <c r="J154" s="191">
        <f t="shared" si="2"/>
        <v>16.650540091377341</v>
      </c>
      <c r="K154" s="191">
        <f t="shared" si="2"/>
        <v>20.535748101653549</v>
      </c>
      <c r="L154" s="191">
        <f t="shared" si="2"/>
        <v>2.218848752045437</v>
      </c>
      <c r="M154" s="191">
        <f t="shared" si="2"/>
        <v>179.72084532913934</v>
      </c>
      <c r="N154" s="191">
        <f t="shared" si="2"/>
        <v>2.2884130915402627</v>
      </c>
      <c r="O154" s="191">
        <f t="shared" si="2"/>
        <v>0.10361367709253108</v>
      </c>
      <c r="P154" s="191">
        <f t="shared" si="2"/>
        <v>0.14190671421260387</v>
      </c>
      <c r="Q154" s="191">
        <f t="shared" si="2"/>
        <v>0.21885268757855447</v>
      </c>
      <c r="R154" s="191">
        <f t="shared" si="2"/>
        <v>1.2026679892995786</v>
      </c>
      <c r="S154" s="191">
        <f t="shared" si="2"/>
        <v>3.1482199119697531</v>
      </c>
      <c r="T154" s="191">
        <f t="shared" si="2"/>
        <v>8.3987906988612355</v>
      </c>
      <c r="U154" s="191">
        <f t="shared" si="2"/>
        <v>9.8923406849318135E-2</v>
      </c>
      <c r="V154" s="191">
        <f t="shared" si="2"/>
        <v>15.80388848735886</v>
      </c>
      <c r="W154" s="191">
        <f t="shared" si="2"/>
        <v>18.43508298363</v>
      </c>
      <c r="X154" s="191">
        <f t="shared" si="2"/>
        <v>2.9109054831414571</v>
      </c>
      <c r="Y154" s="191">
        <f t="shared" si="2"/>
        <v>2.9491706121266148</v>
      </c>
      <c r="Z154" s="191">
        <f t="shared" si="2"/>
        <v>1.2828104369577999</v>
      </c>
      <c r="AA154" s="191">
        <f t="shared" si="2"/>
        <v>1.5897520004073999</v>
      </c>
      <c r="AB154" s="191">
        <f t="shared" si="2"/>
        <v>8.2352334773247318</v>
      </c>
      <c r="AC154" s="191">
        <f t="shared" si="2"/>
        <v>1.8533487169386944</v>
      </c>
      <c r="AD154" s="191">
        <f t="shared" si="2"/>
        <v>0.75534384868825977</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0.25043750399999998</v>
      </c>
      <c r="F157" s="135">
        <v>9.7827150000000009E-3</v>
      </c>
      <c r="G157" s="135">
        <v>1.9565430000000002E-2</v>
      </c>
      <c r="H157" s="135" t="s">
        <v>72</v>
      </c>
      <c r="I157" s="135">
        <v>3.9130859999999996E-3</v>
      </c>
      <c r="J157" s="135">
        <v>3.9130859999999996E-3</v>
      </c>
      <c r="K157" s="135">
        <v>3.9130859999999996E-3</v>
      </c>
      <c r="L157" s="135">
        <v>5.8696289999999988E-4</v>
      </c>
      <c r="M157" s="135">
        <v>2.1521973E-2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862.835463</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3.3281920000000002E-3</v>
      </c>
      <c r="F158" s="135">
        <v>1.2235999999999999E-4</v>
      </c>
      <c r="G158" s="135">
        <v>2.0556479999999999E-4</v>
      </c>
      <c r="H158" s="135" t="s">
        <v>72</v>
      </c>
      <c r="I158" s="135">
        <v>3.6708000000000002E-5</v>
      </c>
      <c r="J158" s="135">
        <v>3.6708000000000002E-5</v>
      </c>
      <c r="K158" s="135">
        <v>3.6708000000000002E-5</v>
      </c>
      <c r="L158" s="135">
        <v>3.6708000000000002E-5</v>
      </c>
      <c r="M158" s="135">
        <v>1.2235999999999999E-4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0.24471999999999999</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7.0111525898273444</v>
      </c>
      <c r="F159" s="135">
        <v>0.25007932804479699</v>
      </c>
      <c r="G159" s="135">
        <v>0.44657022865142326</v>
      </c>
      <c r="H159" s="135">
        <v>6.2519832011199251E-5</v>
      </c>
      <c r="I159" s="135">
        <v>0.12503966402239849</v>
      </c>
      <c r="J159" s="135">
        <v>0.13397106859542698</v>
      </c>
      <c r="K159" s="135">
        <v>0.13397106859542698</v>
      </c>
      <c r="L159" s="135">
        <v>3.8762295846943531E-2</v>
      </c>
      <c r="M159" s="135">
        <v>0.66092393840410646</v>
      </c>
      <c r="N159" s="135">
        <v>1.1610825944937005E-2</v>
      </c>
      <c r="O159" s="135">
        <v>8.9314045730284647E-4</v>
      </c>
      <c r="P159" s="135">
        <v>2.6794213719085391E-3</v>
      </c>
      <c r="Q159" s="135">
        <v>3.5725618292113859E-3</v>
      </c>
      <c r="R159" s="135">
        <v>4.4657022865142327E-3</v>
      </c>
      <c r="S159" s="135">
        <v>7.8596360242650501E-2</v>
      </c>
      <c r="T159" s="135">
        <v>8.9314045730284647E-2</v>
      </c>
      <c r="U159" s="135">
        <v>8.9314045730284654E-3</v>
      </c>
      <c r="V159" s="135">
        <v>0.10717685487634157</v>
      </c>
      <c r="W159" s="135">
        <v>4.9764000000000004E-4</v>
      </c>
      <c r="X159" s="135">
        <v>2.6794213719085391E-3</v>
      </c>
      <c r="Y159" s="135">
        <v>4.4657022865142327E-3</v>
      </c>
      <c r="Z159" s="135" t="s">
        <v>72</v>
      </c>
      <c r="AA159" s="135" t="s">
        <v>72</v>
      </c>
      <c r="AB159" s="135">
        <v>7.1451236584227718E-3</v>
      </c>
      <c r="AC159" s="135">
        <v>7.1451236584227716E-6</v>
      </c>
      <c r="AD159" s="135">
        <v>6.7878674755016329E-6</v>
      </c>
      <c r="AE159" s="51"/>
      <c r="AF159" s="235">
        <v>3828</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F26166-A840-42A0-8912-7756B1594716}">
  <dimension ref="A1:AL170"/>
  <sheetViews>
    <sheetView topLeftCell="A140" zoomScale="54" zoomScaleNormal="80" workbookViewId="0">
      <selection activeCell="AM140"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2001</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226"/>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226"/>
    </row>
    <row r="10" spans="1:38" s="9" customFormat="1" ht="37.5" customHeight="1" thickBot="1" x14ac:dyDescent="0.25">
      <c r="A10" s="522" t="str">
        <f>B4&amp;": "&amp;B5&amp;": "&amp;B6</f>
        <v>LT: 13.02.2026: 2001</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80"/>
      <c r="AF10" s="516" t="s">
        <v>458</v>
      </c>
      <c r="AG10" s="517"/>
      <c r="AH10" s="517"/>
      <c r="AI10" s="517"/>
      <c r="AJ10" s="517"/>
      <c r="AK10" s="517"/>
      <c r="AL10" s="518"/>
    </row>
    <row r="11" spans="1:38" ht="15" customHeight="1" thickBot="1" x14ac:dyDescent="0.25">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143" t="s">
        <v>55</v>
      </c>
      <c r="B13" s="143" t="s">
        <v>56</v>
      </c>
      <c r="C13" s="181" t="s">
        <v>57</v>
      </c>
      <c r="D13" s="143" t="s">
        <v>58</v>
      </c>
      <c r="E13" s="142" t="s">
        <v>59</v>
      </c>
      <c r="F13" s="142" t="s">
        <v>59</v>
      </c>
      <c r="G13" s="142" t="s">
        <v>59</v>
      </c>
      <c r="H13" s="142"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104"/>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7.6201030000000003</v>
      </c>
      <c r="F14" s="329">
        <v>0.262878</v>
      </c>
      <c r="G14" s="329">
        <v>20.79374</v>
      </c>
      <c r="H14" s="329">
        <v>0</v>
      </c>
      <c r="I14" s="329">
        <v>0.71020700000000003</v>
      </c>
      <c r="J14" s="329">
        <v>0.86700500000000003</v>
      </c>
      <c r="K14" s="329">
        <v>0.96971200000000002</v>
      </c>
      <c r="L14" s="329">
        <v>4.7722000000000001E-2</v>
      </c>
      <c r="M14" s="329">
        <v>3.1805050000000001</v>
      </c>
      <c r="N14" s="329">
        <v>0.208375</v>
      </c>
      <c r="O14" s="329">
        <v>1.6452999999999999E-2</v>
      </c>
      <c r="P14" s="329">
        <v>1.4951000000000001E-2</v>
      </c>
      <c r="Q14" s="329">
        <v>7.9080999999999999E-2</v>
      </c>
      <c r="R14" s="329">
        <v>0.23741200000000001</v>
      </c>
      <c r="S14" s="329">
        <v>0.110832</v>
      </c>
      <c r="T14" s="329">
        <v>4.2276350000000003</v>
      </c>
      <c r="U14" s="329">
        <v>2.3847E-2</v>
      </c>
      <c r="V14" s="329">
        <v>1.1437459999999999</v>
      </c>
      <c r="W14" s="329">
        <v>0.44680300000000001</v>
      </c>
      <c r="X14" s="329">
        <v>3.3915000000000001E-2</v>
      </c>
      <c r="Y14" s="329">
        <v>5.2892000000000002E-2</v>
      </c>
      <c r="Z14" s="329">
        <v>1.8009000000000001E-2</v>
      </c>
      <c r="AA14" s="329">
        <v>1.3956E-2</v>
      </c>
      <c r="AB14" s="329">
        <v>0.118772</v>
      </c>
      <c r="AC14" s="329">
        <v>1.6737999999999999E-2</v>
      </c>
      <c r="AD14" s="329">
        <v>6.8368999999999999E-2</v>
      </c>
      <c r="AE14" s="329">
        <v>0</v>
      </c>
      <c r="AF14" s="329">
        <v>18643</v>
      </c>
      <c r="AG14" s="329">
        <v>402</v>
      </c>
      <c r="AH14" s="329">
        <v>46299</v>
      </c>
      <c r="AI14" s="329">
        <v>2867</v>
      </c>
      <c r="AJ14" s="329">
        <v>0</v>
      </c>
      <c r="AK14" s="329" t="s">
        <v>67</v>
      </c>
      <c r="AL14" s="329" t="s">
        <v>63</v>
      </c>
    </row>
    <row r="15" spans="1:38" ht="26.25" customHeight="1" x14ac:dyDescent="0.25">
      <c r="A15" s="329" t="s">
        <v>68</v>
      </c>
      <c r="B15" s="329" t="s">
        <v>69</v>
      </c>
      <c r="C15" s="329" t="s">
        <v>70</v>
      </c>
      <c r="D15" s="329">
        <v>0</v>
      </c>
      <c r="E15" s="329">
        <v>2.1788500000000002</v>
      </c>
      <c r="F15" s="329" t="s">
        <v>71</v>
      </c>
      <c r="G15" s="329">
        <v>6.8913770000000003</v>
      </c>
      <c r="H15" s="329">
        <v>5.2769999999999996E-3</v>
      </c>
      <c r="I15" s="329">
        <v>0.15836</v>
      </c>
      <c r="J15" s="329">
        <v>0.25742300000000001</v>
      </c>
      <c r="K15" s="329">
        <v>0.339976</v>
      </c>
      <c r="L15" s="329">
        <v>1.0118E-2</v>
      </c>
      <c r="M15" s="329">
        <v>0.169463</v>
      </c>
      <c r="N15" s="329">
        <v>4.5796000000000003E-2</v>
      </c>
      <c r="O15" s="329">
        <v>3.1369000000000001E-2</v>
      </c>
      <c r="P15" s="329">
        <v>5.9160000000000003E-3</v>
      </c>
      <c r="Q15" s="329">
        <v>2.8199999999999999E-2</v>
      </c>
      <c r="R15" s="329">
        <v>0.163911</v>
      </c>
      <c r="S15" s="329">
        <v>0.10886999999999999</v>
      </c>
      <c r="T15" s="329">
        <v>4.807766</v>
      </c>
      <c r="U15" s="329">
        <v>2.9959E-2</v>
      </c>
      <c r="V15" s="329">
        <v>0.48801099999999997</v>
      </c>
      <c r="W15" s="329">
        <v>1.5288E-2</v>
      </c>
      <c r="X15" s="331">
        <v>7.34E-6</v>
      </c>
      <c r="Y15" s="331">
        <v>3.5099999999999999E-5</v>
      </c>
      <c r="Z15" s="331">
        <v>6.9199999999999998E-6</v>
      </c>
      <c r="AA15" s="331">
        <v>6.9199999999999998E-6</v>
      </c>
      <c r="AB15" s="331">
        <v>5.63E-5</v>
      </c>
      <c r="AC15" s="329" t="s">
        <v>72</v>
      </c>
      <c r="AD15" s="329" t="s">
        <v>72</v>
      </c>
      <c r="AE15" s="329">
        <v>0</v>
      </c>
      <c r="AF15" s="329">
        <v>17088</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0.141683</v>
      </c>
      <c r="F16" s="329">
        <v>4.9577999999999997E-2</v>
      </c>
      <c r="G16" s="329">
        <v>3.2452000000000002E-2</v>
      </c>
      <c r="H16" s="331">
        <v>3.3200000000000001E-5</v>
      </c>
      <c r="I16" s="329">
        <v>1.7905999999999998E-2</v>
      </c>
      <c r="J16" s="329">
        <v>1.9068999999999999E-2</v>
      </c>
      <c r="K16" s="329">
        <v>1.9654999999999999E-2</v>
      </c>
      <c r="L16" s="329">
        <v>6.5099999999999999E-4</v>
      </c>
      <c r="M16" s="329">
        <v>0.301066</v>
      </c>
      <c r="N16" s="329">
        <v>1.1681E-2</v>
      </c>
      <c r="O16" s="329">
        <v>2.5099999999999998E-4</v>
      </c>
      <c r="P16" s="329">
        <v>4.2099999999999999E-4</v>
      </c>
      <c r="Q16" s="329">
        <v>3.0699999999999998E-4</v>
      </c>
      <c r="R16" s="329">
        <v>1.127E-3</v>
      </c>
      <c r="S16" s="329">
        <v>8.1349999999999999E-3</v>
      </c>
      <c r="T16" s="329">
        <v>1.4289999999999999E-3</v>
      </c>
      <c r="U16" s="329">
        <v>1.56E-4</v>
      </c>
      <c r="V16" s="329">
        <v>2.2686999999999999E-2</v>
      </c>
      <c r="W16" s="329">
        <v>2.35E-2</v>
      </c>
      <c r="X16" s="329">
        <v>5.9449999999999998E-3</v>
      </c>
      <c r="Y16" s="329">
        <v>7.7739999999999997E-3</v>
      </c>
      <c r="Z16" s="329">
        <v>2.9150000000000001E-3</v>
      </c>
      <c r="AA16" s="329">
        <v>2.3319999999999999E-3</v>
      </c>
      <c r="AB16" s="329">
        <v>1.8964999999999999E-2</v>
      </c>
      <c r="AC16" s="331">
        <v>5.1E-5</v>
      </c>
      <c r="AD16" s="329">
        <v>9.8600000000000007E-3</v>
      </c>
      <c r="AE16" s="329">
        <v>0</v>
      </c>
      <c r="AF16" s="329">
        <v>166</v>
      </c>
      <c r="AG16" s="329">
        <v>58</v>
      </c>
      <c r="AH16" s="329">
        <v>111</v>
      </c>
      <c r="AI16" s="329">
        <v>3</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2.4140000000000002E-2</v>
      </c>
      <c r="F19" s="329">
        <v>6.2200000000000005E-4</v>
      </c>
      <c r="G19" s="329">
        <v>8.3743999999999999E-2</v>
      </c>
      <c r="H19" s="329">
        <v>0</v>
      </c>
      <c r="I19" s="329">
        <v>2.3280000000000002E-3</v>
      </c>
      <c r="J19" s="329">
        <v>3.055E-3</v>
      </c>
      <c r="K19" s="329">
        <v>3.0599999999999998E-3</v>
      </c>
      <c r="L19" s="331">
        <v>1.7600000000000001E-5</v>
      </c>
      <c r="M19" s="329">
        <v>7.7029999999999998E-3</v>
      </c>
      <c r="N19" s="329">
        <v>7.3700000000000002E-4</v>
      </c>
      <c r="O19" s="331">
        <v>2.2799999999999999E-5</v>
      </c>
      <c r="P19" s="331">
        <v>2.4899999999999999E-5</v>
      </c>
      <c r="Q19" s="329">
        <v>1.06E-4</v>
      </c>
      <c r="R19" s="329">
        <v>1.454E-3</v>
      </c>
      <c r="S19" s="329">
        <v>2.3000000000000001E-4</v>
      </c>
      <c r="T19" s="329">
        <v>1.4489E-2</v>
      </c>
      <c r="U19" s="331">
        <v>1.0900000000000001E-5</v>
      </c>
      <c r="V19" s="329">
        <v>4.7399999999999997E-4</v>
      </c>
      <c r="W19" s="329">
        <v>8.8800000000000001E-4</v>
      </c>
      <c r="X19" s="331">
        <v>1.6500000000000001E-5</v>
      </c>
      <c r="Y19" s="331">
        <v>2.73E-5</v>
      </c>
      <c r="Z19" s="331">
        <v>8.32E-6</v>
      </c>
      <c r="AA19" s="331">
        <v>6.6699999999999997E-6</v>
      </c>
      <c r="AB19" s="331">
        <v>5.8900000000000002E-5</v>
      </c>
      <c r="AC19" s="331">
        <v>2.41E-5</v>
      </c>
      <c r="AD19" s="331">
        <v>2.0899999999999999E-8</v>
      </c>
      <c r="AE19" s="329">
        <v>0</v>
      </c>
      <c r="AF19" s="329">
        <v>72.400000000000006</v>
      </c>
      <c r="AG19" s="329">
        <v>0</v>
      </c>
      <c r="AH19" s="329">
        <v>151.41</v>
      </c>
      <c r="AI19" s="329">
        <v>1.64</v>
      </c>
      <c r="AJ19" s="329" t="s">
        <v>72</v>
      </c>
      <c r="AK19" s="329" t="s">
        <v>67</v>
      </c>
      <c r="AL19" s="329" t="s">
        <v>63</v>
      </c>
    </row>
    <row r="20" spans="1:38" ht="26.25" customHeight="1" x14ac:dyDescent="0.25">
      <c r="A20" s="329" t="s">
        <v>68</v>
      </c>
      <c r="B20" s="329" t="s">
        <v>82</v>
      </c>
      <c r="C20" s="329" t="s">
        <v>83</v>
      </c>
      <c r="D20" s="329">
        <v>0</v>
      </c>
      <c r="E20" s="329">
        <v>0.121587</v>
      </c>
      <c r="F20" s="329">
        <v>3.0109999999999998E-3</v>
      </c>
      <c r="G20" s="329">
        <v>1.9588000000000001E-2</v>
      </c>
      <c r="H20" s="329">
        <v>0</v>
      </c>
      <c r="I20" s="329">
        <v>3.209E-3</v>
      </c>
      <c r="J20" s="329">
        <v>3.434E-3</v>
      </c>
      <c r="K20" s="329">
        <v>3.5569999999999998E-3</v>
      </c>
      <c r="L20" s="329">
        <v>3.7300000000000001E-4</v>
      </c>
      <c r="M20" s="329">
        <v>4.7287000000000003E-2</v>
      </c>
      <c r="N20" s="329">
        <v>5.9800000000000001E-4</v>
      </c>
      <c r="O20" s="331">
        <v>3.3699999999999999E-5</v>
      </c>
      <c r="P20" s="329">
        <v>1.73E-4</v>
      </c>
      <c r="Q20" s="329">
        <v>4.5899999999999999E-4</v>
      </c>
      <c r="R20" s="329">
        <v>5.8600000000000004E-4</v>
      </c>
      <c r="S20" s="329">
        <v>4.2900000000000002E-4</v>
      </c>
      <c r="T20" s="329">
        <v>5.2960000000000004E-3</v>
      </c>
      <c r="U20" s="331">
        <v>5.2299999999999997E-5</v>
      </c>
      <c r="V20" s="329">
        <v>2.8900000000000002E-3</v>
      </c>
      <c r="W20" s="331">
        <v>2.1500000000000001E-7</v>
      </c>
      <c r="X20" s="329">
        <v>3.0299999999999999E-4</v>
      </c>
      <c r="Y20" s="329">
        <v>4.86E-4</v>
      </c>
      <c r="Z20" s="329">
        <v>1.5200000000000001E-4</v>
      </c>
      <c r="AA20" s="329">
        <v>1.21E-4</v>
      </c>
      <c r="AB20" s="329">
        <v>1.062E-3</v>
      </c>
      <c r="AC20" s="329">
        <v>1.5699999999999999E-4</v>
      </c>
      <c r="AD20" s="329">
        <v>3.258E-3</v>
      </c>
      <c r="AE20" s="329">
        <v>0</v>
      </c>
      <c r="AF20" s="329">
        <v>22.4</v>
      </c>
      <c r="AG20" s="329">
        <v>0</v>
      </c>
      <c r="AH20" s="329">
        <v>1244.7809999999999</v>
      </c>
      <c r="AI20" s="329">
        <v>30.34</v>
      </c>
      <c r="AJ20" s="329" t="s">
        <v>72</v>
      </c>
      <c r="AK20" s="329" t="s">
        <v>67</v>
      </c>
      <c r="AL20" s="329" t="s">
        <v>63</v>
      </c>
    </row>
    <row r="21" spans="1:38" ht="26.25" customHeight="1" x14ac:dyDescent="0.25">
      <c r="A21" s="329" t="s">
        <v>68</v>
      </c>
      <c r="B21" s="329" t="s">
        <v>446</v>
      </c>
      <c r="C21" s="329" t="s">
        <v>447</v>
      </c>
      <c r="D21" s="329">
        <v>0</v>
      </c>
      <c r="E21" s="329">
        <v>0.44525700000000001</v>
      </c>
      <c r="F21" s="329">
        <v>1.2836999999999999E-2</v>
      </c>
      <c r="G21" s="329">
        <v>1.4743820000000001</v>
      </c>
      <c r="H21" s="329">
        <v>0</v>
      </c>
      <c r="I21" s="329">
        <v>4.759E-2</v>
      </c>
      <c r="J21" s="329">
        <v>5.9699000000000002E-2</v>
      </c>
      <c r="K21" s="329">
        <v>6.0417999999999999E-2</v>
      </c>
      <c r="L21" s="329">
        <v>1.1850000000000001E-3</v>
      </c>
      <c r="M21" s="329">
        <v>0.19084000000000001</v>
      </c>
      <c r="N21" s="329">
        <v>3.4576000000000003E-2</v>
      </c>
      <c r="O21" s="329">
        <v>5.13E-4</v>
      </c>
      <c r="P21" s="329">
        <v>2.6540000000000001E-3</v>
      </c>
      <c r="Q21" s="329">
        <v>8.1989999999999997E-3</v>
      </c>
      <c r="R21" s="329">
        <v>2.3428000000000001E-2</v>
      </c>
      <c r="S21" s="329">
        <v>3.0172999999999998E-2</v>
      </c>
      <c r="T21" s="329">
        <v>0.22939599999999999</v>
      </c>
      <c r="U21" s="329">
        <v>2.529E-3</v>
      </c>
      <c r="V21" s="329">
        <v>3.7240000000000002E-2</v>
      </c>
      <c r="W21" s="329">
        <v>2.0951000000000001E-2</v>
      </c>
      <c r="X21" s="329">
        <v>4.3899999999999999E-4</v>
      </c>
      <c r="Y21" s="329">
        <v>8.7000000000000001E-4</v>
      </c>
      <c r="Z21" s="329">
        <v>3.3100000000000002E-4</v>
      </c>
      <c r="AA21" s="329">
        <v>2.5700000000000001E-4</v>
      </c>
      <c r="AB21" s="329">
        <v>1.897E-3</v>
      </c>
      <c r="AC21" s="329">
        <v>5.4500000000000002E-4</v>
      </c>
      <c r="AD21" s="329">
        <v>2.3321000000000001E-2</v>
      </c>
      <c r="AE21" s="329">
        <v>0</v>
      </c>
      <c r="AF21" s="329">
        <v>1120</v>
      </c>
      <c r="AG21" s="329">
        <v>137.18199999999999</v>
      </c>
      <c r="AH21" s="329">
        <v>3047.308</v>
      </c>
      <c r="AI21" s="329">
        <v>42.64</v>
      </c>
      <c r="AJ21" s="329" t="s">
        <v>72</v>
      </c>
      <c r="AK21" s="329" t="s">
        <v>67</v>
      </c>
      <c r="AL21" s="329" t="s">
        <v>63</v>
      </c>
    </row>
    <row r="22" spans="1:38" ht="26.25" customHeight="1" thickBot="1" x14ac:dyDescent="0.3">
      <c r="A22" s="329" t="s">
        <v>68</v>
      </c>
      <c r="B22" s="329" t="s">
        <v>84</v>
      </c>
      <c r="C22" s="329" t="s">
        <v>85</v>
      </c>
      <c r="D22" s="329">
        <v>0</v>
      </c>
      <c r="E22" s="329">
        <v>1.638341</v>
      </c>
      <c r="F22" s="329">
        <v>2.2332000000000001E-2</v>
      </c>
      <c r="G22" s="329">
        <v>1.203106</v>
      </c>
      <c r="H22" s="329">
        <v>0</v>
      </c>
      <c r="I22" s="329">
        <v>4.4389999999999999E-2</v>
      </c>
      <c r="J22" s="329">
        <v>5.1026000000000002E-2</v>
      </c>
      <c r="K22" s="329">
        <v>5.2567999999999997E-2</v>
      </c>
      <c r="L22" s="329">
        <v>2.872E-3</v>
      </c>
      <c r="M22" s="329">
        <v>0.92483199999999999</v>
      </c>
      <c r="N22" s="329">
        <v>8.0197000000000004E-2</v>
      </c>
      <c r="O22" s="329">
        <v>4.6610000000000002E-3</v>
      </c>
      <c r="P22" s="329">
        <v>2.7799999999999998E-2</v>
      </c>
      <c r="Q22" s="329">
        <v>1.6858000000000001E-2</v>
      </c>
      <c r="R22" s="329">
        <v>3.6107E-2</v>
      </c>
      <c r="S22" s="329">
        <v>3.8976999999999998E-2</v>
      </c>
      <c r="T22" s="329">
        <v>0.13699500000000001</v>
      </c>
      <c r="U22" s="329">
        <v>1.3785E-2</v>
      </c>
      <c r="V22" s="329">
        <v>0.26991100000000001</v>
      </c>
      <c r="W22" s="329">
        <v>4.5956999999999998E-2</v>
      </c>
      <c r="X22" s="329">
        <v>4.5519999999999996E-3</v>
      </c>
      <c r="Y22" s="329">
        <v>6.5259999999999997E-3</v>
      </c>
      <c r="Z22" s="329">
        <v>2.8630000000000001E-3</v>
      </c>
      <c r="AA22" s="329">
        <v>2.0100000000000001E-3</v>
      </c>
      <c r="AB22" s="329">
        <v>1.5951E-2</v>
      </c>
      <c r="AC22" s="329">
        <v>3.4299999999999999E-3</v>
      </c>
      <c r="AD22" s="329">
        <v>9.1485999999999998E-2</v>
      </c>
      <c r="AE22" s="329">
        <v>0</v>
      </c>
      <c r="AF22" s="329">
        <v>3534</v>
      </c>
      <c r="AG22" s="329">
        <v>225.16</v>
      </c>
      <c r="AH22" s="329">
        <v>1849.9449999999999</v>
      </c>
      <c r="AI22" s="329">
        <v>159.08000000000001</v>
      </c>
      <c r="AJ22" s="329">
        <v>0</v>
      </c>
      <c r="AK22" s="329" t="s">
        <v>67</v>
      </c>
      <c r="AL22" s="329" t="s">
        <v>63</v>
      </c>
    </row>
    <row r="23" spans="1:38" ht="26.25" customHeight="1" thickBot="1" x14ac:dyDescent="0.25">
      <c r="A23" s="143" t="s">
        <v>86</v>
      </c>
      <c r="B23" s="143" t="s">
        <v>87</v>
      </c>
      <c r="C23" s="143" t="s">
        <v>88</v>
      </c>
      <c r="D23" s="143"/>
      <c r="E23" s="142">
        <v>0.82881405799057573</v>
      </c>
      <c r="F23" s="142">
        <v>0.43628359401709693</v>
      </c>
      <c r="G23" s="142">
        <v>0.10325240177837143</v>
      </c>
      <c r="H23" s="142">
        <v>2.0216243748550597E-4</v>
      </c>
      <c r="I23" s="142">
        <v>5.5787316278410132E-2</v>
      </c>
      <c r="J23" s="142">
        <v>5.8977439486858706E-2</v>
      </c>
      <c r="K23" s="142">
        <v>5.8977439486858706E-2</v>
      </c>
      <c r="L23" s="142">
        <v>3.6778684924693009E-2</v>
      </c>
      <c r="M23" s="142">
        <v>1.2310761544411701</v>
      </c>
      <c r="N23" s="142">
        <v>0.28651315790500698</v>
      </c>
      <c r="O23" s="142">
        <v>2.6814355112286201E-4</v>
      </c>
      <c r="P23" s="142" t="s">
        <v>72</v>
      </c>
      <c r="Q23" s="142" t="s">
        <v>72</v>
      </c>
      <c r="R23" s="142">
        <v>1.072574204491448E-3</v>
      </c>
      <c r="S23" s="142">
        <v>4.5584403690886538E-2</v>
      </c>
      <c r="T23" s="142">
        <v>1.8770048578600341E-3</v>
      </c>
      <c r="U23" s="142">
        <v>2.6814355112286201E-4</v>
      </c>
      <c r="V23" s="142">
        <v>2.6814355112286199E-2</v>
      </c>
      <c r="W23" s="142" t="s">
        <v>67</v>
      </c>
      <c r="X23" s="142">
        <v>8.1987116199710563E-4</v>
      </c>
      <c r="Y23" s="142">
        <v>1.3252772469857905E-3</v>
      </c>
      <c r="Z23" s="142" t="s">
        <v>67</v>
      </c>
      <c r="AA23" s="142" t="s">
        <v>67</v>
      </c>
      <c r="AB23" s="142">
        <v>2.1451484089828961E-3</v>
      </c>
      <c r="AC23" s="142" t="s">
        <v>67</v>
      </c>
      <c r="AD23" s="142" t="s">
        <v>67</v>
      </c>
      <c r="AE23" s="104"/>
      <c r="AF23" s="223">
        <v>1073</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0.74713499999999999</v>
      </c>
      <c r="F24" s="459">
        <v>2.8431000000000001E-2</v>
      </c>
      <c r="G24" s="459">
        <v>0.288775</v>
      </c>
      <c r="H24" s="459">
        <v>0</v>
      </c>
      <c r="I24" s="459">
        <v>0.13329099999999999</v>
      </c>
      <c r="J24" s="459">
        <v>0.140287</v>
      </c>
      <c r="K24" s="459">
        <v>0.14716299999999999</v>
      </c>
      <c r="L24" s="459">
        <v>1.8948E-2</v>
      </c>
      <c r="M24" s="459">
        <v>0.62602800000000003</v>
      </c>
      <c r="N24" s="459">
        <v>2.9116E-2</v>
      </c>
      <c r="O24" s="459">
        <v>1.6299999999999999E-3</v>
      </c>
      <c r="P24" s="459">
        <v>3.692E-3</v>
      </c>
      <c r="Q24" s="459">
        <v>1.7117E-2</v>
      </c>
      <c r="R24" s="459">
        <v>1.558E-2</v>
      </c>
      <c r="S24" s="459">
        <v>1.9189000000000001E-2</v>
      </c>
      <c r="T24" s="459">
        <v>8.1920000000000007E-2</v>
      </c>
      <c r="U24" s="459">
        <v>2.2799999999999999E-3</v>
      </c>
      <c r="V24" s="459">
        <v>0.16278599999999999</v>
      </c>
      <c r="W24" s="459">
        <v>0.181954</v>
      </c>
      <c r="X24" s="459">
        <v>1.8114999999999999E-2</v>
      </c>
      <c r="Y24" s="459">
        <v>2.8655E-2</v>
      </c>
      <c r="Z24" s="459">
        <v>9.2770000000000005E-3</v>
      </c>
      <c r="AA24" s="459">
        <v>7.3169999999999997E-3</v>
      </c>
      <c r="AB24" s="459">
        <v>6.3364000000000004E-2</v>
      </c>
      <c r="AC24" s="459">
        <v>8.6169999999999997E-3</v>
      </c>
      <c r="AD24" s="459">
        <v>1.4940999999999999E-2</v>
      </c>
      <c r="AE24" s="459">
        <v>0</v>
      </c>
      <c r="AF24" s="459">
        <v>344.2</v>
      </c>
      <c r="AG24" s="459">
        <v>87.817999999999998</v>
      </c>
      <c r="AH24" s="459">
        <v>3039.556</v>
      </c>
      <c r="AI24" s="459">
        <v>1697.3</v>
      </c>
      <c r="AJ24" s="459" t="s">
        <v>72</v>
      </c>
      <c r="AK24" s="459" t="s">
        <v>67</v>
      </c>
      <c r="AL24" s="459" t="s">
        <v>63</v>
      </c>
    </row>
    <row r="25" spans="1:38" ht="26.25" customHeight="1" thickBot="1" x14ac:dyDescent="0.25">
      <c r="A25" s="143" t="s">
        <v>91</v>
      </c>
      <c r="B25" s="143" t="s">
        <v>92</v>
      </c>
      <c r="C25" s="143" t="s">
        <v>93</v>
      </c>
      <c r="D25" s="143"/>
      <c r="E25" s="142">
        <v>1.3365144000000001E-2</v>
      </c>
      <c r="F25" s="142">
        <v>2.3297040000000001E-3</v>
      </c>
      <c r="G25" s="142">
        <v>1.0299743999999998E-3</v>
      </c>
      <c r="H25" s="142" t="s">
        <v>67</v>
      </c>
      <c r="I25" s="142">
        <v>1.1035439999999999E-4</v>
      </c>
      <c r="J25" s="142">
        <v>1.1035439999999999E-4</v>
      </c>
      <c r="K25" s="142">
        <v>1.1035439999999999E-4</v>
      </c>
      <c r="L25" s="142">
        <v>1.655316E-5</v>
      </c>
      <c r="M25" s="142">
        <v>1.4468688E-2</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104"/>
      <c r="AF25" s="223">
        <v>1.2261599999999999</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4.4804972307692309E-3</v>
      </c>
      <c r="F26" s="142">
        <v>2.7712504615384614E-3</v>
      </c>
      <c r="G26" s="142">
        <v>4.078116923076923E-4</v>
      </c>
      <c r="H26" s="142" t="s">
        <v>67</v>
      </c>
      <c r="I26" s="142">
        <v>3.6066461538461539E-5</v>
      </c>
      <c r="J26" s="142">
        <v>3.6066461538461539E-5</v>
      </c>
      <c r="K26" s="142">
        <v>3.6066461538461539E-5</v>
      </c>
      <c r="L26" s="142">
        <v>5.6657999999999999E-5</v>
      </c>
      <c r="M26" s="142">
        <v>0.14724757661538462</v>
      </c>
      <c r="N26" s="142" t="s">
        <v>67</v>
      </c>
      <c r="O26" s="142" t="s">
        <v>67</v>
      </c>
      <c r="P26" s="142" t="s">
        <v>67</v>
      </c>
      <c r="Q26" s="142" t="s">
        <v>67</v>
      </c>
      <c r="R26" s="142" t="s">
        <v>67</v>
      </c>
      <c r="S26" s="142" t="s">
        <v>67</v>
      </c>
      <c r="T26" s="142" t="s">
        <v>67</v>
      </c>
      <c r="U26" s="142" t="s">
        <v>67</v>
      </c>
      <c r="V26" s="142" t="s">
        <v>67</v>
      </c>
      <c r="W26" s="142" t="s">
        <v>67</v>
      </c>
      <c r="X26" s="142">
        <v>6.5603999999999999E-7</v>
      </c>
      <c r="Y26" s="142">
        <v>9.5423999999999995E-7</v>
      </c>
      <c r="Z26" s="142">
        <v>4.6519199999999995E-7</v>
      </c>
      <c r="AA26" s="142">
        <v>1.0615919999999999E-6</v>
      </c>
      <c r="AB26" s="142">
        <v>3.1370639999999999E-6</v>
      </c>
      <c r="AC26" s="142" t="s">
        <v>67</v>
      </c>
      <c r="AD26" s="142" t="s">
        <v>67</v>
      </c>
      <c r="AE26" s="104"/>
      <c r="AF26" s="223">
        <v>0.47994461538461536</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142">
        <v>14.232639213943395</v>
      </c>
      <c r="F27" s="142">
        <v>7.4034300057258893</v>
      </c>
      <c r="G27" s="142">
        <v>0.32373746404311987</v>
      </c>
      <c r="H27" s="142">
        <v>0.10725831750214733</v>
      </c>
      <c r="I27" s="142">
        <v>0.12810680335741226</v>
      </c>
      <c r="J27" s="142">
        <v>0.12810680335741226</v>
      </c>
      <c r="K27" s="142">
        <v>0.12810680335741226</v>
      </c>
      <c r="L27" s="142">
        <v>7.0831588912522697E-2</v>
      </c>
      <c r="M27" s="142">
        <v>56.023774934343358</v>
      </c>
      <c r="N27" s="142">
        <v>4.8489029695457261E-4</v>
      </c>
      <c r="O27" s="142">
        <v>5.9944157169434078E-5</v>
      </c>
      <c r="P27" s="142">
        <v>2.7743533243422534E-3</v>
      </c>
      <c r="Q27" s="142">
        <v>9.1250495653926101E-5</v>
      </c>
      <c r="R27" s="142">
        <v>2.2578309430748397E-3</v>
      </c>
      <c r="S27" s="142">
        <v>1.5929130979710857E-3</v>
      </c>
      <c r="T27" s="142">
        <v>6.6934390895186731E-4</v>
      </c>
      <c r="U27" s="142">
        <v>6.2612676968984006E-5</v>
      </c>
      <c r="V27" s="142">
        <v>1.0411147293868862E-2</v>
      </c>
      <c r="W27" s="142">
        <v>0.26570640000000001</v>
      </c>
      <c r="X27" s="142">
        <v>3.9403891952000001E-3</v>
      </c>
      <c r="Y27" s="142">
        <v>5.5422339527000002E-3</v>
      </c>
      <c r="Z27" s="142">
        <v>3.0203782128000001E-3</v>
      </c>
      <c r="AA27" s="142">
        <v>5.7884875047999997E-3</v>
      </c>
      <c r="AB27" s="142">
        <v>1.82914888655E-2</v>
      </c>
      <c r="AC27" s="142">
        <v>2.6570689999999998E-4</v>
      </c>
      <c r="AD27" s="142">
        <v>5.41402E-5</v>
      </c>
      <c r="AE27" s="104"/>
      <c r="AF27" s="223">
        <v>20129.218518816098</v>
      </c>
      <c r="AG27" s="223" t="s">
        <v>67</v>
      </c>
      <c r="AH27" s="223" t="s">
        <v>94</v>
      </c>
      <c r="AI27" s="223" t="s">
        <v>94</v>
      </c>
      <c r="AJ27" s="223" t="s">
        <v>94</v>
      </c>
      <c r="AK27" s="223" t="s">
        <v>67</v>
      </c>
      <c r="AL27" s="143" t="s">
        <v>63</v>
      </c>
    </row>
    <row r="28" spans="1:38" ht="26.25" customHeight="1" thickBot="1" x14ac:dyDescent="0.25">
      <c r="A28" s="143" t="s">
        <v>97</v>
      </c>
      <c r="B28" s="143" t="s">
        <v>100</v>
      </c>
      <c r="C28" s="143" t="s">
        <v>101</v>
      </c>
      <c r="D28" s="143"/>
      <c r="E28" s="142">
        <v>0.72169073856604748</v>
      </c>
      <c r="F28" s="142">
        <v>0.20928799492001929</v>
      </c>
      <c r="G28" s="142">
        <v>2.4501827041150673E-2</v>
      </c>
      <c r="H28" s="142">
        <v>3.5186472363260357E-3</v>
      </c>
      <c r="I28" s="142">
        <v>4.2735148054384893E-2</v>
      </c>
      <c r="J28" s="142">
        <v>4.2735148054384893E-2</v>
      </c>
      <c r="K28" s="142">
        <v>4.2735148054384893E-2</v>
      </c>
      <c r="L28" s="142">
        <v>2.5214061904539637E-2</v>
      </c>
      <c r="M28" s="142">
        <v>2.8460205269813059</v>
      </c>
      <c r="N28" s="142">
        <v>2.9375654270427867E-5</v>
      </c>
      <c r="O28" s="142">
        <v>3.4738263605088622E-6</v>
      </c>
      <c r="P28" s="142">
        <v>2.0064405250579077E-4</v>
      </c>
      <c r="Q28" s="142">
        <v>5.6070003873525339E-6</v>
      </c>
      <c r="R28" s="142">
        <v>2.1918978486124927E-4</v>
      </c>
      <c r="S28" s="142">
        <v>1.5067682803728073E-4</v>
      </c>
      <c r="T28" s="142">
        <v>3.4005090447013266E-5</v>
      </c>
      <c r="U28" s="142">
        <v>4.2663480536873459E-6</v>
      </c>
      <c r="V28" s="142">
        <v>7.2772307965376676E-4</v>
      </c>
      <c r="W28" s="142">
        <v>1.1589800000000001E-2</v>
      </c>
      <c r="X28" s="142">
        <v>4.2525860589999996E-4</v>
      </c>
      <c r="Y28" s="142">
        <v>5.2025444040000005E-4</v>
      </c>
      <c r="Z28" s="142">
        <v>3.5724084350000003E-4</v>
      </c>
      <c r="AA28" s="142">
        <v>4.7513831579999998E-4</v>
      </c>
      <c r="AB28" s="142">
        <v>1.7778922056E-3</v>
      </c>
      <c r="AC28" s="142">
        <v>1.15896E-5</v>
      </c>
      <c r="AD28" s="142">
        <v>5.6567000000000004E-6</v>
      </c>
      <c r="AE28" s="104"/>
      <c r="AF28" s="223">
        <v>1264.7032129674999</v>
      </c>
      <c r="AG28" s="223" t="s">
        <v>67</v>
      </c>
      <c r="AH28" s="223" t="s">
        <v>72</v>
      </c>
      <c r="AI28" s="223" t="s">
        <v>94</v>
      </c>
      <c r="AJ28" s="223" t="s">
        <v>67</v>
      </c>
      <c r="AK28" s="223" t="s">
        <v>67</v>
      </c>
      <c r="AL28" s="143" t="s">
        <v>63</v>
      </c>
    </row>
    <row r="29" spans="1:38" ht="26.25" customHeight="1" thickBot="1" x14ac:dyDescent="0.25">
      <c r="A29" s="143" t="s">
        <v>97</v>
      </c>
      <c r="B29" s="143" t="s">
        <v>102</v>
      </c>
      <c r="C29" s="143" t="s">
        <v>103</v>
      </c>
      <c r="D29" s="143"/>
      <c r="E29" s="142">
        <v>20.244970966671985</v>
      </c>
      <c r="F29" s="142">
        <v>2.9825451273082275</v>
      </c>
      <c r="G29" s="142">
        <v>0.37883699049401104</v>
      </c>
      <c r="H29" s="142">
        <v>6.1710776286223543E-3</v>
      </c>
      <c r="I29" s="142">
        <v>0.76362899014280405</v>
      </c>
      <c r="J29" s="142">
        <v>0.76362899014280405</v>
      </c>
      <c r="K29" s="142">
        <v>0.76362899014280405</v>
      </c>
      <c r="L29" s="142">
        <v>0.39416985185211895</v>
      </c>
      <c r="M29" s="142">
        <v>6.6327836266554252</v>
      </c>
      <c r="N29" s="142">
        <v>3.277399191163906E-4</v>
      </c>
      <c r="O29" s="142">
        <v>3.5354601468701512E-5</v>
      </c>
      <c r="P29" s="142">
        <v>2.9411472691003469E-3</v>
      </c>
      <c r="Q29" s="142">
        <v>6.425767904474691E-5</v>
      </c>
      <c r="R29" s="142">
        <v>4.2232101314135118E-3</v>
      </c>
      <c r="S29" s="142">
        <v>2.8497956950759035E-3</v>
      </c>
      <c r="T29" s="142">
        <v>2.3819126426464785E-4</v>
      </c>
      <c r="U29" s="142">
        <v>5.7806155152090809E-5</v>
      </c>
      <c r="V29" s="142">
        <v>1.0211562210596659E-2</v>
      </c>
      <c r="W29" s="142">
        <v>0.14220909999999998</v>
      </c>
      <c r="X29" s="142">
        <v>2.0315545606000001E-3</v>
      </c>
      <c r="Y29" s="142">
        <v>1.23021915078E-2</v>
      </c>
      <c r="Z29" s="142">
        <v>1.3746852528700001E-2</v>
      </c>
      <c r="AA29" s="142">
        <v>3.1601959837000001E-3</v>
      </c>
      <c r="AB29" s="142">
        <v>3.1240794580800001E-2</v>
      </c>
      <c r="AC29" s="142">
        <v>4.2249400000000002E-5</v>
      </c>
      <c r="AD29" s="142">
        <v>2.51801E-5</v>
      </c>
      <c r="AE29" s="104"/>
      <c r="AF29" s="223">
        <v>21997.9342967804</v>
      </c>
      <c r="AG29" s="223" t="s">
        <v>67</v>
      </c>
      <c r="AH29" s="223" t="s">
        <v>94</v>
      </c>
      <c r="AI29" s="223" t="s">
        <v>94</v>
      </c>
      <c r="AJ29" s="223" t="s">
        <v>94</v>
      </c>
      <c r="AK29" s="223" t="s">
        <v>67</v>
      </c>
      <c r="AL29" s="143" t="s">
        <v>63</v>
      </c>
    </row>
    <row r="30" spans="1:38" ht="26.25" customHeight="1" thickBot="1" x14ac:dyDescent="0.25">
      <c r="A30" s="143" t="s">
        <v>97</v>
      </c>
      <c r="B30" s="143" t="s">
        <v>104</v>
      </c>
      <c r="C30" s="143" t="s">
        <v>105</v>
      </c>
      <c r="D30" s="143"/>
      <c r="E30" s="142">
        <v>2.7374291978863378E-2</v>
      </c>
      <c r="F30" s="142">
        <v>0.53551102512537652</v>
      </c>
      <c r="G30" s="142">
        <v>3.9328686542637907E-3</v>
      </c>
      <c r="H30" s="142">
        <v>2.2049491930195851E-4</v>
      </c>
      <c r="I30" s="142">
        <v>1.0833135117457123E-2</v>
      </c>
      <c r="J30" s="142">
        <v>1.0833135117457123E-2</v>
      </c>
      <c r="K30" s="142">
        <v>1.0833135117457123E-2</v>
      </c>
      <c r="L30" s="142">
        <v>1.1762669819425559E-3</v>
      </c>
      <c r="M30" s="142">
        <v>2.5036423841342184</v>
      </c>
      <c r="N30" s="142">
        <v>6.2925898468220653E-6</v>
      </c>
      <c r="O30" s="142">
        <v>7.8657373085275816E-7</v>
      </c>
      <c r="P30" s="142">
        <v>3.421595729209497E-5</v>
      </c>
      <c r="Q30" s="142">
        <v>1.1798605962791371E-6</v>
      </c>
      <c r="R30" s="142">
        <v>2.4777072521861878E-5</v>
      </c>
      <c r="S30" s="142">
        <v>1.7697908944187054E-5</v>
      </c>
      <c r="T30" s="142">
        <v>9.0455979048067187E-6</v>
      </c>
      <c r="U30" s="142">
        <v>7.8657373085275816E-7</v>
      </c>
      <c r="V30" s="142">
        <v>1.2978466559070509E-4</v>
      </c>
      <c r="W30" s="142">
        <v>2.7264999999999998E-3</v>
      </c>
      <c r="X30" s="142">
        <v>4.1546010500000004E-5</v>
      </c>
      <c r="Y30" s="142">
        <v>7.6167686100000006E-5</v>
      </c>
      <c r="Z30" s="142">
        <v>2.5966256600000002E-5</v>
      </c>
      <c r="AA30" s="142">
        <v>8.9150814400000005E-5</v>
      </c>
      <c r="AB30" s="142">
        <v>2.3283076760000001E-4</v>
      </c>
      <c r="AC30" s="142">
        <v>2.7265000000000001E-6</v>
      </c>
      <c r="AD30" s="142">
        <v>2.7265000000000001E-6</v>
      </c>
      <c r="AE30" s="104"/>
      <c r="AF30" s="223">
        <v>172.53837492709999</v>
      </c>
      <c r="AG30" s="223" t="s">
        <v>67</v>
      </c>
      <c r="AH30" s="223" t="s">
        <v>72</v>
      </c>
      <c r="AI30" s="223" t="s">
        <v>94</v>
      </c>
      <c r="AJ30" s="223" t="s">
        <v>67</v>
      </c>
      <c r="AK30" s="223" t="s">
        <v>67</v>
      </c>
      <c r="AL30" s="143" t="s">
        <v>63</v>
      </c>
    </row>
    <row r="31" spans="1:38" ht="26.25" customHeight="1" thickBot="1" x14ac:dyDescent="0.25">
      <c r="A31" s="143" t="s">
        <v>97</v>
      </c>
      <c r="B31" s="143" t="s">
        <v>106</v>
      </c>
      <c r="C31" s="143" t="s">
        <v>107</v>
      </c>
      <c r="D31" s="143"/>
      <c r="E31" s="142" t="s">
        <v>67</v>
      </c>
      <c r="F31" s="142">
        <v>1.0044305113467193</v>
      </c>
      <c r="G31" s="142" t="s">
        <v>67</v>
      </c>
      <c r="H31" s="142" t="s">
        <v>67</v>
      </c>
      <c r="I31" s="142" t="s">
        <v>67</v>
      </c>
      <c r="J31" s="142" t="s">
        <v>67</v>
      </c>
      <c r="K31" s="142" t="s">
        <v>67</v>
      </c>
      <c r="L31" s="142" t="s">
        <v>67</v>
      </c>
      <c r="M31" s="142" t="s">
        <v>67</v>
      </c>
      <c r="N31" s="142" t="s">
        <v>67</v>
      </c>
      <c r="O31" s="142" t="s">
        <v>67</v>
      </c>
      <c r="P31" s="142" t="s">
        <v>67</v>
      </c>
      <c r="Q31" s="142" t="s">
        <v>67</v>
      </c>
      <c r="R31" s="142" t="s">
        <v>67</v>
      </c>
      <c r="S31" s="142" t="s">
        <v>67</v>
      </c>
      <c r="T31" s="142" t="s">
        <v>67</v>
      </c>
      <c r="U31" s="142" t="s">
        <v>67</v>
      </c>
      <c r="V31" s="142" t="s">
        <v>67</v>
      </c>
      <c r="W31" s="142" t="s">
        <v>67</v>
      </c>
      <c r="X31" s="142" t="s">
        <v>67</v>
      </c>
      <c r="Y31" s="142" t="s">
        <v>67</v>
      </c>
      <c r="Z31" s="142" t="s">
        <v>67</v>
      </c>
      <c r="AA31" s="142" t="s">
        <v>67</v>
      </c>
      <c r="AB31" s="142" t="s">
        <v>67</v>
      </c>
      <c r="AC31" s="142" t="s">
        <v>67</v>
      </c>
      <c r="AD31" s="142" t="s">
        <v>67</v>
      </c>
      <c r="AE31" s="104"/>
      <c r="AF31" s="223">
        <v>46.606017675912774</v>
      </c>
      <c r="AG31" s="223" t="s">
        <v>67</v>
      </c>
      <c r="AH31" s="223" t="s">
        <v>67</v>
      </c>
      <c r="AI31" s="223" t="s">
        <v>67</v>
      </c>
      <c r="AJ31" s="223" t="s">
        <v>67</v>
      </c>
      <c r="AK31" s="223" t="s">
        <v>67</v>
      </c>
      <c r="AL31" s="143" t="s">
        <v>63</v>
      </c>
    </row>
    <row r="32" spans="1:38" ht="26.25" customHeight="1" thickBot="1" x14ac:dyDescent="0.25">
      <c r="A32" s="143" t="s">
        <v>97</v>
      </c>
      <c r="B32" s="143" t="s">
        <v>108</v>
      </c>
      <c r="C32" s="143" t="s">
        <v>109</v>
      </c>
      <c r="D32" s="143"/>
      <c r="E32" s="142" t="s">
        <v>67</v>
      </c>
      <c r="F32" s="142" t="s">
        <v>67</v>
      </c>
      <c r="G32" s="142" t="s">
        <v>67</v>
      </c>
      <c r="H32" s="142" t="s">
        <v>67</v>
      </c>
      <c r="I32" s="142">
        <v>0.12193174262122596</v>
      </c>
      <c r="J32" s="142">
        <v>0.22663405067384088</v>
      </c>
      <c r="K32" s="142">
        <v>0.299172768672754</v>
      </c>
      <c r="L32" s="142">
        <v>1.251731950191836E-2</v>
      </c>
      <c r="M32" s="142" t="s">
        <v>67</v>
      </c>
      <c r="N32" s="142">
        <v>0.30665341502588905</v>
      </c>
      <c r="O32" s="142">
        <v>1.4292399232479496E-3</v>
      </c>
      <c r="P32" s="142">
        <v>0</v>
      </c>
      <c r="Q32" s="142">
        <v>3.5445518472445882E-3</v>
      </c>
      <c r="R32" s="142">
        <v>0.11353535560734283</v>
      </c>
      <c r="S32" s="142">
        <v>2.4851209488599366</v>
      </c>
      <c r="T32" s="142">
        <v>1.8016683045220121E-2</v>
      </c>
      <c r="U32" s="142">
        <v>2.4386348524245193E-3</v>
      </c>
      <c r="V32" s="142">
        <v>0.96651693793979909</v>
      </c>
      <c r="W32" s="142" t="s">
        <v>72</v>
      </c>
      <c r="X32" s="142" t="s">
        <v>72</v>
      </c>
      <c r="Y32" s="142" t="s">
        <v>72</v>
      </c>
      <c r="Z32" s="142" t="s">
        <v>72</v>
      </c>
      <c r="AA32" s="142" t="s">
        <v>72</v>
      </c>
      <c r="AB32" s="142" t="s">
        <v>72</v>
      </c>
      <c r="AC32" s="142" t="s">
        <v>72</v>
      </c>
      <c r="AD32" s="142" t="s">
        <v>72</v>
      </c>
      <c r="AE32" s="104"/>
      <c r="AF32" s="223" t="s">
        <v>67</v>
      </c>
      <c r="AG32" s="223" t="s">
        <v>67</v>
      </c>
      <c r="AH32" s="223" t="s">
        <v>67</v>
      </c>
      <c r="AI32" s="223" t="s">
        <v>67</v>
      </c>
      <c r="AJ32" s="223" t="s">
        <v>67</v>
      </c>
      <c r="AK32" s="223">
        <v>11067.052311655299</v>
      </c>
      <c r="AL32" s="143" t="s">
        <v>110</v>
      </c>
    </row>
    <row r="33" spans="1:38" ht="26.25" customHeight="1" thickBot="1" x14ac:dyDescent="0.25">
      <c r="A33" s="143" t="s">
        <v>97</v>
      </c>
      <c r="B33" s="143" t="s">
        <v>111</v>
      </c>
      <c r="C33" s="143" t="s">
        <v>112</v>
      </c>
      <c r="D33" s="143"/>
      <c r="E33" s="142" t="s">
        <v>67</v>
      </c>
      <c r="F33" s="142" t="s">
        <v>67</v>
      </c>
      <c r="G33" s="142" t="s">
        <v>67</v>
      </c>
      <c r="H33" s="142" t="s">
        <v>67</v>
      </c>
      <c r="I33" s="142">
        <v>8.1729043324286405E-2</v>
      </c>
      <c r="J33" s="142">
        <v>0.15135008023015994</v>
      </c>
      <c r="K33" s="142">
        <v>0.30270016046031989</v>
      </c>
      <c r="L33" s="142">
        <v>3.2086217008793919E-3</v>
      </c>
      <c r="M33" s="142" t="s">
        <v>67</v>
      </c>
      <c r="N33" s="142" t="s">
        <v>72</v>
      </c>
      <c r="O33" s="142" t="s">
        <v>72</v>
      </c>
      <c r="P33" s="142" t="s">
        <v>72</v>
      </c>
      <c r="Q33" s="142" t="s">
        <v>72</v>
      </c>
      <c r="R33" s="142" t="s">
        <v>72</v>
      </c>
      <c r="S33" s="142" t="s">
        <v>72</v>
      </c>
      <c r="T33" s="142" t="s">
        <v>72</v>
      </c>
      <c r="U33" s="142" t="s">
        <v>72</v>
      </c>
      <c r="V33" s="142" t="s">
        <v>72</v>
      </c>
      <c r="W33" s="142" t="s">
        <v>72</v>
      </c>
      <c r="X33" s="142" t="s">
        <v>72</v>
      </c>
      <c r="Y33" s="142" t="s">
        <v>72</v>
      </c>
      <c r="Z33" s="142" t="s">
        <v>72</v>
      </c>
      <c r="AA33" s="142" t="s">
        <v>72</v>
      </c>
      <c r="AB33" s="142" t="s">
        <v>72</v>
      </c>
      <c r="AC33" s="142" t="s">
        <v>72</v>
      </c>
      <c r="AD33" s="142" t="s">
        <v>72</v>
      </c>
      <c r="AE33" s="104"/>
      <c r="AF33" s="223" t="s">
        <v>67</v>
      </c>
      <c r="AG33" s="223" t="s">
        <v>67</v>
      </c>
      <c r="AH33" s="223" t="s">
        <v>67</v>
      </c>
      <c r="AI33" s="223" t="s">
        <v>67</v>
      </c>
      <c r="AJ33" s="223" t="s">
        <v>67</v>
      </c>
      <c r="AK33" s="223">
        <v>11067.052311655299</v>
      </c>
      <c r="AL33" s="143" t="s">
        <v>110</v>
      </c>
    </row>
    <row r="34" spans="1:38" ht="26.25" customHeight="1" thickBot="1" x14ac:dyDescent="0.25">
      <c r="A34" s="143" t="s">
        <v>86</v>
      </c>
      <c r="B34" s="143" t="s">
        <v>113</v>
      </c>
      <c r="C34" s="143" t="s">
        <v>114</v>
      </c>
      <c r="D34" s="143"/>
      <c r="E34" s="142">
        <v>3.2173600000000002</v>
      </c>
      <c r="F34" s="142">
        <v>0.28550999999999999</v>
      </c>
      <c r="G34" s="142">
        <v>1.8420000000000002E-2</v>
      </c>
      <c r="H34" s="142">
        <v>4.2980000000000004E-4</v>
      </c>
      <c r="I34" s="142">
        <v>8.4117999999999998E-2</v>
      </c>
      <c r="J34" s="142">
        <v>8.8415999999999995E-2</v>
      </c>
      <c r="K34" s="142">
        <v>9.3328000000000008E-2</v>
      </c>
      <c r="L34" s="142">
        <v>4.4582540000000004E-4</v>
      </c>
      <c r="M34" s="142">
        <v>0.65698000000000001</v>
      </c>
      <c r="N34" s="142" t="s">
        <v>72</v>
      </c>
      <c r="O34" s="142">
        <v>6.1399999999999996E-4</v>
      </c>
      <c r="P34" s="142" t="s">
        <v>72</v>
      </c>
      <c r="Q34" s="142" t="s">
        <v>72</v>
      </c>
      <c r="R34" s="142">
        <v>3.0699999999999998E-3</v>
      </c>
      <c r="S34" s="142">
        <v>0.10438</v>
      </c>
      <c r="T34" s="142">
        <v>4.2979999999999997E-3</v>
      </c>
      <c r="U34" s="142">
        <v>6.1399999999999996E-4</v>
      </c>
      <c r="V34" s="142">
        <v>6.1399999999999996E-2</v>
      </c>
      <c r="W34" s="142" t="s">
        <v>72</v>
      </c>
      <c r="X34" s="142">
        <v>1.8420000000000001E-3</v>
      </c>
      <c r="Y34" s="142">
        <v>3.0699999999999998E-3</v>
      </c>
      <c r="Z34" s="142" t="s">
        <v>72</v>
      </c>
      <c r="AA34" s="142" t="s">
        <v>72</v>
      </c>
      <c r="AB34" s="142">
        <v>4.9119999999999997E-3</v>
      </c>
      <c r="AC34" s="142" t="s">
        <v>72</v>
      </c>
      <c r="AD34" s="142" t="s">
        <v>72</v>
      </c>
      <c r="AE34" s="104"/>
      <c r="AF34" s="223">
        <v>2627</v>
      </c>
      <c r="AG34" s="223" t="s">
        <v>67</v>
      </c>
      <c r="AH34" s="223" t="s">
        <v>67</v>
      </c>
      <c r="AI34" s="223" t="s">
        <v>67</v>
      </c>
      <c r="AJ34" s="223" t="s">
        <v>67</v>
      </c>
      <c r="AK34" s="22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104"/>
      <c r="AF35" s="223" t="s">
        <v>94</v>
      </c>
      <c r="AG35" s="223" t="s">
        <v>94</v>
      </c>
      <c r="AH35" s="223" t="s">
        <v>94</v>
      </c>
      <c r="AI35" s="223" t="s">
        <v>94</v>
      </c>
      <c r="AJ35" s="223" t="s">
        <v>94</v>
      </c>
      <c r="AK35" s="223" t="s">
        <v>94</v>
      </c>
      <c r="AL35" s="143" t="s">
        <v>63</v>
      </c>
    </row>
    <row r="36" spans="1:38" ht="26.25" customHeight="1" thickBot="1" x14ac:dyDescent="0.25">
      <c r="A36" s="143" t="s">
        <v>115</v>
      </c>
      <c r="B36" s="143" t="s">
        <v>118</v>
      </c>
      <c r="C36" s="143" t="s">
        <v>119</v>
      </c>
      <c r="D36" s="143"/>
      <c r="E36" s="142">
        <v>0.12811945870275313</v>
      </c>
      <c r="F36" s="142">
        <v>9.3420438637424157E-3</v>
      </c>
      <c r="G36" s="142">
        <v>1.6682221185254316E-2</v>
      </c>
      <c r="H36" s="142">
        <v>2.335510965935604E-6</v>
      </c>
      <c r="I36" s="142">
        <v>4.6710219318712078E-3</v>
      </c>
      <c r="J36" s="142">
        <v>5.0046663555762955E-3</v>
      </c>
      <c r="K36" s="142">
        <v>5.0046663555762955E-3</v>
      </c>
      <c r="L36" s="142">
        <v>1.4480167988800744E-3</v>
      </c>
      <c r="M36" s="142">
        <v>2.4689687354176388E-2</v>
      </c>
      <c r="N36" s="142">
        <v>4.3373775081661224E-4</v>
      </c>
      <c r="O36" s="142">
        <v>3.3364442370508634E-5</v>
      </c>
      <c r="P36" s="142">
        <v>1.000933271115259E-4</v>
      </c>
      <c r="Q36" s="142">
        <v>1.3345776948203453E-4</v>
      </c>
      <c r="R36" s="142">
        <v>1.6682221185254317E-4</v>
      </c>
      <c r="S36" s="142">
        <v>2.9360709286047593E-3</v>
      </c>
      <c r="T36" s="142">
        <v>3.3364442370508634E-3</v>
      </c>
      <c r="U36" s="142">
        <v>3.3364442370508634E-4</v>
      </c>
      <c r="V36" s="142">
        <v>4.0037330844610352E-3</v>
      </c>
      <c r="W36" s="142">
        <v>1.859E-5</v>
      </c>
      <c r="X36" s="142">
        <v>1.000933271115259E-4</v>
      </c>
      <c r="Y36" s="142">
        <v>1.6682221185254317E-4</v>
      </c>
      <c r="Z36" s="142" t="s">
        <v>72</v>
      </c>
      <c r="AA36" s="142" t="s">
        <v>72</v>
      </c>
      <c r="AB36" s="142">
        <v>2.6691553896406907E-4</v>
      </c>
      <c r="AC36" s="142">
        <v>2.6691553896406905E-7</v>
      </c>
      <c r="AD36" s="142">
        <v>2.5356976201586561E-7</v>
      </c>
      <c r="AE36" s="104"/>
      <c r="AF36" s="223">
        <v>143</v>
      </c>
      <c r="AG36" s="223" t="s">
        <v>94</v>
      </c>
      <c r="AH36" s="223" t="s">
        <v>94</v>
      </c>
      <c r="AI36" s="223" t="s">
        <v>94</v>
      </c>
      <c r="AJ36" s="223" t="s">
        <v>94</v>
      </c>
      <c r="AK36" s="223" t="s">
        <v>94</v>
      </c>
      <c r="AL36" s="143" t="s">
        <v>120</v>
      </c>
    </row>
    <row r="37" spans="1:38" ht="26.25" customHeight="1" thickBot="1" x14ac:dyDescent="0.25">
      <c r="A37" s="143" t="s">
        <v>86</v>
      </c>
      <c r="B37" s="143" t="s">
        <v>121</v>
      </c>
      <c r="C37" s="143" t="s">
        <v>122</v>
      </c>
      <c r="D37" s="143"/>
      <c r="E37" s="142">
        <v>0.12558505311759735</v>
      </c>
      <c r="F37" s="142">
        <v>2.5734642032294538E-4</v>
      </c>
      <c r="G37" s="142">
        <v>5.1469284064589076E-4</v>
      </c>
      <c r="H37" s="142">
        <v>1.5440785219376723E-4</v>
      </c>
      <c r="I37" s="142">
        <v>4.1175427251671266E-4</v>
      </c>
      <c r="J37" s="142">
        <v>4.1175427251671266E-4</v>
      </c>
      <c r="K37" s="142">
        <v>4.1175427251671266E-4</v>
      </c>
      <c r="L37" s="142" t="s">
        <v>94</v>
      </c>
      <c r="M37" s="142">
        <v>5.4557441108464423E-2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104"/>
      <c r="AF37" s="223" t="s">
        <v>94</v>
      </c>
      <c r="AG37" s="223" t="s">
        <v>94</v>
      </c>
      <c r="AH37" s="223">
        <v>1029.3856812917816</v>
      </c>
      <c r="AI37" s="223" t="s">
        <v>94</v>
      </c>
      <c r="AJ37" s="223" t="s">
        <v>94</v>
      </c>
      <c r="AK37" s="22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104"/>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0.83480500000000002</v>
      </c>
      <c r="F39" s="329">
        <v>0.33186500000000002</v>
      </c>
      <c r="G39" s="329">
        <v>2.5919050000000001</v>
      </c>
      <c r="H39" s="329">
        <v>0</v>
      </c>
      <c r="I39" s="329">
        <v>0.34333000000000002</v>
      </c>
      <c r="J39" s="329">
        <v>0.35947400000000002</v>
      </c>
      <c r="K39" s="329">
        <v>0.37829099999999999</v>
      </c>
      <c r="L39" s="329">
        <v>5.6259999999999998E-2</v>
      </c>
      <c r="M39" s="329">
        <v>1.857351</v>
      </c>
      <c r="N39" s="329">
        <v>0.241919</v>
      </c>
      <c r="O39" s="329">
        <v>4.4010000000000004E-3</v>
      </c>
      <c r="P39" s="329">
        <v>1.8265E-2</v>
      </c>
      <c r="Q39" s="329">
        <v>4.2856999999999999E-2</v>
      </c>
      <c r="R39" s="329">
        <v>3.0438E-2</v>
      </c>
      <c r="S39" s="329">
        <v>0.13545599999999999</v>
      </c>
      <c r="T39" s="329">
        <v>7.9721E-2</v>
      </c>
      <c r="U39" s="329">
        <v>1.2479000000000001E-2</v>
      </c>
      <c r="V39" s="329">
        <v>0.51710699999999998</v>
      </c>
      <c r="W39" s="329">
        <v>0.34629500000000002</v>
      </c>
      <c r="X39" s="329">
        <v>7.2501999999999997E-2</v>
      </c>
      <c r="Y39" s="329">
        <v>9.5999000000000001E-2</v>
      </c>
      <c r="Z39" s="329">
        <v>4.0622999999999999E-2</v>
      </c>
      <c r="AA39" s="329">
        <v>3.1881E-2</v>
      </c>
      <c r="AB39" s="329">
        <v>0.241005</v>
      </c>
      <c r="AC39" s="329">
        <v>9.2879999999999994E-3</v>
      </c>
      <c r="AD39" s="329">
        <v>0.26066499999999998</v>
      </c>
      <c r="AE39" s="329">
        <v>0</v>
      </c>
      <c r="AF39" s="329">
        <v>184</v>
      </c>
      <c r="AG39" s="329">
        <v>1533</v>
      </c>
      <c r="AH39" s="329">
        <v>1422</v>
      </c>
      <c r="AI39" s="329">
        <v>1661</v>
      </c>
      <c r="AJ39" s="329" t="s">
        <v>72</v>
      </c>
      <c r="AK39" s="329" t="s">
        <v>67</v>
      </c>
      <c r="AL39" s="329" t="s">
        <v>63</v>
      </c>
    </row>
    <row r="40" spans="1:38" ht="26.25" customHeight="1" thickBot="1" x14ac:dyDescent="0.25">
      <c r="A40" s="143" t="s">
        <v>86</v>
      </c>
      <c r="B40" s="143" t="s">
        <v>128</v>
      </c>
      <c r="C40" s="143" t="s">
        <v>129</v>
      </c>
      <c r="D40" s="143"/>
      <c r="E40" s="142">
        <v>0.16079823331339579</v>
      </c>
      <c r="F40" s="142">
        <v>0.15065832059546752</v>
      </c>
      <c r="G40" s="142">
        <v>1.9931396938710506E-2</v>
      </c>
      <c r="H40" s="142">
        <v>3.9024391578326436E-5</v>
      </c>
      <c r="I40" s="142">
        <v>1.1868590682528078E-2</v>
      </c>
      <c r="J40" s="142">
        <v>1.2484395560576858E-2</v>
      </c>
      <c r="K40" s="142">
        <v>1.2484395560576858E-2</v>
      </c>
      <c r="L40" s="142">
        <v>7.8143693094969088E-3</v>
      </c>
      <c r="M40" s="142">
        <v>0.41916141091247422</v>
      </c>
      <c r="N40" s="142" t="s">
        <v>67</v>
      </c>
      <c r="O40" s="142">
        <v>5.4684211692253164E-5</v>
      </c>
      <c r="P40" s="142" t="s">
        <v>72</v>
      </c>
      <c r="Q40" s="142" t="s">
        <v>72</v>
      </c>
      <c r="R40" s="142">
        <v>2.1873684676901266E-4</v>
      </c>
      <c r="S40" s="142">
        <v>9.2963159876830355E-3</v>
      </c>
      <c r="T40" s="142">
        <v>3.8278948184577218E-4</v>
      </c>
      <c r="U40" s="142">
        <v>5.4684211692253164E-5</v>
      </c>
      <c r="V40" s="142">
        <v>5.4684211692253163E-3</v>
      </c>
      <c r="W40" s="142" t="s">
        <v>67</v>
      </c>
      <c r="X40" s="142">
        <v>1.6995635896413459E-4</v>
      </c>
      <c r="Y40" s="142">
        <v>2.6751733457389072E-4</v>
      </c>
      <c r="Z40" s="142" t="s">
        <v>67</v>
      </c>
      <c r="AA40" s="142" t="s">
        <v>72</v>
      </c>
      <c r="AB40" s="142" t="s">
        <v>72</v>
      </c>
      <c r="AC40" s="142" t="s">
        <v>67</v>
      </c>
      <c r="AD40" s="142" t="s">
        <v>72</v>
      </c>
      <c r="AE40" s="104"/>
      <c r="AF40" s="223">
        <v>220</v>
      </c>
      <c r="AG40" s="223" t="s">
        <v>67</v>
      </c>
      <c r="AH40" s="223" t="s">
        <v>67</v>
      </c>
      <c r="AI40" s="223" t="s">
        <v>67</v>
      </c>
      <c r="AJ40" s="223" t="s">
        <v>67</v>
      </c>
      <c r="AK40" s="223" t="s">
        <v>67</v>
      </c>
      <c r="AL40" s="143" t="s">
        <v>63</v>
      </c>
    </row>
    <row r="41" spans="1:38" ht="26.25" customHeight="1" thickBot="1" x14ac:dyDescent="0.25">
      <c r="A41" s="136" t="s">
        <v>125</v>
      </c>
      <c r="B41" s="136" t="s">
        <v>130</v>
      </c>
      <c r="C41" s="136" t="s">
        <v>131</v>
      </c>
      <c r="D41" s="136">
        <v>0</v>
      </c>
      <c r="E41" s="136">
        <v>2.1100370000000002</v>
      </c>
      <c r="F41" s="136">
        <v>10.06671</v>
      </c>
      <c r="G41" s="136">
        <v>1.4132899999999999</v>
      </c>
      <c r="H41" s="136">
        <v>0.17197000000000001</v>
      </c>
      <c r="I41" s="136">
        <v>11.93261</v>
      </c>
      <c r="J41" s="136">
        <v>12.232749999999999</v>
      </c>
      <c r="K41" s="136">
        <v>12.85483</v>
      </c>
      <c r="L41" s="136">
        <v>1.4946919999999999</v>
      </c>
      <c r="M41" s="136">
        <v>90.570509999999999</v>
      </c>
      <c r="N41" s="136">
        <v>0.74345099999999997</v>
      </c>
      <c r="O41" s="136">
        <v>4.1445999999999997E-2</v>
      </c>
      <c r="P41" s="136">
        <v>1.8430999999999999E-2</v>
      </c>
      <c r="Q41" s="136">
        <v>8.0859999999999994E-3</v>
      </c>
      <c r="R41" s="136">
        <v>0.52975700000000003</v>
      </c>
      <c r="S41" s="136">
        <v>0.157943</v>
      </c>
      <c r="T41" s="136">
        <v>5.8570999999999998E-2</v>
      </c>
      <c r="U41" s="136">
        <v>1.3198E-2</v>
      </c>
      <c r="V41" s="136">
        <v>11.76707</v>
      </c>
      <c r="W41" s="136">
        <v>12.689209999999999</v>
      </c>
      <c r="X41" s="136">
        <v>2.7270859999999999</v>
      </c>
      <c r="Y41" s="136">
        <v>2.6019049999999999</v>
      </c>
      <c r="Z41" s="136">
        <v>0.98387199999999997</v>
      </c>
      <c r="AA41" s="136">
        <v>1.553739</v>
      </c>
      <c r="AB41" s="136">
        <v>7.8666020000000003</v>
      </c>
      <c r="AC41" s="136">
        <v>0.11326700000000001</v>
      </c>
      <c r="AD41" s="136">
        <v>0.157829</v>
      </c>
      <c r="AE41" s="136">
        <v>0</v>
      </c>
      <c r="AF41" s="136">
        <v>3222</v>
      </c>
      <c r="AG41" s="136">
        <v>922</v>
      </c>
      <c r="AH41" s="136">
        <v>4501</v>
      </c>
      <c r="AI41" s="136">
        <v>22539</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thickBot="1" x14ac:dyDescent="0.3">
      <c r="A43" s="329" t="s">
        <v>125</v>
      </c>
      <c r="B43" s="329" t="s">
        <v>134</v>
      </c>
      <c r="C43" s="329" t="s">
        <v>135</v>
      </c>
      <c r="D43" s="329">
        <v>0</v>
      </c>
      <c r="E43" s="329">
        <v>0.211477</v>
      </c>
      <c r="F43" s="329">
        <v>3.1588999999999999E-2</v>
      </c>
      <c r="G43" s="329">
        <v>0.144455</v>
      </c>
      <c r="H43" s="329">
        <v>0</v>
      </c>
      <c r="I43" s="329">
        <v>4.1556000000000003E-2</v>
      </c>
      <c r="J43" s="329">
        <v>4.3709999999999999E-2</v>
      </c>
      <c r="K43" s="329">
        <v>4.5629000000000003E-2</v>
      </c>
      <c r="L43" s="329">
        <v>7.5570000000000003E-3</v>
      </c>
      <c r="M43" s="329">
        <v>0.18353900000000001</v>
      </c>
      <c r="N43" s="329">
        <v>8.456E-3</v>
      </c>
      <c r="O43" s="329">
        <v>4.8899999999999996E-4</v>
      </c>
      <c r="P43" s="329">
        <v>8.6600000000000002E-4</v>
      </c>
      <c r="Q43" s="329">
        <v>4.2620000000000002E-3</v>
      </c>
      <c r="R43" s="329">
        <v>4.7860000000000003E-3</v>
      </c>
      <c r="S43" s="329">
        <v>7.28E-3</v>
      </c>
      <c r="T43" s="329">
        <v>2.8982999999999998E-2</v>
      </c>
      <c r="U43" s="329">
        <v>6.3199999999999997E-4</v>
      </c>
      <c r="V43" s="329">
        <v>4.7910000000000001E-2</v>
      </c>
      <c r="W43" s="329">
        <v>4.0496999999999998E-2</v>
      </c>
      <c r="X43" s="329">
        <v>4.2209999999999999E-3</v>
      </c>
      <c r="Y43" s="329">
        <v>6.6059999999999999E-3</v>
      </c>
      <c r="Z43" s="329">
        <v>2.1410000000000001E-3</v>
      </c>
      <c r="AA43" s="329">
        <v>1.712E-3</v>
      </c>
      <c r="AB43" s="329">
        <v>1.4678999999999999E-2</v>
      </c>
      <c r="AC43" s="329">
        <v>1.9350000000000001E-3</v>
      </c>
      <c r="AD43" s="329">
        <v>2.2169999999999998E-3</v>
      </c>
      <c r="AE43" s="329">
        <v>0</v>
      </c>
      <c r="AF43" s="328">
        <v>136</v>
      </c>
      <c r="AG43" s="329">
        <v>13</v>
      </c>
      <c r="AH43" s="329">
        <v>1170</v>
      </c>
      <c r="AI43" s="329">
        <v>380</v>
      </c>
      <c r="AJ43" s="329" t="s">
        <v>72</v>
      </c>
      <c r="AK43" s="329" t="s">
        <v>67</v>
      </c>
      <c r="AL43" s="329" t="s">
        <v>63</v>
      </c>
    </row>
    <row r="44" spans="1:38" ht="26.25" customHeight="1" thickBot="1" x14ac:dyDescent="0.25">
      <c r="A44" s="143" t="s">
        <v>86</v>
      </c>
      <c r="B44" s="143" t="s">
        <v>136</v>
      </c>
      <c r="C44" s="143" t="s">
        <v>137</v>
      </c>
      <c r="D44" s="143"/>
      <c r="E44" s="142">
        <v>1.0337278372154419</v>
      </c>
      <c r="F44" s="142">
        <v>0.57604432826970331</v>
      </c>
      <c r="G44" s="142">
        <v>0.12873164371651682</v>
      </c>
      <c r="H44" s="142">
        <v>4.670484E-12</v>
      </c>
      <c r="I44" s="142">
        <v>7.0085057079569926E-2</v>
      </c>
      <c r="J44" s="142">
        <v>7.4062394771297363E-2</v>
      </c>
      <c r="K44" s="142">
        <v>7.4062394771297363E-2</v>
      </c>
      <c r="L44" s="142">
        <v>4.8140556601343289E-2</v>
      </c>
      <c r="M44" s="142">
        <v>1.6443052198129711</v>
      </c>
      <c r="N44" s="142">
        <v>2.6861272138964578E-2</v>
      </c>
      <c r="O44" s="142">
        <v>3.3572463783010256E-4</v>
      </c>
      <c r="P44" s="142" t="s">
        <v>72</v>
      </c>
      <c r="Q44" s="142" t="s">
        <v>72</v>
      </c>
      <c r="R44" s="142">
        <v>1.3428985513204103E-3</v>
      </c>
      <c r="S44" s="142">
        <v>5.7073188431117437E-2</v>
      </c>
      <c r="T44" s="142">
        <v>2.3500724648107181E-3</v>
      </c>
      <c r="U44" s="142">
        <v>3.3572463783010256E-4</v>
      </c>
      <c r="V44" s="142">
        <v>3.3572463783010258E-2</v>
      </c>
      <c r="W44" s="142" t="s">
        <v>67</v>
      </c>
      <c r="X44" s="142">
        <v>1.0278369470961206E-3</v>
      </c>
      <c r="Y44" s="142">
        <v>1.6579601555446997E-3</v>
      </c>
      <c r="Z44" s="142" t="s">
        <v>67</v>
      </c>
      <c r="AA44" s="142" t="s">
        <v>72</v>
      </c>
      <c r="AB44" s="142" t="s">
        <v>72</v>
      </c>
      <c r="AC44" s="142" t="s">
        <v>67</v>
      </c>
      <c r="AD44" s="142" t="s">
        <v>72</v>
      </c>
      <c r="AE44" s="104"/>
      <c r="AF44" s="223">
        <v>1344</v>
      </c>
      <c r="AG44" s="223" t="s">
        <v>67</v>
      </c>
      <c r="AH44" s="223" t="s">
        <v>67</v>
      </c>
      <c r="AI44" s="223" t="s">
        <v>67</v>
      </c>
      <c r="AJ44" s="223" t="s">
        <v>67</v>
      </c>
      <c r="AK44" s="223" t="s">
        <v>67</v>
      </c>
      <c r="AL44" s="143" t="s">
        <v>63</v>
      </c>
    </row>
    <row r="45" spans="1:38" ht="26.25" customHeight="1" thickBot="1" x14ac:dyDescent="0.25">
      <c r="A45" s="143" t="s">
        <v>86</v>
      </c>
      <c r="B45" s="143" t="s">
        <v>138</v>
      </c>
      <c r="C45" s="143" t="s">
        <v>139</v>
      </c>
      <c r="D45" s="143"/>
      <c r="E45" s="142">
        <v>4.1087999999999991E-4</v>
      </c>
      <c r="F45" s="142">
        <v>2.9959999999999998E-5</v>
      </c>
      <c r="G45" s="142">
        <v>5.3499999999999999E-5</v>
      </c>
      <c r="H45" s="142">
        <v>7.4899999999999996E-9</v>
      </c>
      <c r="I45" s="142">
        <v>1.4979999999999999E-5</v>
      </c>
      <c r="J45" s="142">
        <v>1.6049999999999997E-5</v>
      </c>
      <c r="K45" s="142">
        <v>1.6049999999999997E-5</v>
      </c>
      <c r="L45" s="142">
        <v>4.6437999999999995E-6</v>
      </c>
      <c r="M45" s="142">
        <v>7.9179999999999997E-5</v>
      </c>
      <c r="N45" s="142">
        <v>1.3910000000000001E-6</v>
      </c>
      <c r="O45" s="142">
        <v>1.0699999999999999E-7</v>
      </c>
      <c r="P45" s="142">
        <v>3.2099999999999998E-7</v>
      </c>
      <c r="Q45" s="142">
        <v>4.2799999999999997E-7</v>
      </c>
      <c r="R45" s="142">
        <v>5.3500000000000007E-7</v>
      </c>
      <c r="S45" s="142">
        <v>9.4159999999999993E-6</v>
      </c>
      <c r="T45" s="142">
        <v>1.0699999999999999E-5</v>
      </c>
      <c r="U45" s="142">
        <v>1.0700000000000001E-6</v>
      </c>
      <c r="V45" s="142">
        <v>1.2839999999999997E-5</v>
      </c>
      <c r="W45" s="142" t="s">
        <v>67</v>
      </c>
      <c r="X45" s="142" t="s">
        <v>67</v>
      </c>
      <c r="Y45" s="142" t="s">
        <v>67</v>
      </c>
      <c r="Z45" s="142" t="s">
        <v>72</v>
      </c>
      <c r="AA45" s="142" t="s">
        <v>72</v>
      </c>
      <c r="AB45" s="142">
        <v>8.5600000000000004E-7</v>
      </c>
      <c r="AC45" s="142">
        <v>8.5599999999999994E-10</v>
      </c>
      <c r="AD45" s="142">
        <v>8.1319999999999994E-10</v>
      </c>
      <c r="AE45" s="104"/>
      <c r="AF45" s="223">
        <v>10.7</v>
      </c>
      <c r="AG45" s="223" t="s">
        <v>67</v>
      </c>
      <c r="AH45" s="223" t="s">
        <v>67</v>
      </c>
      <c r="AI45" s="223" t="s">
        <v>67</v>
      </c>
      <c r="AJ45" s="223" t="s">
        <v>67</v>
      </c>
      <c r="AK45" s="223" t="s">
        <v>67</v>
      </c>
      <c r="AL45" s="143" t="s">
        <v>63</v>
      </c>
    </row>
    <row r="46" spans="1:38"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104"/>
      <c r="AF46" s="223" t="s">
        <v>72</v>
      </c>
      <c r="AG46" s="223" t="s">
        <v>72</v>
      </c>
      <c r="AH46" s="223" t="s">
        <v>72</v>
      </c>
      <c r="AI46" s="223" t="s">
        <v>72</v>
      </c>
      <c r="AJ46" s="223" t="s">
        <v>72</v>
      </c>
      <c r="AK46" s="223" t="s">
        <v>72</v>
      </c>
      <c r="AL46" s="143" t="s">
        <v>63</v>
      </c>
    </row>
    <row r="47" spans="1:38" ht="26.25" customHeight="1" thickBot="1" x14ac:dyDescent="0.25">
      <c r="A47" s="143" t="s">
        <v>86</v>
      </c>
      <c r="B47" s="143" t="s">
        <v>142</v>
      </c>
      <c r="C47" s="143" t="s">
        <v>143</v>
      </c>
      <c r="D47" s="143"/>
      <c r="E47" s="142">
        <v>8.2044254463163203E-3</v>
      </c>
      <c r="F47" s="142">
        <v>8.491325119436762E-4</v>
      </c>
      <c r="G47" s="142">
        <v>1.0273824813768302E-3</v>
      </c>
      <c r="H47" s="142">
        <v>2.0115665074176517E-6</v>
      </c>
      <c r="I47" s="142">
        <v>4.9729947196379182E-4</v>
      </c>
      <c r="J47" s="142">
        <v>5.2904199145084238E-4</v>
      </c>
      <c r="K47" s="142">
        <v>5.2904199145084238E-4</v>
      </c>
      <c r="L47" s="142">
        <v>3.4387729444304755E-4</v>
      </c>
      <c r="M47" s="142">
        <v>2.7090771938647223E-3</v>
      </c>
      <c r="N47" s="142">
        <v>2.4515966809152629E-6</v>
      </c>
      <c r="O47" s="142">
        <v>2.5144581342720642E-6</v>
      </c>
      <c r="P47" s="142" t="s">
        <v>67</v>
      </c>
      <c r="Q47" s="142" t="s">
        <v>67</v>
      </c>
      <c r="R47" s="142">
        <v>1.0057832537088257E-5</v>
      </c>
      <c r="S47" s="142">
        <v>4.2745788282625097E-4</v>
      </c>
      <c r="T47" s="142">
        <v>1.7601206939904455E-5</v>
      </c>
      <c r="U47" s="142">
        <v>2.5144581342720642E-6</v>
      </c>
      <c r="V47" s="142">
        <v>2.5144581342720644E-4</v>
      </c>
      <c r="W47" s="142" t="s">
        <v>67</v>
      </c>
      <c r="X47" s="142">
        <v>7.5433744028161939E-6</v>
      </c>
      <c r="Y47" s="142">
        <v>1.2572290671360324E-5</v>
      </c>
      <c r="Z47" s="142" t="s">
        <v>72</v>
      </c>
      <c r="AA47" s="142" t="s">
        <v>72</v>
      </c>
      <c r="AB47" s="142">
        <v>2.0115665074176517E-5</v>
      </c>
      <c r="AC47" s="142" t="s">
        <v>67</v>
      </c>
      <c r="AD47" s="142" t="s">
        <v>465</v>
      </c>
      <c r="AE47" s="104"/>
      <c r="AF47" s="223">
        <v>10</v>
      </c>
      <c r="AG47" s="223" t="s">
        <v>67</v>
      </c>
      <c r="AH47" s="223" t="s">
        <v>67</v>
      </c>
      <c r="AI47" s="223" t="s">
        <v>67</v>
      </c>
      <c r="AJ47" s="223" t="s">
        <v>67</v>
      </c>
      <c r="AK47" s="22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1.83E-3</v>
      </c>
      <c r="J48" s="142">
        <v>1.83E-2</v>
      </c>
      <c r="K48" s="142">
        <v>4.5749999999999999E-2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104">
        <v>0</v>
      </c>
      <c r="AF48" s="223" t="s">
        <v>67</v>
      </c>
      <c r="AG48" s="223" t="s">
        <v>67</v>
      </c>
      <c r="AH48" s="223" t="s">
        <v>67</v>
      </c>
      <c r="AI48" s="223" t="s">
        <v>67</v>
      </c>
      <c r="AJ48" s="223" t="s">
        <v>67</v>
      </c>
      <c r="AK48" s="142">
        <v>0.11600000000000001</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104" t="s">
        <v>94</v>
      </c>
      <c r="AF49" s="223" t="s">
        <v>94</v>
      </c>
      <c r="AG49" s="223" t="s">
        <v>94</v>
      </c>
      <c r="AH49" s="223" t="s">
        <v>94</v>
      </c>
      <c r="AI49" s="223" t="s">
        <v>94</v>
      </c>
      <c r="AJ49" s="223" t="s">
        <v>94</v>
      </c>
      <c r="AK49" s="142"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104" t="s">
        <v>94</v>
      </c>
      <c r="AF50" s="223" t="s">
        <v>94</v>
      </c>
      <c r="AG50" s="223" t="s">
        <v>94</v>
      </c>
      <c r="AH50" s="223" t="s">
        <v>94</v>
      </c>
      <c r="AI50" s="223" t="s">
        <v>94</v>
      </c>
      <c r="AJ50" s="223" t="s">
        <v>94</v>
      </c>
      <c r="AK50" s="142" t="s">
        <v>94</v>
      </c>
      <c r="AL50" s="143" t="s">
        <v>63</v>
      </c>
    </row>
    <row r="51" spans="1:38" ht="26.25" customHeight="1" thickBot="1" x14ac:dyDescent="0.25">
      <c r="A51" s="143" t="s">
        <v>144</v>
      </c>
      <c r="B51" s="143" t="s">
        <v>152</v>
      </c>
      <c r="C51" s="143" t="s">
        <v>153</v>
      </c>
      <c r="D51" s="143">
        <v>0</v>
      </c>
      <c r="E51" s="142" t="s">
        <v>67</v>
      </c>
      <c r="F51" s="142">
        <v>4.7100000000000003E-2</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104">
        <v>0</v>
      </c>
      <c r="AF51" s="223" t="s">
        <v>67</v>
      </c>
      <c r="AG51" s="223" t="s">
        <v>67</v>
      </c>
      <c r="AH51" s="223" t="s">
        <v>67</v>
      </c>
      <c r="AI51" s="223" t="s">
        <v>67</v>
      </c>
      <c r="AJ51" s="223" t="s">
        <v>72</v>
      </c>
      <c r="AK51" s="142">
        <v>0.47099999999999997</v>
      </c>
      <c r="AL51" s="143" t="s">
        <v>154</v>
      </c>
    </row>
    <row r="52" spans="1:38" ht="26.25" customHeight="1" x14ac:dyDescent="0.25">
      <c r="A52" s="329" t="s">
        <v>144</v>
      </c>
      <c r="B52" s="329" t="s">
        <v>155</v>
      </c>
      <c r="C52" s="329" t="s">
        <v>156</v>
      </c>
      <c r="D52" s="329">
        <v>0</v>
      </c>
      <c r="E52" s="329">
        <v>5.867E-2</v>
      </c>
      <c r="F52" s="329">
        <v>5.671729</v>
      </c>
      <c r="G52" s="329">
        <v>6.3768589999999996</v>
      </c>
      <c r="H52" s="329" t="s">
        <v>71</v>
      </c>
      <c r="I52" s="329">
        <v>2.6400000000000002E-4</v>
      </c>
      <c r="J52" s="329">
        <v>6.5899999999999997E-4</v>
      </c>
      <c r="K52" s="329">
        <v>7.9100000000000004E-4</v>
      </c>
      <c r="L52" s="329" t="s">
        <v>72</v>
      </c>
      <c r="M52" s="329">
        <v>0.27032600000000001</v>
      </c>
      <c r="N52" s="329">
        <v>1.9779999999999999E-2</v>
      </c>
      <c r="O52" s="329">
        <v>3.297E-3</v>
      </c>
      <c r="P52" s="329">
        <v>3.9560000000000003E-3</v>
      </c>
      <c r="Q52" s="329">
        <v>6.5899999999999997E-4</v>
      </c>
      <c r="R52" s="329">
        <v>6.5899999999999997E-4</v>
      </c>
      <c r="S52" s="329">
        <v>7.9120000000000006E-3</v>
      </c>
      <c r="T52" s="329">
        <v>3.4944999999999997E-2</v>
      </c>
      <c r="U52" s="329">
        <v>6.5899999999999997E-4</v>
      </c>
      <c r="V52" s="329">
        <v>6.5929999999999999E-3</v>
      </c>
      <c r="W52" s="331">
        <v>7.9099999999999994E-9</v>
      </c>
      <c r="X52" s="331">
        <v>7.4400000000000006E-5</v>
      </c>
      <c r="Y52" s="329">
        <v>1.26E-4</v>
      </c>
      <c r="Z52" s="331">
        <v>8.5900000000000001E-5</v>
      </c>
      <c r="AA52" s="331">
        <v>6.4999999999999994E-5</v>
      </c>
      <c r="AB52" s="329">
        <v>3.5100000000000002E-4</v>
      </c>
      <c r="AC52" s="329" t="s">
        <v>72</v>
      </c>
      <c r="AD52" s="329" t="s">
        <v>72</v>
      </c>
      <c r="AE52" s="329">
        <v>0</v>
      </c>
      <c r="AF52" s="329" t="s">
        <v>67</v>
      </c>
      <c r="AG52" s="329" t="s">
        <v>67</v>
      </c>
      <c r="AH52" s="329" t="s">
        <v>67</v>
      </c>
      <c r="AI52" s="329" t="s">
        <v>67</v>
      </c>
      <c r="AJ52" s="329">
        <v>3422</v>
      </c>
      <c r="AK52" s="329">
        <v>6.5933130000000002</v>
      </c>
      <c r="AL52" s="329" t="s">
        <v>157</v>
      </c>
    </row>
    <row r="53" spans="1:38" ht="26.25" customHeight="1" x14ac:dyDescent="0.25">
      <c r="A53" s="329" t="s">
        <v>144</v>
      </c>
      <c r="B53" s="329" t="s">
        <v>158</v>
      </c>
      <c r="C53" s="329" t="s">
        <v>159</v>
      </c>
      <c r="D53" s="329">
        <v>0</v>
      </c>
      <c r="E53" s="329" t="s">
        <v>67</v>
      </c>
      <c r="F53" s="329">
        <v>1.6790860000000001</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16414</v>
      </c>
      <c r="AL53" s="329" t="s">
        <v>160</v>
      </c>
    </row>
    <row r="54" spans="1:38" ht="37.5" customHeight="1" thickBot="1" x14ac:dyDescent="0.3">
      <c r="A54" s="329" t="s">
        <v>144</v>
      </c>
      <c r="B54" s="329" t="s">
        <v>161</v>
      </c>
      <c r="C54" s="329" t="s">
        <v>162</v>
      </c>
      <c r="D54" s="329">
        <v>0</v>
      </c>
      <c r="E54" s="329" t="s">
        <v>67</v>
      </c>
      <c r="F54" s="329">
        <v>0.14238500000000001</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7.0140640000000003</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6.7155400000000004E-2</v>
      </c>
      <c r="J57" s="142">
        <v>0.12087972</v>
      </c>
      <c r="K57" s="142">
        <v>0.13431080000000001</v>
      </c>
      <c r="L57" s="142">
        <v>2.014662E-3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104">
        <v>0</v>
      </c>
      <c r="AF57" s="223" t="s">
        <v>67</v>
      </c>
      <c r="AG57" s="223" t="s">
        <v>67</v>
      </c>
      <c r="AH57" s="223" t="s">
        <v>67</v>
      </c>
      <c r="AI57" s="223" t="s">
        <v>67</v>
      </c>
      <c r="AJ57" s="223" t="s">
        <v>67</v>
      </c>
      <c r="AK57" s="142">
        <v>516.58000000000004</v>
      </c>
      <c r="AL57" s="143" t="s">
        <v>175</v>
      </c>
    </row>
    <row r="58" spans="1:38" ht="26.25" customHeight="1" thickBot="1" x14ac:dyDescent="0.25">
      <c r="A58" s="143" t="s">
        <v>68</v>
      </c>
      <c r="B58" s="143" t="s">
        <v>176</v>
      </c>
      <c r="C58" s="143" t="s">
        <v>177</v>
      </c>
      <c r="D58" s="143"/>
      <c r="E58" s="142" t="s">
        <v>67</v>
      </c>
      <c r="F58" s="142" t="s">
        <v>67</v>
      </c>
      <c r="G58" s="142" t="s">
        <v>67</v>
      </c>
      <c r="H58" s="142" t="s">
        <v>67</v>
      </c>
      <c r="I58" s="142">
        <v>1.688606E-3</v>
      </c>
      <c r="J58" s="142">
        <v>1.1257375999999999E-2</v>
      </c>
      <c r="K58" s="142">
        <v>2.2514751999999999E-2</v>
      </c>
      <c r="L58" s="142">
        <v>7.7675899999999993E-6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104">
        <v>0</v>
      </c>
      <c r="AF58" s="223" t="s">
        <v>67</v>
      </c>
      <c r="AG58" s="223" t="s">
        <v>67</v>
      </c>
      <c r="AH58" s="223" t="s">
        <v>67</v>
      </c>
      <c r="AI58" s="223" t="s">
        <v>67</v>
      </c>
      <c r="AJ58" s="223" t="s">
        <v>67</v>
      </c>
      <c r="AK58" s="142">
        <v>56.286879370000001</v>
      </c>
      <c r="AL58" s="143" t="s">
        <v>178</v>
      </c>
    </row>
    <row r="59" spans="1:38" ht="26.25" customHeight="1" thickBot="1" x14ac:dyDescent="0.25">
      <c r="A59" s="143" t="s">
        <v>68</v>
      </c>
      <c r="B59" s="143" t="s">
        <v>179</v>
      </c>
      <c r="C59" s="143" t="s">
        <v>180</v>
      </c>
      <c r="D59" s="143"/>
      <c r="E59" s="142" t="s">
        <v>67</v>
      </c>
      <c r="F59" s="142">
        <v>3.6297999999999997E-2</v>
      </c>
      <c r="G59" s="142" t="s">
        <v>67</v>
      </c>
      <c r="H59" s="142">
        <v>9.9999999999999995E-7</v>
      </c>
      <c r="I59" s="142">
        <v>6.5808000000000004E-3</v>
      </c>
      <c r="J59" s="142">
        <v>8.7743999999999999E-3</v>
      </c>
      <c r="K59" s="142">
        <v>1.0968E-2</v>
      </c>
      <c r="L59" s="142">
        <v>1.18454E-4</v>
      </c>
      <c r="M59" s="142" t="s">
        <v>67</v>
      </c>
      <c r="N59" s="142">
        <v>2.3E-2</v>
      </c>
      <c r="O59" s="142" t="s">
        <v>72</v>
      </c>
      <c r="P59" s="142" t="s">
        <v>72</v>
      </c>
      <c r="Q59" s="142" t="s">
        <v>72</v>
      </c>
      <c r="R59" s="142" t="s">
        <v>72</v>
      </c>
      <c r="S59" s="142" t="s">
        <v>72</v>
      </c>
      <c r="T59" s="142" t="s">
        <v>72</v>
      </c>
      <c r="U59" s="142" t="s">
        <v>72</v>
      </c>
      <c r="V59" s="142" t="s">
        <v>72</v>
      </c>
      <c r="W59" s="142" t="s">
        <v>67</v>
      </c>
      <c r="X59" s="142" t="s">
        <v>67</v>
      </c>
      <c r="Y59" s="142" t="s">
        <v>67</v>
      </c>
      <c r="Z59" s="142" t="s">
        <v>67</v>
      </c>
      <c r="AA59" s="142" t="s">
        <v>67</v>
      </c>
      <c r="AB59" s="142" t="s">
        <v>67</v>
      </c>
      <c r="AC59" s="142" t="s">
        <v>67</v>
      </c>
      <c r="AD59" s="142" t="s">
        <v>67</v>
      </c>
      <c r="AE59" s="104"/>
      <c r="AF59" s="223" t="s">
        <v>67</v>
      </c>
      <c r="AG59" s="223" t="s">
        <v>67</v>
      </c>
      <c r="AH59" s="223" t="s">
        <v>67</v>
      </c>
      <c r="AI59" s="223" t="s">
        <v>67</v>
      </c>
      <c r="AJ59" s="223" t="s">
        <v>67</v>
      </c>
      <c r="AK59" s="223" t="s">
        <v>72</v>
      </c>
      <c r="AL59" s="143"/>
    </row>
    <row r="60" spans="1:38" ht="26.25" customHeight="1" thickBot="1" x14ac:dyDescent="0.25">
      <c r="A60" s="143" t="s">
        <v>68</v>
      </c>
      <c r="B60" s="143" t="s">
        <v>181</v>
      </c>
      <c r="C60" s="143" t="s">
        <v>182</v>
      </c>
      <c r="D60" s="143"/>
      <c r="E60" s="142" t="s">
        <v>67</v>
      </c>
      <c r="F60" s="142" t="s">
        <v>67</v>
      </c>
      <c r="G60" s="142" t="s">
        <v>67</v>
      </c>
      <c r="H60" s="142" t="s">
        <v>67</v>
      </c>
      <c r="I60" s="142">
        <v>3.3363274999999998E-2</v>
      </c>
      <c r="J60" s="142">
        <v>0.22435286900000001</v>
      </c>
      <c r="K60" s="142">
        <v>0.73309989099999995</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104">
        <v>0</v>
      </c>
      <c r="AF60" s="223" t="s">
        <v>67</v>
      </c>
      <c r="AG60" s="223" t="s">
        <v>67</v>
      </c>
      <c r="AH60" s="223" t="s">
        <v>67</v>
      </c>
      <c r="AI60" s="223" t="s">
        <v>67</v>
      </c>
      <c r="AJ60" s="223" t="s">
        <v>67</v>
      </c>
      <c r="AK60" s="142">
        <v>7.5057793000000004</v>
      </c>
      <c r="AL60" s="143" t="s">
        <v>183</v>
      </c>
    </row>
    <row r="61" spans="1:38" ht="26.25" customHeight="1" thickBot="1" x14ac:dyDescent="0.3">
      <c r="A61" s="329" t="s">
        <v>68</v>
      </c>
      <c r="B61" s="329" t="s">
        <v>184</v>
      </c>
      <c r="C61" s="329" t="s">
        <v>185</v>
      </c>
      <c r="D61" s="329">
        <v>0</v>
      </c>
      <c r="E61" s="329" t="s">
        <v>67</v>
      </c>
      <c r="F61" s="329" t="s">
        <v>67</v>
      </c>
      <c r="G61" s="329" t="s">
        <v>67</v>
      </c>
      <c r="H61" s="329" t="s">
        <v>67</v>
      </c>
      <c r="I61" s="329" t="s">
        <v>72</v>
      </c>
      <c r="J61" s="329" t="s">
        <v>72</v>
      </c>
      <c r="K61" s="329" t="s">
        <v>72</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t="s">
        <v>72</v>
      </c>
      <c r="AL61" s="329" t="s">
        <v>186</v>
      </c>
    </row>
    <row r="62" spans="1:38" ht="26.25" customHeight="1" thickBot="1" x14ac:dyDescent="0.25">
      <c r="A62" s="143" t="s">
        <v>68</v>
      </c>
      <c r="B62" s="143" t="s">
        <v>187</v>
      </c>
      <c r="C62" s="143" t="s">
        <v>188</v>
      </c>
      <c r="D62" s="143"/>
      <c r="E62" s="142" t="s">
        <v>67</v>
      </c>
      <c r="F62" s="142" t="s">
        <v>67</v>
      </c>
      <c r="G62" s="142" t="s">
        <v>67</v>
      </c>
      <c r="H62" s="142" t="s">
        <v>67</v>
      </c>
      <c r="I62" s="142" t="s">
        <v>72</v>
      </c>
      <c r="J62" s="142" t="s">
        <v>72</v>
      </c>
      <c r="K62" s="142" t="s">
        <v>72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104">
        <v>0</v>
      </c>
      <c r="AF62" s="223" t="s">
        <v>67</v>
      </c>
      <c r="AG62" s="223" t="s">
        <v>67</v>
      </c>
      <c r="AH62" s="223" t="s">
        <v>67</v>
      </c>
      <c r="AI62" s="223" t="s">
        <v>67</v>
      </c>
      <c r="AJ62" s="223" t="s">
        <v>67</v>
      </c>
      <c r="AK62" s="223" t="s">
        <v>72</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104"/>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0.411852</v>
      </c>
      <c r="F64" s="142">
        <v>8.8247000000000006E-2</v>
      </c>
      <c r="G64" s="142">
        <v>1.5E-5</v>
      </c>
      <c r="H64" s="142">
        <v>0.41957499999999998</v>
      </c>
      <c r="I64" s="142">
        <v>4.7399999999999997E-4</v>
      </c>
      <c r="J64" s="142">
        <v>6.3199999999999997E-4</v>
      </c>
      <c r="K64" s="142">
        <v>7.9000000000000001E-4</v>
      </c>
      <c r="L64" s="142">
        <v>8.5320000000000006E-6</v>
      </c>
      <c r="M64" s="142">
        <v>4.2561739999999997</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104"/>
      <c r="AF64" s="223" t="s">
        <v>67</v>
      </c>
      <c r="AG64" s="223" t="s">
        <v>67</v>
      </c>
      <c r="AH64" s="223" t="s">
        <v>67</v>
      </c>
      <c r="AI64" s="223" t="s">
        <v>67</v>
      </c>
      <c r="AJ64" s="223" t="s">
        <v>67</v>
      </c>
      <c r="AK64" s="223">
        <v>540.1</v>
      </c>
      <c r="AL64" s="143" t="s">
        <v>195</v>
      </c>
    </row>
    <row r="65" spans="1:38" ht="26.25" customHeight="1" thickBot="1" x14ac:dyDescent="0.25">
      <c r="A65" s="143" t="s">
        <v>68</v>
      </c>
      <c r="B65" s="143" t="s">
        <v>196</v>
      </c>
      <c r="C65" s="143" t="s">
        <v>197</v>
      </c>
      <c r="D65" s="143"/>
      <c r="E65" s="142" t="s">
        <v>71</v>
      </c>
      <c r="F65" s="142" t="s">
        <v>71</v>
      </c>
      <c r="G65" s="142" t="s">
        <v>71</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104"/>
      <c r="AF65" s="223" t="s">
        <v>67</v>
      </c>
      <c r="AG65" s="223" t="s">
        <v>67</v>
      </c>
      <c r="AH65" s="223" t="s">
        <v>67</v>
      </c>
      <c r="AI65" s="223" t="s">
        <v>67</v>
      </c>
      <c r="AJ65" s="223" t="s">
        <v>67</v>
      </c>
      <c r="AK65" s="223">
        <v>665.06799999999998</v>
      </c>
      <c r="AL65" s="143" t="s">
        <v>198</v>
      </c>
    </row>
    <row r="66" spans="1:38" ht="26.25" customHeight="1" thickBot="1" x14ac:dyDescent="0.25">
      <c r="A66" s="143" t="s">
        <v>68</v>
      </c>
      <c r="B66" s="143" t="s">
        <v>199</v>
      </c>
      <c r="C66" s="143" t="s">
        <v>200</v>
      </c>
      <c r="D66" s="143"/>
      <c r="E66" s="124" t="s">
        <v>94</v>
      </c>
      <c r="F66" s="124" t="s">
        <v>94</v>
      </c>
      <c r="G66" s="124" t="s">
        <v>94</v>
      </c>
      <c r="H66" s="124" t="s">
        <v>94</v>
      </c>
      <c r="I66" s="124" t="s">
        <v>94</v>
      </c>
      <c r="J66" s="124" t="s">
        <v>94</v>
      </c>
      <c r="K66" s="124" t="s">
        <v>94</v>
      </c>
      <c r="L66" s="124" t="s">
        <v>94</v>
      </c>
      <c r="M66" s="124" t="s">
        <v>94</v>
      </c>
      <c r="N66" s="124" t="s">
        <v>94</v>
      </c>
      <c r="O66" s="124" t="s">
        <v>94</v>
      </c>
      <c r="P66" s="124" t="s">
        <v>94</v>
      </c>
      <c r="Q66" s="124" t="s">
        <v>94</v>
      </c>
      <c r="R66" s="124" t="s">
        <v>94</v>
      </c>
      <c r="S66" s="124" t="s">
        <v>94</v>
      </c>
      <c r="T66" s="124" t="s">
        <v>94</v>
      </c>
      <c r="U66" s="124" t="s">
        <v>94</v>
      </c>
      <c r="V66" s="124" t="s">
        <v>94</v>
      </c>
      <c r="W66" s="124" t="s">
        <v>94</v>
      </c>
      <c r="X66" s="124" t="s">
        <v>94</v>
      </c>
      <c r="Y66" s="124" t="s">
        <v>94</v>
      </c>
      <c r="Z66" s="124" t="s">
        <v>94</v>
      </c>
      <c r="AA66" s="124" t="s">
        <v>94</v>
      </c>
      <c r="AB66" s="124" t="s">
        <v>94</v>
      </c>
      <c r="AC66" s="124" t="s">
        <v>94</v>
      </c>
      <c r="AD66" s="124" t="s">
        <v>94</v>
      </c>
      <c r="AE66" s="27"/>
      <c r="AF66" s="29" t="s">
        <v>94</v>
      </c>
      <c r="AG66" s="29" t="s">
        <v>94</v>
      </c>
      <c r="AH66" s="29" t="s">
        <v>94</v>
      </c>
      <c r="AI66" s="29" t="s">
        <v>94</v>
      </c>
      <c r="AJ66" s="29" t="s">
        <v>94</v>
      </c>
      <c r="AK66" s="29" t="s">
        <v>94</v>
      </c>
      <c r="AL66" s="29" t="s">
        <v>94</v>
      </c>
    </row>
    <row r="67" spans="1:38" ht="26.25" customHeight="1" thickBot="1" x14ac:dyDescent="0.25">
      <c r="A67" s="143" t="s">
        <v>68</v>
      </c>
      <c r="B67" s="143" t="s">
        <v>201</v>
      </c>
      <c r="C67" s="143" t="s">
        <v>202</v>
      </c>
      <c r="D67" s="143"/>
      <c r="E67" s="124" t="s">
        <v>94</v>
      </c>
      <c r="F67" s="124" t="s">
        <v>94</v>
      </c>
      <c r="G67" s="124" t="s">
        <v>94</v>
      </c>
      <c r="H67" s="124" t="s">
        <v>94</v>
      </c>
      <c r="I67" s="124" t="s">
        <v>94</v>
      </c>
      <c r="J67" s="124" t="s">
        <v>94</v>
      </c>
      <c r="K67" s="124" t="s">
        <v>94</v>
      </c>
      <c r="L67" s="124" t="s">
        <v>94</v>
      </c>
      <c r="M67" s="124" t="s">
        <v>94</v>
      </c>
      <c r="N67" s="124" t="s">
        <v>94</v>
      </c>
      <c r="O67" s="124" t="s">
        <v>94</v>
      </c>
      <c r="P67" s="124" t="s">
        <v>94</v>
      </c>
      <c r="Q67" s="124" t="s">
        <v>94</v>
      </c>
      <c r="R67" s="124" t="s">
        <v>94</v>
      </c>
      <c r="S67" s="124" t="s">
        <v>94</v>
      </c>
      <c r="T67" s="124" t="s">
        <v>94</v>
      </c>
      <c r="U67" s="124" t="s">
        <v>94</v>
      </c>
      <c r="V67" s="124" t="s">
        <v>94</v>
      </c>
      <c r="W67" s="124" t="s">
        <v>94</v>
      </c>
      <c r="X67" s="124" t="s">
        <v>94</v>
      </c>
      <c r="Y67" s="124" t="s">
        <v>94</v>
      </c>
      <c r="Z67" s="124" t="s">
        <v>94</v>
      </c>
      <c r="AA67" s="124" t="s">
        <v>94</v>
      </c>
      <c r="AB67" s="124" t="s">
        <v>94</v>
      </c>
      <c r="AC67" s="124" t="s">
        <v>94</v>
      </c>
      <c r="AD67" s="124" t="s">
        <v>94</v>
      </c>
      <c r="AE67" s="27"/>
      <c r="AF67" s="29" t="s">
        <v>94</v>
      </c>
      <c r="AG67" s="29" t="s">
        <v>94</v>
      </c>
      <c r="AH67" s="29" t="s">
        <v>94</v>
      </c>
      <c r="AI67" s="29" t="s">
        <v>94</v>
      </c>
      <c r="AJ67" s="29" t="s">
        <v>94</v>
      </c>
      <c r="AK67" s="29" t="s">
        <v>94</v>
      </c>
      <c r="AL67" s="29" t="s">
        <v>94</v>
      </c>
    </row>
    <row r="68" spans="1:38" ht="26.25" customHeight="1" thickBot="1" x14ac:dyDescent="0.25">
      <c r="A68" s="143" t="s">
        <v>68</v>
      </c>
      <c r="B68" s="143" t="s">
        <v>203</v>
      </c>
      <c r="C68" s="143" t="s">
        <v>204</v>
      </c>
      <c r="D68" s="143"/>
      <c r="E68" s="124" t="s">
        <v>94</v>
      </c>
      <c r="F68" s="124" t="s">
        <v>94</v>
      </c>
      <c r="G68" s="124" t="s">
        <v>94</v>
      </c>
      <c r="H68" s="124" t="s">
        <v>94</v>
      </c>
      <c r="I68" s="124" t="s">
        <v>94</v>
      </c>
      <c r="J68" s="124" t="s">
        <v>94</v>
      </c>
      <c r="K68" s="124" t="s">
        <v>94</v>
      </c>
      <c r="L68" s="124" t="s">
        <v>94</v>
      </c>
      <c r="M68" s="124" t="s">
        <v>94</v>
      </c>
      <c r="N68" s="124" t="s">
        <v>94</v>
      </c>
      <c r="O68" s="124" t="s">
        <v>94</v>
      </c>
      <c r="P68" s="124" t="s">
        <v>94</v>
      </c>
      <c r="Q68" s="124" t="s">
        <v>94</v>
      </c>
      <c r="R68" s="124" t="s">
        <v>94</v>
      </c>
      <c r="S68" s="124" t="s">
        <v>94</v>
      </c>
      <c r="T68" s="124" t="s">
        <v>94</v>
      </c>
      <c r="U68" s="124" t="s">
        <v>94</v>
      </c>
      <c r="V68" s="124" t="s">
        <v>94</v>
      </c>
      <c r="W68" s="124" t="s">
        <v>94</v>
      </c>
      <c r="X68" s="124" t="s">
        <v>94</v>
      </c>
      <c r="Y68" s="124" t="s">
        <v>94</v>
      </c>
      <c r="Z68" s="124" t="s">
        <v>94</v>
      </c>
      <c r="AA68" s="124" t="s">
        <v>94</v>
      </c>
      <c r="AB68" s="124" t="s">
        <v>94</v>
      </c>
      <c r="AC68" s="124" t="s">
        <v>94</v>
      </c>
      <c r="AD68" s="124" t="s">
        <v>94</v>
      </c>
      <c r="AE68" s="27"/>
      <c r="AF68" s="29" t="s">
        <v>94</v>
      </c>
      <c r="AG68" s="29" t="s">
        <v>94</v>
      </c>
      <c r="AH68" s="29" t="s">
        <v>94</v>
      </c>
      <c r="AI68" s="29" t="s">
        <v>94</v>
      </c>
      <c r="AJ68" s="29" t="s">
        <v>94</v>
      </c>
      <c r="AK68" s="29" t="s">
        <v>94</v>
      </c>
      <c r="AL68" s="29" t="s">
        <v>94</v>
      </c>
    </row>
    <row r="69" spans="1:38" ht="26.25" customHeight="1" thickBot="1" x14ac:dyDescent="0.25">
      <c r="A69" s="143" t="s">
        <v>68</v>
      </c>
      <c r="B69" s="143" t="s">
        <v>205</v>
      </c>
      <c r="C69" s="143" t="s">
        <v>206</v>
      </c>
      <c r="D69" s="143"/>
      <c r="E69" s="124" t="s">
        <v>94</v>
      </c>
      <c r="F69" s="124" t="s">
        <v>94</v>
      </c>
      <c r="G69" s="124" t="s">
        <v>94</v>
      </c>
      <c r="H69" s="124" t="s">
        <v>94</v>
      </c>
      <c r="I69" s="124" t="s">
        <v>94</v>
      </c>
      <c r="J69" s="124" t="s">
        <v>94</v>
      </c>
      <c r="K69" s="124" t="s">
        <v>94</v>
      </c>
      <c r="L69" s="124" t="s">
        <v>94</v>
      </c>
      <c r="M69" s="124" t="s">
        <v>94</v>
      </c>
      <c r="N69" s="124" t="s">
        <v>94</v>
      </c>
      <c r="O69" s="124" t="s">
        <v>94</v>
      </c>
      <c r="P69" s="124" t="s">
        <v>94</v>
      </c>
      <c r="Q69" s="124" t="s">
        <v>94</v>
      </c>
      <c r="R69" s="124" t="s">
        <v>94</v>
      </c>
      <c r="S69" s="124" t="s">
        <v>94</v>
      </c>
      <c r="T69" s="124" t="s">
        <v>94</v>
      </c>
      <c r="U69" s="124" t="s">
        <v>94</v>
      </c>
      <c r="V69" s="124" t="s">
        <v>94</v>
      </c>
      <c r="W69" s="124" t="s">
        <v>94</v>
      </c>
      <c r="X69" s="124" t="s">
        <v>94</v>
      </c>
      <c r="Y69" s="124" t="s">
        <v>94</v>
      </c>
      <c r="Z69" s="124" t="s">
        <v>94</v>
      </c>
      <c r="AA69" s="124" t="s">
        <v>94</v>
      </c>
      <c r="AB69" s="124" t="s">
        <v>94</v>
      </c>
      <c r="AC69" s="124" t="s">
        <v>94</v>
      </c>
      <c r="AD69" s="124" t="s">
        <v>94</v>
      </c>
      <c r="AE69" s="27"/>
      <c r="AF69" s="29" t="s">
        <v>94</v>
      </c>
      <c r="AG69" s="29" t="s">
        <v>94</v>
      </c>
      <c r="AH69" s="29" t="s">
        <v>94</v>
      </c>
      <c r="AI69" s="29" t="s">
        <v>94</v>
      </c>
      <c r="AJ69" s="29" t="s">
        <v>94</v>
      </c>
      <c r="AK69" s="29" t="s">
        <v>94</v>
      </c>
      <c r="AL69" s="29" t="s">
        <v>94</v>
      </c>
    </row>
    <row r="70" spans="1:38" ht="26.25" customHeight="1" thickBot="1" x14ac:dyDescent="0.25">
      <c r="A70" s="143" t="s">
        <v>68</v>
      </c>
      <c r="B70" s="143" t="s">
        <v>207</v>
      </c>
      <c r="C70" s="143" t="s">
        <v>208</v>
      </c>
      <c r="D70" s="143"/>
      <c r="E70" s="142">
        <v>6.2000000000000003E-5</v>
      </c>
      <c r="F70" s="142">
        <v>4.9610000000000001E-3</v>
      </c>
      <c r="G70" s="142">
        <v>0.26626</v>
      </c>
      <c r="H70" s="142">
        <v>1.5885E-2</v>
      </c>
      <c r="I70" s="142">
        <v>4.1630399999999998E-2</v>
      </c>
      <c r="J70" s="142">
        <v>5.55072E-2</v>
      </c>
      <c r="K70" s="142">
        <v>6.9384000000000001E-2</v>
      </c>
      <c r="L70" s="142">
        <v>7.4934700000000003E-4</v>
      </c>
      <c r="M70" s="142">
        <v>2.5000000000000001E-5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104"/>
      <c r="AF70" s="223" t="s">
        <v>67</v>
      </c>
      <c r="AG70" s="223" t="s">
        <v>67</v>
      </c>
      <c r="AH70" s="223" t="s">
        <v>67</v>
      </c>
      <c r="AI70" s="223" t="s">
        <v>67</v>
      </c>
      <c r="AJ70" s="223" t="s">
        <v>67</v>
      </c>
      <c r="AK70" s="223" t="s">
        <v>72</v>
      </c>
      <c r="AL70" s="143" t="s">
        <v>209</v>
      </c>
    </row>
    <row r="71" spans="1:38" ht="26.25" customHeight="1" thickBot="1" x14ac:dyDescent="0.25">
      <c r="A71" s="143" t="s">
        <v>68</v>
      </c>
      <c r="B71" s="143" t="s">
        <v>210</v>
      </c>
      <c r="C71" s="143" t="s">
        <v>211</v>
      </c>
      <c r="D71" s="143"/>
      <c r="E71" s="124" t="s">
        <v>94</v>
      </c>
      <c r="F71" s="124" t="s">
        <v>94</v>
      </c>
      <c r="G71" s="124" t="s">
        <v>94</v>
      </c>
      <c r="H71" s="124" t="s">
        <v>94</v>
      </c>
      <c r="I71" s="124" t="s">
        <v>94</v>
      </c>
      <c r="J71" s="124" t="s">
        <v>94</v>
      </c>
      <c r="K71" s="124" t="s">
        <v>94</v>
      </c>
      <c r="L71" s="124" t="s">
        <v>94</v>
      </c>
      <c r="M71" s="124" t="s">
        <v>94</v>
      </c>
      <c r="N71" s="124" t="s">
        <v>94</v>
      </c>
      <c r="O71" s="124" t="s">
        <v>94</v>
      </c>
      <c r="P71" s="124" t="s">
        <v>94</v>
      </c>
      <c r="Q71" s="124" t="s">
        <v>94</v>
      </c>
      <c r="R71" s="124" t="s">
        <v>94</v>
      </c>
      <c r="S71" s="124" t="s">
        <v>94</v>
      </c>
      <c r="T71" s="124" t="s">
        <v>94</v>
      </c>
      <c r="U71" s="124" t="s">
        <v>94</v>
      </c>
      <c r="V71" s="124" t="s">
        <v>94</v>
      </c>
      <c r="W71" s="124" t="s">
        <v>94</v>
      </c>
      <c r="X71" s="124" t="s">
        <v>94</v>
      </c>
      <c r="Y71" s="124" t="s">
        <v>94</v>
      </c>
      <c r="Z71" s="124" t="s">
        <v>94</v>
      </c>
      <c r="AA71" s="124" t="s">
        <v>94</v>
      </c>
      <c r="AB71" s="124" t="s">
        <v>94</v>
      </c>
      <c r="AC71" s="124" t="s">
        <v>94</v>
      </c>
      <c r="AD71" s="124" t="s">
        <v>94</v>
      </c>
      <c r="AE71" s="27"/>
      <c r="AF71" s="29" t="s">
        <v>94</v>
      </c>
      <c r="AG71" s="29" t="s">
        <v>94</v>
      </c>
      <c r="AH71" s="29" t="s">
        <v>94</v>
      </c>
      <c r="AI71" s="29" t="s">
        <v>94</v>
      </c>
      <c r="AJ71" s="29" t="s">
        <v>94</v>
      </c>
      <c r="AK71" s="29" t="s">
        <v>94</v>
      </c>
      <c r="AL71" s="29" t="s">
        <v>94</v>
      </c>
    </row>
    <row r="72" spans="1:38" ht="26.25" customHeight="1" thickBot="1" x14ac:dyDescent="0.25">
      <c r="A72" s="143" t="s">
        <v>68</v>
      </c>
      <c r="B72" s="143" t="s">
        <v>212</v>
      </c>
      <c r="C72" s="143" t="s">
        <v>213</v>
      </c>
      <c r="D72" s="143"/>
      <c r="E72" s="142" t="s">
        <v>72</v>
      </c>
      <c r="F72" s="142">
        <v>3.6900000000000001E-3</v>
      </c>
      <c r="G72" s="142" t="s">
        <v>72</v>
      </c>
      <c r="H72" s="142" t="s">
        <v>72</v>
      </c>
      <c r="I72" s="142">
        <v>3.444E-3</v>
      </c>
      <c r="J72" s="142">
        <v>4.4279999999999996E-3</v>
      </c>
      <c r="K72" s="142">
        <v>7.3800000000000003E-3</v>
      </c>
      <c r="L72" s="184">
        <v>1.2398400000000001E-3</v>
      </c>
      <c r="M72" s="142" t="s">
        <v>72</v>
      </c>
      <c r="N72" s="142">
        <v>0.11316</v>
      </c>
      <c r="O72" s="142">
        <v>4.9200000000000003E-4</v>
      </c>
      <c r="P72" s="142">
        <v>2.4599999999999999E-3</v>
      </c>
      <c r="Q72" s="142">
        <v>9.8399999999999998E-3</v>
      </c>
      <c r="R72" s="142">
        <v>0.11070000000000001</v>
      </c>
      <c r="S72" s="142">
        <v>1.722E-3</v>
      </c>
      <c r="T72" s="142">
        <v>3.444E-3</v>
      </c>
      <c r="U72" s="142">
        <v>4.9200000000000003E-4</v>
      </c>
      <c r="V72" s="142">
        <v>9.8400000000000001E-2</v>
      </c>
      <c r="W72" s="142">
        <v>7.3800000000000004E-2</v>
      </c>
      <c r="X72" s="142" t="s">
        <v>72</v>
      </c>
      <c r="Y72" s="142" t="s">
        <v>72</v>
      </c>
      <c r="Z72" s="142" t="s">
        <v>72</v>
      </c>
      <c r="AA72" s="142" t="s">
        <v>72</v>
      </c>
      <c r="AB72" s="142">
        <v>1.1808000000000001E-2</v>
      </c>
      <c r="AC72" s="142">
        <v>7.3800000000000005E-4</v>
      </c>
      <c r="AD72" s="142">
        <v>6.1499999999999999E-2</v>
      </c>
      <c r="AE72" s="104">
        <v>0</v>
      </c>
      <c r="AF72" s="223" t="s">
        <v>67</v>
      </c>
      <c r="AG72" s="223" t="s">
        <v>67</v>
      </c>
      <c r="AH72" s="223" t="s">
        <v>67</v>
      </c>
      <c r="AI72" s="223" t="s">
        <v>67</v>
      </c>
      <c r="AJ72" s="223" t="s">
        <v>67</v>
      </c>
      <c r="AK72" s="347">
        <v>24.6</v>
      </c>
      <c r="AL72" s="143" t="s">
        <v>214</v>
      </c>
    </row>
    <row r="73" spans="1:38" ht="26.25" customHeight="1" thickBot="1" x14ac:dyDescent="0.25">
      <c r="A73" s="143" t="s">
        <v>68</v>
      </c>
      <c r="B73" s="143" t="s">
        <v>215</v>
      </c>
      <c r="C73" s="143" t="s">
        <v>216</v>
      </c>
      <c r="D73" s="143"/>
      <c r="E73" s="124" t="s">
        <v>94</v>
      </c>
      <c r="F73" s="124" t="s">
        <v>94</v>
      </c>
      <c r="G73" s="124" t="s">
        <v>94</v>
      </c>
      <c r="H73" s="124" t="s">
        <v>94</v>
      </c>
      <c r="I73" s="124" t="s">
        <v>94</v>
      </c>
      <c r="J73" s="124" t="s">
        <v>94</v>
      </c>
      <c r="K73" s="124" t="s">
        <v>94</v>
      </c>
      <c r="L73" s="124" t="s">
        <v>94</v>
      </c>
      <c r="M73" s="124" t="s">
        <v>94</v>
      </c>
      <c r="N73" s="124" t="s">
        <v>94</v>
      </c>
      <c r="O73" s="124" t="s">
        <v>94</v>
      </c>
      <c r="P73" s="124" t="s">
        <v>94</v>
      </c>
      <c r="Q73" s="124" t="s">
        <v>94</v>
      </c>
      <c r="R73" s="124" t="s">
        <v>94</v>
      </c>
      <c r="S73" s="124" t="s">
        <v>94</v>
      </c>
      <c r="T73" s="124" t="s">
        <v>94</v>
      </c>
      <c r="U73" s="124" t="s">
        <v>94</v>
      </c>
      <c r="V73" s="124" t="s">
        <v>94</v>
      </c>
      <c r="W73" s="124" t="s">
        <v>94</v>
      </c>
      <c r="X73" s="124" t="s">
        <v>94</v>
      </c>
      <c r="Y73" s="124" t="s">
        <v>94</v>
      </c>
      <c r="Z73" s="124" t="s">
        <v>94</v>
      </c>
      <c r="AA73" s="124" t="s">
        <v>94</v>
      </c>
      <c r="AB73" s="124" t="s">
        <v>94</v>
      </c>
      <c r="AC73" s="124" t="s">
        <v>94</v>
      </c>
      <c r="AD73" s="124" t="s">
        <v>94</v>
      </c>
      <c r="AE73" s="27"/>
      <c r="AF73" s="29" t="s">
        <v>94</v>
      </c>
      <c r="AG73" s="29" t="s">
        <v>94</v>
      </c>
      <c r="AH73" s="29" t="s">
        <v>94</v>
      </c>
      <c r="AI73" s="29" t="s">
        <v>94</v>
      </c>
      <c r="AJ73" s="29" t="s">
        <v>94</v>
      </c>
      <c r="AK73" s="29" t="s">
        <v>94</v>
      </c>
      <c r="AL73" s="29" t="s">
        <v>94</v>
      </c>
    </row>
    <row r="74" spans="1:38" ht="26.25" customHeight="1" thickBot="1" x14ac:dyDescent="0.25">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104"/>
      <c r="AF74" s="223" t="s">
        <v>94</v>
      </c>
      <c r="AG74" s="223" t="s">
        <v>94</v>
      </c>
      <c r="AH74" s="223" t="s">
        <v>94</v>
      </c>
      <c r="AI74" s="223" t="s">
        <v>94</v>
      </c>
      <c r="AJ74" s="223" t="s">
        <v>94</v>
      </c>
      <c r="AK74" s="223" t="s">
        <v>94</v>
      </c>
      <c r="AL74" s="143" t="s">
        <v>94</v>
      </c>
    </row>
    <row r="75" spans="1:38" ht="26.25" customHeight="1" thickBot="1" x14ac:dyDescent="0.25">
      <c r="A75" s="143" t="s">
        <v>68</v>
      </c>
      <c r="B75" s="143" t="s">
        <v>219</v>
      </c>
      <c r="C75" s="143" t="s">
        <v>220</v>
      </c>
      <c r="D75" s="143"/>
      <c r="E75" s="124" t="s">
        <v>94</v>
      </c>
      <c r="F75" s="124" t="s">
        <v>94</v>
      </c>
      <c r="G75" s="124" t="s">
        <v>94</v>
      </c>
      <c r="H75" s="124" t="s">
        <v>94</v>
      </c>
      <c r="I75" s="124" t="s">
        <v>94</v>
      </c>
      <c r="J75" s="124" t="s">
        <v>94</v>
      </c>
      <c r="K75" s="124" t="s">
        <v>94</v>
      </c>
      <c r="L75" s="124" t="s">
        <v>94</v>
      </c>
      <c r="M75" s="124" t="s">
        <v>94</v>
      </c>
      <c r="N75" s="124" t="s">
        <v>94</v>
      </c>
      <c r="O75" s="124" t="s">
        <v>94</v>
      </c>
      <c r="P75" s="124" t="s">
        <v>94</v>
      </c>
      <c r="Q75" s="124" t="s">
        <v>94</v>
      </c>
      <c r="R75" s="124" t="s">
        <v>94</v>
      </c>
      <c r="S75" s="124" t="s">
        <v>94</v>
      </c>
      <c r="T75" s="124" t="s">
        <v>94</v>
      </c>
      <c r="U75" s="124" t="s">
        <v>94</v>
      </c>
      <c r="V75" s="124" t="s">
        <v>94</v>
      </c>
      <c r="W75" s="124" t="s">
        <v>94</v>
      </c>
      <c r="X75" s="124" t="s">
        <v>94</v>
      </c>
      <c r="Y75" s="124" t="s">
        <v>94</v>
      </c>
      <c r="Z75" s="124" t="s">
        <v>94</v>
      </c>
      <c r="AA75" s="124" t="s">
        <v>94</v>
      </c>
      <c r="AB75" s="124" t="s">
        <v>94</v>
      </c>
      <c r="AC75" s="124" t="s">
        <v>94</v>
      </c>
      <c r="AD75" s="124" t="s">
        <v>94</v>
      </c>
      <c r="AE75" s="27"/>
      <c r="AF75" s="29" t="s">
        <v>94</v>
      </c>
      <c r="AG75" s="29" t="s">
        <v>94</v>
      </c>
      <c r="AH75" s="29" t="s">
        <v>94</v>
      </c>
      <c r="AI75" s="29" t="s">
        <v>94</v>
      </c>
      <c r="AJ75" s="29" t="s">
        <v>94</v>
      </c>
      <c r="AK75" s="29" t="s">
        <v>94</v>
      </c>
      <c r="AL75" s="29" t="s">
        <v>94</v>
      </c>
    </row>
    <row r="76" spans="1:38" ht="26.25" customHeight="1" thickBot="1" x14ac:dyDescent="0.25">
      <c r="A76" s="143" t="s">
        <v>68</v>
      </c>
      <c r="B76" s="143" t="s">
        <v>221</v>
      </c>
      <c r="C76" s="143" t="s">
        <v>222</v>
      </c>
      <c r="D76" s="143"/>
      <c r="E76" s="124" t="s">
        <v>94</v>
      </c>
      <c r="F76" s="124" t="s">
        <v>94</v>
      </c>
      <c r="G76" s="124" t="s">
        <v>94</v>
      </c>
      <c r="H76" s="124" t="s">
        <v>94</v>
      </c>
      <c r="I76" s="124" t="s">
        <v>94</v>
      </c>
      <c r="J76" s="124" t="s">
        <v>94</v>
      </c>
      <c r="K76" s="124" t="s">
        <v>94</v>
      </c>
      <c r="L76" s="124" t="s">
        <v>94</v>
      </c>
      <c r="M76" s="124" t="s">
        <v>94</v>
      </c>
      <c r="N76" s="124" t="s">
        <v>94</v>
      </c>
      <c r="O76" s="124" t="s">
        <v>94</v>
      </c>
      <c r="P76" s="124" t="s">
        <v>94</v>
      </c>
      <c r="Q76" s="124" t="s">
        <v>94</v>
      </c>
      <c r="R76" s="124" t="s">
        <v>94</v>
      </c>
      <c r="S76" s="124" t="s">
        <v>94</v>
      </c>
      <c r="T76" s="124" t="s">
        <v>94</v>
      </c>
      <c r="U76" s="124" t="s">
        <v>94</v>
      </c>
      <c r="V76" s="124" t="s">
        <v>94</v>
      </c>
      <c r="W76" s="124" t="s">
        <v>94</v>
      </c>
      <c r="X76" s="124" t="s">
        <v>94</v>
      </c>
      <c r="Y76" s="124" t="s">
        <v>94</v>
      </c>
      <c r="Z76" s="124" t="s">
        <v>94</v>
      </c>
      <c r="AA76" s="124" t="s">
        <v>94</v>
      </c>
      <c r="AB76" s="124" t="s">
        <v>94</v>
      </c>
      <c r="AC76" s="124" t="s">
        <v>94</v>
      </c>
      <c r="AD76" s="124" t="s">
        <v>94</v>
      </c>
      <c r="AE76" s="27"/>
      <c r="AF76" s="29" t="s">
        <v>94</v>
      </c>
      <c r="AG76" s="29" t="s">
        <v>94</v>
      </c>
      <c r="AH76" s="29" t="s">
        <v>94</v>
      </c>
      <c r="AI76" s="29" t="s">
        <v>94</v>
      </c>
      <c r="AJ76" s="29" t="s">
        <v>94</v>
      </c>
      <c r="AK76" s="29" t="s">
        <v>94</v>
      </c>
      <c r="AL76" s="29" t="s">
        <v>94</v>
      </c>
    </row>
    <row r="77" spans="1:38" ht="26.25" customHeight="1" thickBot="1" x14ac:dyDescent="0.25">
      <c r="A77" s="143" t="s">
        <v>68</v>
      </c>
      <c r="B77" s="143" t="s">
        <v>223</v>
      </c>
      <c r="C77" s="143" t="s">
        <v>224</v>
      </c>
      <c r="D77" s="143"/>
      <c r="E77" s="124" t="s">
        <v>94</v>
      </c>
      <c r="F77" s="124" t="s">
        <v>94</v>
      </c>
      <c r="G77" s="124" t="s">
        <v>94</v>
      </c>
      <c r="H77" s="124" t="s">
        <v>94</v>
      </c>
      <c r="I77" s="124" t="s">
        <v>94</v>
      </c>
      <c r="J77" s="124" t="s">
        <v>94</v>
      </c>
      <c r="K77" s="124" t="s">
        <v>94</v>
      </c>
      <c r="L77" s="124" t="s">
        <v>94</v>
      </c>
      <c r="M77" s="124" t="s">
        <v>94</v>
      </c>
      <c r="N77" s="124" t="s">
        <v>94</v>
      </c>
      <c r="O77" s="124" t="s">
        <v>94</v>
      </c>
      <c r="P77" s="124" t="s">
        <v>94</v>
      </c>
      <c r="Q77" s="124" t="s">
        <v>94</v>
      </c>
      <c r="R77" s="124" t="s">
        <v>94</v>
      </c>
      <c r="S77" s="124" t="s">
        <v>94</v>
      </c>
      <c r="T77" s="124" t="s">
        <v>94</v>
      </c>
      <c r="U77" s="124" t="s">
        <v>94</v>
      </c>
      <c r="V77" s="124" t="s">
        <v>94</v>
      </c>
      <c r="W77" s="124" t="s">
        <v>94</v>
      </c>
      <c r="X77" s="124" t="s">
        <v>94</v>
      </c>
      <c r="Y77" s="124" t="s">
        <v>94</v>
      </c>
      <c r="Z77" s="124" t="s">
        <v>94</v>
      </c>
      <c r="AA77" s="124" t="s">
        <v>94</v>
      </c>
      <c r="AB77" s="124" t="s">
        <v>94</v>
      </c>
      <c r="AC77" s="124" t="s">
        <v>94</v>
      </c>
      <c r="AD77" s="124" t="s">
        <v>94</v>
      </c>
      <c r="AE77" s="27"/>
      <c r="AF77" s="29" t="s">
        <v>94</v>
      </c>
      <c r="AG77" s="29" t="s">
        <v>94</v>
      </c>
      <c r="AH77" s="29" t="s">
        <v>94</v>
      </c>
      <c r="AI77" s="29" t="s">
        <v>94</v>
      </c>
      <c r="AJ77" s="29" t="s">
        <v>94</v>
      </c>
      <c r="AK77" s="29" t="s">
        <v>94</v>
      </c>
      <c r="AL77" s="29" t="s">
        <v>94</v>
      </c>
    </row>
    <row r="78" spans="1:38" ht="26.25" customHeight="1" thickBot="1" x14ac:dyDescent="0.25">
      <c r="A78" s="143" t="s">
        <v>68</v>
      </c>
      <c r="B78" s="143" t="s">
        <v>225</v>
      </c>
      <c r="C78" s="143" t="s">
        <v>226</v>
      </c>
      <c r="D78" s="143"/>
      <c r="E78" s="124" t="s">
        <v>94</v>
      </c>
      <c r="F78" s="124" t="s">
        <v>94</v>
      </c>
      <c r="G78" s="124" t="s">
        <v>94</v>
      </c>
      <c r="H78" s="124" t="s">
        <v>94</v>
      </c>
      <c r="I78" s="124" t="s">
        <v>94</v>
      </c>
      <c r="J78" s="124" t="s">
        <v>94</v>
      </c>
      <c r="K78" s="124" t="s">
        <v>94</v>
      </c>
      <c r="L78" s="124" t="s">
        <v>94</v>
      </c>
      <c r="M78" s="124" t="s">
        <v>94</v>
      </c>
      <c r="N78" s="124" t="s">
        <v>94</v>
      </c>
      <c r="O78" s="124" t="s">
        <v>94</v>
      </c>
      <c r="P78" s="124" t="s">
        <v>94</v>
      </c>
      <c r="Q78" s="124" t="s">
        <v>94</v>
      </c>
      <c r="R78" s="124" t="s">
        <v>94</v>
      </c>
      <c r="S78" s="124" t="s">
        <v>94</v>
      </c>
      <c r="T78" s="124" t="s">
        <v>94</v>
      </c>
      <c r="U78" s="124" t="s">
        <v>94</v>
      </c>
      <c r="V78" s="124" t="s">
        <v>94</v>
      </c>
      <c r="W78" s="124" t="s">
        <v>94</v>
      </c>
      <c r="X78" s="124" t="s">
        <v>94</v>
      </c>
      <c r="Y78" s="124" t="s">
        <v>94</v>
      </c>
      <c r="Z78" s="124" t="s">
        <v>94</v>
      </c>
      <c r="AA78" s="124" t="s">
        <v>94</v>
      </c>
      <c r="AB78" s="124" t="s">
        <v>94</v>
      </c>
      <c r="AC78" s="124" t="s">
        <v>94</v>
      </c>
      <c r="AD78" s="124" t="s">
        <v>94</v>
      </c>
      <c r="AE78" s="27"/>
      <c r="AF78" s="29" t="s">
        <v>94</v>
      </c>
      <c r="AG78" s="29" t="s">
        <v>94</v>
      </c>
      <c r="AH78" s="29" t="s">
        <v>94</v>
      </c>
      <c r="AI78" s="29" t="s">
        <v>94</v>
      </c>
      <c r="AJ78" s="29" t="s">
        <v>94</v>
      </c>
      <c r="AK78" s="29" t="s">
        <v>94</v>
      </c>
      <c r="AL78" s="29" t="s">
        <v>94</v>
      </c>
    </row>
    <row r="79" spans="1:38" ht="26.25" customHeight="1" thickBot="1" x14ac:dyDescent="0.25">
      <c r="A79" s="143" t="s">
        <v>68</v>
      </c>
      <c r="B79" s="143" t="s">
        <v>227</v>
      </c>
      <c r="C79" s="143" t="s">
        <v>228</v>
      </c>
      <c r="D79" s="143"/>
      <c r="E79" s="124" t="s">
        <v>94</v>
      </c>
      <c r="F79" s="124" t="s">
        <v>94</v>
      </c>
      <c r="G79" s="124" t="s">
        <v>94</v>
      </c>
      <c r="H79" s="124" t="s">
        <v>94</v>
      </c>
      <c r="I79" s="124" t="s">
        <v>94</v>
      </c>
      <c r="J79" s="124" t="s">
        <v>94</v>
      </c>
      <c r="K79" s="124" t="s">
        <v>94</v>
      </c>
      <c r="L79" s="124" t="s">
        <v>94</v>
      </c>
      <c r="M79" s="124" t="s">
        <v>94</v>
      </c>
      <c r="N79" s="124" t="s">
        <v>94</v>
      </c>
      <c r="O79" s="124" t="s">
        <v>94</v>
      </c>
      <c r="P79" s="124" t="s">
        <v>94</v>
      </c>
      <c r="Q79" s="124" t="s">
        <v>94</v>
      </c>
      <c r="R79" s="124" t="s">
        <v>94</v>
      </c>
      <c r="S79" s="124" t="s">
        <v>94</v>
      </c>
      <c r="T79" s="124" t="s">
        <v>94</v>
      </c>
      <c r="U79" s="124" t="s">
        <v>94</v>
      </c>
      <c r="V79" s="124" t="s">
        <v>94</v>
      </c>
      <c r="W79" s="124" t="s">
        <v>94</v>
      </c>
      <c r="X79" s="124" t="s">
        <v>94</v>
      </c>
      <c r="Y79" s="124" t="s">
        <v>94</v>
      </c>
      <c r="Z79" s="124" t="s">
        <v>94</v>
      </c>
      <c r="AA79" s="124" t="s">
        <v>94</v>
      </c>
      <c r="AB79" s="124" t="s">
        <v>94</v>
      </c>
      <c r="AC79" s="124" t="s">
        <v>94</v>
      </c>
      <c r="AD79" s="124" t="s">
        <v>94</v>
      </c>
      <c r="AE79" s="27"/>
      <c r="AF79" s="29" t="s">
        <v>94</v>
      </c>
      <c r="AG79" s="29" t="s">
        <v>94</v>
      </c>
      <c r="AH79" s="29" t="s">
        <v>94</v>
      </c>
      <c r="AI79" s="29" t="s">
        <v>94</v>
      </c>
      <c r="AJ79" s="29" t="s">
        <v>94</v>
      </c>
      <c r="AK79" s="29" t="s">
        <v>94</v>
      </c>
      <c r="AL79" s="29" t="s">
        <v>94</v>
      </c>
    </row>
    <row r="80" spans="1:38" ht="26.25" customHeight="1" thickBot="1" x14ac:dyDescent="0.25">
      <c r="A80" s="143" t="s">
        <v>68</v>
      </c>
      <c r="B80" s="143" t="s">
        <v>229</v>
      </c>
      <c r="C80" s="143" t="s">
        <v>230</v>
      </c>
      <c r="D80" s="143"/>
      <c r="E80" s="124" t="s">
        <v>94</v>
      </c>
      <c r="F80" s="124" t="s">
        <v>94</v>
      </c>
      <c r="G80" s="124" t="s">
        <v>94</v>
      </c>
      <c r="H80" s="124" t="s">
        <v>94</v>
      </c>
      <c r="I80" s="124" t="s">
        <v>94</v>
      </c>
      <c r="J80" s="124" t="s">
        <v>94</v>
      </c>
      <c r="K80" s="124" t="s">
        <v>94</v>
      </c>
      <c r="L80" s="124" t="s">
        <v>94</v>
      </c>
      <c r="M80" s="124" t="s">
        <v>94</v>
      </c>
      <c r="N80" s="124" t="s">
        <v>94</v>
      </c>
      <c r="O80" s="124" t="s">
        <v>94</v>
      </c>
      <c r="P80" s="124" t="s">
        <v>94</v>
      </c>
      <c r="Q80" s="124" t="s">
        <v>94</v>
      </c>
      <c r="R80" s="124" t="s">
        <v>94</v>
      </c>
      <c r="S80" s="124" t="s">
        <v>94</v>
      </c>
      <c r="T80" s="124" t="s">
        <v>94</v>
      </c>
      <c r="U80" s="124" t="s">
        <v>94</v>
      </c>
      <c r="V80" s="124" t="s">
        <v>94</v>
      </c>
      <c r="W80" s="124" t="s">
        <v>94</v>
      </c>
      <c r="X80" s="124" t="s">
        <v>94</v>
      </c>
      <c r="Y80" s="124" t="s">
        <v>94</v>
      </c>
      <c r="Z80" s="124" t="s">
        <v>94</v>
      </c>
      <c r="AA80" s="124" t="s">
        <v>94</v>
      </c>
      <c r="AB80" s="124" t="s">
        <v>94</v>
      </c>
      <c r="AC80" s="124" t="s">
        <v>94</v>
      </c>
      <c r="AD80" s="124" t="s">
        <v>94</v>
      </c>
      <c r="AE80" s="27"/>
      <c r="AF80" s="29" t="s">
        <v>94</v>
      </c>
      <c r="AG80" s="29" t="s">
        <v>94</v>
      </c>
      <c r="AH80" s="29" t="s">
        <v>94</v>
      </c>
      <c r="AI80" s="29" t="s">
        <v>94</v>
      </c>
      <c r="AJ80" s="29" t="s">
        <v>94</v>
      </c>
      <c r="AK80" s="29" t="s">
        <v>94</v>
      </c>
      <c r="AL80" s="29"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104"/>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8.2430000000000003</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104"/>
      <c r="AF82" s="223" t="s">
        <v>67</v>
      </c>
      <c r="AG82" s="223" t="s">
        <v>67</v>
      </c>
      <c r="AH82" s="223" t="s">
        <v>67</v>
      </c>
      <c r="AI82" s="223" t="s">
        <v>67</v>
      </c>
      <c r="AJ82" s="223" t="s">
        <v>67</v>
      </c>
      <c r="AK82" s="223">
        <v>3454637</v>
      </c>
      <c r="AL82" s="143" t="s">
        <v>236</v>
      </c>
    </row>
    <row r="83" spans="1:38" ht="26.25" customHeight="1" thickBot="1" x14ac:dyDescent="0.25">
      <c r="A83" s="143" t="s">
        <v>68</v>
      </c>
      <c r="B83" s="143" t="s">
        <v>237</v>
      </c>
      <c r="C83" s="143" t="s">
        <v>238</v>
      </c>
      <c r="D83" s="143"/>
      <c r="E83" s="142" t="s">
        <v>67</v>
      </c>
      <c r="F83" s="142">
        <v>7.0193245192575393E-4</v>
      </c>
      <c r="G83" s="142" t="s">
        <v>67</v>
      </c>
      <c r="H83" s="142" t="s">
        <v>67</v>
      </c>
      <c r="I83" s="142">
        <v>4.3870778245359627E-5</v>
      </c>
      <c r="J83" s="142">
        <v>8.7741556490719241E-4</v>
      </c>
      <c r="K83" s="142">
        <v>6.5806167368039426E-3</v>
      </c>
      <c r="L83" s="142">
        <v>2.5006343599854987E-6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104"/>
      <c r="AF83" s="223" t="s">
        <v>67</v>
      </c>
      <c r="AG83" s="223" t="s">
        <v>67</v>
      </c>
      <c r="AH83" s="223" t="s">
        <v>67</v>
      </c>
      <c r="AI83" s="223" t="s">
        <v>67</v>
      </c>
      <c r="AJ83" s="223" t="s">
        <v>67</v>
      </c>
      <c r="AK83" s="223">
        <v>43.870778245359624</v>
      </c>
      <c r="AL83" s="143" t="s">
        <v>239</v>
      </c>
    </row>
    <row r="84" spans="1:38" ht="26.25" customHeight="1" thickBot="1" x14ac:dyDescent="0.25">
      <c r="A84" s="143" t="s">
        <v>68</v>
      </c>
      <c r="B84" s="143" t="s">
        <v>240</v>
      </c>
      <c r="C84" s="143" t="s">
        <v>241</v>
      </c>
      <c r="D84" s="143"/>
      <c r="E84" s="142" t="s">
        <v>67</v>
      </c>
      <c r="F84" s="142">
        <v>1.6452546500000001E-3</v>
      </c>
      <c r="G84" s="142" t="s">
        <v>67</v>
      </c>
      <c r="H84" s="142" t="s">
        <v>67</v>
      </c>
      <c r="I84" s="142">
        <v>3.0373931999999998E-5</v>
      </c>
      <c r="J84" s="142">
        <v>1.5186966E-4</v>
      </c>
      <c r="K84" s="142">
        <v>6.0747863999999999E-4</v>
      </c>
      <c r="L84" s="142">
        <v>3.9486111599999997E-10</v>
      </c>
      <c r="M84" s="142">
        <v>1.2023014750000001E-4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104"/>
      <c r="AF84" s="223" t="s">
        <v>67</v>
      </c>
      <c r="AG84" s="223" t="s">
        <v>67</v>
      </c>
      <c r="AH84" s="223" t="s">
        <v>67</v>
      </c>
      <c r="AI84" s="223" t="s">
        <v>67</v>
      </c>
      <c r="AJ84" s="223" t="s">
        <v>67</v>
      </c>
      <c r="AK84" s="223">
        <v>12.655805000000001</v>
      </c>
      <c r="AL84" s="143" t="s">
        <v>239</v>
      </c>
    </row>
    <row r="85" spans="1:38" ht="26.25" customHeight="1" thickBot="1" x14ac:dyDescent="0.25">
      <c r="A85" s="143" t="s">
        <v>233</v>
      </c>
      <c r="B85" s="143" t="s">
        <v>242</v>
      </c>
      <c r="C85" s="143" t="s">
        <v>243</v>
      </c>
      <c r="D85" s="143"/>
      <c r="E85" s="142" t="s">
        <v>67</v>
      </c>
      <c r="F85" s="142" t="s">
        <v>72</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104"/>
      <c r="AF85" s="223" t="s">
        <v>67</v>
      </c>
      <c r="AG85" s="223" t="s">
        <v>67</v>
      </c>
      <c r="AH85" s="223" t="s">
        <v>67</v>
      </c>
      <c r="AI85" s="223" t="s">
        <v>67</v>
      </c>
      <c r="AJ85" s="223" t="s">
        <v>67</v>
      </c>
      <c r="AK85" s="223" t="s">
        <v>72</v>
      </c>
      <c r="AL85" s="143" t="s">
        <v>244</v>
      </c>
    </row>
    <row r="86" spans="1:38" ht="26.25" customHeight="1" thickBot="1" x14ac:dyDescent="0.25">
      <c r="A86" s="143" t="s">
        <v>233</v>
      </c>
      <c r="B86" s="143" t="s">
        <v>245</v>
      </c>
      <c r="C86" s="143" t="s">
        <v>246</v>
      </c>
      <c r="D86" s="143"/>
      <c r="E86" s="142" t="s">
        <v>67</v>
      </c>
      <c r="F86" s="142">
        <v>2.4295725999999997</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104"/>
      <c r="AF86" s="223" t="s">
        <v>67</v>
      </c>
      <c r="AG86" s="223" t="s">
        <v>67</v>
      </c>
      <c r="AH86" s="223" t="s">
        <v>67</v>
      </c>
      <c r="AI86" s="223" t="s">
        <v>67</v>
      </c>
      <c r="AJ86" s="223" t="s">
        <v>67</v>
      </c>
      <c r="AK86" s="223">
        <v>0</v>
      </c>
      <c r="AL86" s="143" t="s">
        <v>247</v>
      </c>
    </row>
    <row r="87" spans="1:38" ht="26.25" customHeight="1" thickBot="1" x14ac:dyDescent="0.25">
      <c r="A87" s="143" t="s">
        <v>233</v>
      </c>
      <c r="B87" s="143" t="s">
        <v>248</v>
      </c>
      <c r="C87" s="143" t="s">
        <v>249</v>
      </c>
      <c r="D87" s="143"/>
      <c r="E87" s="142" t="s">
        <v>67</v>
      </c>
      <c r="F87" s="142" t="s">
        <v>72</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104"/>
      <c r="AF87" s="223" t="s">
        <v>67</v>
      </c>
      <c r="AG87" s="223" t="s">
        <v>67</v>
      </c>
      <c r="AH87" s="223" t="s">
        <v>67</v>
      </c>
      <c r="AI87" s="223" t="s">
        <v>67</v>
      </c>
      <c r="AJ87" s="223" t="s">
        <v>67</v>
      </c>
      <c r="AK87" s="223" t="s">
        <v>72</v>
      </c>
      <c r="AL87" s="143" t="s">
        <v>72</v>
      </c>
    </row>
    <row r="88" spans="1:38" ht="26.25" customHeight="1" thickBot="1" x14ac:dyDescent="0.25">
      <c r="A88" s="143" t="s">
        <v>233</v>
      </c>
      <c r="B88" s="143" t="s">
        <v>250</v>
      </c>
      <c r="C88" s="143" t="s">
        <v>251</v>
      </c>
      <c r="D88" s="143"/>
      <c r="E88" s="142" t="s">
        <v>67</v>
      </c>
      <c r="F88" s="142" t="s">
        <v>72</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104"/>
      <c r="AF88" s="223" t="s">
        <v>67</v>
      </c>
      <c r="AG88" s="223" t="s">
        <v>67</v>
      </c>
      <c r="AH88" s="223" t="s">
        <v>67</v>
      </c>
      <c r="AI88" s="223" t="s">
        <v>67</v>
      </c>
      <c r="AJ88" s="223" t="s">
        <v>67</v>
      </c>
      <c r="AK88" s="223" t="s">
        <v>72</v>
      </c>
      <c r="AL88" s="143" t="s">
        <v>252</v>
      </c>
    </row>
    <row r="89" spans="1:38" ht="26.25" customHeight="1" thickBot="1" x14ac:dyDescent="0.25">
      <c r="A89" s="143" t="s">
        <v>233</v>
      </c>
      <c r="B89" s="143" t="s">
        <v>253</v>
      </c>
      <c r="C89" s="143" t="s">
        <v>254</v>
      </c>
      <c r="D89" s="143"/>
      <c r="E89" s="142" t="s">
        <v>67</v>
      </c>
      <c r="F89" s="142" t="s">
        <v>72</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104"/>
      <c r="AF89" s="223" t="s">
        <v>67</v>
      </c>
      <c r="AG89" s="223" t="s">
        <v>67</v>
      </c>
      <c r="AH89" s="223" t="s">
        <v>67</v>
      </c>
      <c r="AI89" s="223" t="s">
        <v>67</v>
      </c>
      <c r="AJ89" s="223" t="s">
        <v>67</v>
      </c>
      <c r="AK89" s="223" t="s">
        <v>72</v>
      </c>
      <c r="AL89" s="143" t="s">
        <v>255</v>
      </c>
    </row>
    <row r="90" spans="1:38" s="32" customFormat="1" ht="26.25" customHeight="1" thickBot="1" x14ac:dyDescent="0.25">
      <c r="A90" s="143" t="s">
        <v>233</v>
      </c>
      <c r="B90" s="143" t="s">
        <v>256</v>
      </c>
      <c r="C90" s="143" t="s">
        <v>257</v>
      </c>
      <c r="D90" s="143"/>
      <c r="E90" s="142" t="s">
        <v>72</v>
      </c>
      <c r="F90" s="142" t="s">
        <v>72</v>
      </c>
      <c r="G90" s="142" t="s">
        <v>72</v>
      </c>
      <c r="H90" s="142" t="s">
        <v>67</v>
      </c>
      <c r="I90" s="142" t="s">
        <v>72</v>
      </c>
      <c r="J90" s="142" t="s">
        <v>72</v>
      </c>
      <c r="K90" s="142" t="s">
        <v>72</v>
      </c>
      <c r="L90" s="142" t="s">
        <v>67</v>
      </c>
      <c r="M90" s="142" t="s">
        <v>72</v>
      </c>
      <c r="N90" s="142" t="s">
        <v>72</v>
      </c>
      <c r="O90" s="142" t="s">
        <v>72</v>
      </c>
      <c r="P90" s="142" t="s">
        <v>72</v>
      </c>
      <c r="Q90" s="142" t="s">
        <v>72</v>
      </c>
      <c r="R90" s="142" t="s">
        <v>72</v>
      </c>
      <c r="S90" s="142" t="s">
        <v>72</v>
      </c>
      <c r="T90" s="142" t="s">
        <v>72</v>
      </c>
      <c r="U90" s="142" t="s">
        <v>67</v>
      </c>
      <c r="V90" s="142" t="s">
        <v>72</v>
      </c>
      <c r="W90" s="142" t="s">
        <v>67</v>
      </c>
      <c r="X90" s="142" t="s">
        <v>67</v>
      </c>
      <c r="Y90" s="142" t="s">
        <v>67</v>
      </c>
      <c r="Z90" s="142" t="s">
        <v>67</v>
      </c>
      <c r="AA90" s="142" t="s">
        <v>67</v>
      </c>
      <c r="AB90" s="142" t="s">
        <v>67</v>
      </c>
      <c r="AC90" s="142" t="s">
        <v>67</v>
      </c>
      <c r="AD90" s="142" t="s">
        <v>67</v>
      </c>
      <c r="AE90" s="104"/>
      <c r="AF90" s="223" t="s">
        <v>67</v>
      </c>
      <c r="AG90" s="223" t="s">
        <v>67</v>
      </c>
      <c r="AH90" s="223" t="s">
        <v>67</v>
      </c>
      <c r="AI90" s="223" t="s">
        <v>67</v>
      </c>
      <c r="AJ90" s="223" t="s">
        <v>67</v>
      </c>
      <c r="AK90" s="223" t="s">
        <v>72</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67</v>
      </c>
      <c r="F92" s="142">
        <v>3.0000000000000001E-6</v>
      </c>
      <c r="G92" s="142" t="s">
        <v>67</v>
      </c>
      <c r="H92" s="142" t="s">
        <v>72</v>
      </c>
      <c r="I92" s="142">
        <v>3.1260000000000001E-4</v>
      </c>
      <c r="J92" s="142">
        <v>4.1679999999999999E-4</v>
      </c>
      <c r="K92" s="142">
        <v>5.2099999999999998E-4</v>
      </c>
      <c r="L92" s="142">
        <v>5.6268000000000001E-6</v>
      </c>
      <c r="M92" s="142" t="s">
        <v>67</v>
      </c>
      <c r="N92" s="142" t="s">
        <v>67</v>
      </c>
      <c r="O92" s="142" t="s">
        <v>67</v>
      </c>
      <c r="P92" s="142" t="s">
        <v>67</v>
      </c>
      <c r="Q92" s="142" t="s">
        <v>67</v>
      </c>
      <c r="R92" s="142" t="s">
        <v>67</v>
      </c>
      <c r="S92" s="142" t="s">
        <v>67</v>
      </c>
      <c r="T92" s="142" t="s">
        <v>67</v>
      </c>
      <c r="U92" s="142" t="s">
        <v>67</v>
      </c>
      <c r="V92" s="142" t="s">
        <v>67</v>
      </c>
      <c r="W92" s="142" t="s">
        <v>67</v>
      </c>
      <c r="X92" s="142" t="s">
        <v>67</v>
      </c>
      <c r="Y92" s="142" t="s">
        <v>67</v>
      </c>
      <c r="Z92" s="142" t="s">
        <v>67</v>
      </c>
      <c r="AA92" s="142" t="s">
        <v>67</v>
      </c>
      <c r="AB92" s="142" t="s">
        <v>67</v>
      </c>
      <c r="AC92" s="142" t="s">
        <v>67</v>
      </c>
      <c r="AD92" s="142" t="s">
        <v>67</v>
      </c>
      <c r="AE92" s="104"/>
      <c r="AF92" s="223" t="s">
        <v>67</v>
      </c>
      <c r="AG92" s="223" t="s">
        <v>67</v>
      </c>
      <c r="AH92" s="223" t="s">
        <v>67</v>
      </c>
      <c r="AI92" s="223" t="s">
        <v>67</v>
      </c>
      <c r="AJ92" s="223" t="s">
        <v>67</v>
      </c>
      <c r="AK92" s="223" t="s">
        <v>72</v>
      </c>
      <c r="AL92" s="143" t="s">
        <v>263</v>
      </c>
    </row>
    <row r="93" spans="1:38" ht="26.25" customHeight="1" thickBot="1" x14ac:dyDescent="0.25">
      <c r="A93" s="143" t="s">
        <v>68</v>
      </c>
      <c r="B93" s="143" t="s">
        <v>264</v>
      </c>
      <c r="C93" s="143" t="s">
        <v>265</v>
      </c>
      <c r="D93" s="143"/>
      <c r="E93" s="142" t="s">
        <v>67</v>
      </c>
      <c r="F93" s="142" t="s">
        <v>72</v>
      </c>
      <c r="G93" s="142" t="s">
        <v>67</v>
      </c>
      <c r="H93" s="142" t="s">
        <v>67</v>
      </c>
      <c r="I93" s="142" t="s">
        <v>67</v>
      </c>
      <c r="J93" s="142" t="s">
        <v>72</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104"/>
      <c r="AF93" s="223" t="s">
        <v>67</v>
      </c>
      <c r="AG93" s="223" t="s">
        <v>67</v>
      </c>
      <c r="AH93" s="223" t="s">
        <v>67</v>
      </c>
      <c r="AI93" s="223" t="s">
        <v>67</v>
      </c>
      <c r="AJ93" s="223" t="s">
        <v>67</v>
      </c>
      <c r="AK93" s="223" t="s">
        <v>72</v>
      </c>
      <c r="AL93" s="143" t="s">
        <v>266</v>
      </c>
    </row>
    <row r="94" spans="1:38" ht="26.25" customHeight="1" thickBot="1" x14ac:dyDescent="0.25">
      <c r="A94" s="143" t="s">
        <v>68</v>
      </c>
      <c r="B94" s="143" t="s">
        <v>267</v>
      </c>
      <c r="C94" s="143" t="s">
        <v>268</v>
      </c>
      <c r="D94" s="143"/>
      <c r="E94" s="142" t="s">
        <v>67</v>
      </c>
      <c r="F94" s="142" t="s">
        <v>72</v>
      </c>
      <c r="G94" s="142" t="s">
        <v>67</v>
      </c>
      <c r="H94" s="142" t="s">
        <v>67</v>
      </c>
      <c r="I94" s="142" t="s">
        <v>72</v>
      </c>
      <c r="J94" s="142" t="s">
        <v>72</v>
      </c>
      <c r="K94" s="142" t="s">
        <v>72</v>
      </c>
      <c r="L94" s="142" t="s">
        <v>72</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104"/>
      <c r="AF94" s="223" t="s">
        <v>67</v>
      </c>
      <c r="AG94" s="223" t="s">
        <v>67</v>
      </c>
      <c r="AH94" s="223" t="s">
        <v>67</v>
      </c>
      <c r="AI94" s="223" t="s">
        <v>67</v>
      </c>
      <c r="AJ94" s="223" t="s">
        <v>67</v>
      </c>
      <c r="AK94" s="223" t="s">
        <v>72</v>
      </c>
      <c r="AL94" s="143"/>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v>0.51239999999999997</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104">
        <v>0</v>
      </c>
      <c r="AF95" s="223" t="s">
        <v>67</v>
      </c>
      <c r="AG95" s="223" t="s">
        <v>67</v>
      </c>
      <c r="AH95" s="223" t="s">
        <v>67</v>
      </c>
      <c r="AI95" s="223" t="s">
        <v>67</v>
      </c>
      <c r="AJ95" s="223" t="s">
        <v>67</v>
      </c>
      <c r="AK95" s="347">
        <v>512.4</v>
      </c>
      <c r="AL95" s="143" t="s">
        <v>271</v>
      </c>
    </row>
    <row r="96" spans="1:38" ht="26.25" customHeight="1" thickBot="1" x14ac:dyDescent="0.25">
      <c r="A96" s="143" t="s">
        <v>68</v>
      </c>
      <c r="B96" s="143" t="s">
        <v>272</v>
      </c>
      <c r="C96" s="143" t="s">
        <v>273</v>
      </c>
      <c r="D96" s="143"/>
      <c r="E96" s="124" t="s">
        <v>94</v>
      </c>
      <c r="F96" s="124" t="s">
        <v>94</v>
      </c>
      <c r="G96" s="124" t="s">
        <v>94</v>
      </c>
      <c r="H96" s="124" t="s">
        <v>94</v>
      </c>
      <c r="I96" s="124" t="s">
        <v>94</v>
      </c>
      <c r="J96" s="124" t="s">
        <v>94</v>
      </c>
      <c r="K96" s="124" t="s">
        <v>94</v>
      </c>
      <c r="L96" s="124" t="s">
        <v>94</v>
      </c>
      <c r="M96" s="124" t="s">
        <v>94</v>
      </c>
      <c r="N96" s="124" t="s">
        <v>94</v>
      </c>
      <c r="O96" s="124" t="s">
        <v>94</v>
      </c>
      <c r="P96" s="124" t="s">
        <v>94</v>
      </c>
      <c r="Q96" s="124" t="s">
        <v>94</v>
      </c>
      <c r="R96" s="124" t="s">
        <v>94</v>
      </c>
      <c r="S96" s="124" t="s">
        <v>94</v>
      </c>
      <c r="T96" s="124" t="s">
        <v>94</v>
      </c>
      <c r="U96" s="124" t="s">
        <v>94</v>
      </c>
      <c r="V96" s="124" t="s">
        <v>94</v>
      </c>
      <c r="W96" s="124" t="s">
        <v>94</v>
      </c>
      <c r="X96" s="124" t="s">
        <v>94</v>
      </c>
      <c r="Y96" s="124" t="s">
        <v>94</v>
      </c>
      <c r="Z96" s="124" t="s">
        <v>94</v>
      </c>
      <c r="AA96" s="124" t="s">
        <v>94</v>
      </c>
      <c r="AB96" s="124" t="s">
        <v>94</v>
      </c>
      <c r="AC96" s="124" t="s">
        <v>94</v>
      </c>
      <c r="AD96" s="124" t="s">
        <v>94</v>
      </c>
      <c r="AE96" s="27"/>
      <c r="AF96" s="29" t="s">
        <v>94</v>
      </c>
      <c r="AG96" s="29" t="s">
        <v>94</v>
      </c>
      <c r="AH96" s="29" t="s">
        <v>94</v>
      </c>
      <c r="AI96" s="29" t="s">
        <v>94</v>
      </c>
      <c r="AJ96" s="29" t="s">
        <v>94</v>
      </c>
      <c r="AK96" s="29" t="s">
        <v>94</v>
      </c>
      <c r="AL96" s="29" t="s">
        <v>94</v>
      </c>
    </row>
    <row r="97" spans="1:38" ht="26.25" customHeight="1" thickBot="1" x14ac:dyDescent="0.25">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3.4549999999999997E-2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t="s">
        <v>72</v>
      </c>
      <c r="AE97" s="104"/>
      <c r="AF97" s="223" t="s">
        <v>67</v>
      </c>
      <c r="AG97" s="223" t="s">
        <v>67</v>
      </c>
      <c r="AH97" s="223" t="s">
        <v>67</v>
      </c>
      <c r="AI97" s="223" t="s">
        <v>67</v>
      </c>
      <c r="AJ97" s="223" t="s">
        <v>67</v>
      </c>
      <c r="AK97" s="223">
        <v>3454637</v>
      </c>
      <c r="AL97" s="143" t="s">
        <v>236</v>
      </c>
    </row>
    <row r="98" spans="1:38" ht="26.25" customHeight="1" thickBot="1" x14ac:dyDescent="0.25">
      <c r="A98" s="339" t="s">
        <v>68</v>
      </c>
      <c r="B98" s="339" t="s">
        <v>276</v>
      </c>
      <c r="C98" s="339" t="s">
        <v>277</v>
      </c>
      <c r="D98" s="339"/>
      <c r="E98" s="124" t="s">
        <v>94</v>
      </c>
      <c r="F98" s="124" t="s">
        <v>94</v>
      </c>
      <c r="G98" s="124" t="s">
        <v>94</v>
      </c>
      <c r="H98" s="124" t="s">
        <v>94</v>
      </c>
      <c r="I98" s="124" t="s">
        <v>94</v>
      </c>
      <c r="J98" s="124" t="s">
        <v>94</v>
      </c>
      <c r="K98" s="124" t="s">
        <v>94</v>
      </c>
      <c r="L98" s="124" t="s">
        <v>94</v>
      </c>
      <c r="M98" s="124" t="s">
        <v>94</v>
      </c>
      <c r="N98" s="124" t="s">
        <v>94</v>
      </c>
      <c r="O98" s="124" t="s">
        <v>94</v>
      </c>
      <c r="P98" s="124" t="s">
        <v>94</v>
      </c>
      <c r="Q98" s="124" t="s">
        <v>94</v>
      </c>
      <c r="R98" s="124" t="s">
        <v>94</v>
      </c>
      <c r="S98" s="124" t="s">
        <v>94</v>
      </c>
      <c r="T98" s="124" t="s">
        <v>94</v>
      </c>
      <c r="U98" s="124" t="s">
        <v>94</v>
      </c>
      <c r="V98" s="124" t="s">
        <v>94</v>
      </c>
      <c r="W98" s="124" t="s">
        <v>94</v>
      </c>
      <c r="X98" s="124" t="s">
        <v>94</v>
      </c>
      <c r="Y98" s="124" t="s">
        <v>94</v>
      </c>
      <c r="Z98" s="124" t="s">
        <v>94</v>
      </c>
      <c r="AA98" s="124" t="s">
        <v>94</v>
      </c>
      <c r="AB98" s="124" t="s">
        <v>94</v>
      </c>
      <c r="AC98" s="124" t="s">
        <v>94</v>
      </c>
      <c r="AD98" s="124" t="s">
        <v>94</v>
      </c>
      <c r="AE98" s="27"/>
      <c r="AF98" s="29" t="s">
        <v>94</v>
      </c>
      <c r="AG98" s="29" t="s">
        <v>94</v>
      </c>
      <c r="AH98" s="29" t="s">
        <v>94</v>
      </c>
      <c r="AI98" s="29" t="s">
        <v>94</v>
      </c>
      <c r="AJ98" s="29" t="s">
        <v>94</v>
      </c>
      <c r="AK98" s="29" t="s">
        <v>94</v>
      </c>
      <c r="AL98" s="29" t="s">
        <v>94</v>
      </c>
    </row>
    <row r="99" spans="1:38" ht="26.25" customHeight="1" thickBot="1" x14ac:dyDescent="0.25">
      <c r="A99" s="359" t="s">
        <v>278</v>
      </c>
      <c r="B99" s="359" t="s">
        <v>279</v>
      </c>
      <c r="C99" s="359" t="s">
        <v>280</v>
      </c>
      <c r="D99" s="359">
        <v>0</v>
      </c>
      <c r="E99" s="406">
        <v>0.164768</v>
      </c>
      <c r="F99" s="406">
        <v>6.110614</v>
      </c>
      <c r="G99" s="406" t="s">
        <v>67</v>
      </c>
      <c r="H99" s="406">
        <v>5.3364969999999996</v>
      </c>
      <c r="I99" s="407">
        <v>0.115097</v>
      </c>
      <c r="J99" s="407">
        <v>0.17685699999999999</v>
      </c>
      <c r="K99" s="407">
        <v>0.38740000000000002</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440.05500000000001</v>
      </c>
      <c r="AL99" s="359" t="s">
        <v>281</v>
      </c>
    </row>
    <row r="100" spans="1:38" ht="26.25" customHeight="1" thickBot="1" x14ac:dyDescent="0.25">
      <c r="A100" s="359" t="s">
        <v>278</v>
      </c>
      <c r="B100" s="359" t="s">
        <v>282</v>
      </c>
      <c r="C100" s="359" t="s">
        <v>283</v>
      </c>
      <c r="D100" s="359">
        <v>0</v>
      </c>
      <c r="E100" s="406">
        <v>6.8428000000000003E-2</v>
      </c>
      <c r="F100" s="406">
        <v>2.6495850000000001</v>
      </c>
      <c r="G100" s="406" t="s">
        <v>67</v>
      </c>
      <c r="H100" s="408">
        <v>2.0996830000000002</v>
      </c>
      <c r="I100" s="443">
        <v>3.5619999999999999E-2</v>
      </c>
      <c r="J100" s="443">
        <v>5.4628000000000003E-2</v>
      </c>
      <c r="K100" s="443">
        <v>0.118219</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341.78680000000003</v>
      </c>
      <c r="AL100" s="359" t="s">
        <v>281</v>
      </c>
    </row>
    <row r="101" spans="1:38" ht="26.25" customHeight="1" thickBot="1" x14ac:dyDescent="0.25">
      <c r="A101" s="359" t="s">
        <v>278</v>
      </c>
      <c r="B101" s="359" t="s">
        <v>284</v>
      </c>
      <c r="C101" s="359" t="s">
        <v>285</v>
      </c>
      <c r="D101" s="359">
        <v>0</v>
      </c>
      <c r="E101" s="406">
        <v>6.4400000000000004E-4</v>
      </c>
      <c r="F101" s="406">
        <v>1.3459E-2</v>
      </c>
      <c r="G101" s="406" t="s">
        <v>67</v>
      </c>
      <c r="H101" s="406">
        <v>1.9737999999999999E-2</v>
      </c>
      <c r="I101" s="410">
        <v>1.55E-4</v>
      </c>
      <c r="J101" s="410">
        <v>4.66E-4</v>
      </c>
      <c r="K101" s="410">
        <v>1.0859999999999999E-3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14.15935</v>
      </c>
      <c r="AL101" s="359" t="s">
        <v>281</v>
      </c>
    </row>
    <row r="102" spans="1:38" ht="26.25" customHeight="1" thickBot="1" x14ac:dyDescent="0.25">
      <c r="A102" s="359" t="s">
        <v>278</v>
      </c>
      <c r="B102" s="359" t="s">
        <v>286</v>
      </c>
      <c r="C102" s="359" t="s">
        <v>287</v>
      </c>
      <c r="D102" s="359">
        <v>0</v>
      </c>
      <c r="E102" s="406">
        <v>7.5695999999999999E-2</v>
      </c>
      <c r="F102" s="406">
        <v>0.34147499999999997</v>
      </c>
      <c r="G102" s="406" t="s">
        <v>67</v>
      </c>
      <c r="H102" s="406">
        <v>3.7008920000000001</v>
      </c>
      <c r="I102" s="411">
        <v>4.3270000000000001E-3</v>
      </c>
      <c r="J102" s="412">
        <v>9.6658999999999995E-2</v>
      </c>
      <c r="K102" s="412">
        <v>0.623502</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933.21699999999998</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59" t="s">
        <v>290</v>
      </c>
      <c r="C104" s="359" t="s">
        <v>291</v>
      </c>
      <c r="D104" s="359">
        <v>0</v>
      </c>
      <c r="E104" s="406">
        <v>1.8580000000000001E-3</v>
      </c>
      <c r="F104" s="406">
        <v>1.3705E-2</v>
      </c>
      <c r="G104" s="406" t="s">
        <v>67</v>
      </c>
      <c r="H104" s="406">
        <v>4.6252000000000001E-2</v>
      </c>
      <c r="I104" s="406">
        <v>2.5599999999999999E-4</v>
      </c>
      <c r="J104" s="406">
        <v>7.6800000000000002E-4</v>
      </c>
      <c r="K104" s="406">
        <v>1.7910000000000001E-3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23.35</v>
      </c>
      <c r="AL104" s="359" t="s">
        <v>281</v>
      </c>
    </row>
    <row r="105" spans="1:38" ht="26.25" customHeight="1" thickBot="1" x14ac:dyDescent="0.25">
      <c r="A105" s="359" t="s">
        <v>278</v>
      </c>
      <c r="B105" s="359" t="s">
        <v>292</v>
      </c>
      <c r="C105" s="359" t="s">
        <v>293</v>
      </c>
      <c r="D105" s="359">
        <v>0</v>
      </c>
      <c r="E105" s="406">
        <v>4.1060000000000003E-3</v>
      </c>
      <c r="F105" s="406">
        <v>0.44663399999999998</v>
      </c>
      <c r="G105" s="406" t="s">
        <v>67</v>
      </c>
      <c r="H105" s="406">
        <v>0.458312</v>
      </c>
      <c r="I105" s="406">
        <v>6.4900000000000001E-3</v>
      </c>
      <c r="J105" s="406">
        <v>1.0199E-2</v>
      </c>
      <c r="K105" s="406">
        <v>2.2252000000000001E-2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66.456500000000005</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59" t="s">
        <v>296</v>
      </c>
      <c r="C107" s="359" t="s">
        <v>297</v>
      </c>
      <c r="D107" s="359">
        <v>0</v>
      </c>
      <c r="E107" s="406">
        <v>2.0749E-2</v>
      </c>
      <c r="F107" s="406">
        <v>0.59060900000000005</v>
      </c>
      <c r="G107" s="406" t="s">
        <v>67</v>
      </c>
      <c r="H107" s="406">
        <v>0.48192600000000002</v>
      </c>
      <c r="I107" s="406">
        <v>1.0737999999999999E-2</v>
      </c>
      <c r="J107" s="406">
        <v>0.143178</v>
      </c>
      <c r="K107" s="406">
        <v>0.68009600000000003</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3579.45</v>
      </c>
      <c r="AL107" s="359" t="s">
        <v>281</v>
      </c>
    </row>
    <row r="108" spans="1:38" ht="26.25" customHeight="1" thickBot="1" x14ac:dyDescent="0.25">
      <c r="A108" s="359" t="s">
        <v>278</v>
      </c>
      <c r="B108" s="359" t="s">
        <v>298</v>
      </c>
      <c r="C108" s="359" t="s">
        <v>448</v>
      </c>
      <c r="D108" s="359">
        <v>0</v>
      </c>
      <c r="E108" s="406">
        <v>1.3524E-2</v>
      </c>
      <c r="F108" s="406">
        <v>0.31192799999999998</v>
      </c>
      <c r="G108" s="406" t="s">
        <v>67</v>
      </c>
      <c r="H108" s="406">
        <v>0.36507200000000001</v>
      </c>
      <c r="I108" s="406">
        <v>5.7759999999999999E-3</v>
      </c>
      <c r="J108" s="406">
        <v>5.7764999999999997E-2</v>
      </c>
      <c r="K108" s="406">
        <v>0.11552900000000001</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2888.2260000000001</v>
      </c>
      <c r="AL108" s="359" t="s">
        <v>281</v>
      </c>
    </row>
    <row r="109" spans="1:38" ht="26.25" customHeight="1" thickBot="1" x14ac:dyDescent="0.25">
      <c r="A109" s="359" t="s">
        <v>278</v>
      </c>
      <c r="B109" s="359" t="s">
        <v>300</v>
      </c>
      <c r="C109" s="359" t="s">
        <v>301</v>
      </c>
      <c r="D109" s="359">
        <v>0</v>
      </c>
      <c r="E109" s="406">
        <v>1.2279999999999999E-3</v>
      </c>
      <c r="F109" s="406">
        <v>1.9241999999999999E-2</v>
      </c>
      <c r="G109" s="406" t="s">
        <v>67</v>
      </c>
      <c r="H109" s="406">
        <v>3.5413E-2</v>
      </c>
      <c r="I109" s="406">
        <v>7.8700000000000005E-4</v>
      </c>
      <c r="J109" s="406">
        <v>4.3280000000000002E-3</v>
      </c>
      <c r="K109" s="406">
        <v>4.3280000000000002E-3</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39.349319999999999</v>
      </c>
      <c r="AL109" s="359" t="s">
        <v>281</v>
      </c>
    </row>
    <row r="110" spans="1:38" ht="26.25" customHeight="1" thickBot="1" x14ac:dyDescent="0.25">
      <c r="A110" s="359" t="s">
        <v>278</v>
      </c>
      <c r="B110" s="359" t="s">
        <v>302</v>
      </c>
      <c r="C110" s="359" t="s">
        <v>303</v>
      </c>
      <c r="D110" s="359">
        <v>0</v>
      </c>
      <c r="E110" s="406">
        <v>2.2000000000000001E-4</v>
      </c>
      <c r="F110" s="406">
        <v>5.0728000000000002E-2</v>
      </c>
      <c r="G110" s="406" t="s">
        <v>67</v>
      </c>
      <c r="H110" s="406">
        <v>1.1776E-2</v>
      </c>
      <c r="I110" s="406">
        <v>1.2960000000000001E-3</v>
      </c>
      <c r="J110" s="406">
        <v>9.8510000000000004E-3</v>
      </c>
      <c r="K110" s="406">
        <v>9.8510000000000004E-3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103.7375</v>
      </c>
      <c r="AL110" s="359" t="s">
        <v>281</v>
      </c>
    </row>
    <row r="111" spans="1:38" ht="26.25" customHeight="1" thickBot="1" x14ac:dyDescent="0.25">
      <c r="A111" s="359" t="s">
        <v>278</v>
      </c>
      <c r="B111" s="359" t="s">
        <v>304</v>
      </c>
      <c r="C111" s="359" t="s">
        <v>305</v>
      </c>
      <c r="D111" s="359">
        <v>0</v>
      </c>
      <c r="E111" s="406">
        <v>2.4073000000000001E-2</v>
      </c>
      <c r="F111" s="406">
        <v>0.34900199999999998</v>
      </c>
      <c r="G111" s="406" t="s">
        <v>67</v>
      </c>
      <c r="H111" s="406">
        <v>0.41312700000000002</v>
      </c>
      <c r="I111" s="406">
        <v>1.023E-3</v>
      </c>
      <c r="J111" s="406">
        <v>2.0449999999999999E-3</v>
      </c>
      <c r="K111" s="406">
        <v>4.6020000000000002E-3</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255.64490000000001</v>
      </c>
      <c r="AL111" s="359" t="s">
        <v>281</v>
      </c>
    </row>
    <row r="112" spans="1:38" ht="26.25" customHeight="1" thickBot="1" x14ac:dyDescent="0.25">
      <c r="A112" s="359" t="s">
        <v>278</v>
      </c>
      <c r="B112" s="359" t="s">
        <v>306</v>
      </c>
      <c r="C112" s="359" t="s">
        <v>449</v>
      </c>
      <c r="D112" s="359">
        <v>0</v>
      </c>
      <c r="E112" s="406">
        <v>4.08</v>
      </c>
      <c r="F112" s="406" t="s">
        <v>67</v>
      </c>
      <c r="G112" s="406" t="s">
        <v>67</v>
      </c>
      <c r="H112" s="406">
        <v>6.7686570000000001</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102</v>
      </c>
      <c r="AL112" s="359" t="s">
        <v>308</v>
      </c>
    </row>
    <row r="113" spans="1:38" ht="26.25" customHeight="1" thickBot="1" x14ac:dyDescent="0.25">
      <c r="A113" s="359" t="s">
        <v>278</v>
      </c>
      <c r="B113" s="359" t="s">
        <v>309</v>
      </c>
      <c r="C113" s="359" t="s">
        <v>450</v>
      </c>
      <c r="D113" s="359">
        <v>0</v>
      </c>
      <c r="E113" s="406">
        <v>1.551161</v>
      </c>
      <c r="F113" s="406">
        <v>4.0526179999999998</v>
      </c>
      <c r="G113" s="406" t="s">
        <v>67</v>
      </c>
      <c r="H113" s="406">
        <v>6.5279809999999996</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32.569270000000003</v>
      </c>
      <c r="AL113" s="359" t="s">
        <v>311</v>
      </c>
    </row>
    <row r="114" spans="1:38" ht="26.25" customHeight="1" thickBot="1" x14ac:dyDescent="0.25">
      <c r="A114" s="359" t="s">
        <v>278</v>
      </c>
      <c r="B114" s="359" t="s">
        <v>312</v>
      </c>
      <c r="C114" s="359" t="s">
        <v>313</v>
      </c>
      <c r="D114" s="359">
        <v>0</v>
      </c>
      <c r="E114" s="406">
        <v>1.4244E-2</v>
      </c>
      <c r="F114" s="406" t="s">
        <v>72</v>
      </c>
      <c r="G114" s="406" t="s">
        <v>67</v>
      </c>
      <c r="H114" s="406">
        <v>4.8429E-2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372.53129999999999</v>
      </c>
      <c r="AL114" s="359" t="s">
        <v>314</v>
      </c>
    </row>
    <row r="115" spans="1:38" ht="26.25" customHeight="1" thickBot="1" x14ac:dyDescent="0.25">
      <c r="A115" s="359" t="s">
        <v>278</v>
      </c>
      <c r="B115" s="359"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59" t="s">
        <v>318</v>
      </c>
      <c r="C116" s="359" t="s">
        <v>319</v>
      </c>
      <c r="D116" s="359">
        <v>0</v>
      </c>
      <c r="E116" s="406">
        <v>0.69632300000000003</v>
      </c>
      <c r="F116" s="406">
        <v>0.12520600000000001</v>
      </c>
      <c r="G116" s="406" t="s">
        <v>67</v>
      </c>
      <c r="H116" s="406">
        <v>1.9294089999999999</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19.647500000000001</v>
      </c>
      <c r="AL116" s="359" t="s">
        <v>320</v>
      </c>
    </row>
    <row r="117" spans="1:38" ht="26.25" customHeight="1" thickBot="1" x14ac:dyDescent="0.25">
      <c r="A117" s="359" t="s">
        <v>278</v>
      </c>
      <c r="B117" s="359" t="s">
        <v>321</v>
      </c>
      <c r="C117" s="359" t="s">
        <v>322</v>
      </c>
      <c r="D117" s="359">
        <v>0</v>
      </c>
      <c r="E117" s="406" t="s">
        <v>72</v>
      </c>
      <c r="F117" s="406" t="s">
        <v>72</v>
      </c>
      <c r="G117" s="406" t="s">
        <v>67</v>
      </c>
      <c r="H117" s="406" t="s">
        <v>72</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t="s">
        <v>72</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t="s">
        <v>72</v>
      </c>
      <c r="J119" s="406" t="s">
        <v>72</v>
      </c>
      <c r="K119" s="406" t="s">
        <v>72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t="s">
        <v>72</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t="s">
        <v>72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t="s">
        <v>72</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14">
        <v>1.08</v>
      </c>
      <c r="AD122" s="436" t="s">
        <v>67</v>
      </c>
      <c r="AE122" s="432"/>
      <c r="AF122" s="436" t="s">
        <v>67</v>
      </c>
      <c r="AG122" s="436" t="s">
        <v>67</v>
      </c>
      <c r="AH122" s="436" t="s">
        <v>67</v>
      </c>
      <c r="AI122" s="436" t="s">
        <v>67</v>
      </c>
      <c r="AJ122" s="436" t="s">
        <v>67</v>
      </c>
      <c r="AK122" s="436">
        <v>3.7293500000000002E-4</v>
      </c>
      <c r="AL122" s="361" t="s">
        <v>337</v>
      </c>
    </row>
    <row r="123" spans="1:38" ht="26.25" customHeight="1" thickBot="1" x14ac:dyDescent="0.25">
      <c r="A123" s="361" t="s">
        <v>324</v>
      </c>
      <c r="B123" s="361" t="s">
        <v>338</v>
      </c>
      <c r="C123" s="361" t="s">
        <v>339</v>
      </c>
      <c r="D123" s="362"/>
      <c r="E123" s="457" t="s">
        <v>94</v>
      </c>
      <c r="F123" s="457" t="s">
        <v>94</v>
      </c>
      <c r="G123" s="457" t="s">
        <v>94</v>
      </c>
      <c r="H123" s="457" t="s">
        <v>94</v>
      </c>
      <c r="I123" s="457" t="s">
        <v>94</v>
      </c>
      <c r="J123" s="457" t="s">
        <v>94</v>
      </c>
      <c r="K123" s="457" t="s">
        <v>94</v>
      </c>
      <c r="L123" s="457" t="s">
        <v>94</v>
      </c>
      <c r="M123" s="457" t="s">
        <v>94</v>
      </c>
      <c r="N123" s="457" t="s">
        <v>94</v>
      </c>
      <c r="O123" s="457" t="s">
        <v>94</v>
      </c>
      <c r="P123" s="457" t="s">
        <v>94</v>
      </c>
      <c r="Q123" s="457" t="s">
        <v>94</v>
      </c>
      <c r="R123" s="457" t="s">
        <v>94</v>
      </c>
      <c r="S123" s="457" t="s">
        <v>94</v>
      </c>
      <c r="T123" s="457" t="s">
        <v>94</v>
      </c>
      <c r="U123" s="457" t="s">
        <v>94</v>
      </c>
      <c r="V123" s="457" t="s">
        <v>94</v>
      </c>
      <c r="W123" s="457" t="s">
        <v>94</v>
      </c>
      <c r="X123" s="457" t="s">
        <v>94</v>
      </c>
      <c r="Y123" s="457" t="s">
        <v>94</v>
      </c>
      <c r="Z123" s="457" t="s">
        <v>94</v>
      </c>
      <c r="AA123" s="457" t="s">
        <v>94</v>
      </c>
      <c r="AB123" s="457" t="s">
        <v>94</v>
      </c>
      <c r="AC123" s="457" t="s">
        <v>94</v>
      </c>
      <c r="AD123" s="457" t="s">
        <v>94</v>
      </c>
      <c r="AE123" s="457"/>
      <c r="AF123" s="457" t="s">
        <v>94</v>
      </c>
      <c r="AG123" s="457" t="s">
        <v>94</v>
      </c>
      <c r="AH123" s="457" t="s">
        <v>94</v>
      </c>
      <c r="AI123" s="457" t="s">
        <v>94</v>
      </c>
      <c r="AJ123" s="457" t="s">
        <v>94</v>
      </c>
      <c r="AK123" s="457" t="s">
        <v>94</v>
      </c>
      <c r="AL123" s="372" t="s">
        <v>94</v>
      </c>
    </row>
    <row r="124" spans="1:38" ht="26.25" customHeight="1" thickBot="1" x14ac:dyDescent="0.25">
      <c r="A124" s="366" t="s">
        <v>324</v>
      </c>
      <c r="B124" s="366" t="s">
        <v>340</v>
      </c>
      <c r="C124" s="366"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143" t="s">
        <v>343</v>
      </c>
      <c r="C125" s="143" t="s">
        <v>344</v>
      </c>
      <c r="D125" s="143"/>
      <c r="E125" s="142" t="s">
        <v>67</v>
      </c>
      <c r="F125" s="142">
        <v>0.45803652700000003</v>
      </c>
      <c r="G125" s="142" t="s">
        <v>67</v>
      </c>
      <c r="H125" s="142" t="s">
        <v>67</v>
      </c>
      <c r="I125" s="142" t="s">
        <v>72</v>
      </c>
      <c r="J125" s="142" t="s">
        <v>72</v>
      </c>
      <c r="K125" s="142" t="s">
        <v>72</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104">
        <v>0</v>
      </c>
      <c r="AF125" s="223" t="s">
        <v>67</v>
      </c>
      <c r="AG125" s="223" t="s">
        <v>67</v>
      </c>
      <c r="AH125" s="223" t="s">
        <v>67</v>
      </c>
      <c r="AI125" s="223" t="s">
        <v>67</v>
      </c>
      <c r="AJ125" s="223" t="s">
        <v>67</v>
      </c>
      <c r="AK125" s="142">
        <v>45.440131659999999</v>
      </c>
      <c r="AL125" s="143" t="s">
        <v>345</v>
      </c>
    </row>
    <row r="126" spans="1:38" ht="26.25" customHeight="1" thickBot="1" x14ac:dyDescent="0.25">
      <c r="A126" s="143" t="s">
        <v>342</v>
      </c>
      <c r="B126" s="143" t="s">
        <v>346</v>
      </c>
      <c r="C126" s="143" t="s">
        <v>347</v>
      </c>
      <c r="D126" s="143"/>
      <c r="E126" s="142" t="s">
        <v>72</v>
      </c>
      <c r="F126" s="142" t="s">
        <v>72</v>
      </c>
      <c r="G126" s="142" t="s">
        <v>72</v>
      </c>
      <c r="H126" s="142">
        <v>1.724256E-3</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104">
        <v>0</v>
      </c>
      <c r="AF126" s="223" t="s">
        <v>67</v>
      </c>
      <c r="AG126" s="223" t="s">
        <v>67</v>
      </c>
      <c r="AH126" s="223" t="s">
        <v>67</v>
      </c>
      <c r="AI126" s="223" t="s">
        <v>67</v>
      </c>
      <c r="AJ126" s="223" t="s">
        <v>67</v>
      </c>
      <c r="AK126" s="142">
        <v>7.1843984330000001</v>
      </c>
      <c r="AL126" s="143" t="s">
        <v>348</v>
      </c>
    </row>
    <row r="127" spans="1:38" ht="26.25" customHeight="1" thickBot="1" x14ac:dyDescent="0.25">
      <c r="A127" s="143" t="s">
        <v>342</v>
      </c>
      <c r="B127" s="143" t="s">
        <v>349</v>
      </c>
      <c r="C127" s="143" t="s">
        <v>350</v>
      </c>
      <c r="D127" s="143"/>
      <c r="E127" s="142" t="s">
        <v>94</v>
      </c>
      <c r="F127" s="142" t="s">
        <v>94</v>
      </c>
      <c r="G127" s="142" t="s">
        <v>94</v>
      </c>
      <c r="H127" s="142" t="s">
        <v>94</v>
      </c>
      <c r="I127" s="142" t="s">
        <v>94</v>
      </c>
      <c r="J127" s="142" t="s">
        <v>94</v>
      </c>
      <c r="K127" s="142" t="s">
        <v>94</v>
      </c>
      <c r="L127" s="142" t="s">
        <v>94</v>
      </c>
      <c r="M127" s="142" t="s">
        <v>94</v>
      </c>
      <c r="N127" s="142" t="s">
        <v>94</v>
      </c>
      <c r="O127" s="142" t="s">
        <v>94</v>
      </c>
      <c r="P127" s="142" t="s">
        <v>94</v>
      </c>
      <c r="Q127" s="142" t="s">
        <v>94</v>
      </c>
      <c r="R127" s="142" t="s">
        <v>94</v>
      </c>
      <c r="S127" s="142" t="s">
        <v>94</v>
      </c>
      <c r="T127" s="142" t="s">
        <v>94</v>
      </c>
      <c r="U127" s="142" t="s">
        <v>94</v>
      </c>
      <c r="V127" s="142" t="s">
        <v>94</v>
      </c>
      <c r="W127" s="142" t="s">
        <v>94</v>
      </c>
      <c r="X127" s="142" t="s">
        <v>94</v>
      </c>
      <c r="Y127" s="142" t="s">
        <v>94</v>
      </c>
      <c r="Z127" s="142" t="s">
        <v>94</v>
      </c>
      <c r="AA127" s="142" t="s">
        <v>94</v>
      </c>
      <c r="AB127" s="142" t="s">
        <v>94</v>
      </c>
      <c r="AC127" s="142" t="s">
        <v>94</v>
      </c>
      <c r="AD127" s="142" t="s">
        <v>94</v>
      </c>
      <c r="AE127" s="104" t="s">
        <v>94</v>
      </c>
      <c r="AF127" s="223" t="s">
        <v>94</v>
      </c>
      <c r="AG127" s="223" t="s">
        <v>94</v>
      </c>
      <c r="AH127" s="223" t="s">
        <v>94</v>
      </c>
      <c r="AI127" s="223" t="s">
        <v>94</v>
      </c>
      <c r="AJ127" s="223" t="s">
        <v>94</v>
      </c>
      <c r="AK127" s="142" t="s">
        <v>94</v>
      </c>
      <c r="AL127" s="143" t="s">
        <v>351</v>
      </c>
    </row>
    <row r="128" spans="1:38" ht="26.25" customHeight="1" thickBot="1" x14ac:dyDescent="0.25">
      <c r="A128" s="143" t="s">
        <v>342</v>
      </c>
      <c r="B128" s="143" t="s">
        <v>352</v>
      </c>
      <c r="C128" s="143" t="s">
        <v>353</v>
      </c>
      <c r="D128" s="143"/>
      <c r="E128" s="142" t="s">
        <v>94</v>
      </c>
      <c r="F128" s="142" t="s">
        <v>94</v>
      </c>
      <c r="G128" s="142" t="s">
        <v>94</v>
      </c>
      <c r="H128" s="142" t="s">
        <v>94</v>
      </c>
      <c r="I128" s="142" t="s">
        <v>94</v>
      </c>
      <c r="J128" s="142" t="s">
        <v>94</v>
      </c>
      <c r="K128" s="142" t="s">
        <v>94</v>
      </c>
      <c r="L128" s="142" t="s">
        <v>94</v>
      </c>
      <c r="M128" s="142" t="s">
        <v>94</v>
      </c>
      <c r="N128" s="142" t="s">
        <v>94</v>
      </c>
      <c r="O128" s="142" t="s">
        <v>94</v>
      </c>
      <c r="P128" s="142" t="s">
        <v>94</v>
      </c>
      <c r="Q128" s="142" t="s">
        <v>94</v>
      </c>
      <c r="R128" s="142" t="s">
        <v>94</v>
      </c>
      <c r="S128" s="142" t="s">
        <v>94</v>
      </c>
      <c r="T128" s="142" t="s">
        <v>94</v>
      </c>
      <c r="U128" s="142" t="s">
        <v>94</v>
      </c>
      <c r="V128" s="142" t="s">
        <v>94</v>
      </c>
      <c r="W128" s="142" t="s">
        <v>94</v>
      </c>
      <c r="X128" s="142" t="s">
        <v>94</v>
      </c>
      <c r="Y128" s="142" t="s">
        <v>94</v>
      </c>
      <c r="Z128" s="142" t="s">
        <v>94</v>
      </c>
      <c r="AA128" s="142" t="s">
        <v>94</v>
      </c>
      <c r="AB128" s="142" t="s">
        <v>94</v>
      </c>
      <c r="AC128" s="142" t="s">
        <v>94</v>
      </c>
      <c r="AD128" s="142" t="s">
        <v>94</v>
      </c>
      <c r="AE128" s="104">
        <v>0</v>
      </c>
      <c r="AF128" s="223" t="s">
        <v>67</v>
      </c>
      <c r="AG128" s="223" t="s">
        <v>67</v>
      </c>
      <c r="AH128" s="223" t="s">
        <v>67</v>
      </c>
      <c r="AI128" s="223" t="s">
        <v>67</v>
      </c>
      <c r="AJ128" s="223" t="s">
        <v>67</v>
      </c>
      <c r="AK128" s="142" t="s">
        <v>94</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104" t="s">
        <v>94</v>
      </c>
      <c r="AF129" s="223" t="s">
        <v>94</v>
      </c>
      <c r="AG129" s="223" t="s">
        <v>94</v>
      </c>
      <c r="AH129" s="223" t="s">
        <v>94</v>
      </c>
      <c r="AI129" s="223" t="s">
        <v>94</v>
      </c>
      <c r="AJ129" s="223" t="s">
        <v>94</v>
      </c>
      <c r="AK129" s="142" t="s">
        <v>94</v>
      </c>
      <c r="AL129" s="143" t="s">
        <v>354</v>
      </c>
    </row>
    <row r="130" spans="1:38" ht="26.25" customHeight="1" thickBot="1" x14ac:dyDescent="0.25">
      <c r="A130" s="143" t="s">
        <v>342</v>
      </c>
      <c r="B130" s="143" t="s">
        <v>357</v>
      </c>
      <c r="C130" s="143" t="s">
        <v>358</v>
      </c>
      <c r="D130" s="143"/>
      <c r="E130" s="142">
        <v>1.2420420000000001E-3</v>
      </c>
      <c r="F130" s="142">
        <v>1.0564492E-2</v>
      </c>
      <c r="G130" s="142">
        <v>6.7098800000000002E-5</v>
      </c>
      <c r="H130" s="142" t="s">
        <v>72</v>
      </c>
      <c r="I130" s="142">
        <v>5.71054E-6</v>
      </c>
      <c r="J130" s="142">
        <v>9.9934399999999993E-6</v>
      </c>
      <c r="K130" s="142">
        <v>1.4276299999999999E-5</v>
      </c>
      <c r="L130" s="142">
        <v>1.99869E-7</v>
      </c>
      <c r="M130" s="142">
        <v>9.9934399999999996E-5</v>
      </c>
      <c r="N130" s="142">
        <v>1.8559239999999999E-3</v>
      </c>
      <c r="O130" s="142">
        <v>1.4276299999999999E-4</v>
      </c>
      <c r="P130" s="142">
        <v>7.9947500000000007E-5</v>
      </c>
      <c r="Q130" s="142">
        <v>2.2842099999999999E-5</v>
      </c>
      <c r="R130" s="142" t="s">
        <v>72</v>
      </c>
      <c r="S130" s="142" t="s">
        <v>72</v>
      </c>
      <c r="T130" s="142">
        <v>1.9986900000000001E-4</v>
      </c>
      <c r="U130" s="142" t="s">
        <v>72</v>
      </c>
      <c r="V130" s="142" t="s">
        <v>72</v>
      </c>
      <c r="W130" s="142">
        <v>0.4996719</v>
      </c>
      <c r="X130" s="142" t="s">
        <v>72</v>
      </c>
      <c r="Y130" s="142" t="s">
        <v>72</v>
      </c>
      <c r="Z130" s="142" t="s">
        <v>72</v>
      </c>
      <c r="AA130" s="142" t="s">
        <v>72</v>
      </c>
      <c r="AB130" s="142">
        <v>2.8552699999999999E-5</v>
      </c>
      <c r="AC130" s="142">
        <v>2.85527E-6</v>
      </c>
      <c r="AD130" s="142" t="s">
        <v>72</v>
      </c>
      <c r="AE130" s="104">
        <v>0</v>
      </c>
      <c r="AF130" s="223" t="s">
        <v>67</v>
      </c>
      <c r="AG130" s="223" t="s">
        <v>67</v>
      </c>
      <c r="AH130" s="223" t="s">
        <v>67</v>
      </c>
      <c r="AI130" s="223" t="s">
        <v>67</v>
      </c>
      <c r="AJ130" s="223" t="s">
        <v>67</v>
      </c>
      <c r="AK130" s="142">
        <v>1.4276340000000001</v>
      </c>
      <c r="AL130" s="143" t="s">
        <v>354</v>
      </c>
    </row>
    <row r="131" spans="1:38" ht="26.25" customHeight="1" thickBot="1" x14ac:dyDescent="0.25">
      <c r="A131" s="143" t="s">
        <v>342</v>
      </c>
      <c r="B131" s="143" t="s">
        <v>359</v>
      </c>
      <c r="C131" s="143" t="s">
        <v>360</v>
      </c>
      <c r="D131" s="143"/>
      <c r="E131" s="142">
        <v>2.0118600000000001E-4</v>
      </c>
      <c r="F131" s="142">
        <v>7.8238999999999994E-5</v>
      </c>
      <c r="G131" s="142">
        <v>1.2294699999999999E-4</v>
      </c>
      <c r="H131" s="142" t="s">
        <v>72</v>
      </c>
      <c r="I131" s="142">
        <v>1.10541E-4</v>
      </c>
      <c r="J131" s="142">
        <v>1.6709599999999999E-4</v>
      </c>
      <c r="K131" s="142">
        <v>2.5707099999999999E-4</v>
      </c>
      <c r="L131" s="142">
        <v>5.9126300000000003E-6</v>
      </c>
      <c r="M131" s="142">
        <v>1.6765500000000001E-4</v>
      </c>
      <c r="N131" s="142">
        <v>4.0237199999999997E-3</v>
      </c>
      <c r="O131" s="142">
        <v>3.3531000000000001E-4</v>
      </c>
      <c r="P131" s="142">
        <v>6.0355799999999996E-3</v>
      </c>
      <c r="Q131" s="142">
        <v>1.1177E-5</v>
      </c>
      <c r="R131" s="142">
        <v>4.4708E-5</v>
      </c>
      <c r="S131" s="142">
        <v>6.7062000000000003E-4</v>
      </c>
      <c r="T131" s="142">
        <v>3.3531000000000001E-5</v>
      </c>
      <c r="U131" s="142" t="s">
        <v>72</v>
      </c>
      <c r="V131" s="142" t="s">
        <v>72</v>
      </c>
      <c r="W131" s="142">
        <v>4.4707999999999996E-3</v>
      </c>
      <c r="X131" s="142" t="s">
        <v>72</v>
      </c>
      <c r="Y131" s="142" t="s">
        <v>72</v>
      </c>
      <c r="Z131" s="142" t="s">
        <v>72</v>
      </c>
      <c r="AA131" s="142" t="s">
        <v>72</v>
      </c>
      <c r="AB131" s="142">
        <v>4.4707999999999996E-6</v>
      </c>
      <c r="AC131" s="142">
        <v>1.1177E-5</v>
      </c>
      <c r="AD131" s="142">
        <v>2.2353999999999998E-6</v>
      </c>
      <c r="AE131" s="104">
        <v>0</v>
      </c>
      <c r="AF131" s="223" t="s">
        <v>67</v>
      </c>
      <c r="AG131" s="223" t="s">
        <v>67</v>
      </c>
      <c r="AH131" s="223" t="s">
        <v>67</v>
      </c>
      <c r="AI131" s="223" t="s">
        <v>67</v>
      </c>
      <c r="AJ131" s="223" t="s">
        <v>67</v>
      </c>
      <c r="AK131" s="142">
        <v>0.11176999999999999</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104"/>
      <c r="AF132" s="223" t="s">
        <v>94</v>
      </c>
      <c r="AG132" s="223" t="s">
        <v>94</v>
      </c>
      <c r="AH132" s="223" t="s">
        <v>94</v>
      </c>
      <c r="AI132" s="223" t="s">
        <v>94</v>
      </c>
      <c r="AJ132" s="223" t="s">
        <v>94</v>
      </c>
      <c r="AK132" s="142" t="s">
        <v>94</v>
      </c>
      <c r="AL132" s="143" t="s">
        <v>363</v>
      </c>
    </row>
    <row r="133" spans="1:38" ht="26.25" customHeight="1" thickBot="1" x14ac:dyDescent="0.25">
      <c r="A133" s="143" t="s">
        <v>342</v>
      </c>
      <c r="B133" s="143" t="s">
        <v>364</v>
      </c>
      <c r="C133" s="143" t="s">
        <v>365</v>
      </c>
      <c r="D133" s="143"/>
      <c r="E133" s="142" t="s">
        <v>94</v>
      </c>
      <c r="F133" s="142" t="s">
        <v>94</v>
      </c>
      <c r="G133" s="142" t="s">
        <v>94</v>
      </c>
      <c r="H133" s="142" t="s">
        <v>94</v>
      </c>
      <c r="I133" s="142" t="s">
        <v>94</v>
      </c>
      <c r="J133" s="142" t="s">
        <v>94</v>
      </c>
      <c r="K133" s="142" t="s">
        <v>94</v>
      </c>
      <c r="L133" s="142" t="s">
        <v>94</v>
      </c>
      <c r="M133" s="142" t="s">
        <v>94</v>
      </c>
      <c r="N133" s="142" t="s">
        <v>94</v>
      </c>
      <c r="O133" s="142" t="s">
        <v>94</v>
      </c>
      <c r="P133" s="142" t="s">
        <v>94</v>
      </c>
      <c r="Q133" s="142" t="s">
        <v>94</v>
      </c>
      <c r="R133" s="142" t="s">
        <v>94</v>
      </c>
      <c r="S133" s="142" t="s">
        <v>94</v>
      </c>
      <c r="T133" s="142" t="s">
        <v>94</v>
      </c>
      <c r="U133" s="142" t="s">
        <v>94</v>
      </c>
      <c r="V133" s="142" t="s">
        <v>94</v>
      </c>
      <c r="W133" s="142" t="s">
        <v>94</v>
      </c>
      <c r="X133" s="142" t="s">
        <v>94</v>
      </c>
      <c r="Y133" s="142" t="s">
        <v>94</v>
      </c>
      <c r="Z133" s="142" t="s">
        <v>94</v>
      </c>
      <c r="AA133" s="142" t="s">
        <v>94</v>
      </c>
      <c r="AB133" s="142" t="s">
        <v>94</v>
      </c>
      <c r="AC133" s="142" t="s">
        <v>94</v>
      </c>
      <c r="AD133" s="142" t="s">
        <v>94</v>
      </c>
      <c r="AE133" s="104"/>
      <c r="AF133" s="223" t="s">
        <v>94</v>
      </c>
      <c r="AG133" s="223" t="s">
        <v>94</v>
      </c>
      <c r="AH133" s="223" t="s">
        <v>94</v>
      </c>
      <c r="AI133" s="223" t="s">
        <v>94</v>
      </c>
      <c r="AJ133" s="223" t="s">
        <v>94</v>
      </c>
      <c r="AK133" s="142" t="s">
        <v>94</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104"/>
      <c r="AF134" s="223" t="s">
        <v>94</v>
      </c>
      <c r="AG134" s="223" t="s">
        <v>94</v>
      </c>
      <c r="AH134" s="223" t="s">
        <v>94</v>
      </c>
      <c r="AI134" s="223" t="s">
        <v>94</v>
      </c>
      <c r="AJ134" s="223" t="s">
        <v>94</v>
      </c>
      <c r="AK134" s="142" t="s">
        <v>94</v>
      </c>
      <c r="AL134" s="143" t="s">
        <v>63</v>
      </c>
    </row>
    <row r="135" spans="1:38" ht="26.25" customHeight="1" thickBot="1" x14ac:dyDescent="0.25">
      <c r="A135" s="143" t="s">
        <v>342</v>
      </c>
      <c r="B135" s="143" t="s">
        <v>369</v>
      </c>
      <c r="C135" s="143" t="s">
        <v>370</v>
      </c>
      <c r="D135" s="143"/>
      <c r="E135" s="142">
        <v>0.1197906</v>
      </c>
      <c r="F135" s="142">
        <v>4.6334100000000003E-2</v>
      </c>
      <c r="G135" s="142">
        <v>4.1437000000000002E-3</v>
      </c>
      <c r="H135" s="142" t="s">
        <v>72</v>
      </c>
      <c r="I135" s="142">
        <v>0.15783730000000001</v>
      </c>
      <c r="J135" s="142">
        <v>0.16989170000000001</v>
      </c>
      <c r="K135" s="142">
        <v>0.17478879999999999</v>
      </c>
      <c r="L135" s="142">
        <v>6.6291665999999999E-2</v>
      </c>
      <c r="M135" s="142">
        <v>2.1031160999999998</v>
      </c>
      <c r="N135" s="142">
        <v>1.84583E-2</v>
      </c>
      <c r="O135" s="142">
        <v>3.7669999999999999E-3</v>
      </c>
      <c r="P135" s="142" t="s">
        <v>72</v>
      </c>
      <c r="Q135" s="142">
        <v>1.54447E-2</v>
      </c>
      <c r="R135" s="142">
        <v>3.7669999999999999E-4</v>
      </c>
      <c r="S135" s="142">
        <v>7.5339999999999999E-3</v>
      </c>
      <c r="T135" s="142" t="s">
        <v>72</v>
      </c>
      <c r="U135" s="142">
        <v>2.6369000000000002E-3</v>
      </c>
      <c r="V135" s="142">
        <v>0.66035509999999997</v>
      </c>
      <c r="W135" s="142">
        <v>0.37669999999999998</v>
      </c>
      <c r="X135" s="142">
        <v>8.7771100000000005E-2</v>
      </c>
      <c r="Y135" s="142">
        <v>0.17441209999999999</v>
      </c>
      <c r="Z135" s="142">
        <v>0.21396560000000001</v>
      </c>
      <c r="AA135" s="142" t="s">
        <v>72</v>
      </c>
      <c r="AB135" s="142" t="s">
        <v>72</v>
      </c>
      <c r="AC135" s="142" t="s">
        <v>72</v>
      </c>
      <c r="AD135" s="142" t="s">
        <v>72</v>
      </c>
      <c r="AE135" s="104">
        <v>0</v>
      </c>
      <c r="AF135" s="223" t="s">
        <v>67</v>
      </c>
      <c r="AG135" s="223" t="s">
        <v>67</v>
      </c>
      <c r="AH135" s="223" t="s">
        <v>67</v>
      </c>
      <c r="AI135" s="223" t="s">
        <v>67</v>
      </c>
      <c r="AJ135" s="223" t="s">
        <v>67</v>
      </c>
      <c r="AK135" s="142">
        <v>37.67</v>
      </c>
      <c r="AL135" s="143" t="s">
        <v>371</v>
      </c>
    </row>
    <row r="136" spans="1:38" ht="26.25" customHeight="1" thickBot="1" x14ac:dyDescent="0.25">
      <c r="A136" s="143" t="s">
        <v>342</v>
      </c>
      <c r="B136" s="143" t="s">
        <v>372</v>
      </c>
      <c r="C136" s="143" t="s">
        <v>373</v>
      </c>
      <c r="D136" s="143"/>
      <c r="E136" s="142" t="s">
        <v>67</v>
      </c>
      <c r="F136" s="142">
        <v>2.5417590000000002E-3</v>
      </c>
      <c r="G136" s="142" t="s">
        <v>67</v>
      </c>
      <c r="H136" s="142">
        <v>0.64908803699999995</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104">
        <v>0</v>
      </c>
      <c r="AF136" s="223" t="s">
        <v>67</v>
      </c>
      <c r="AG136" s="223" t="s">
        <v>67</v>
      </c>
      <c r="AH136" s="223" t="s">
        <v>67</v>
      </c>
      <c r="AI136" s="223" t="s">
        <v>67</v>
      </c>
      <c r="AJ136" s="223" t="s">
        <v>67</v>
      </c>
      <c r="AK136" s="142">
        <v>169.45060000000001</v>
      </c>
      <c r="AL136" s="143" t="s">
        <v>374</v>
      </c>
    </row>
    <row r="137" spans="1:38" ht="26.25" customHeight="1" thickBot="1" x14ac:dyDescent="0.25">
      <c r="A137" s="143" t="s">
        <v>342</v>
      </c>
      <c r="B137" s="143" t="s">
        <v>375</v>
      </c>
      <c r="C137" s="143" t="s">
        <v>376</v>
      </c>
      <c r="D137" s="143"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104"/>
      <c r="AF137" s="223" t="s">
        <v>67</v>
      </c>
      <c r="AG137" s="223" t="s">
        <v>67</v>
      </c>
      <c r="AH137" s="223" t="s">
        <v>67</v>
      </c>
      <c r="AI137" s="223" t="s">
        <v>67</v>
      </c>
      <c r="AJ137" s="223" t="s">
        <v>67</v>
      </c>
      <c r="AK137" s="142" t="s">
        <v>71</v>
      </c>
      <c r="AL137" s="143" t="s">
        <v>378</v>
      </c>
    </row>
    <row r="138" spans="1:38" ht="26.25" customHeight="1" thickBot="1" x14ac:dyDescent="0.25">
      <c r="A138" s="143" t="s">
        <v>342</v>
      </c>
      <c r="B138" s="143" t="s">
        <v>379</v>
      </c>
      <c r="C138" s="143" t="s">
        <v>380</v>
      </c>
      <c r="D138" s="143"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104">
        <v>0</v>
      </c>
      <c r="AF138" s="223" t="s">
        <v>67</v>
      </c>
      <c r="AG138" s="223" t="s">
        <v>67</v>
      </c>
      <c r="AH138" s="223" t="s">
        <v>67</v>
      </c>
      <c r="AI138" s="223" t="s">
        <v>67</v>
      </c>
      <c r="AJ138" s="223" t="s">
        <v>67</v>
      </c>
      <c r="AK138" s="142">
        <v>405.68002330000002</v>
      </c>
      <c r="AL138" s="143" t="s">
        <v>381</v>
      </c>
    </row>
    <row r="139" spans="1:38" ht="26.25" customHeight="1" thickBot="1" x14ac:dyDescent="0.25">
      <c r="A139" s="143" t="s">
        <v>342</v>
      </c>
      <c r="B139" s="143" t="s">
        <v>382</v>
      </c>
      <c r="C139" s="143" t="s">
        <v>383</v>
      </c>
      <c r="D139" s="143"/>
      <c r="E139" s="142" t="s">
        <v>72</v>
      </c>
      <c r="F139" s="142" t="s">
        <v>72</v>
      </c>
      <c r="G139" s="142" t="s">
        <v>72</v>
      </c>
      <c r="H139" s="142" t="s">
        <v>72</v>
      </c>
      <c r="I139" s="142">
        <v>0.38281200999999998</v>
      </c>
      <c r="J139" s="142">
        <v>0.38281200999999998</v>
      </c>
      <c r="K139" s="142">
        <v>0.38281200999999998</v>
      </c>
      <c r="L139" s="142" t="s">
        <v>72</v>
      </c>
      <c r="M139" s="142" t="s">
        <v>72</v>
      </c>
      <c r="N139" s="142">
        <v>1.341472E-3</v>
      </c>
      <c r="O139" s="142">
        <v>2.7118559999999999E-3</v>
      </c>
      <c r="P139" s="142">
        <v>2.7118559999999999E-3</v>
      </c>
      <c r="Q139" s="142">
        <v>4.3039100000000002E-3</v>
      </c>
      <c r="R139" s="142">
        <v>4.1111510000000004E-3</v>
      </c>
      <c r="S139" s="142">
        <v>9.5360640000000003E-3</v>
      </c>
      <c r="T139" s="142" t="s">
        <v>72</v>
      </c>
      <c r="U139" s="142" t="s">
        <v>72</v>
      </c>
      <c r="V139" s="142" t="s">
        <v>72</v>
      </c>
      <c r="W139" s="142">
        <v>3.865076567</v>
      </c>
      <c r="X139" s="142" t="s">
        <v>72</v>
      </c>
      <c r="Y139" s="142" t="s">
        <v>72</v>
      </c>
      <c r="Z139" s="142" t="s">
        <v>72</v>
      </c>
      <c r="AA139" s="142" t="s">
        <v>72</v>
      </c>
      <c r="AB139" s="142" t="s">
        <v>72</v>
      </c>
      <c r="AC139" s="142" t="s">
        <v>72</v>
      </c>
      <c r="AD139" s="142" t="s">
        <v>72</v>
      </c>
      <c r="AE139" s="104" t="s">
        <v>168</v>
      </c>
      <c r="AF139" s="223" t="s">
        <v>67</v>
      </c>
      <c r="AG139" s="223" t="s">
        <v>67</v>
      </c>
      <c r="AH139" s="223" t="s">
        <v>67</v>
      </c>
      <c r="AI139" s="223" t="s">
        <v>67</v>
      </c>
      <c r="AJ139" s="223" t="s">
        <v>67</v>
      </c>
      <c r="AK139" s="142">
        <v>5040.9422789999999</v>
      </c>
      <c r="AL139" s="143" t="s">
        <v>384</v>
      </c>
    </row>
    <row r="140" spans="1:38" ht="26.25" customHeight="1" thickBot="1" x14ac:dyDescent="0.25">
      <c r="A140" s="143" t="s">
        <v>385</v>
      </c>
      <c r="B140" s="143" t="s">
        <v>386</v>
      </c>
      <c r="C140" s="143" t="s">
        <v>387</v>
      </c>
      <c r="D140" s="143"/>
      <c r="E140" s="142" t="s">
        <v>72</v>
      </c>
      <c r="F140" s="142" t="s">
        <v>72</v>
      </c>
      <c r="G140" s="142" t="s">
        <v>67</v>
      </c>
      <c r="H140" s="142" t="s">
        <v>72</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104" t="s">
        <v>168</v>
      </c>
      <c r="AF140" s="223" t="s">
        <v>67</v>
      </c>
      <c r="AG140" s="223" t="s">
        <v>67</v>
      </c>
      <c r="AH140" s="223" t="s">
        <v>67</v>
      </c>
      <c r="AI140" s="223" t="s">
        <v>67</v>
      </c>
      <c r="AJ140" s="223" t="s">
        <v>67</v>
      </c>
      <c r="AK140" s="142" t="s">
        <v>72</v>
      </c>
      <c r="AL140" s="143" t="s">
        <v>388</v>
      </c>
    </row>
    <row r="141" spans="1:38" ht="37.5" customHeight="1" thickBot="1" x14ac:dyDescent="0.25">
      <c r="A141" s="33"/>
      <c r="B141" s="38" t="s">
        <v>389</v>
      </c>
      <c r="C141" s="35" t="s">
        <v>390</v>
      </c>
      <c r="D141" s="33" t="s">
        <v>391</v>
      </c>
      <c r="E141" s="186">
        <f>SUM(E14:E140)</f>
        <v>64.162615626177143</v>
      </c>
      <c r="F141" s="186">
        <f t="shared" ref="F141:AD141" si="0">SUM(F14:F140)</f>
        <v>58.353312248667983</v>
      </c>
      <c r="G141" s="186">
        <f t="shared" si="0"/>
        <v>42.609451921065727</v>
      </c>
      <c r="H141" s="186">
        <f t="shared" si="0"/>
        <v>29.624723879539793</v>
      </c>
      <c r="I141" s="186">
        <f t="shared" si="0"/>
        <v>15.692480190446215</v>
      </c>
      <c r="J141" s="186">
        <f t="shared" si="0"/>
        <v>17.158249820540778</v>
      </c>
      <c r="K141" s="186">
        <f t="shared" si="0"/>
        <v>20.74074186478175</v>
      </c>
      <c r="L141" s="186">
        <f t="shared" si="0"/>
        <v>2.3143170050609991</v>
      </c>
      <c r="M141" s="186">
        <f t="shared" si="0"/>
        <v>176.90148882710034</v>
      </c>
      <c r="N141" s="186">
        <f t="shared" si="0"/>
        <v>2.2078449398775466</v>
      </c>
      <c r="O141" s="186">
        <f t="shared" si="0"/>
        <v>0.11486276638312747</v>
      </c>
      <c r="P141" s="186">
        <f t="shared" si="0"/>
        <v>0.14903805843035206</v>
      </c>
      <c r="Q141" s="186">
        <f t="shared" si="0"/>
        <v>0.2396543617524089</v>
      </c>
      <c r="R141" s="186">
        <f t="shared" si="0"/>
        <v>1.2866595471861846</v>
      </c>
      <c r="S141" s="186">
        <f t="shared" si="0"/>
        <v>3.3560375693110838</v>
      </c>
      <c r="T141" s="186">
        <f t="shared" si="0"/>
        <v>9.7421332811552936</v>
      </c>
      <c r="U141" s="186">
        <f t="shared" si="0"/>
        <v>0.10689998788881475</v>
      </c>
      <c r="V141" s="186">
        <f t="shared" si="0"/>
        <v>16.345710514151921</v>
      </c>
      <c r="W141" s="186">
        <f t="shared" si="0"/>
        <v>19.053312879909999</v>
      </c>
      <c r="X141" s="186">
        <f t="shared" si="0"/>
        <v>2.9653840455817715</v>
      </c>
      <c r="Y141" s="186">
        <f t="shared" si="0"/>
        <v>3.0013057510666279</v>
      </c>
      <c r="Z141" s="186">
        <f t="shared" si="0"/>
        <v>1.2914006430336</v>
      </c>
      <c r="AA141" s="186">
        <f t="shared" si="0"/>
        <v>1.6229176242107</v>
      </c>
      <c r="AB141" s="186">
        <f t="shared" si="0"/>
        <v>8.4135764025965223</v>
      </c>
      <c r="AC141" s="186">
        <f t="shared" si="0"/>
        <v>1.2351266724415391</v>
      </c>
      <c r="AD141" s="186">
        <f t="shared" si="0"/>
        <v>0.69353621418296196</v>
      </c>
      <c r="AE141" s="104"/>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10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64.162615626177143</v>
      </c>
      <c r="F152" s="191">
        <f t="shared" si="1"/>
        <v>58.353312248667983</v>
      </c>
      <c r="G152" s="191">
        <f t="shared" si="1"/>
        <v>42.609451921065727</v>
      </c>
      <c r="H152" s="191">
        <f t="shared" si="1"/>
        <v>29.624723879539793</v>
      </c>
      <c r="I152" s="191">
        <f t="shared" si="1"/>
        <v>15.692480190446215</v>
      </c>
      <c r="J152" s="191">
        <f t="shared" si="1"/>
        <v>17.158249820540778</v>
      </c>
      <c r="K152" s="191">
        <f t="shared" si="1"/>
        <v>20.74074186478175</v>
      </c>
      <c r="L152" s="191">
        <f t="shared" si="1"/>
        <v>2.3143170050609991</v>
      </c>
      <c r="M152" s="191">
        <f t="shared" si="1"/>
        <v>176.90148882710034</v>
      </c>
      <c r="N152" s="191">
        <f t="shared" si="1"/>
        <v>2.2078449398775466</v>
      </c>
      <c r="O152" s="191">
        <f t="shared" si="1"/>
        <v>0.11486276638312747</v>
      </c>
      <c r="P152" s="191">
        <f t="shared" si="1"/>
        <v>0.14903805843035206</v>
      </c>
      <c r="Q152" s="191">
        <f t="shared" si="1"/>
        <v>0.2396543617524089</v>
      </c>
      <c r="R152" s="191">
        <f t="shared" si="1"/>
        <v>1.2866595471861846</v>
      </c>
      <c r="S152" s="191">
        <f t="shared" si="1"/>
        <v>3.3560375693110838</v>
      </c>
      <c r="T152" s="191">
        <f t="shared" si="1"/>
        <v>9.7421332811552936</v>
      </c>
      <c r="U152" s="191">
        <f t="shared" si="1"/>
        <v>0.10689998788881475</v>
      </c>
      <c r="V152" s="191">
        <f t="shared" si="1"/>
        <v>16.345710514151921</v>
      </c>
      <c r="W152" s="191">
        <f t="shared" si="1"/>
        <v>19.053312879909999</v>
      </c>
      <c r="X152" s="191">
        <f t="shared" si="1"/>
        <v>2.9653840455817715</v>
      </c>
      <c r="Y152" s="191">
        <f t="shared" si="1"/>
        <v>3.0013057510666279</v>
      </c>
      <c r="Z152" s="191">
        <f t="shared" si="1"/>
        <v>1.2914006430336</v>
      </c>
      <c r="AA152" s="191">
        <f t="shared" si="1"/>
        <v>1.6229176242107</v>
      </c>
      <c r="AB152" s="191">
        <f t="shared" si="1"/>
        <v>8.4135764025965223</v>
      </c>
      <c r="AC152" s="191">
        <f t="shared" si="1"/>
        <v>1.2351266724415391</v>
      </c>
      <c r="AD152" s="191">
        <f t="shared" si="1"/>
        <v>0.69353621418296196</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64.162615626177143</v>
      </c>
      <c r="F154" s="191">
        <f>F141 + F153 - IF(OR($B$6=2005,$B$6&gt;=2020),SUM(F99:F122),0) + IF(AND(OR($B$4="AT",$B$4="BE",$B$4="CH",$B$4="GB",$B$4="IE",$B$4="LT",$B$4="LU",$B$4="NL"),SUM(F143:F149)&gt;0),SUM(F143:F149)-SUM(F27:F33),0)</f>
        <v>58.353312248667983</v>
      </c>
      <c r="G154" s="191">
        <f t="shared" ref="G154:AD154" si="2">G141 + G153 + IF(AND(OR($B$4="AT",$B$4="BE",$B$4="CH",$B$4="GB",$B$4="IE",$B$4="LT",$B$4="LU",$B$4="NL"),SUM(G143:G149)&gt;0),SUM(G143:G149)-SUM(G27:G33),0)</f>
        <v>42.609451921065727</v>
      </c>
      <c r="H154" s="191">
        <f t="shared" si="2"/>
        <v>29.624723879539793</v>
      </c>
      <c r="I154" s="191">
        <f t="shared" si="2"/>
        <v>15.692480190446215</v>
      </c>
      <c r="J154" s="191">
        <f t="shared" si="2"/>
        <v>17.158249820540778</v>
      </c>
      <c r="K154" s="191">
        <f t="shared" si="2"/>
        <v>20.74074186478175</v>
      </c>
      <c r="L154" s="191">
        <f t="shared" si="2"/>
        <v>2.3143170050609991</v>
      </c>
      <c r="M154" s="191">
        <f t="shared" si="2"/>
        <v>176.90148882710034</v>
      </c>
      <c r="N154" s="191">
        <f t="shared" si="2"/>
        <v>2.2078449398775466</v>
      </c>
      <c r="O154" s="191">
        <f t="shared" si="2"/>
        <v>0.11486276638312747</v>
      </c>
      <c r="P154" s="191">
        <f t="shared" si="2"/>
        <v>0.14903805843035206</v>
      </c>
      <c r="Q154" s="191">
        <f t="shared" si="2"/>
        <v>0.2396543617524089</v>
      </c>
      <c r="R154" s="191">
        <f t="shared" si="2"/>
        <v>1.2866595471861846</v>
      </c>
      <c r="S154" s="191">
        <f t="shared" si="2"/>
        <v>3.3560375693110838</v>
      </c>
      <c r="T154" s="191">
        <f t="shared" si="2"/>
        <v>9.7421332811552936</v>
      </c>
      <c r="U154" s="191">
        <f t="shared" si="2"/>
        <v>0.10689998788881475</v>
      </c>
      <c r="V154" s="191">
        <f t="shared" si="2"/>
        <v>16.345710514151921</v>
      </c>
      <c r="W154" s="191">
        <f t="shared" si="2"/>
        <v>19.053312879909999</v>
      </c>
      <c r="X154" s="191">
        <f t="shared" si="2"/>
        <v>2.9653840455817715</v>
      </c>
      <c r="Y154" s="191">
        <f t="shared" si="2"/>
        <v>3.0013057510666279</v>
      </c>
      <c r="Z154" s="191">
        <f t="shared" si="2"/>
        <v>1.2914006430336</v>
      </c>
      <c r="AA154" s="191">
        <f t="shared" si="2"/>
        <v>1.6229176242107</v>
      </c>
      <c r="AB154" s="191">
        <f t="shared" si="2"/>
        <v>8.4135764025965223</v>
      </c>
      <c r="AC154" s="191">
        <f t="shared" si="2"/>
        <v>1.2351266724415391</v>
      </c>
      <c r="AD154" s="191">
        <f t="shared" si="2"/>
        <v>0.69353621418296196</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0.105034752</v>
      </c>
      <c r="F157" s="135">
        <v>4.1029200000000004E-3</v>
      </c>
      <c r="G157" s="135">
        <v>8.2058400000000007E-3</v>
      </c>
      <c r="H157" s="135" t="s">
        <v>72</v>
      </c>
      <c r="I157" s="135">
        <v>1.6411679999999999E-3</v>
      </c>
      <c r="J157" s="135">
        <v>1.6411679999999999E-3</v>
      </c>
      <c r="K157" s="135">
        <v>1.6411679999999999E-3</v>
      </c>
      <c r="L157" s="135">
        <v>2.4617519999999997E-4</v>
      </c>
      <c r="M157" s="135">
        <v>9.0264239999999999E-3</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361.877544</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5.1369919999999999E-3</v>
      </c>
      <c r="F158" s="135">
        <v>1.8886E-4</v>
      </c>
      <c r="G158" s="135">
        <v>3.1728479999999998E-4</v>
      </c>
      <c r="H158" s="135" t="s">
        <v>72</v>
      </c>
      <c r="I158" s="135">
        <v>5.6657999999999999E-5</v>
      </c>
      <c r="J158" s="135">
        <v>5.6657999999999999E-5</v>
      </c>
      <c r="K158" s="135">
        <v>5.6657999999999999E-5</v>
      </c>
      <c r="L158" s="135">
        <v>5.6657999999999999E-5</v>
      </c>
      <c r="M158" s="135">
        <v>1.8886E-4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0.37772</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7.531311245916938</v>
      </c>
      <c r="F159" s="135">
        <v>0.26863275781614554</v>
      </c>
      <c r="G159" s="135">
        <v>0.47970135324311713</v>
      </c>
      <c r="H159" s="135">
        <v>6.7158189454036385E-5</v>
      </c>
      <c r="I159" s="135">
        <v>0.13431637890807277</v>
      </c>
      <c r="J159" s="135">
        <v>0.14391040597293514</v>
      </c>
      <c r="K159" s="135">
        <v>0.14391040597293514</v>
      </c>
      <c r="L159" s="135">
        <v>4.1638077461502561E-2</v>
      </c>
      <c r="M159" s="135">
        <v>0.70995800279981336</v>
      </c>
      <c r="N159" s="135">
        <v>1.2472235184321046E-2</v>
      </c>
      <c r="O159" s="135">
        <v>9.5940270648623425E-4</v>
      </c>
      <c r="P159" s="135">
        <v>2.8782081194587026E-3</v>
      </c>
      <c r="Q159" s="135">
        <v>3.837610825944937E-3</v>
      </c>
      <c r="R159" s="135">
        <v>4.7970135324311713E-3</v>
      </c>
      <c r="S159" s="135">
        <v>8.4427438170788627E-2</v>
      </c>
      <c r="T159" s="135">
        <v>9.5940270648623427E-2</v>
      </c>
      <c r="U159" s="135">
        <v>9.5940270648623427E-3</v>
      </c>
      <c r="V159" s="135">
        <v>0.11512832477834811</v>
      </c>
      <c r="W159" s="135">
        <v>5.3456000000000011E-4</v>
      </c>
      <c r="X159" s="135">
        <v>2.8782081194587026E-3</v>
      </c>
      <c r="Y159" s="135">
        <v>4.7970135324311713E-3</v>
      </c>
      <c r="Z159" s="135" t="s">
        <v>72</v>
      </c>
      <c r="AA159" s="135" t="s">
        <v>72</v>
      </c>
      <c r="AB159" s="135">
        <v>7.675221651889874E-3</v>
      </c>
      <c r="AC159" s="135">
        <v>7.6752216518898747E-6</v>
      </c>
      <c r="AD159" s="135">
        <v>7.2914605692953799E-6</v>
      </c>
      <c r="AE159" s="51"/>
      <c r="AF159" s="235">
        <v>4112</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D297C7-6E0E-486E-87D1-E5F056B9B700}">
  <dimension ref="A1:AL170"/>
  <sheetViews>
    <sheetView topLeftCell="C1" zoomScale="74" zoomScaleNormal="80" workbookViewId="0">
      <selection activeCell="AM1"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2002</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226"/>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226"/>
    </row>
    <row r="10" spans="1:38" s="9" customFormat="1" ht="37.5" customHeight="1" thickBot="1" x14ac:dyDescent="0.25">
      <c r="A10" s="522" t="str">
        <f>B4&amp;": "&amp;B5&amp;": "&amp;B6</f>
        <v>LT: 13.02.2026: 2002</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5"/>
      <c r="AF10" s="516" t="s">
        <v>458</v>
      </c>
      <c r="AG10" s="517"/>
      <c r="AH10" s="517"/>
      <c r="AI10" s="517"/>
      <c r="AJ10" s="517"/>
      <c r="AK10" s="517"/>
      <c r="AL10" s="518"/>
    </row>
    <row r="11" spans="1:38" ht="15" customHeight="1" thickBot="1" x14ac:dyDescent="0.25">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143" t="s">
        <v>55</v>
      </c>
      <c r="B13" s="143" t="s">
        <v>56</v>
      </c>
      <c r="C13" s="181" t="s">
        <v>57</v>
      </c>
      <c r="D13" s="143" t="s">
        <v>58</v>
      </c>
      <c r="E13" s="142" t="s">
        <v>59</v>
      </c>
      <c r="F13" s="142" t="s">
        <v>59</v>
      </c>
      <c r="G13" s="142" t="s">
        <v>59</v>
      </c>
      <c r="H13" s="278"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27"/>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7.5713109999999997</v>
      </c>
      <c r="F14" s="329">
        <v>0.30528699999999998</v>
      </c>
      <c r="G14" s="329">
        <v>17.94575</v>
      </c>
      <c r="H14" s="331">
        <v>6.4400000000000002E-6</v>
      </c>
      <c r="I14" s="329">
        <v>0.71103000000000005</v>
      </c>
      <c r="J14" s="329">
        <v>0.84274800000000005</v>
      </c>
      <c r="K14" s="329">
        <v>0.95155599999999996</v>
      </c>
      <c r="L14" s="329">
        <v>6.0883E-2</v>
      </c>
      <c r="M14" s="329">
        <v>3.4528219999999998</v>
      </c>
      <c r="N14" s="329">
        <v>0.189614</v>
      </c>
      <c r="O14" s="329">
        <v>1.6791E-2</v>
      </c>
      <c r="P14" s="329">
        <v>1.6414999999999999E-2</v>
      </c>
      <c r="Q14" s="329">
        <v>8.8807999999999998E-2</v>
      </c>
      <c r="R14" s="329">
        <v>0.18637500000000001</v>
      </c>
      <c r="S14" s="329">
        <v>0.115384</v>
      </c>
      <c r="T14" s="329">
        <v>3.7096100000000001</v>
      </c>
      <c r="U14" s="329">
        <v>2.5432E-2</v>
      </c>
      <c r="V14" s="329">
        <v>1.2460169999999999</v>
      </c>
      <c r="W14" s="329">
        <v>0.54415500000000006</v>
      </c>
      <c r="X14" s="329">
        <v>4.6281999999999997E-2</v>
      </c>
      <c r="Y14" s="329">
        <v>7.2788000000000005E-2</v>
      </c>
      <c r="Z14" s="329">
        <v>2.4101999999999998E-2</v>
      </c>
      <c r="AA14" s="329">
        <v>1.8873000000000001E-2</v>
      </c>
      <c r="AB14" s="329">
        <v>0.16204499999999999</v>
      </c>
      <c r="AC14" s="329">
        <v>2.2516999999999999E-2</v>
      </c>
      <c r="AD14" s="329">
        <v>6.2257E-2</v>
      </c>
      <c r="AE14" s="329">
        <v>0</v>
      </c>
      <c r="AF14" s="329">
        <v>15973</v>
      </c>
      <c r="AG14" s="329">
        <v>366</v>
      </c>
      <c r="AH14" s="329">
        <v>46431</v>
      </c>
      <c r="AI14" s="329">
        <v>4151</v>
      </c>
      <c r="AJ14" s="329">
        <v>0</v>
      </c>
      <c r="AK14" s="329" t="s">
        <v>67</v>
      </c>
      <c r="AL14" s="329" t="s">
        <v>63</v>
      </c>
    </row>
    <row r="15" spans="1:38" ht="26.25" customHeight="1" x14ac:dyDescent="0.25">
      <c r="A15" s="329" t="s">
        <v>68</v>
      </c>
      <c r="B15" s="329" t="s">
        <v>69</v>
      </c>
      <c r="C15" s="329" t="s">
        <v>70</v>
      </c>
      <c r="D15" s="329">
        <v>0</v>
      </c>
      <c r="E15" s="329">
        <v>2.4327000000000001</v>
      </c>
      <c r="F15" s="329" t="s">
        <v>71</v>
      </c>
      <c r="G15" s="329">
        <v>6.4863739999999996</v>
      </c>
      <c r="H15" s="329">
        <v>5.2160000000000002E-3</v>
      </c>
      <c r="I15" s="329">
        <v>0.15883800000000001</v>
      </c>
      <c r="J15" s="329">
        <v>0.25759300000000002</v>
      </c>
      <c r="K15" s="329">
        <v>0.339889</v>
      </c>
      <c r="L15" s="329">
        <v>1.0265E-2</v>
      </c>
      <c r="M15" s="329">
        <v>0.182115</v>
      </c>
      <c r="N15" s="329">
        <v>4.7406999999999998E-2</v>
      </c>
      <c r="O15" s="329">
        <v>3.3656999999999999E-2</v>
      </c>
      <c r="P15" s="329">
        <v>6.3029999999999996E-3</v>
      </c>
      <c r="Q15" s="329">
        <v>2.8496E-2</v>
      </c>
      <c r="R15" s="329">
        <v>0.17068800000000001</v>
      </c>
      <c r="S15" s="329">
        <v>0.11211500000000001</v>
      </c>
      <c r="T15" s="329">
        <v>4.8008540000000002</v>
      </c>
      <c r="U15" s="329">
        <v>3.1565000000000003E-2</v>
      </c>
      <c r="V15" s="329">
        <v>0.50500900000000004</v>
      </c>
      <c r="W15" s="329">
        <v>1.524E-2</v>
      </c>
      <c r="X15" s="331">
        <v>8.0499999999999992E-6</v>
      </c>
      <c r="Y15" s="331">
        <v>3.6300000000000001E-5</v>
      </c>
      <c r="Z15" s="331">
        <v>7.5900000000000002E-6</v>
      </c>
      <c r="AA15" s="331">
        <v>7.5900000000000002E-6</v>
      </c>
      <c r="AB15" s="331">
        <v>5.9500000000000003E-5</v>
      </c>
      <c r="AC15" s="329" t="s">
        <v>72</v>
      </c>
      <c r="AD15" s="329" t="s">
        <v>72</v>
      </c>
      <c r="AE15" s="329">
        <v>0</v>
      </c>
      <c r="AF15" s="329">
        <v>18124</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0.1537</v>
      </c>
      <c r="F16" s="329">
        <v>4.5426000000000001E-2</v>
      </c>
      <c r="G16" s="329">
        <v>2.129E-2</v>
      </c>
      <c r="H16" s="331">
        <v>3.8999999999999999E-5</v>
      </c>
      <c r="I16" s="329">
        <v>1.1516999999999999E-2</v>
      </c>
      <c r="J16" s="329">
        <v>1.1781E-2</v>
      </c>
      <c r="K16" s="329">
        <v>1.1919000000000001E-2</v>
      </c>
      <c r="L16" s="329">
        <v>1.6699999999999999E-4</v>
      </c>
      <c r="M16" s="329">
        <v>0.233017</v>
      </c>
      <c r="N16" s="329">
        <v>2.7079999999999999E-3</v>
      </c>
      <c r="O16" s="329">
        <v>1.34E-4</v>
      </c>
      <c r="P16" s="329">
        <v>1.07E-4</v>
      </c>
      <c r="Q16" s="331">
        <v>8.1799999999999996E-5</v>
      </c>
      <c r="R16" s="329">
        <v>5.04E-4</v>
      </c>
      <c r="S16" s="329">
        <v>7.7809999999999997E-3</v>
      </c>
      <c r="T16" s="329">
        <v>5.71E-4</v>
      </c>
      <c r="U16" s="331">
        <v>7.2799999999999994E-5</v>
      </c>
      <c r="V16" s="329">
        <v>1.0281999999999999E-2</v>
      </c>
      <c r="W16" s="329">
        <v>5.5999999999999999E-3</v>
      </c>
      <c r="X16" s="329">
        <v>1.472E-3</v>
      </c>
      <c r="Y16" s="329">
        <v>1.9680000000000001E-3</v>
      </c>
      <c r="Z16" s="329">
        <v>6.7000000000000002E-4</v>
      </c>
      <c r="AA16" s="329">
        <v>5.3600000000000002E-4</v>
      </c>
      <c r="AB16" s="329">
        <v>4.6470000000000001E-3</v>
      </c>
      <c r="AC16" s="331">
        <v>2.8099999999999999E-5</v>
      </c>
      <c r="AD16" s="329">
        <v>2.2100000000000002E-3</v>
      </c>
      <c r="AE16" s="329">
        <v>0</v>
      </c>
      <c r="AF16" s="329">
        <v>192</v>
      </c>
      <c r="AG16" s="329">
        <v>13</v>
      </c>
      <c r="AH16" s="329">
        <v>111</v>
      </c>
      <c r="AI16" s="329">
        <v>4</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2.8046000000000001E-2</v>
      </c>
      <c r="F19" s="329">
        <v>6.7500000000000004E-4</v>
      </c>
      <c r="G19" s="329">
        <v>7.6794000000000001E-2</v>
      </c>
      <c r="H19" s="329">
        <v>0</v>
      </c>
      <c r="I19" s="329">
        <v>2.1310000000000001E-3</v>
      </c>
      <c r="J19" s="329">
        <v>2.7989999999999998E-3</v>
      </c>
      <c r="K19" s="329">
        <v>2.8010000000000001E-3</v>
      </c>
      <c r="L19" s="331">
        <v>1.08E-5</v>
      </c>
      <c r="M19" s="329">
        <v>8.8620000000000001E-3</v>
      </c>
      <c r="N19" s="329">
        <v>6.7199999999999996E-4</v>
      </c>
      <c r="O19" s="331">
        <v>2.05E-5</v>
      </c>
      <c r="P19" s="331">
        <v>2.87E-5</v>
      </c>
      <c r="Q19" s="331">
        <v>9.8300000000000004E-5</v>
      </c>
      <c r="R19" s="329">
        <v>1.3359999999999999E-3</v>
      </c>
      <c r="S19" s="329">
        <v>2.05E-4</v>
      </c>
      <c r="T19" s="329">
        <v>1.3341E-2</v>
      </c>
      <c r="U19" s="331">
        <v>9.7899999999999994E-6</v>
      </c>
      <c r="V19" s="329">
        <v>3.79E-4</v>
      </c>
      <c r="W19" s="329">
        <v>7.3399999999999995E-4</v>
      </c>
      <c r="X19" s="331">
        <v>6.8499999999999996E-6</v>
      </c>
      <c r="Y19" s="331">
        <v>1.1800000000000001E-5</v>
      </c>
      <c r="Z19" s="331">
        <v>3.4800000000000001E-6</v>
      </c>
      <c r="AA19" s="331">
        <v>2.79E-6</v>
      </c>
      <c r="AB19" s="331">
        <v>2.4899999999999999E-5</v>
      </c>
      <c r="AC19" s="331">
        <v>1.8E-5</v>
      </c>
      <c r="AD19" s="331">
        <v>1.3399999999999999E-8</v>
      </c>
      <c r="AE19" s="329">
        <v>0</v>
      </c>
      <c r="AF19" s="329">
        <v>66.686639999999997</v>
      </c>
      <c r="AG19" s="329">
        <v>0</v>
      </c>
      <c r="AH19" s="329">
        <v>210.3869</v>
      </c>
      <c r="AI19" s="329">
        <v>0.6724</v>
      </c>
      <c r="AJ19" s="329" t="s">
        <v>72</v>
      </c>
      <c r="AK19" s="329" t="s">
        <v>67</v>
      </c>
      <c r="AL19" s="329" t="s">
        <v>63</v>
      </c>
    </row>
    <row r="20" spans="1:38" ht="26.25" customHeight="1" x14ac:dyDescent="0.25">
      <c r="A20" s="329" t="s">
        <v>68</v>
      </c>
      <c r="B20" s="329" t="s">
        <v>82</v>
      </c>
      <c r="C20" s="329" t="s">
        <v>83</v>
      </c>
      <c r="D20" s="329">
        <v>0</v>
      </c>
      <c r="E20" s="329">
        <v>9.0006000000000003E-2</v>
      </c>
      <c r="F20" s="329">
        <v>2.183E-3</v>
      </c>
      <c r="G20" s="329">
        <v>8.5649999999999997E-3</v>
      </c>
      <c r="H20" s="329">
        <v>0</v>
      </c>
      <c r="I20" s="329">
        <v>2.4299999999999999E-3</v>
      </c>
      <c r="J20" s="329">
        <v>2.5530000000000001E-3</v>
      </c>
      <c r="K20" s="329">
        <v>2.6549999999999998E-3</v>
      </c>
      <c r="L20" s="329">
        <v>3.1100000000000002E-4</v>
      </c>
      <c r="M20" s="329">
        <v>3.5755000000000002E-2</v>
      </c>
      <c r="N20" s="329">
        <v>3.3500000000000001E-4</v>
      </c>
      <c r="O20" s="331">
        <v>2.48E-5</v>
      </c>
      <c r="P20" s="329">
        <v>1.3200000000000001E-4</v>
      </c>
      <c r="Q20" s="329">
        <v>3.6000000000000002E-4</v>
      </c>
      <c r="R20" s="329">
        <v>2.5900000000000001E-4</v>
      </c>
      <c r="S20" s="329">
        <v>2.9E-4</v>
      </c>
      <c r="T20" s="329">
        <v>1.6130000000000001E-3</v>
      </c>
      <c r="U20" s="331">
        <v>4.1499999999999999E-5</v>
      </c>
      <c r="V20" s="329">
        <v>2.3440000000000002E-3</v>
      </c>
      <c r="W20" s="331">
        <v>1.79E-7</v>
      </c>
      <c r="X20" s="329">
        <v>2.5500000000000002E-4</v>
      </c>
      <c r="Y20" s="329">
        <v>4.08E-4</v>
      </c>
      <c r="Z20" s="329">
        <v>1.27E-4</v>
      </c>
      <c r="AA20" s="329">
        <v>1.02E-4</v>
      </c>
      <c r="AB20" s="329">
        <v>8.92E-4</v>
      </c>
      <c r="AC20" s="329">
        <v>1.2899999999999999E-4</v>
      </c>
      <c r="AD20" s="329">
        <v>2.6199999999999999E-3</v>
      </c>
      <c r="AE20" s="329">
        <v>0</v>
      </c>
      <c r="AF20" s="329">
        <v>7.1564199999999998</v>
      </c>
      <c r="AG20" s="329">
        <v>0</v>
      </c>
      <c r="AH20" s="329">
        <v>929.61580000000004</v>
      </c>
      <c r="AI20" s="329">
        <v>25.485600000000002</v>
      </c>
      <c r="AJ20" s="329" t="s">
        <v>72</v>
      </c>
      <c r="AK20" s="329" t="s">
        <v>67</v>
      </c>
      <c r="AL20" s="329" t="s">
        <v>63</v>
      </c>
    </row>
    <row r="21" spans="1:38" ht="26.25" customHeight="1" x14ac:dyDescent="0.25">
      <c r="A21" s="329" t="s">
        <v>68</v>
      </c>
      <c r="B21" s="329" t="s">
        <v>446</v>
      </c>
      <c r="C21" s="329" t="s">
        <v>447</v>
      </c>
      <c r="D21" s="329">
        <v>0</v>
      </c>
      <c r="E21" s="329">
        <v>0.47953200000000001</v>
      </c>
      <c r="F21" s="329">
        <v>1.3244000000000001E-2</v>
      </c>
      <c r="G21" s="329">
        <v>1.2382299999999999</v>
      </c>
      <c r="H21" s="329">
        <v>0</v>
      </c>
      <c r="I21" s="329">
        <v>4.2698E-2</v>
      </c>
      <c r="J21" s="329">
        <v>5.2512000000000003E-2</v>
      </c>
      <c r="K21" s="329">
        <v>5.3350000000000002E-2</v>
      </c>
      <c r="L21" s="329">
        <v>1.384E-3</v>
      </c>
      <c r="M21" s="329">
        <v>0.21393899999999999</v>
      </c>
      <c r="N21" s="329">
        <v>3.6117999999999997E-2</v>
      </c>
      <c r="O21" s="329">
        <v>4.7100000000000001E-4</v>
      </c>
      <c r="P21" s="329">
        <v>3.081E-3</v>
      </c>
      <c r="Q21" s="329">
        <v>9.1739999999999999E-3</v>
      </c>
      <c r="R21" s="329">
        <v>1.8794999999999999E-2</v>
      </c>
      <c r="S21" s="329">
        <v>3.3956E-2</v>
      </c>
      <c r="T21" s="329">
        <v>0.18268699999999999</v>
      </c>
      <c r="U21" s="329">
        <v>2.911E-3</v>
      </c>
      <c r="V21" s="329">
        <v>4.1307000000000003E-2</v>
      </c>
      <c r="W21" s="329">
        <v>2.0138E-2</v>
      </c>
      <c r="X21" s="329">
        <v>5.0799999999999999E-4</v>
      </c>
      <c r="Y21" s="329">
        <v>1.0020000000000001E-3</v>
      </c>
      <c r="Z21" s="329">
        <v>3.8400000000000001E-4</v>
      </c>
      <c r="AA21" s="329">
        <v>2.9799999999999998E-4</v>
      </c>
      <c r="AB21" s="329">
        <v>2.1909999999999998E-3</v>
      </c>
      <c r="AC21" s="329">
        <v>5.4000000000000001E-4</v>
      </c>
      <c r="AD21" s="329">
        <v>2.7217000000000002E-2</v>
      </c>
      <c r="AE21" s="329">
        <v>0</v>
      </c>
      <c r="AF21" s="329">
        <v>879.82809999999995</v>
      </c>
      <c r="AG21" s="329">
        <v>160.09450000000001</v>
      </c>
      <c r="AH21" s="329">
        <v>3856.1619999999998</v>
      </c>
      <c r="AI21" s="329">
        <v>49.355800000000002</v>
      </c>
      <c r="AJ21" s="329" t="s">
        <v>72</v>
      </c>
      <c r="AK21" s="329" t="s">
        <v>67</v>
      </c>
      <c r="AL21" s="329" t="s">
        <v>63</v>
      </c>
    </row>
    <row r="22" spans="1:38" ht="26.25" customHeight="1" thickBot="1" x14ac:dyDescent="0.3">
      <c r="A22" s="329" t="s">
        <v>68</v>
      </c>
      <c r="B22" s="329" t="s">
        <v>84</v>
      </c>
      <c r="C22" s="329" t="s">
        <v>85</v>
      </c>
      <c r="D22" s="329">
        <v>0</v>
      </c>
      <c r="E22" s="329">
        <v>2.00352</v>
      </c>
      <c r="F22" s="329">
        <v>2.4094000000000001E-2</v>
      </c>
      <c r="G22" s="329">
        <v>1.1311519999999999</v>
      </c>
      <c r="H22" s="329">
        <v>0</v>
      </c>
      <c r="I22" s="329">
        <v>6.2113000000000002E-2</v>
      </c>
      <c r="J22" s="329">
        <v>7.0796999999999999E-2</v>
      </c>
      <c r="K22" s="329">
        <v>7.3069999999999996E-2</v>
      </c>
      <c r="L22" s="329">
        <v>5.091E-3</v>
      </c>
      <c r="M22" s="329">
        <v>0.98132399999999997</v>
      </c>
      <c r="N22" s="329">
        <v>8.2071000000000005E-2</v>
      </c>
      <c r="O22" s="329">
        <v>4.9259999999999998E-3</v>
      </c>
      <c r="P22" s="329">
        <v>2.8187E-2</v>
      </c>
      <c r="Q22" s="329">
        <v>1.9016000000000002E-2</v>
      </c>
      <c r="R22" s="329">
        <v>4.0413999999999999E-2</v>
      </c>
      <c r="S22" s="329">
        <v>4.1890999999999998E-2</v>
      </c>
      <c r="T22" s="329">
        <v>0.173406</v>
      </c>
      <c r="U22" s="329">
        <v>1.4173E-2</v>
      </c>
      <c r="V22" s="329">
        <v>0.28859099999999999</v>
      </c>
      <c r="W22" s="329">
        <v>6.5840999999999997E-2</v>
      </c>
      <c r="X22" s="329">
        <v>6.2830000000000004E-3</v>
      </c>
      <c r="Y22" s="329">
        <v>9.4009999999999996E-3</v>
      </c>
      <c r="Z22" s="329">
        <v>3.6600000000000001E-3</v>
      </c>
      <c r="AA22" s="329">
        <v>2.6809999999999998E-3</v>
      </c>
      <c r="AB22" s="329">
        <v>2.2026E-2</v>
      </c>
      <c r="AC22" s="329">
        <v>4.5259999999999996E-3</v>
      </c>
      <c r="AD22" s="329">
        <v>8.7607000000000004E-2</v>
      </c>
      <c r="AE22" s="329">
        <v>0</v>
      </c>
      <c r="AF22" s="329">
        <v>1872.683</v>
      </c>
      <c r="AG22" s="329">
        <v>1880</v>
      </c>
      <c r="AH22" s="329">
        <v>1286.357</v>
      </c>
      <c r="AI22" s="329">
        <v>367.37639999999999</v>
      </c>
      <c r="AJ22" s="329">
        <v>0</v>
      </c>
      <c r="AK22" s="329" t="s">
        <v>67</v>
      </c>
      <c r="AL22" s="329" t="s">
        <v>63</v>
      </c>
    </row>
    <row r="23" spans="1:38" ht="26.25" customHeight="1" thickBot="1" x14ac:dyDescent="0.25">
      <c r="A23" s="143" t="s">
        <v>86</v>
      </c>
      <c r="B23" s="143" t="s">
        <v>87</v>
      </c>
      <c r="C23" s="143" t="s">
        <v>88</v>
      </c>
      <c r="D23" s="143"/>
      <c r="E23" s="142">
        <v>0.73055355685061951</v>
      </c>
      <c r="F23" s="142">
        <v>0.37456924410044401</v>
      </c>
      <c r="G23" s="142">
        <v>9.1026482249987148E-2</v>
      </c>
      <c r="H23" s="278">
        <v>1.782247955339959E-4</v>
      </c>
      <c r="I23" s="142">
        <v>4.9015229128798493E-2</v>
      </c>
      <c r="J23" s="142">
        <v>5.1827616355351172E-2</v>
      </c>
      <c r="K23" s="142">
        <v>5.1827616355351172E-2</v>
      </c>
      <c r="L23" s="142">
        <v>3.2315619728287788E-2</v>
      </c>
      <c r="M23" s="142">
        <v>1.0578360922374497</v>
      </c>
      <c r="N23" s="142">
        <v>0.25258771930729962</v>
      </c>
      <c r="O23" s="142">
        <v>2.3595083629141862E-4</v>
      </c>
      <c r="P23" s="142" t="s">
        <v>72</v>
      </c>
      <c r="Q23" s="142" t="s">
        <v>72</v>
      </c>
      <c r="R23" s="142">
        <v>9.4380334516567447E-4</v>
      </c>
      <c r="S23" s="142">
        <v>4.0111642169541162E-2</v>
      </c>
      <c r="T23" s="142">
        <v>1.6516558540399305E-3</v>
      </c>
      <c r="U23" s="142">
        <v>2.3595083629141862E-4</v>
      </c>
      <c r="V23" s="142">
        <v>2.3595083629141859E-2</v>
      </c>
      <c r="W23" s="142" t="s">
        <v>67</v>
      </c>
      <c r="X23" s="142">
        <v>7.2102235446916949E-4</v>
      </c>
      <c r="Y23" s="142">
        <v>1.1665843358621792E-3</v>
      </c>
      <c r="Z23" s="142" t="s">
        <v>67</v>
      </c>
      <c r="AA23" s="142" t="s">
        <v>67</v>
      </c>
      <c r="AB23" s="142">
        <v>1.8876066903313487E-3</v>
      </c>
      <c r="AC23" s="142" t="s">
        <v>67</v>
      </c>
      <c r="AD23" s="142" t="s">
        <v>67</v>
      </c>
      <c r="AE23" s="132"/>
      <c r="AF23" s="223">
        <v>944</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1.1502669999999999</v>
      </c>
      <c r="F24" s="459">
        <v>4.4999999999999998E-2</v>
      </c>
      <c r="G24" s="459">
        <v>0.36168400000000001</v>
      </c>
      <c r="H24" s="459">
        <v>0</v>
      </c>
      <c r="I24" s="459">
        <v>0.21783</v>
      </c>
      <c r="J24" s="459">
        <v>0.22725200000000001</v>
      </c>
      <c r="K24" s="459">
        <v>0.238869</v>
      </c>
      <c r="L24" s="459">
        <v>3.2446999999999997E-2</v>
      </c>
      <c r="M24" s="459">
        <v>1.028637</v>
      </c>
      <c r="N24" s="459">
        <v>4.0835999999999997E-2</v>
      </c>
      <c r="O24" s="459">
        <v>2.6770000000000001E-3</v>
      </c>
      <c r="P24" s="459">
        <v>5.6059999999999999E-3</v>
      </c>
      <c r="Q24" s="459">
        <v>2.9033E-2</v>
      </c>
      <c r="R24" s="459">
        <v>2.1121999999999998E-2</v>
      </c>
      <c r="S24" s="459">
        <v>3.2022000000000002E-2</v>
      </c>
      <c r="T24" s="459">
        <v>9.3975000000000003E-2</v>
      </c>
      <c r="U24" s="459">
        <v>3.7850000000000002E-3</v>
      </c>
      <c r="V24" s="459">
        <v>0.26979700000000001</v>
      </c>
      <c r="W24" s="459">
        <v>0.30541699999999999</v>
      </c>
      <c r="X24" s="459">
        <v>3.0412000000000002E-2</v>
      </c>
      <c r="Y24" s="459">
        <v>4.8370000000000003E-2</v>
      </c>
      <c r="Z24" s="459">
        <v>1.5402000000000001E-2</v>
      </c>
      <c r="AA24" s="459">
        <v>1.2227999999999999E-2</v>
      </c>
      <c r="AB24" s="459">
        <v>0.10641200000000001</v>
      </c>
      <c r="AC24" s="459">
        <v>1.4827999999999999E-2</v>
      </c>
      <c r="AD24" s="459">
        <v>1.3435000000000001E-2</v>
      </c>
      <c r="AE24" s="459">
        <v>0</v>
      </c>
      <c r="AF24" s="459">
        <v>358.64569999999998</v>
      </c>
      <c r="AG24" s="459">
        <v>78.905479999999997</v>
      </c>
      <c r="AH24" s="459">
        <v>4125.4790000000003</v>
      </c>
      <c r="AI24" s="459">
        <v>2940.11</v>
      </c>
      <c r="AJ24" s="459" t="s">
        <v>72</v>
      </c>
      <c r="AK24" s="459" t="s">
        <v>67</v>
      </c>
      <c r="AL24" s="459" t="s">
        <v>63</v>
      </c>
    </row>
    <row r="25" spans="1:38" ht="26.25" customHeight="1" thickBot="1" x14ac:dyDescent="0.25">
      <c r="A25" s="143" t="s">
        <v>91</v>
      </c>
      <c r="B25" s="143" t="s">
        <v>92</v>
      </c>
      <c r="C25" s="143" t="s">
        <v>93</v>
      </c>
      <c r="D25" s="143"/>
      <c r="E25" s="142">
        <v>1.7090437E-2</v>
      </c>
      <c r="F25" s="142">
        <v>2.9790670000000002E-3</v>
      </c>
      <c r="G25" s="142">
        <v>1.3170611999999999E-3</v>
      </c>
      <c r="H25" s="278" t="s">
        <v>67</v>
      </c>
      <c r="I25" s="142">
        <v>1.4111369999999997E-4</v>
      </c>
      <c r="J25" s="142">
        <v>1.4111369999999997E-4</v>
      </c>
      <c r="K25" s="142">
        <v>1.4111369999999997E-4</v>
      </c>
      <c r="L25" s="142">
        <v>2.1167054999999996E-5</v>
      </c>
      <c r="M25" s="142">
        <v>1.8501574E-2</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132"/>
      <c r="AF25" s="223">
        <v>1.56793</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6.2491569230769227E-3</v>
      </c>
      <c r="F26" s="142">
        <v>3.038713846153846E-3</v>
      </c>
      <c r="G26" s="142">
        <v>5.3699076923076914E-4</v>
      </c>
      <c r="H26" s="278" t="s">
        <v>67</v>
      </c>
      <c r="I26" s="142">
        <v>5.191384615384615E-5</v>
      </c>
      <c r="J26" s="142">
        <v>5.191384615384615E-5</v>
      </c>
      <c r="K26" s="142">
        <v>5.191384615384615E-5</v>
      </c>
      <c r="L26" s="142">
        <v>5.7797999999999998E-5</v>
      </c>
      <c r="M26" s="142">
        <v>0.15193417846153848</v>
      </c>
      <c r="N26" s="142" t="s">
        <v>67</v>
      </c>
      <c r="O26" s="142" t="s">
        <v>67</v>
      </c>
      <c r="P26" s="142" t="s">
        <v>67</v>
      </c>
      <c r="Q26" s="142" t="s">
        <v>67</v>
      </c>
      <c r="R26" s="142" t="s">
        <v>67</v>
      </c>
      <c r="S26" s="142" t="s">
        <v>67</v>
      </c>
      <c r="T26" s="142" t="s">
        <v>67</v>
      </c>
      <c r="U26" s="142" t="s">
        <v>67</v>
      </c>
      <c r="V26" s="142" t="s">
        <v>67</v>
      </c>
      <c r="W26" s="142" t="s">
        <v>67</v>
      </c>
      <c r="X26" s="142">
        <v>6.6923999999999992E-7</v>
      </c>
      <c r="Y26" s="142">
        <v>9.7343999999999991E-7</v>
      </c>
      <c r="Z26" s="142">
        <v>4.7455199999999992E-7</v>
      </c>
      <c r="AA26" s="142">
        <v>1.082952E-6</v>
      </c>
      <c r="AB26" s="142">
        <v>3.2001839999999999E-6</v>
      </c>
      <c r="AC26" s="142" t="s">
        <v>67</v>
      </c>
      <c r="AD26" s="142" t="s">
        <v>67</v>
      </c>
      <c r="AE26" s="132"/>
      <c r="AF26" s="223">
        <v>0.64081846153846145</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142">
        <v>13.46028077148398</v>
      </c>
      <c r="F27" s="142">
        <v>7.5030508285971171</v>
      </c>
      <c r="G27" s="142">
        <v>0.33343457723774383</v>
      </c>
      <c r="H27" s="278">
        <v>0.14629023940572014</v>
      </c>
      <c r="I27" s="142">
        <v>0.12935344836034551</v>
      </c>
      <c r="J27" s="142">
        <v>0.12935344836034551</v>
      </c>
      <c r="K27" s="142">
        <v>0.12935344836034551</v>
      </c>
      <c r="L27" s="142">
        <v>7.2204289687283915E-2</v>
      </c>
      <c r="M27" s="142">
        <v>55.87897405838256</v>
      </c>
      <c r="N27" s="142">
        <v>4.9848177871900578E-4</v>
      </c>
      <c r="O27" s="142">
        <v>6.1604304096702655E-5</v>
      </c>
      <c r="P27" s="142">
        <v>2.8562667889998317E-3</v>
      </c>
      <c r="Q27" s="142">
        <v>9.3818292631400084E-5</v>
      </c>
      <c r="R27" s="142">
        <v>2.3316142857640154E-3</v>
      </c>
      <c r="S27" s="142">
        <v>1.6444629191771541E-3</v>
      </c>
      <c r="T27" s="142">
        <v>6.8727194981688816E-4</v>
      </c>
      <c r="U27" s="142">
        <v>6.4427977069394927E-5</v>
      </c>
      <c r="V27" s="142">
        <v>1.0715326405630932E-2</v>
      </c>
      <c r="W27" s="142">
        <v>0.28950189999999998</v>
      </c>
      <c r="X27" s="142">
        <v>4.0209071838000002E-3</v>
      </c>
      <c r="Y27" s="142">
        <v>5.4599966318000003E-3</v>
      </c>
      <c r="Z27" s="142">
        <v>3.1373138109999999E-3</v>
      </c>
      <c r="AA27" s="142">
        <v>5.6392877024999998E-3</v>
      </c>
      <c r="AB27" s="142">
        <v>1.8257505329099998E-2</v>
      </c>
      <c r="AC27" s="142">
        <v>2.8950150000000001E-4</v>
      </c>
      <c r="AD27" s="142">
        <v>5.8824599999999999E-5</v>
      </c>
      <c r="AE27" s="104"/>
      <c r="AF27" s="223">
        <v>21692.2104876622</v>
      </c>
      <c r="AG27" s="223" t="s">
        <v>67</v>
      </c>
      <c r="AH27" s="223" t="s">
        <v>94</v>
      </c>
      <c r="AI27" s="223" t="s">
        <v>94</v>
      </c>
      <c r="AJ27" s="223" t="s">
        <v>94</v>
      </c>
      <c r="AK27" s="223" t="s">
        <v>67</v>
      </c>
      <c r="AL27" s="143" t="s">
        <v>63</v>
      </c>
    </row>
    <row r="28" spans="1:38" ht="26.25" customHeight="1" thickBot="1" x14ac:dyDescent="0.25">
      <c r="A28" s="143" t="s">
        <v>97</v>
      </c>
      <c r="B28" s="143" t="s">
        <v>100</v>
      </c>
      <c r="C28" s="143" t="s">
        <v>101</v>
      </c>
      <c r="D28" s="143"/>
      <c r="E28" s="142">
        <v>0.62518031169821353</v>
      </c>
      <c r="F28" s="142">
        <v>0.17205390477096244</v>
      </c>
      <c r="G28" s="142">
        <v>2.2339052464746885E-2</v>
      </c>
      <c r="H28" s="278">
        <v>3.2600225604316403E-3</v>
      </c>
      <c r="I28" s="142">
        <v>4.1530771751804467E-2</v>
      </c>
      <c r="J28" s="142">
        <v>4.1530771751804467E-2</v>
      </c>
      <c r="K28" s="142">
        <v>4.1530771751804467E-2</v>
      </c>
      <c r="L28" s="142">
        <v>2.4852020661783006E-2</v>
      </c>
      <c r="M28" s="142">
        <v>2.3304501798621993</v>
      </c>
      <c r="N28" s="142">
        <v>2.571782087873814E-5</v>
      </c>
      <c r="O28" s="142">
        <v>3.012617467405637E-6</v>
      </c>
      <c r="P28" s="142">
        <v>1.8157639544130286E-4</v>
      </c>
      <c r="Q28" s="142">
        <v>4.9231464859817166E-6</v>
      </c>
      <c r="R28" s="142">
        <v>2.0686646913317097E-4</v>
      </c>
      <c r="S28" s="142">
        <v>1.4175620514843366E-4</v>
      </c>
      <c r="T28" s="142">
        <v>2.8581796602065896E-5</v>
      </c>
      <c r="U28" s="142">
        <v>3.8210580371521592E-6</v>
      </c>
      <c r="V28" s="142">
        <v>6.5472779322250224E-4</v>
      </c>
      <c r="W28" s="142">
        <v>1.13376E-2</v>
      </c>
      <c r="X28" s="142">
        <v>4.1921246899999999E-4</v>
      </c>
      <c r="Y28" s="142">
        <v>5.0365720280000001E-4</v>
      </c>
      <c r="Z28" s="142">
        <v>3.5551425939999999E-4</v>
      </c>
      <c r="AA28" s="142">
        <v>4.5240198669999998E-4</v>
      </c>
      <c r="AB28" s="142">
        <v>1.7307859179E-3</v>
      </c>
      <c r="AC28" s="142">
        <v>1.13378E-5</v>
      </c>
      <c r="AD28" s="142">
        <v>4.8512999999999996E-6</v>
      </c>
      <c r="AE28" s="104"/>
      <c r="AF28" s="223">
        <v>1173.6422391040001</v>
      </c>
      <c r="AG28" s="223" t="s">
        <v>67</v>
      </c>
      <c r="AH28" s="223" t="s">
        <v>72</v>
      </c>
      <c r="AI28" s="223" t="s">
        <v>94</v>
      </c>
      <c r="AJ28" s="223" t="s">
        <v>67</v>
      </c>
      <c r="AK28" s="223" t="s">
        <v>67</v>
      </c>
      <c r="AL28" s="143" t="s">
        <v>63</v>
      </c>
    </row>
    <row r="29" spans="1:38" ht="26.25" customHeight="1" thickBot="1" x14ac:dyDescent="0.25">
      <c r="A29" s="143" t="s">
        <v>97</v>
      </c>
      <c r="B29" s="143" t="s">
        <v>102</v>
      </c>
      <c r="C29" s="143" t="s">
        <v>103</v>
      </c>
      <c r="D29" s="143"/>
      <c r="E29" s="142">
        <v>20.316436330810159</v>
      </c>
      <c r="F29" s="142">
        <v>2.6630089004778599</v>
      </c>
      <c r="G29" s="142">
        <v>0.3750157665643909</v>
      </c>
      <c r="H29" s="278">
        <v>6.3770174522331307E-3</v>
      </c>
      <c r="I29" s="142">
        <v>0.75310210874975059</v>
      </c>
      <c r="J29" s="142">
        <v>0.75310210874975059</v>
      </c>
      <c r="K29" s="142">
        <v>0.75310210874975059</v>
      </c>
      <c r="L29" s="142">
        <v>0.39366886246111144</v>
      </c>
      <c r="M29" s="142">
        <v>6.2929260011990635</v>
      </c>
      <c r="N29" s="142">
        <v>3.1140440433994823E-4</v>
      </c>
      <c r="O29" s="142">
        <v>3.3106582353721796E-5</v>
      </c>
      <c r="P29" s="142">
        <v>2.8948783795798281E-3</v>
      </c>
      <c r="Q29" s="142">
        <v>6.129780990812614E-5</v>
      </c>
      <c r="R29" s="142">
        <v>4.2665657207217687E-3</v>
      </c>
      <c r="S29" s="142">
        <v>2.8746404600491896E-3</v>
      </c>
      <c r="T29" s="142">
        <v>2.0615665140464925E-4</v>
      </c>
      <c r="U29" s="142">
        <v>5.6382455108808681E-5</v>
      </c>
      <c r="V29" s="142">
        <v>1.000138127560604E-2</v>
      </c>
      <c r="W29" s="142">
        <v>0.1447426</v>
      </c>
      <c r="X29" s="142">
        <v>2.0677527512000002E-3</v>
      </c>
      <c r="Y29" s="142">
        <v>1.25213916621E-2</v>
      </c>
      <c r="Z29" s="142">
        <v>1.39917936184E-2</v>
      </c>
      <c r="AA29" s="142">
        <v>3.2165042799000001E-3</v>
      </c>
      <c r="AB29" s="142">
        <v>3.1797442311599998E-2</v>
      </c>
      <c r="AC29" s="142">
        <v>5.1996999999999997E-5</v>
      </c>
      <c r="AD29" s="142">
        <v>2.5922500000000001E-5</v>
      </c>
      <c r="AE29" s="104"/>
      <c r="AF29" s="223">
        <v>22028.840653584699</v>
      </c>
      <c r="AG29" s="223" t="s">
        <v>67</v>
      </c>
      <c r="AH29" s="223" t="s">
        <v>94</v>
      </c>
      <c r="AI29" s="223" t="s">
        <v>94</v>
      </c>
      <c r="AJ29" s="223" t="s">
        <v>94</v>
      </c>
      <c r="AK29" s="223" t="s">
        <v>67</v>
      </c>
      <c r="AL29" s="143" t="s">
        <v>63</v>
      </c>
    </row>
    <row r="30" spans="1:38" ht="26.25" customHeight="1" thickBot="1" x14ac:dyDescent="0.25">
      <c r="A30" s="143" t="s">
        <v>97</v>
      </c>
      <c r="B30" s="143" t="s">
        <v>104</v>
      </c>
      <c r="C30" s="143" t="s">
        <v>105</v>
      </c>
      <c r="D30" s="143"/>
      <c r="E30" s="142">
        <v>2.4472108743102194E-2</v>
      </c>
      <c r="F30" s="142">
        <v>0.55894858363453614</v>
      </c>
      <c r="G30" s="142">
        <v>3.7902345106000774E-3</v>
      </c>
      <c r="H30" s="278">
        <v>2.1418417815736632E-4</v>
      </c>
      <c r="I30" s="142">
        <v>1.1461407583471547E-2</v>
      </c>
      <c r="J30" s="142">
        <v>1.1461407583471547E-2</v>
      </c>
      <c r="K30" s="142">
        <v>1.1461407583471547E-2</v>
      </c>
      <c r="L30" s="142">
        <v>1.2408936021028848E-3</v>
      </c>
      <c r="M30" s="142">
        <v>2.4280955329324079</v>
      </c>
      <c r="N30" s="142">
        <v>6.0643752169601252E-6</v>
      </c>
      <c r="O30" s="142">
        <v>7.5804690212001565E-7</v>
      </c>
      <c r="P30" s="142">
        <v>3.297504024222067E-5</v>
      </c>
      <c r="Q30" s="142">
        <v>1.1370703531800233E-6</v>
      </c>
      <c r="R30" s="142">
        <v>2.387847741678049E-5</v>
      </c>
      <c r="S30" s="142">
        <v>1.7056055297700349E-5</v>
      </c>
      <c r="T30" s="142">
        <v>8.7175393743801779E-6</v>
      </c>
      <c r="U30" s="142">
        <v>7.5804690212001565E-7</v>
      </c>
      <c r="V30" s="142">
        <v>1.2507773884980257E-4</v>
      </c>
      <c r="W30" s="142">
        <v>2.5646000000000002E-3</v>
      </c>
      <c r="X30" s="142">
        <v>3.8992819100000001E-5</v>
      </c>
      <c r="Y30" s="142">
        <v>7.1365232900000004E-5</v>
      </c>
      <c r="Z30" s="142">
        <v>2.4402700799999999E-5</v>
      </c>
      <c r="AA30" s="142">
        <v>8.3512935199999997E-5</v>
      </c>
      <c r="AB30" s="142">
        <v>2.1827368800000002E-4</v>
      </c>
      <c r="AC30" s="142">
        <v>2.5648E-6</v>
      </c>
      <c r="AD30" s="142">
        <v>2.5511E-6</v>
      </c>
      <c r="AE30" s="104"/>
      <c r="AF30" s="223">
        <v>166.2870100977</v>
      </c>
      <c r="AG30" s="223" t="s">
        <v>67</v>
      </c>
      <c r="AH30" s="223" t="s">
        <v>72</v>
      </c>
      <c r="AI30" s="223" t="s">
        <v>94</v>
      </c>
      <c r="AJ30" s="223" t="s">
        <v>67</v>
      </c>
      <c r="AK30" s="223" t="s">
        <v>67</v>
      </c>
      <c r="AL30" s="143" t="s">
        <v>63</v>
      </c>
    </row>
    <row r="31" spans="1:38" ht="26.25" customHeight="1" thickBot="1" x14ac:dyDescent="0.25">
      <c r="A31" s="143" t="s">
        <v>97</v>
      </c>
      <c r="B31" s="143" t="s">
        <v>106</v>
      </c>
      <c r="C31" s="143" t="s">
        <v>107</v>
      </c>
      <c r="D31" s="143"/>
      <c r="E31" s="142" t="s">
        <v>67</v>
      </c>
      <c r="F31" s="142">
        <v>0.88242318323745417</v>
      </c>
      <c r="G31" s="142" t="s">
        <v>67</v>
      </c>
      <c r="H31" s="278" t="s">
        <v>67</v>
      </c>
      <c r="I31" s="142" t="s">
        <v>67</v>
      </c>
      <c r="J31" s="142" t="s">
        <v>67</v>
      </c>
      <c r="K31" s="142" t="s">
        <v>67</v>
      </c>
      <c r="L31" s="142" t="s">
        <v>67</v>
      </c>
      <c r="M31" s="142" t="s">
        <v>67</v>
      </c>
      <c r="N31" s="142" t="s">
        <v>67</v>
      </c>
      <c r="O31" s="142" t="s">
        <v>67</v>
      </c>
      <c r="P31" s="142" t="s">
        <v>67</v>
      </c>
      <c r="Q31" s="142" t="s">
        <v>67</v>
      </c>
      <c r="R31" s="142" t="s">
        <v>67</v>
      </c>
      <c r="S31" s="142" t="s">
        <v>67</v>
      </c>
      <c r="T31" s="142" t="s">
        <v>67</v>
      </c>
      <c r="U31" s="142" t="s">
        <v>67</v>
      </c>
      <c r="V31" s="142" t="s">
        <v>67</v>
      </c>
      <c r="W31" s="142" t="s">
        <v>67</v>
      </c>
      <c r="X31" s="142" t="s">
        <v>67</v>
      </c>
      <c r="Y31" s="142" t="s">
        <v>67</v>
      </c>
      <c r="Z31" s="142" t="s">
        <v>67</v>
      </c>
      <c r="AA31" s="142" t="s">
        <v>67</v>
      </c>
      <c r="AB31" s="142" t="s">
        <v>67</v>
      </c>
      <c r="AC31" s="142" t="s">
        <v>67</v>
      </c>
      <c r="AD31" s="142" t="s">
        <v>67</v>
      </c>
      <c r="AE31" s="104"/>
      <c r="AF31" s="223">
        <v>40.944823968418504</v>
      </c>
      <c r="AG31" s="223" t="s">
        <v>67</v>
      </c>
      <c r="AH31" s="223" t="s">
        <v>67</v>
      </c>
      <c r="AI31" s="223" t="s">
        <v>67</v>
      </c>
      <c r="AJ31" s="223" t="s">
        <v>67</v>
      </c>
      <c r="AK31" s="223" t="s">
        <v>67</v>
      </c>
      <c r="AL31" s="143" t="s">
        <v>63</v>
      </c>
    </row>
    <row r="32" spans="1:38" ht="26.25" customHeight="1" thickBot="1" x14ac:dyDescent="0.25">
      <c r="A32" s="143" t="s">
        <v>97</v>
      </c>
      <c r="B32" s="143" t="s">
        <v>108</v>
      </c>
      <c r="C32" s="143" t="s">
        <v>109</v>
      </c>
      <c r="D32" s="143"/>
      <c r="E32" s="142" t="s">
        <v>67</v>
      </c>
      <c r="F32" s="142" t="s">
        <v>67</v>
      </c>
      <c r="G32" s="142" t="s">
        <v>67</v>
      </c>
      <c r="H32" s="278" t="s">
        <v>67</v>
      </c>
      <c r="I32" s="142">
        <v>0.12668542201937011</v>
      </c>
      <c r="J32" s="142">
        <v>0.23519171326028573</v>
      </c>
      <c r="K32" s="142">
        <v>0.31078948065973627</v>
      </c>
      <c r="L32" s="142">
        <v>1.3037859651684186E-2</v>
      </c>
      <c r="M32" s="142" t="s">
        <v>67</v>
      </c>
      <c r="N32" s="142">
        <v>0.3170970950498736</v>
      </c>
      <c r="O32" s="142">
        <v>1.4804228667522369E-3</v>
      </c>
      <c r="P32" s="142">
        <v>0</v>
      </c>
      <c r="Q32" s="142">
        <v>3.6664095818509106E-3</v>
      </c>
      <c r="R32" s="142">
        <v>0.11737529178954181</v>
      </c>
      <c r="S32" s="142">
        <v>2.568947244253907</v>
      </c>
      <c r="T32" s="142">
        <v>1.8642917336848187E-2</v>
      </c>
      <c r="U32" s="142">
        <v>2.5337084403874001E-3</v>
      </c>
      <c r="V32" s="142">
        <v>1.0038795243547316</v>
      </c>
      <c r="W32" s="142" t="s">
        <v>72</v>
      </c>
      <c r="X32" s="142" t="s">
        <v>72</v>
      </c>
      <c r="Y32" s="142" t="s">
        <v>72</v>
      </c>
      <c r="Z32" s="142" t="s">
        <v>72</v>
      </c>
      <c r="AA32" s="142" t="s">
        <v>72</v>
      </c>
      <c r="AB32" s="142" t="s">
        <v>72</v>
      </c>
      <c r="AC32" s="142" t="s">
        <v>72</v>
      </c>
      <c r="AD32" s="142" t="s">
        <v>72</v>
      </c>
      <c r="AE32" s="104"/>
      <c r="AF32" s="223" t="s">
        <v>67</v>
      </c>
      <c r="AG32" s="223" t="s">
        <v>67</v>
      </c>
      <c r="AH32" s="223" t="s">
        <v>67</v>
      </c>
      <c r="AI32" s="223" t="s">
        <v>67</v>
      </c>
      <c r="AJ32" s="223" t="s">
        <v>67</v>
      </c>
      <c r="AK32" s="223">
        <v>11781.8708744778</v>
      </c>
      <c r="AL32" s="143" t="s">
        <v>110</v>
      </c>
    </row>
    <row r="33" spans="1:38" ht="26.25" customHeight="1" thickBot="1" x14ac:dyDescent="0.25">
      <c r="A33" s="143" t="s">
        <v>97</v>
      </c>
      <c r="B33" s="143" t="s">
        <v>111</v>
      </c>
      <c r="C33" s="143" t="s">
        <v>112</v>
      </c>
      <c r="D33" s="143"/>
      <c r="E33" s="142" t="s">
        <v>67</v>
      </c>
      <c r="F33" s="142" t="s">
        <v>67</v>
      </c>
      <c r="G33" s="142" t="s">
        <v>67</v>
      </c>
      <c r="H33" s="278" t="s">
        <v>67</v>
      </c>
      <c r="I33" s="142">
        <v>8.5293754937303082E-2</v>
      </c>
      <c r="J33" s="142">
        <v>0.15795139803204275</v>
      </c>
      <c r="K33" s="142">
        <v>0.3159027960640855</v>
      </c>
      <c r="L33" s="142">
        <v>3.3485696382793057E-3</v>
      </c>
      <c r="M33" s="142" t="s">
        <v>67</v>
      </c>
      <c r="N33" s="142" t="s">
        <v>72</v>
      </c>
      <c r="O33" s="142" t="s">
        <v>72</v>
      </c>
      <c r="P33" s="142" t="s">
        <v>72</v>
      </c>
      <c r="Q33" s="142" t="s">
        <v>72</v>
      </c>
      <c r="R33" s="142" t="s">
        <v>72</v>
      </c>
      <c r="S33" s="142" t="s">
        <v>72</v>
      </c>
      <c r="T33" s="142" t="s">
        <v>72</v>
      </c>
      <c r="U33" s="142" t="s">
        <v>72</v>
      </c>
      <c r="V33" s="142" t="s">
        <v>72</v>
      </c>
      <c r="W33" s="142" t="s">
        <v>72</v>
      </c>
      <c r="X33" s="142" t="s">
        <v>72</v>
      </c>
      <c r="Y33" s="142" t="s">
        <v>72</v>
      </c>
      <c r="Z33" s="142" t="s">
        <v>72</v>
      </c>
      <c r="AA33" s="142" t="s">
        <v>72</v>
      </c>
      <c r="AB33" s="142" t="s">
        <v>72</v>
      </c>
      <c r="AC33" s="142" t="s">
        <v>72</v>
      </c>
      <c r="AD33" s="142" t="s">
        <v>72</v>
      </c>
      <c r="AE33" s="104"/>
      <c r="AF33" s="223" t="s">
        <v>67</v>
      </c>
      <c r="AG33" s="223" t="s">
        <v>67</v>
      </c>
      <c r="AH33" s="223" t="s">
        <v>67</v>
      </c>
      <c r="AI33" s="223" t="s">
        <v>67</v>
      </c>
      <c r="AJ33" s="223" t="s">
        <v>67</v>
      </c>
      <c r="AK33" s="223">
        <v>11781.8708744778</v>
      </c>
      <c r="AL33" s="143" t="s">
        <v>110</v>
      </c>
    </row>
    <row r="34" spans="1:38" ht="26.25" customHeight="1" thickBot="1" x14ac:dyDescent="0.25">
      <c r="A34" s="143" t="s">
        <v>86</v>
      </c>
      <c r="B34" s="143" t="s">
        <v>113</v>
      </c>
      <c r="C34" s="143" t="s">
        <v>114</v>
      </c>
      <c r="D34" s="143"/>
      <c r="E34" s="142">
        <v>3.4741200000000001</v>
      </c>
      <c r="F34" s="142">
        <v>0.30829500000000004</v>
      </c>
      <c r="G34" s="142">
        <v>1.9890000000000001E-2</v>
      </c>
      <c r="H34" s="278">
        <v>4.6410000000000001E-4</v>
      </c>
      <c r="I34" s="142">
        <v>9.0831000000000009E-2</v>
      </c>
      <c r="J34" s="142">
        <v>9.5471999999999987E-2</v>
      </c>
      <c r="K34" s="142">
        <v>0.10077599999999999</v>
      </c>
      <c r="L34" s="142">
        <v>4.8140430000000005E-4</v>
      </c>
      <c r="M34" s="142">
        <v>0.70940999999999999</v>
      </c>
      <c r="N34" s="142" t="s">
        <v>72</v>
      </c>
      <c r="O34" s="142">
        <v>6.6300000000000007E-4</v>
      </c>
      <c r="P34" s="142" t="s">
        <v>72</v>
      </c>
      <c r="Q34" s="142" t="s">
        <v>72</v>
      </c>
      <c r="R34" s="142">
        <v>3.3149999999999998E-3</v>
      </c>
      <c r="S34" s="142">
        <v>0.11270999999999999</v>
      </c>
      <c r="T34" s="142">
        <v>4.6410000000000002E-3</v>
      </c>
      <c r="U34" s="142">
        <v>6.6300000000000007E-4</v>
      </c>
      <c r="V34" s="142">
        <v>6.6299999999999998E-2</v>
      </c>
      <c r="W34" s="142" t="s">
        <v>72</v>
      </c>
      <c r="X34" s="142">
        <v>1.9890000000000003E-3</v>
      </c>
      <c r="Y34" s="142">
        <v>3.3149999999999998E-3</v>
      </c>
      <c r="Z34" s="142" t="s">
        <v>72</v>
      </c>
      <c r="AA34" s="142" t="s">
        <v>72</v>
      </c>
      <c r="AB34" s="142">
        <v>5.3039999999999997E-3</v>
      </c>
      <c r="AC34" s="142" t="s">
        <v>72</v>
      </c>
      <c r="AD34" s="142" t="s">
        <v>72</v>
      </c>
      <c r="AE34" s="104"/>
      <c r="AF34" s="223">
        <v>2836</v>
      </c>
      <c r="AG34" s="223" t="s">
        <v>67</v>
      </c>
      <c r="AH34" s="223" t="s">
        <v>67</v>
      </c>
      <c r="AI34" s="223" t="s">
        <v>67</v>
      </c>
      <c r="AJ34" s="223" t="s">
        <v>67</v>
      </c>
      <c r="AK34" s="223" t="s">
        <v>67</v>
      </c>
      <c r="AL34" s="143" t="s">
        <v>63</v>
      </c>
    </row>
    <row r="35" spans="1:38" s="31" customFormat="1" ht="26.25" customHeight="1" thickBot="1" x14ac:dyDescent="0.25">
      <c r="A35" s="143" t="s">
        <v>115</v>
      </c>
      <c r="B35" s="143" t="s">
        <v>116</v>
      </c>
      <c r="C35" s="143" t="s">
        <v>117</v>
      </c>
      <c r="D35" s="143"/>
      <c r="E35" s="142" t="s">
        <v>94</v>
      </c>
      <c r="F35" s="142" t="s">
        <v>94</v>
      </c>
      <c r="G35" s="142" t="s">
        <v>94</v>
      </c>
      <c r="H35" s="278"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104"/>
      <c r="AF35" s="223" t="s">
        <v>94</v>
      </c>
      <c r="AG35" s="223" t="s">
        <v>94</v>
      </c>
      <c r="AH35" s="223" t="s">
        <v>94</v>
      </c>
      <c r="AI35" s="223" t="s">
        <v>94</v>
      </c>
      <c r="AJ35" s="223" t="s">
        <v>94</v>
      </c>
      <c r="AK35" s="223" t="s">
        <v>94</v>
      </c>
      <c r="AL35" s="143" t="s">
        <v>63</v>
      </c>
    </row>
    <row r="36" spans="1:38" ht="26.25" customHeight="1" thickBot="1" x14ac:dyDescent="0.25">
      <c r="A36" s="143" t="s">
        <v>115</v>
      </c>
      <c r="B36" s="143" t="s">
        <v>118</v>
      </c>
      <c r="C36" s="143" t="s">
        <v>119</v>
      </c>
      <c r="D36" s="143"/>
      <c r="E36" s="142">
        <v>0.14603826411572562</v>
      </c>
      <c r="F36" s="142">
        <v>1.0648623425104992E-2</v>
      </c>
      <c r="G36" s="142">
        <v>1.9015398973401772E-2</v>
      </c>
      <c r="H36" s="278">
        <v>2.662155856276248E-6</v>
      </c>
      <c r="I36" s="142">
        <v>5.3243117125524961E-3</v>
      </c>
      <c r="J36" s="142">
        <v>5.7046196920205322E-3</v>
      </c>
      <c r="K36" s="142">
        <v>5.7046196920205322E-3</v>
      </c>
      <c r="L36" s="142">
        <v>1.6505366308912737E-3</v>
      </c>
      <c r="M36" s="142">
        <v>2.8142790480634623E-2</v>
      </c>
      <c r="N36" s="142">
        <v>4.944003733084461E-4</v>
      </c>
      <c r="O36" s="142">
        <v>3.8030797946803542E-5</v>
      </c>
      <c r="P36" s="142">
        <v>1.1409239384041063E-4</v>
      </c>
      <c r="Q36" s="142">
        <v>1.5212319178721417E-4</v>
      </c>
      <c r="R36" s="142">
        <v>1.9015398973401773E-4</v>
      </c>
      <c r="S36" s="142">
        <v>3.3467102193187122E-3</v>
      </c>
      <c r="T36" s="142">
        <v>3.8030797946803545E-3</v>
      </c>
      <c r="U36" s="142">
        <v>3.8030797946803546E-4</v>
      </c>
      <c r="V36" s="142">
        <v>4.5636957536164258E-3</v>
      </c>
      <c r="W36" s="142">
        <v>2.1190000000000002E-5</v>
      </c>
      <c r="X36" s="142">
        <v>1.1409239384041063E-4</v>
      </c>
      <c r="Y36" s="142">
        <v>1.9015398973401773E-4</v>
      </c>
      <c r="Z36" s="142" t="s">
        <v>72</v>
      </c>
      <c r="AA36" s="142" t="s">
        <v>72</v>
      </c>
      <c r="AB36" s="142">
        <v>3.0424638357442839E-4</v>
      </c>
      <c r="AC36" s="142">
        <v>3.0424638357442836E-7</v>
      </c>
      <c r="AD36" s="142">
        <v>2.8903406439570691E-7</v>
      </c>
      <c r="AE36" s="104"/>
      <c r="AF36" s="223">
        <v>163</v>
      </c>
      <c r="AG36" s="223" t="s">
        <v>94</v>
      </c>
      <c r="AH36" s="223" t="s">
        <v>94</v>
      </c>
      <c r="AI36" s="223" t="s">
        <v>94</v>
      </c>
      <c r="AJ36" s="223" t="s">
        <v>94</v>
      </c>
      <c r="AK36" s="223" t="s">
        <v>94</v>
      </c>
      <c r="AL36" s="143" t="s">
        <v>120</v>
      </c>
    </row>
    <row r="37" spans="1:38" ht="26.25" customHeight="1" thickBot="1" x14ac:dyDescent="0.25">
      <c r="A37" s="143" t="s">
        <v>86</v>
      </c>
      <c r="B37" s="143" t="s">
        <v>121</v>
      </c>
      <c r="C37" s="143" t="s">
        <v>122</v>
      </c>
      <c r="D37" s="143"/>
      <c r="E37" s="142">
        <v>7.773395836729316E-2</v>
      </c>
      <c r="F37" s="142">
        <v>1.5929089829363352E-4</v>
      </c>
      <c r="G37" s="142">
        <v>3.1858179658726703E-4</v>
      </c>
      <c r="H37" s="278">
        <v>9.557453897618011E-5</v>
      </c>
      <c r="I37" s="142">
        <v>2.5486543726981363E-4</v>
      </c>
      <c r="J37" s="142">
        <v>2.5486543726981363E-4</v>
      </c>
      <c r="K37" s="142">
        <v>2.5486543726981363E-4</v>
      </c>
      <c r="L37" s="142" t="s">
        <v>94</v>
      </c>
      <c r="M37" s="142">
        <v>3.3769670438250306E-2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104"/>
      <c r="AF37" s="223" t="s">
        <v>94</v>
      </c>
      <c r="AG37" s="223" t="s">
        <v>94</v>
      </c>
      <c r="AH37" s="223">
        <v>637.16359317453407</v>
      </c>
      <c r="AI37" s="223" t="s">
        <v>94</v>
      </c>
      <c r="AJ37" s="223" t="s">
        <v>94</v>
      </c>
      <c r="AK37" s="223" t="s">
        <v>94</v>
      </c>
      <c r="AL37" s="143" t="s">
        <v>63</v>
      </c>
    </row>
    <row r="38" spans="1:38" ht="26.25" customHeight="1" thickBot="1" x14ac:dyDescent="0.25">
      <c r="A38" s="143" t="s">
        <v>86</v>
      </c>
      <c r="B38" s="143" t="s">
        <v>123</v>
      </c>
      <c r="C38" s="143" t="s">
        <v>124</v>
      </c>
      <c r="D38" s="143"/>
      <c r="E38" s="142" t="s">
        <v>94</v>
      </c>
      <c r="F38" s="142" t="s">
        <v>94</v>
      </c>
      <c r="G38" s="142" t="s">
        <v>94</v>
      </c>
      <c r="H38" s="278"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104"/>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0.90271500000000005</v>
      </c>
      <c r="F39" s="329">
        <v>0.340173</v>
      </c>
      <c r="G39" s="329">
        <v>3.0596139999999998</v>
      </c>
      <c r="H39" s="331">
        <v>7.8199999999999997E-6</v>
      </c>
      <c r="I39" s="329">
        <v>0.36509399999999997</v>
      </c>
      <c r="J39" s="329">
        <v>0.38305400000000001</v>
      </c>
      <c r="K39" s="329">
        <v>0.40331899999999998</v>
      </c>
      <c r="L39" s="329">
        <v>5.6973999999999997E-2</v>
      </c>
      <c r="M39" s="329">
        <v>2.0291169999999998</v>
      </c>
      <c r="N39" s="329">
        <v>0.282082</v>
      </c>
      <c r="O39" s="329">
        <v>4.7299999999999998E-3</v>
      </c>
      <c r="P39" s="329">
        <v>2.1413999999999999E-2</v>
      </c>
      <c r="Q39" s="329">
        <v>4.8321000000000003E-2</v>
      </c>
      <c r="R39" s="329">
        <v>3.3526E-2</v>
      </c>
      <c r="S39" s="329">
        <v>0.15804199999999999</v>
      </c>
      <c r="T39" s="329">
        <v>8.9010000000000006E-2</v>
      </c>
      <c r="U39" s="329">
        <v>1.4664E-2</v>
      </c>
      <c r="V39" s="329">
        <v>0.56615800000000005</v>
      </c>
      <c r="W39" s="329">
        <v>0.37392300000000001</v>
      </c>
      <c r="X39" s="329">
        <v>8.0513000000000001E-2</v>
      </c>
      <c r="Y39" s="329">
        <v>0.105919</v>
      </c>
      <c r="Z39" s="329">
        <v>4.5372000000000003E-2</v>
      </c>
      <c r="AA39" s="329">
        <v>3.5541999999999997E-2</v>
      </c>
      <c r="AB39" s="329">
        <v>0.26734599999999997</v>
      </c>
      <c r="AC39" s="329">
        <v>9.3179999999999999E-3</v>
      </c>
      <c r="AD39" s="329">
        <v>0.31064399999999998</v>
      </c>
      <c r="AE39" s="329">
        <v>0</v>
      </c>
      <c r="AF39" s="329">
        <v>180</v>
      </c>
      <c r="AG39" s="329">
        <v>1827</v>
      </c>
      <c r="AH39" s="329">
        <v>1646</v>
      </c>
      <c r="AI39" s="329">
        <v>1630</v>
      </c>
      <c r="AJ39" s="329" t="s">
        <v>72</v>
      </c>
      <c r="AK39" s="329" t="s">
        <v>67</v>
      </c>
      <c r="AL39" s="329" t="s">
        <v>63</v>
      </c>
    </row>
    <row r="40" spans="1:38" ht="26.25" customHeight="1" thickBot="1" x14ac:dyDescent="0.25">
      <c r="A40" s="143" t="s">
        <v>86</v>
      </c>
      <c r="B40" s="143" t="s">
        <v>128</v>
      </c>
      <c r="C40" s="143" t="s">
        <v>129</v>
      </c>
      <c r="D40" s="143"/>
      <c r="E40" s="142">
        <v>0.15631931759296247</v>
      </c>
      <c r="F40" s="142">
        <v>0.11926795052478181</v>
      </c>
      <c r="G40" s="142">
        <v>1.9417664898022092E-2</v>
      </c>
      <c r="H40" s="278">
        <v>3.8018608016673617E-5</v>
      </c>
      <c r="I40" s="142">
        <v>1.1107406886600679E-2</v>
      </c>
      <c r="J40" s="142">
        <v>1.1707340504905933E-2</v>
      </c>
      <c r="K40" s="142">
        <v>1.1707340504905933E-2</v>
      </c>
      <c r="L40" s="142">
        <v>7.3170280543643669E-3</v>
      </c>
      <c r="M40" s="142">
        <v>0.33320564615750375</v>
      </c>
      <c r="N40" s="142" t="s">
        <v>67</v>
      </c>
      <c r="O40" s="142">
        <v>5.2064584804953644E-5</v>
      </c>
      <c r="P40" s="142" t="s">
        <v>72</v>
      </c>
      <c r="Q40" s="142" t="s">
        <v>72</v>
      </c>
      <c r="R40" s="142">
        <v>2.0825833921981458E-4</v>
      </c>
      <c r="S40" s="142">
        <v>8.8509794168421183E-3</v>
      </c>
      <c r="T40" s="142">
        <v>3.6445209363467551E-4</v>
      </c>
      <c r="U40" s="142">
        <v>5.2064584804953644E-5</v>
      </c>
      <c r="V40" s="142">
        <v>5.2064584804953637E-3</v>
      </c>
      <c r="W40" s="142" t="s">
        <v>67</v>
      </c>
      <c r="X40" s="142">
        <v>1.6073508048207254E-4</v>
      </c>
      <c r="Y40" s="142">
        <v>2.5578159795755658E-4</v>
      </c>
      <c r="Z40" s="142" t="s">
        <v>67</v>
      </c>
      <c r="AA40" s="142" t="s">
        <v>72</v>
      </c>
      <c r="AB40" s="142" t="s">
        <v>72</v>
      </c>
      <c r="AC40" s="142" t="s">
        <v>67</v>
      </c>
      <c r="AD40" s="142" t="s">
        <v>72</v>
      </c>
      <c r="AE40" s="104"/>
      <c r="AF40" s="223">
        <v>209</v>
      </c>
      <c r="AG40" s="223" t="s">
        <v>67</v>
      </c>
      <c r="AH40" s="223" t="s">
        <v>67</v>
      </c>
      <c r="AI40" s="223" t="s">
        <v>67</v>
      </c>
      <c r="AJ40" s="223" t="s">
        <v>67</v>
      </c>
      <c r="AK40" s="223" t="s">
        <v>67</v>
      </c>
      <c r="AL40" s="143" t="s">
        <v>63</v>
      </c>
    </row>
    <row r="41" spans="1:38" ht="26.25" customHeight="1" thickBot="1" x14ac:dyDescent="0.25">
      <c r="A41" s="136" t="s">
        <v>125</v>
      </c>
      <c r="B41" s="136" t="s">
        <v>130</v>
      </c>
      <c r="C41" s="136" t="s">
        <v>131</v>
      </c>
      <c r="D41" s="136">
        <v>0</v>
      </c>
      <c r="E41" s="136">
        <v>2.1127060000000002</v>
      </c>
      <c r="F41" s="136">
        <v>9.9849049999999995</v>
      </c>
      <c r="G41" s="136">
        <v>1.7513339999999999</v>
      </c>
      <c r="H41" s="136">
        <v>0.16878000000000001</v>
      </c>
      <c r="I41" s="136">
        <v>11.797129999999999</v>
      </c>
      <c r="J41" s="136">
        <v>12.09478</v>
      </c>
      <c r="K41" s="136">
        <v>12.71702</v>
      </c>
      <c r="L41" s="136">
        <v>1.4721070000000001</v>
      </c>
      <c r="M41" s="136">
        <v>90.209649999999996</v>
      </c>
      <c r="N41" s="136">
        <v>0.77044199999999996</v>
      </c>
      <c r="O41" s="136">
        <v>4.1202999999999997E-2</v>
      </c>
      <c r="P41" s="136">
        <v>1.9618E-2</v>
      </c>
      <c r="Q41" s="136">
        <v>8.8369999999999994E-3</v>
      </c>
      <c r="R41" s="136">
        <v>0.523119</v>
      </c>
      <c r="S41" s="136">
        <v>0.161827</v>
      </c>
      <c r="T41" s="136">
        <v>6.157E-2</v>
      </c>
      <c r="U41" s="136">
        <v>1.3504E-2</v>
      </c>
      <c r="V41" s="136">
        <v>11.61199</v>
      </c>
      <c r="W41" s="136">
        <v>12.658300000000001</v>
      </c>
      <c r="X41" s="136">
        <v>2.7472439999999998</v>
      </c>
      <c r="Y41" s="136">
        <v>2.6433209999999998</v>
      </c>
      <c r="Z41" s="136">
        <v>1.000084</v>
      </c>
      <c r="AA41" s="136">
        <v>1.5534559999999999</v>
      </c>
      <c r="AB41" s="136">
        <v>7.9441059999999997</v>
      </c>
      <c r="AC41" s="136">
        <v>0.11128300000000001</v>
      </c>
      <c r="AD41" s="136">
        <v>0.20200799999999999</v>
      </c>
      <c r="AE41" s="136">
        <v>0</v>
      </c>
      <c r="AF41" s="136">
        <v>3130</v>
      </c>
      <c r="AG41" s="136">
        <v>1182</v>
      </c>
      <c r="AH41" s="136">
        <v>4610</v>
      </c>
      <c r="AI41" s="136">
        <v>22110</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thickBot="1" x14ac:dyDescent="0.3">
      <c r="A43" s="329" t="s">
        <v>125</v>
      </c>
      <c r="B43" s="329" t="s">
        <v>134</v>
      </c>
      <c r="C43" s="329" t="s">
        <v>135</v>
      </c>
      <c r="D43" s="329">
        <v>0</v>
      </c>
      <c r="E43" s="329">
        <v>0.219385</v>
      </c>
      <c r="F43" s="329">
        <v>3.4435E-2</v>
      </c>
      <c r="G43" s="329">
        <v>0.13696800000000001</v>
      </c>
      <c r="H43" s="329">
        <v>0</v>
      </c>
      <c r="I43" s="329">
        <v>4.4590999999999999E-2</v>
      </c>
      <c r="J43" s="329">
        <v>4.6686999999999999E-2</v>
      </c>
      <c r="K43" s="329">
        <v>4.8779000000000003E-2</v>
      </c>
      <c r="L43" s="329">
        <v>8.2730000000000008E-3</v>
      </c>
      <c r="M43" s="329">
        <v>0.19656000000000001</v>
      </c>
      <c r="N43" s="329">
        <v>8.8620000000000001E-3</v>
      </c>
      <c r="O43" s="329">
        <v>5.2700000000000002E-4</v>
      </c>
      <c r="P43" s="329">
        <v>9.2400000000000002E-4</v>
      </c>
      <c r="Q43" s="329">
        <v>4.6189999999999998E-3</v>
      </c>
      <c r="R43" s="329">
        <v>4.7759999999999999E-3</v>
      </c>
      <c r="S43" s="329">
        <v>7.7990000000000004E-3</v>
      </c>
      <c r="T43" s="329">
        <v>2.742E-2</v>
      </c>
      <c r="U43" s="329">
        <v>6.8000000000000005E-4</v>
      </c>
      <c r="V43" s="329">
        <v>5.2106E-2</v>
      </c>
      <c r="W43" s="329">
        <v>4.4152999999999998E-2</v>
      </c>
      <c r="X43" s="329">
        <v>4.5820000000000001E-3</v>
      </c>
      <c r="Y43" s="329">
        <v>7.1910000000000003E-3</v>
      </c>
      <c r="Z43" s="329">
        <v>2.32E-3</v>
      </c>
      <c r="AA43" s="329">
        <v>1.856E-3</v>
      </c>
      <c r="AB43" s="329">
        <v>1.5949000000000001E-2</v>
      </c>
      <c r="AC43" s="329">
        <v>2.1229999999999999E-3</v>
      </c>
      <c r="AD43" s="329">
        <v>2.2179999999999999E-3</v>
      </c>
      <c r="AE43" s="329">
        <v>0</v>
      </c>
      <c r="AF43" s="328">
        <v>127</v>
      </c>
      <c r="AG43" s="329">
        <v>13</v>
      </c>
      <c r="AH43" s="329">
        <v>1169</v>
      </c>
      <c r="AI43" s="329">
        <v>418</v>
      </c>
      <c r="AJ43" s="329" t="s">
        <v>72</v>
      </c>
      <c r="AK43" s="329" t="s">
        <v>67</v>
      </c>
      <c r="AL43" s="329" t="s">
        <v>63</v>
      </c>
    </row>
    <row r="44" spans="1:38" ht="26.25" customHeight="1" thickBot="1" x14ac:dyDescent="0.25">
      <c r="A44" s="143" t="s">
        <v>86</v>
      </c>
      <c r="B44" s="143" t="s">
        <v>136</v>
      </c>
      <c r="C44" s="143" t="s">
        <v>137</v>
      </c>
      <c r="D44" s="143"/>
      <c r="E44" s="142">
        <v>1.1413313782279442</v>
      </c>
      <c r="F44" s="142">
        <v>0.59748989878107017</v>
      </c>
      <c r="G44" s="142">
        <v>0.14219036782255329</v>
      </c>
      <c r="H44" s="278">
        <v>4.7731320000000002E-12</v>
      </c>
      <c r="I44" s="142">
        <v>7.6770524848944102E-2</v>
      </c>
      <c r="J44" s="142">
        <v>8.1163689545951892E-2</v>
      </c>
      <c r="K44" s="142">
        <v>8.1163689545951892E-2</v>
      </c>
      <c r="L44" s="142">
        <v>5.2756398204868736E-2</v>
      </c>
      <c r="M44" s="142">
        <v>1.7102673584795132</v>
      </c>
      <c r="N44" s="142">
        <v>2.7451629768392365E-2</v>
      </c>
      <c r="O44" s="142">
        <v>3.6911817199578782E-4</v>
      </c>
      <c r="P44" s="142" t="s">
        <v>72</v>
      </c>
      <c r="Q44" s="142" t="s">
        <v>72</v>
      </c>
      <c r="R44" s="142">
        <v>1.4764726879831513E-3</v>
      </c>
      <c r="S44" s="142">
        <v>6.2750089239283921E-2</v>
      </c>
      <c r="T44" s="142">
        <v>2.5838272039705149E-3</v>
      </c>
      <c r="U44" s="142">
        <v>3.6911817199578782E-4</v>
      </c>
      <c r="V44" s="142">
        <v>3.691181719957877E-2</v>
      </c>
      <c r="W44" s="142" t="s">
        <v>67</v>
      </c>
      <c r="X44" s="142">
        <v>1.1284716821998973E-3</v>
      </c>
      <c r="Y44" s="142">
        <v>1.8244736937664049E-3</v>
      </c>
      <c r="Z44" s="142" t="s">
        <v>67</v>
      </c>
      <c r="AA44" s="142" t="s">
        <v>72</v>
      </c>
      <c r="AB44" s="142" t="s">
        <v>72</v>
      </c>
      <c r="AC44" s="142" t="s">
        <v>67</v>
      </c>
      <c r="AD44" s="142" t="s">
        <v>72</v>
      </c>
      <c r="AE44" s="104"/>
      <c r="AF44" s="223">
        <v>1477</v>
      </c>
      <c r="AG44" s="223" t="s">
        <v>67</v>
      </c>
      <c r="AH44" s="223" t="s">
        <v>67</v>
      </c>
      <c r="AI44" s="223" t="s">
        <v>67</v>
      </c>
      <c r="AJ44" s="223" t="s">
        <v>67</v>
      </c>
      <c r="AK44" s="223" t="s">
        <v>67</v>
      </c>
      <c r="AL44" s="143" t="s">
        <v>63</v>
      </c>
    </row>
    <row r="45" spans="1:38" ht="26.25" customHeight="1" thickBot="1" x14ac:dyDescent="0.25">
      <c r="A45" s="143" t="s">
        <v>86</v>
      </c>
      <c r="B45" s="143" t="s">
        <v>138</v>
      </c>
      <c r="C45" s="143" t="s">
        <v>139</v>
      </c>
      <c r="D45" s="143"/>
      <c r="E45" s="142">
        <v>3.9167999999999994E-4</v>
      </c>
      <c r="F45" s="142">
        <v>2.8559999999999994E-5</v>
      </c>
      <c r="G45" s="142">
        <v>5.1E-5</v>
      </c>
      <c r="H45" s="278">
        <v>7.1399999999999997E-9</v>
      </c>
      <c r="I45" s="142">
        <v>1.4279999999999997E-5</v>
      </c>
      <c r="J45" s="142">
        <v>1.5299999999999999E-5</v>
      </c>
      <c r="K45" s="142">
        <v>1.5299999999999999E-5</v>
      </c>
      <c r="L45" s="142">
        <v>4.4267999999999988E-6</v>
      </c>
      <c r="M45" s="142">
        <v>7.5480000000000002E-5</v>
      </c>
      <c r="N45" s="142">
        <v>1.3259999999999999E-6</v>
      </c>
      <c r="O45" s="142">
        <v>1.0199999999999999E-7</v>
      </c>
      <c r="P45" s="142">
        <v>3.0600000000000001E-7</v>
      </c>
      <c r="Q45" s="142">
        <v>4.0799999999999995E-7</v>
      </c>
      <c r="R45" s="142">
        <v>5.0999999999999999E-7</v>
      </c>
      <c r="S45" s="142">
        <v>8.9759999999999984E-6</v>
      </c>
      <c r="T45" s="142">
        <v>1.0199999999999999E-5</v>
      </c>
      <c r="U45" s="142">
        <v>1.02E-6</v>
      </c>
      <c r="V45" s="142">
        <v>1.2239999999999998E-5</v>
      </c>
      <c r="W45" s="142" t="s">
        <v>67</v>
      </c>
      <c r="X45" s="142" t="s">
        <v>67</v>
      </c>
      <c r="Y45" s="142" t="s">
        <v>67</v>
      </c>
      <c r="Z45" s="142" t="s">
        <v>72</v>
      </c>
      <c r="AA45" s="142" t="s">
        <v>72</v>
      </c>
      <c r="AB45" s="142">
        <v>8.16E-7</v>
      </c>
      <c r="AC45" s="142">
        <v>8.1599999999999997E-10</v>
      </c>
      <c r="AD45" s="142">
        <v>7.7519999999999987E-10</v>
      </c>
      <c r="AE45" s="104"/>
      <c r="AF45" s="223">
        <v>10.199999999999999</v>
      </c>
      <c r="AG45" s="223" t="s">
        <v>67</v>
      </c>
      <c r="AH45" s="223" t="s">
        <v>67</v>
      </c>
      <c r="AI45" s="223" t="s">
        <v>67</v>
      </c>
      <c r="AJ45" s="223" t="s">
        <v>67</v>
      </c>
      <c r="AK45" s="223" t="s">
        <v>67</v>
      </c>
      <c r="AL45" s="143" t="s">
        <v>63</v>
      </c>
    </row>
    <row r="46" spans="1:38" ht="26.25" customHeight="1" thickBot="1" x14ac:dyDescent="0.25">
      <c r="A46" s="143" t="s">
        <v>125</v>
      </c>
      <c r="B46" s="143" t="s">
        <v>140</v>
      </c>
      <c r="C46" s="143" t="s">
        <v>141</v>
      </c>
      <c r="D46" s="143"/>
      <c r="E46" s="142" t="s">
        <v>72</v>
      </c>
      <c r="F46" s="142" t="s">
        <v>72</v>
      </c>
      <c r="G46" s="142" t="s">
        <v>72</v>
      </c>
      <c r="H46" s="278"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104"/>
      <c r="AF46" s="223" t="s">
        <v>72</v>
      </c>
      <c r="AG46" s="223" t="s">
        <v>72</v>
      </c>
      <c r="AH46" s="223" t="s">
        <v>72</v>
      </c>
      <c r="AI46" s="223" t="s">
        <v>72</v>
      </c>
      <c r="AJ46" s="223" t="s">
        <v>72</v>
      </c>
      <c r="AK46" s="223" t="s">
        <v>72</v>
      </c>
      <c r="AL46" s="143" t="s">
        <v>63</v>
      </c>
    </row>
    <row r="47" spans="1:38" ht="26.25" customHeight="1" thickBot="1" x14ac:dyDescent="0.25">
      <c r="A47" s="143" t="s">
        <v>86</v>
      </c>
      <c r="B47" s="143" t="s">
        <v>142</v>
      </c>
      <c r="C47" s="143" t="s">
        <v>143</v>
      </c>
      <c r="D47" s="143"/>
      <c r="E47" s="142">
        <v>1.230663816947448E-2</v>
      </c>
      <c r="F47" s="142">
        <v>1.2736987679155144E-3</v>
      </c>
      <c r="G47" s="142">
        <v>1.5410737220652453E-3</v>
      </c>
      <c r="H47" s="278">
        <v>3.0173497611264776E-6</v>
      </c>
      <c r="I47" s="142">
        <v>7.4594920794568767E-4</v>
      </c>
      <c r="J47" s="142">
        <v>7.9356298717626363E-4</v>
      </c>
      <c r="K47" s="142">
        <v>7.9356298717626363E-4</v>
      </c>
      <c r="L47" s="142">
        <v>5.1581594166457139E-4</v>
      </c>
      <c r="M47" s="142">
        <v>4.0636157907970837E-3</v>
      </c>
      <c r="N47" s="142">
        <v>3.6773950213728942E-6</v>
      </c>
      <c r="O47" s="142">
        <v>3.771687201408097E-6</v>
      </c>
      <c r="P47" s="142" t="s">
        <v>67</v>
      </c>
      <c r="Q47" s="142" t="s">
        <v>67</v>
      </c>
      <c r="R47" s="142">
        <v>1.5086748805632388E-5</v>
      </c>
      <c r="S47" s="142">
        <v>6.4118682423937637E-4</v>
      </c>
      <c r="T47" s="142">
        <v>2.6401810409856681E-5</v>
      </c>
      <c r="U47" s="142">
        <v>3.771687201408097E-6</v>
      </c>
      <c r="V47" s="142">
        <v>3.7716872014080966E-4</v>
      </c>
      <c r="W47" s="142" t="s">
        <v>67</v>
      </c>
      <c r="X47" s="142">
        <v>1.1315061604224291E-5</v>
      </c>
      <c r="Y47" s="142">
        <v>1.8858436007040481E-5</v>
      </c>
      <c r="Z47" s="142" t="s">
        <v>72</v>
      </c>
      <c r="AA47" s="142" t="s">
        <v>72</v>
      </c>
      <c r="AB47" s="142">
        <v>3.0173497611264772E-5</v>
      </c>
      <c r="AC47" s="142" t="s">
        <v>67</v>
      </c>
      <c r="AD47" s="142" t="s">
        <v>67</v>
      </c>
      <c r="AE47" s="132"/>
      <c r="AF47" s="223">
        <v>15</v>
      </c>
      <c r="AG47" s="223" t="s">
        <v>67</v>
      </c>
      <c r="AH47" s="223" t="s">
        <v>67</v>
      </c>
      <c r="AI47" s="223" t="s">
        <v>67</v>
      </c>
      <c r="AJ47" s="223" t="s">
        <v>67</v>
      </c>
      <c r="AK47" s="223" t="s">
        <v>67</v>
      </c>
      <c r="AL47" s="143" t="s">
        <v>63</v>
      </c>
    </row>
    <row r="48" spans="1:38" ht="26.25" customHeight="1" thickBot="1" x14ac:dyDescent="0.25">
      <c r="A48" s="143" t="s">
        <v>144</v>
      </c>
      <c r="B48" s="143" t="s">
        <v>145</v>
      </c>
      <c r="C48" s="143" t="s">
        <v>146</v>
      </c>
      <c r="D48" s="143"/>
      <c r="E48" s="142" t="s">
        <v>67</v>
      </c>
      <c r="F48" s="142" t="s">
        <v>67</v>
      </c>
      <c r="G48" s="142" t="s">
        <v>67</v>
      </c>
      <c r="H48" s="278" t="s">
        <v>67</v>
      </c>
      <c r="I48" s="142">
        <v>2.2980000000000001E-3</v>
      </c>
      <c r="J48" s="142">
        <v>2.2976E-2</v>
      </c>
      <c r="K48" s="142">
        <v>5.7438999999999997E-2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104">
        <v>0</v>
      </c>
      <c r="AF48" s="223" t="s">
        <v>67</v>
      </c>
      <c r="AG48" s="223" t="s">
        <v>67</v>
      </c>
      <c r="AH48" s="223" t="s">
        <v>67</v>
      </c>
      <c r="AI48" s="223" t="s">
        <v>67</v>
      </c>
      <c r="AJ48" s="223" t="s">
        <v>67</v>
      </c>
      <c r="AK48" s="142">
        <v>0.21099999999999999</v>
      </c>
      <c r="AL48" s="143" t="s">
        <v>147</v>
      </c>
    </row>
    <row r="49" spans="1:38" ht="26.25" customHeight="1" thickBot="1" x14ac:dyDescent="0.25">
      <c r="A49" s="143" t="s">
        <v>144</v>
      </c>
      <c r="B49" s="143" t="s">
        <v>148</v>
      </c>
      <c r="C49" s="143" t="s">
        <v>149</v>
      </c>
      <c r="D49" s="143"/>
      <c r="E49" s="142" t="s">
        <v>94</v>
      </c>
      <c r="F49" s="142" t="s">
        <v>94</v>
      </c>
      <c r="G49" s="142" t="s">
        <v>94</v>
      </c>
      <c r="H49" s="278"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104" t="s">
        <v>94</v>
      </c>
      <c r="AF49" s="223" t="s">
        <v>94</v>
      </c>
      <c r="AG49" s="223" t="s">
        <v>94</v>
      </c>
      <c r="AH49" s="223" t="s">
        <v>94</v>
      </c>
      <c r="AI49" s="223" t="s">
        <v>94</v>
      </c>
      <c r="AJ49" s="223" t="s">
        <v>94</v>
      </c>
      <c r="AK49" s="142" t="s">
        <v>94</v>
      </c>
      <c r="AL49" s="143" t="s">
        <v>63</v>
      </c>
    </row>
    <row r="50" spans="1:38" ht="26.25" customHeight="1" thickBot="1" x14ac:dyDescent="0.25">
      <c r="A50" s="143" t="s">
        <v>144</v>
      </c>
      <c r="B50" s="143" t="s">
        <v>150</v>
      </c>
      <c r="C50" s="143" t="s">
        <v>151</v>
      </c>
      <c r="D50" s="143"/>
      <c r="E50" s="142" t="s">
        <v>94</v>
      </c>
      <c r="F50" s="142" t="s">
        <v>94</v>
      </c>
      <c r="G50" s="142" t="s">
        <v>94</v>
      </c>
      <c r="H50" s="278"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104" t="s">
        <v>94</v>
      </c>
      <c r="AF50" s="223" t="s">
        <v>94</v>
      </c>
      <c r="AG50" s="223" t="s">
        <v>94</v>
      </c>
      <c r="AH50" s="223" t="s">
        <v>94</v>
      </c>
      <c r="AI50" s="223" t="s">
        <v>94</v>
      </c>
      <c r="AJ50" s="223" t="s">
        <v>94</v>
      </c>
      <c r="AK50" s="142" t="s">
        <v>94</v>
      </c>
      <c r="AL50" s="143" t="s">
        <v>63</v>
      </c>
    </row>
    <row r="51" spans="1:38" ht="26.25" customHeight="1" thickBot="1" x14ac:dyDescent="0.25">
      <c r="A51" s="143" t="s">
        <v>144</v>
      </c>
      <c r="B51" s="143" t="s">
        <v>152</v>
      </c>
      <c r="C51" s="143" t="s">
        <v>153</v>
      </c>
      <c r="D51" s="143"/>
      <c r="E51" s="142" t="s">
        <v>67</v>
      </c>
      <c r="F51" s="142">
        <v>4.3400000000000001E-2</v>
      </c>
      <c r="G51" s="142" t="s">
        <v>67</v>
      </c>
      <c r="H51" s="278"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104">
        <v>0</v>
      </c>
      <c r="AF51" s="223" t="s">
        <v>67</v>
      </c>
      <c r="AG51" s="223" t="s">
        <v>67</v>
      </c>
      <c r="AH51" s="223" t="s">
        <v>67</v>
      </c>
      <c r="AI51" s="223" t="s">
        <v>67</v>
      </c>
      <c r="AJ51" s="223" t="s">
        <v>72</v>
      </c>
      <c r="AK51" s="142">
        <v>0.434</v>
      </c>
      <c r="AL51" s="143" t="s">
        <v>154</v>
      </c>
    </row>
    <row r="52" spans="1:38" ht="26.25" customHeight="1" x14ac:dyDescent="0.25">
      <c r="A52" s="329" t="s">
        <v>144</v>
      </c>
      <c r="B52" s="329" t="s">
        <v>155</v>
      </c>
      <c r="C52" s="329" t="s">
        <v>156</v>
      </c>
      <c r="D52" s="329">
        <v>0</v>
      </c>
      <c r="E52" s="329">
        <v>3.5840999999999998E-2</v>
      </c>
      <c r="F52" s="329">
        <v>9.3630359999999992</v>
      </c>
      <c r="G52" s="329">
        <v>3.667427</v>
      </c>
      <c r="H52" s="329" t="s">
        <v>71</v>
      </c>
      <c r="I52" s="329">
        <v>2.61E-4</v>
      </c>
      <c r="J52" s="329">
        <v>6.5200000000000002E-4</v>
      </c>
      <c r="K52" s="329">
        <v>7.8200000000000003E-4</v>
      </c>
      <c r="L52" s="329" t="s">
        <v>72</v>
      </c>
      <c r="M52" s="329">
        <v>0.26721800000000001</v>
      </c>
      <c r="N52" s="329">
        <v>1.9553000000000001E-2</v>
      </c>
      <c r="O52" s="329">
        <v>3.2590000000000002E-3</v>
      </c>
      <c r="P52" s="329">
        <v>3.9110000000000004E-3</v>
      </c>
      <c r="Q52" s="329">
        <v>6.5200000000000002E-4</v>
      </c>
      <c r="R52" s="329">
        <v>6.5200000000000002E-4</v>
      </c>
      <c r="S52" s="329">
        <v>7.8209999999999998E-3</v>
      </c>
      <c r="T52" s="329">
        <v>3.4542999999999997E-2</v>
      </c>
      <c r="U52" s="329">
        <v>6.5200000000000002E-4</v>
      </c>
      <c r="V52" s="329">
        <v>6.5180000000000004E-3</v>
      </c>
      <c r="W52" s="331">
        <v>7.8199999999999999E-9</v>
      </c>
      <c r="X52" s="331">
        <v>6.6099999999999994E-5</v>
      </c>
      <c r="Y52" s="329">
        <v>1.12E-4</v>
      </c>
      <c r="Z52" s="331">
        <v>7.6299999999999998E-5</v>
      </c>
      <c r="AA52" s="331">
        <v>5.77E-5</v>
      </c>
      <c r="AB52" s="329">
        <v>3.1199999999999999E-4</v>
      </c>
      <c r="AC52" s="329" t="s">
        <v>72</v>
      </c>
      <c r="AD52" s="329" t="s">
        <v>72</v>
      </c>
      <c r="AE52" s="329">
        <v>0</v>
      </c>
      <c r="AF52" s="329" t="s">
        <v>67</v>
      </c>
      <c r="AG52" s="329" t="s">
        <v>67</v>
      </c>
      <c r="AH52" s="329" t="s">
        <v>67</v>
      </c>
      <c r="AI52" s="329" t="s">
        <v>67</v>
      </c>
      <c r="AJ52" s="329">
        <v>3039</v>
      </c>
      <c r="AK52" s="329">
        <v>6.5175090000000004</v>
      </c>
      <c r="AL52" s="329" t="s">
        <v>157</v>
      </c>
    </row>
    <row r="53" spans="1:38" ht="26.25" customHeight="1" x14ac:dyDescent="0.25">
      <c r="A53" s="329" t="s">
        <v>144</v>
      </c>
      <c r="B53" s="329" t="s">
        <v>158</v>
      </c>
      <c r="C53" s="329" t="s">
        <v>159</v>
      </c>
      <c r="D53" s="329">
        <v>0</v>
      </c>
      <c r="E53" s="329" t="s">
        <v>67</v>
      </c>
      <c r="F53" s="329">
        <v>1.6167879999999999</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15805</v>
      </c>
      <c r="AL53" s="329" t="s">
        <v>160</v>
      </c>
    </row>
    <row r="54" spans="1:38" ht="37.5" customHeight="1" thickBot="1" x14ac:dyDescent="0.3">
      <c r="A54" s="329" t="s">
        <v>144</v>
      </c>
      <c r="B54" s="329" t="s">
        <v>161</v>
      </c>
      <c r="C54" s="329" t="s">
        <v>162</v>
      </c>
      <c r="D54" s="329">
        <v>0</v>
      </c>
      <c r="E54" s="329" t="s">
        <v>67</v>
      </c>
      <c r="F54" s="329">
        <v>0.15449399999999999</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7.610563</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278" t="s">
        <v>67</v>
      </c>
      <c r="I57" s="142">
        <v>6.8084900000000004E-2</v>
      </c>
      <c r="J57" s="142">
        <v>0.12255282000000001</v>
      </c>
      <c r="K57" s="142">
        <v>0.13616980000000001</v>
      </c>
      <c r="L57" s="142">
        <v>2.042547E-3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104">
        <v>0</v>
      </c>
      <c r="AF57" s="223" t="s">
        <v>67</v>
      </c>
      <c r="AG57" s="223" t="s">
        <v>67</v>
      </c>
      <c r="AH57" s="223" t="s">
        <v>67</v>
      </c>
      <c r="AI57" s="223" t="s">
        <v>67</v>
      </c>
      <c r="AJ57" s="223" t="s">
        <v>67</v>
      </c>
      <c r="AK57" s="348">
        <v>523.73</v>
      </c>
      <c r="AL57" s="143" t="s">
        <v>175</v>
      </c>
    </row>
    <row r="58" spans="1:38" ht="26.25" customHeight="1" thickBot="1" x14ac:dyDescent="0.25">
      <c r="A58" s="143" t="s">
        <v>68</v>
      </c>
      <c r="B58" s="143" t="s">
        <v>176</v>
      </c>
      <c r="C58" s="143" t="s">
        <v>177</v>
      </c>
      <c r="D58" s="143"/>
      <c r="E58" s="142" t="s">
        <v>67</v>
      </c>
      <c r="F58" s="142" t="s">
        <v>67</v>
      </c>
      <c r="G58" s="142" t="s">
        <v>67</v>
      </c>
      <c r="H58" s="278" t="s">
        <v>67</v>
      </c>
      <c r="I58" s="142">
        <v>1.6917E-3</v>
      </c>
      <c r="J58" s="142">
        <v>1.1278E-2</v>
      </c>
      <c r="K58" s="142">
        <v>2.2556E-2</v>
      </c>
      <c r="L58" s="142">
        <v>7.7818200000000003E-6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104">
        <v>0</v>
      </c>
      <c r="AF58" s="223" t="s">
        <v>67</v>
      </c>
      <c r="AG58" s="223" t="s">
        <v>67</v>
      </c>
      <c r="AH58" s="223" t="s">
        <v>67</v>
      </c>
      <c r="AI58" s="223" t="s">
        <v>67</v>
      </c>
      <c r="AJ58" s="223" t="s">
        <v>67</v>
      </c>
      <c r="AK58" s="348">
        <v>56.39</v>
      </c>
      <c r="AL58" s="143" t="s">
        <v>178</v>
      </c>
    </row>
    <row r="59" spans="1:38" ht="26.25" customHeight="1" thickBot="1" x14ac:dyDescent="0.25">
      <c r="A59" s="143" t="s">
        <v>68</v>
      </c>
      <c r="B59" s="143" t="s">
        <v>179</v>
      </c>
      <c r="C59" s="143" t="s">
        <v>180</v>
      </c>
      <c r="D59" s="143"/>
      <c r="E59" s="142" t="s">
        <v>67</v>
      </c>
      <c r="F59" s="142">
        <v>4.3008999999999999E-2</v>
      </c>
      <c r="G59" s="142" t="s">
        <v>67</v>
      </c>
      <c r="H59" s="278">
        <v>9.9999999999999995E-7</v>
      </c>
      <c r="I59" s="142">
        <v>6.8820000000000001E-3</v>
      </c>
      <c r="J59" s="142">
        <v>9.1760000000000001E-3</v>
      </c>
      <c r="K59" s="142">
        <v>1.1469999999999999E-2</v>
      </c>
      <c r="L59" s="142">
        <v>1.23876E-4</v>
      </c>
      <c r="M59" s="142" t="s">
        <v>67</v>
      </c>
      <c r="N59" s="142">
        <v>4.2000000000000003E-2</v>
      </c>
      <c r="O59" s="142" t="s">
        <v>72</v>
      </c>
      <c r="P59" s="142" t="s">
        <v>72</v>
      </c>
      <c r="Q59" s="142" t="s">
        <v>72</v>
      </c>
      <c r="R59" s="142" t="s">
        <v>72</v>
      </c>
      <c r="S59" s="142" t="s">
        <v>72</v>
      </c>
      <c r="T59" s="142" t="s">
        <v>72</v>
      </c>
      <c r="U59" s="142" t="s">
        <v>72</v>
      </c>
      <c r="V59" s="142" t="s">
        <v>72</v>
      </c>
      <c r="W59" s="142" t="s">
        <v>67</v>
      </c>
      <c r="X59" s="142" t="s">
        <v>67</v>
      </c>
      <c r="Y59" s="142" t="s">
        <v>67</v>
      </c>
      <c r="Z59" s="142" t="s">
        <v>67</v>
      </c>
      <c r="AA59" s="142" t="s">
        <v>67</v>
      </c>
      <c r="AB59" s="142" t="s">
        <v>67</v>
      </c>
      <c r="AC59" s="142" t="s">
        <v>67</v>
      </c>
      <c r="AD59" s="142" t="s">
        <v>67</v>
      </c>
      <c r="AE59" s="104"/>
      <c r="AF59" s="223" t="s">
        <v>67</v>
      </c>
      <c r="AG59" s="223" t="s">
        <v>67</v>
      </c>
      <c r="AH59" s="223" t="s">
        <v>67</v>
      </c>
      <c r="AI59" s="223" t="s">
        <v>67</v>
      </c>
      <c r="AJ59" s="223" t="s">
        <v>67</v>
      </c>
      <c r="AK59" s="223" t="s">
        <v>72</v>
      </c>
      <c r="AL59" s="143"/>
    </row>
    <row r="60" spans="1:38" ht="26.25" customHeight="1" thickBot="1" x14ac:dyDescent="0.25">
      <c r="A60" s="143" t="s">
        <v>68</v>
      </c>
      <c r="B60" s="143" t="s">
        <v>181</v>
      </c>
      <c r="C60" s="143" t="s">
        <v>182</v>
      </c>
      <c r="D60" s="143"/>
      <c r="E60" s="142" t="s">
        <v>67</v>
      </c>
      <c r="F60" s="142" t="s">
        <v>67</v>
      </c>
      <c r="G60" s="142" t="s">
        <v>67</v>
      </c>
      <c r="H60" s="278" t="s">
        <v>67</v>
      </c>
      <c r="I60" s="142">
        <v>3.9777328000000001E-2</v>
      </c>
      <c r="J60" s="142">
        <v>0.25060183400000002</v>
      </c>
      <c r="K60" s="142">
        <v>0.80075184099999996</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104">
        <v>0</v>
      </c>
      <c r="AF60" s="223" t="s">
        <v>67</v>
      </c>
      <c r="AG60" s="223" t="s">
        <v>67</v>
      </c>
      <c r="AH60" s="223" t="s">
        <v>67</v>
      </c>
      <c r="AI60" s="223" t="s">
        <v>67</v>
      </c>
      <c r="AJ60" s="223" t="s">
        <v>67</v>
      </c>
      <c r="AK60" s="142">
        <v>10.15395163</v>
      </c>
      <c r="AL60" s="143" t="s">
        <v>183</v>
      </c>
    </row>
    <row r="61" spans="1:38" ht="26.25" customHeight="1" thickBot="1" x14ac:dyDescent="0.3">
      <c r="A61" s="329" t="s">
        <v>68</v>
      </c>
      <c r="B61" s="329" t="s">
        <v>184</v>
      </c>
      <c r="C61" s="329" t="s">
        <v>185</v>
      </c>
      <c r="D61" s="329">
        <v>0</v>
      </c>
      <c r="E61" s="329" t="s">
        <v>67</v>
      </c>
      <c r="F61" s="329" t="s">
        <v>67</v>
      </c>
      <c r="G61" s="329" t="s">
        <v>67</v>
      </c>
      <c r="H61" s="329" t="s">
        <v>67</v>
      </c>
      <c r="I61" s="329" t="s">
        <v>72</v>
      </c>
      <c r="J61" s="329" t="s">
        <v>72</v>
      </c>
      <c r="K61" s="329" t="s">
        <v>72</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t="s">
        <v>72</v>
      </c>
      <c r="AL61" s="329" t="s">
        <v>186</v>
      </c>
    </row>
    <row r="62" spans="1:38" ht="26.25" customHeight="1" thickBot="1" x14ac:dyDescent="0.25">
      <c r="A62" s="143" t="s">
        <v>68</v>
      </c>
      <c r="B62" s="143" t="s">
        <v>187</v>
      </c>
      <c r="C62" s="143" t="s">
        <v>188</v>
      </c>
      <c r="D62" s="143"/>
      <c r="E62" s="142" t="s">
        <v>67</v>
      </c>
      <c r="F62" s="142" t="s">
        <v>67</v>
      </c>
      <c r="G62" s="142" t="s">
        <v>67</v>
      </c>
      <c r="H62" s="278" t="s">
        <v>67</v>
      </c>
      <c r="I62" s="142" t="s">
        <v>72</v>
      </c>
      <c r="J62" s="142" t="s">
        <v>72</v>
      </c>
      <c r="K62" s="142" t="s">
        <v>72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104">
        <v>0</v>
      </c>
      <c r="AF62" s="223" t="s">
        <v>67</v>
      </c>
      <c r="AG62" s="223" t="s">
        <v>67</v>
      </c>
      <c r="AH62" s="223" t="s">
        <v>67</v>
      </c>
      <c r="AI62" s="223" t="s">
        <v>67</v>
      </c>
      <c r="AJ62" s="223" t="s">
        <v>67</v>
      </c>
      <c r="AK62" s="223" t="s">
        <v>72</v>
      </c>
      <c r="AL62" s="143" t="s">
        <v>189</v>
      </c>
    </row>
    <row r="63" spans="1:38" ht="26.25" customHeight="1" thickBot="1" x14ac:dyDescent="0.25">
      <c r="A63" s="143" t="s">
        <v>68</v>
      </c>
      <c r="B63" s="143" t="s">
        <v>190</v>
      </c>
      <c r="C63" s="143" t="s">
        <v>191</v>
      </c>
      <c r="D63" s="143"/>
      <c r="E63" s="142" t="s">
        <v>94</v>
      </c>
      <c r="F63" s="142" t="s">
        <v>94</v>
      </c>
      <c r="G63" s="142" t="s">
        <v>94</v>
      </c>
      <c r="H63" s="278"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104"/>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0.41681000000000001</v>
      </c>
      <c r="F64" s="142">
        <v>6.4336000000000004E-2</v>
      </c>
      <c r="G64" s="142">
        <v>5.1999999999999997E-5</v>
      </c>
      <c r="H64" s="278">
        <v>0.44652900000000001</v>
      </c>
      <c r="I64" s="142">
        <v>4.0620000000000001E-4</v>
      </c>
      <c r="J64" s="142">
        <v>5.4160000000000005E-4</v>
      </c>
      <c r="K64" s="142">
        <v>6.7699999999999998E-4</v>
      </c>
      <c r="L64" s="142">
        <v>7.3115999999999996E-6</v>
      </c>
      <c r="M64" s="142">
        <v>4.1752770000000003</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104"/>
      <c r="AF64" s="223" t="s">
        <v>67</v>
      </c>
      <c r="AG64" s="223" t="s">
        <v>67</v>
      </c>
      <c r="AH64" s="223" t="s">
        <v>67</v>
      </c>
      <c r="AI64" s="223" t="s">
        <v>67</v>
      </c>
      <c r="AJ64" s="223" t="s">
        <v>67</v>
      </c>
      <c r="AK64" s="223">
        <v>568.55999999999995</v>
      </c>
      <c r="AL64" s="143" t="s">
        <v>195</v>
      </c>
    </row>
    <row r="65" spans="1:38" ht="26.25" customHeight="1" thickBot="1" x14ac:dyDescent="0.25">
      <c r="A65" s="143" t="s">
        <v>68</v>
      </c>
      <c r="B65" s="143" t="s">
        <v>196</v>
      </c>
      <c r="C65" s="143" t="s">
        <v>197</v>
      </c>
      <c r="D65" s="143"/>
      <c r="E65" s="142" t="s">
        <v>71</v>
      </c>
      <c r="F65" s="142" t="s">
        <v>71</v>
      </c>
      <c r="G65" s="142" t="s">
        <v>71</v>
      </c>
      <c r="H65" s="278"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104"/>
      <c r="AF65" s="223" t="s">
        <v>67</v>
      </c>
      <c r="AG65" s="223" t="s">
        <v>67</v>
      </c>
      <c r="AH65" s="223" t="s">
        <v>67</v>
      </c>
      <c r="AI65" s="223" t="s">
        <v>67</v>
      </c>
      <c r="AJ65" s="223" t="s">
        <v>67</v>
      </c>
      <c r="AK65" s="223">
        <v>719.221</v>
      </c>
      <c r="AL65" s="143" t="s">
        <v>198</v>
      </c>
    </row>
    <row r="66" spans="1:38" ht="26.25" customHeight="1" thickBot="1" x14ac:dyDescent="0.25">
      <c r="A66" s="143" t="s">
        <v>68</v>
      </c>
      <c r="B66" s="143" t="s">
        <v>199</v>
      </c>
      <c r="C66" s="143" t="s">
        <v>200</v>
      </c>
      <c r="D66" s="143"/>
      <c r="E66" s="124" t="s">
        <v>94</v>
      </c>
      <c r="F66" s="124" t="s">
        <v>94</v>
      </c>
      <c r="G66" s="124" t="s">
        <v>94</v>
      </c>
      <c r="H66" s="124" t="s">
        <v>94</v>
      </c>
      <c r="I66" s="124" t="s">
        <v>94</v>
      </c>
      <c r="J66" s="124" t="s">
        <v>94</v>
      </c>
      <c r="K66" s="124" t="s">
        <v>94</v>
      </c>
      <c r="L66" s="124" t="s">
        <v>94</v>
      </c>
      <c r="M66" s="124" t="s">
        <v>94</v>
      </c>
      <c r="N66" s="124" t="s">
        <v>94</v>
      </c>
      <c r="O66" s="124" t="s">
        <v>94</v>
      </c>
      <c r="P66" s="124" t="s">
        <v>94</v>
      </c>
      <c r="Q66" s="124" t="s">
        <v>94</v>
      </c>
      <c r="R66" s="124" t="s">
        <v>94</v>
      </c>
      <c r="S66" s="124" t="s">
        <v>94</v>
      </c>
      <c r="T66" s="124" t="s">
        <v>94</v>
      </c>
      <c r="U66" s="124" t="s">
        <v>94</v>
      </c>
      <c r="V66" s="124" t="s">
        <v>94</v>
      </c>
      <c r="W66" s="124" t="s">
        <v>94</v>
      </c>
      <c r="X66" s="124" t="s">
        <v>94</v>
      </c>
      <c r="Y66" s="124" t="s">
        <v>94</v>
      </c>
      <c r="Z66" s="124" t="s">
        <v>94</v>
      </c>
      <c r="AA66" s="124" t="s">
        <v>94</v>
      </c>
      <c r="AB66" s="124" t="s">
        <v>94</v>
      </c>
      <c r="AC66" s="124" t="s">
        <v>94</v>
      </c>
      <c r="AD66" s="124" t="s">
        <v>94</v>
      </c>
      <c r="AE66" s="27"/>
      <c r="AF66" s="29" t="s">
        <v>94</v>
      </c>
      <c r="AG66" s="29" t="s">
        <v>94</v>
      </c>
      <c r="AH66" s="29" t="s">
        <v>94</v>
      </c>
      <c r="AI66" s="29" t="s">
        <v>94</v>
      </c>
      <c r="AJ66" s="29" t="s">
        <v>94</v>
      </c>
      <c r="AK66" s="29" t="s">
        <v>94</v>
      </c>
      <c r="AL66" s="29" t="s">
        <v>94</v>
      </c>
    </row>
    <row r="67" spans="1:38" ht="26.25" customHeight="1" thickBot="1" x14ac:dyDescent="0.25">
      <c r="A67" s="143" t="s">
        <v>68</v>
      </c>
      <c r="B67" s="143" t="s">
        <v>201</v>
      </c>
      <c r="C67" s="143" t="s">
        <v>202</v>
      </c>
      <c r="D67" s="143"/>
      <c r="E67" s="124" t="s">
        <v>94</v>
      </c>
      <c r="F67" s="124" t="s">
        <v>94</v>
      </c>
      <c r="G67" s="124" t="s">
        <v>94</v>
      </c>
      <c r="H67" s="124" t="s">
        <v>94</v>
      </c>
      <c r="I67" s="124" t="s">
        <v>94</v>
      </c>
      <c r="J67" s="124" t="s">
        <v>94</v>
      </c>
      <c r="K67" s="124" t="s">
        <v>94</v>
      </c>
      <c r="L67" s="124" t="s">
        <v>94</v>
      </c>
      <c r="M67" s="124" t="s">
        <v>94</v>
      </c>
      <c r="N67" s="124" t="s">
        <v>94</v>
      </c>
      <c r="O67" s="124" t="s">
        <v>94</v>
      </c>
      <c r="P67" s="124" t="s">
        <v>94</v>
      </c>
      <c r="Q67" s="124" t="s">
        <v>94</v>
      </c>
      <c r="R67" s="124" t="s">
        <v>94</v>
      </c>
      <c r="S67" s="124" t="s">
        <v>94</v>
      </c>
      <c r="T67" s="124" t="s">
        <v>94</v>
      </c>
      <c r="U67" s="124" t="s">
        <v>94</v>
      </c>
      <c r="V67" s="124" t="s">
        <v>94</v>
      </c>
      <c r="W67" s="124" t="s">
        <v>94</v>
      </c>
      <c r="X67" s="124" t="s">
        <v>94</v>
      </c>
      <c r="Y67" s="124" t="s">
        <v>94</v>
      </c>
      <c r="Z67" s="124" t="s">
        <v>94</v>
      </c>
      <c r="AA67" s="124" t="s">
        <v>94</v>
      </c>
      <c r="AB67" s="124" t="s">
        <v>94</v>
      </c>
      <c r="AC67" s="124" t="s">
        <v>94</v>
      </c>
      <c r="AD67" s="124" t="s">
        <v>94</v>
      </c>
      <c r="AE67" s="27"/>
      <c r="AF67" s="29" t="s">
        <v>94</v>
      </c>
      <c r="AG67" s="29" t="s">
        <v>94</v>
      </c>
      <c r="AH67" s="29" t="s">
        <v>94</v>
      </c>
      <c r="AI67" s="29" t="s">
        <v>94</v>
      </c>
      <c r="AJ67" s="29" t="s">
        <v>94</v>
      </c>
      <c r="AK67" s="29" t="s">
        <v>94</v>
      </c>
      <c r="AL67" s="29" t="s">
        <v>94</v>
      </c>
    </row>
    <row r="68" spans="1:38" ht="26.25" customHeight="1" thickBot="1" x14ac:dyDescent="0.25">
      <c r="A68" s="143" t="s">
        <v>68</v>
      </c>
      <c r="B68" s="143" t="s">
        <v>203</v>
      </c>
      <c r="C68" s="143" t="s">
        <v>204</v>
      </c>
      <c r="D68" s="143"/>
      <c r="E68" s="124" t="s">
        <v>94</v>
      </c>
      <c r="F68" s="124" t="s">
        <v>94</v>
      </c>
      <c r="G68" s="124" t="s">
        <v>94</v>
      </c>
      <c r="H68" s="124" t="s">
        <v>94</v>
      </c>
      <c r="I68" s="124" t="s">
        <v>94</v>
      </c>
      <c r="J68" s="124" t="s">
        <v>94</v>
      </c>
      <c r="K68" s="124" t="s">
        <v>94</v>
      </c>
      <c r="L68" s="124" t="s">
        <v>94</v>
      </c>
      <c r="M68" s="124" t="s">
        <v>94</v>
      </c>
      <c r="N68" s="124" t="s">
        <v>94</v>
      </c>
      <c r="O68" s="124" t="s">
        <v>94</v>
      </c>
      <c r="P68" s="124" t="s">
        <v>94</v>
      </c>
      <c r="Q68" s="124" t="s">
        <v>94</v>
      </c>
      <c r="R68" s="124" t="s">
        <v>94</v>
      </c>
      <c r="S68" s="124" t="s">
        <v>94</v>
      </c>
      <c r="T68" s="124" t="s">
        <v>94</v>
      </c>
      <c r="U68" s="124" t="s">
        <v>94</v>
      </c>
      <c r="V68" s="124" t="s">
        <v>94</v>
      </c>
      <c r="W68" s="124" t="s">
        <v>94</v>
      </c>
      <c r="X68" s="124" t="s">
        <v>94</v>
      </c>
      <c r="Y68" s="124" t="s">
        <v>94</v>
      </c>
      <c r="Z68" s="124" t="s">
        <v>94</v>
      </c>
      <c r="AA68" s="124" t="s">
        <v>94</v>
      </c>
      <c r="AB68" s="124" t="s">
        <v>94</v>
      </c>
      <c r="AC68" s="124" t="s">
        <v>94</v>
      </c>
      <c r="AD68" s="124" t="s">
        <v>94</v>
      </c>
      <c r="AE68" s="27"/>
      <c r="AF68" s="29" t="s">
        <v>94</v>
      </c>
      <c r="AG68" s="29" t="s">
        <v>94</v>
      </c>
      <c r="AH68" s="29" t="s">
        <v>94</v>
      </c>
      <c r="AI68" s="29" t="s">
        <v>94</v>
      </c>
      <c r="AJ68" s="29" t="s">
        <v>94</v>
      </c>
      <c r="AK68" s="29" t="s">
        <v>94</v>
      </c>
      <c r="AL68" s="29" t="s">
        <v>94</v>
      </c>
    </row>
    <row r="69" spans="1:38" ht="26.25" customHeight="1" thickBot="1" x14ac:dyDescent="0.25">
      <c r="A69" s="143" t="s">
        <v>68</v>
      </c>
      <c r="B69" s="143" t="s">
        <v>205</v>
      </c>
      <c r="C69" s="143" t="s">
        <v>206</v>
      </c>
      <c r="D69" s="143"/>
      <c r="E69" s="124" t="s">
        <v>94</v>
      </c>
      <c r="F69" s="124" t="s">
        <v>94</v>
      </c>
      <c r="G69" s="124" t="s">
        <v>94</v>
      </c>
      <c r="H69" s="124" t="s">
        <v>94</v>
      </c>
      <c r="I69" s="124" t="s">
        <v>94</v>
      </c>
      <c r="J69" s="124" t="s">
        <v>94</v>
      </c>
      <c r="K69" s="124" t="s">
        <v>94</v>
      </c>
      <c r="L69" s="124" t="s">
        <v>94</v>
      </c>
      <c r="M69" s="124" t="s">
        <v>94</v>
      </c>
      <c r="N69" s="124" t="s">
        <v>94</v>
      </c>
      <c r="O69" s="124" t="s">
        <v>94</v>
      </c>
      <c r="P69" s="124" t="s">
        <v>94</v>
      </c>
      <c r="Q69" s="124" t="s">
        <v>94</v>
      </c>
      <c r="R69" s="124" t="s">
        <v>94</v>
      </c>
      <c r="S69" s="124" t="s">
        <v>94</v>
      </c>
      <c r="T69" s="124" t="s">
        <v>94</v>
      </c>
      <c r="U69" s="124" t="s">
        <v>94</v>
      </c>
      <c r="V69" s="124" t="s">
        <v>94</v>
      </c>
      <c r="W69" s="124" t="s">
        <v>94</v>
      </c>
      <c r="X69" s="124" t="s">
        <v>94</v>
      </c>
      <c r="Y69" s="124" t="s">
        <v>94</v>
      </c>
      <c r="Z69" s="124" t="s">
        <v>94</v>
      </c>
      <c r="AA69" s="124" t="s">
        <v>94</v>
      </c>
      <c r="AB69" s="124" t="s">
        <v>94</v>
      </c>
      <c r="AC69" s="124" t="s">
        <v>94</v>
      </c>
      <c r="AD69" s="124" t="s">
        <v>94</v>
      </c>
      <c r="AE69" s="27"/>
      <c r="AF69" s="29" t="s">
        <v>94</v>
      </c>
      <c r="AG69" s="29" t="s">
        <v>94</v>
      </c>
      <c r="AH69" s="29" t="s">
        <v>94</v>
      </c>
      <c r="AI69" s="29" t="s">
        <v>94</v>
      </c>
      <c r="AJ69" s="29" t="s">
        <v>94</v>
      </c>
      <c r="AK69" s="29" t="s">
        <v>94</v>
      </c>
      <c r="AL69" s="29" t="s">
        <v>94</v>
      </c>
    </row>
    <row r="70" spans="1:38" ht="26.25" customHeight="1" thickBot="1" x14ac:dyDescent="0.25">
      <c r="A70" s="143" t="s">
        <v>68</v>
      </c>
      <c r="B70" s="143" t="s">
        <v>207</v>
      </c>
      <c r="C70" s="143" t="s">
        <v>208</v>
      </c>
      <c r="D70" s="143"/>
      <c r="E70" s="142">
        <v>7.4999999999999993E-5</v>
      </c>
      <c r="F70" s="142">
        <v>7.3309999999999998E-3</v>
      </c>
      <c r="G70" s="142">
        <v>0.91959199999999996</v>
      </c>
      <c r="H70" s="278">
        <v>5.4547999999999999E-2</v>
      </c>
      <c r="I70" s="142">
        <v>0.102201</v>
      </c>
      <c r="J70" s="142">
        <v>0.136268</v>
      </c>
      <c r="K70" s="142">
        <v>0.17033499999999999</v>
      </c>
      <c r="L70" s="142">
        <v>1.8396179999999999E-3</v>
      </c>
      <c r="M70" s="142">
        <v>2.8E-5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104"/>
      <c r="AF70" s="223" t="s">
        <v>67</v>
      </c>
      <c r="AG70" s="223" t="s">
        <v>67</v>
      </c>
      <c r="AH70" s="223" t="s">
        <v>67</v>
      </c>
      <c r="AI70" s="223" t="s">
        <v>67</v>
      </c>
      <c r="AJ70" s="223" t="s">
        <v>67</v>
      </c>
      <c r="AK70" s="223" t="s">
        <v>72</v>
      </c>
      <c r="AL70" s="143" t="s">
        <v>209</v>
      </c>
    </row>
    <row r="71" spans="1:38" ht="26.25" customHeight="1" thickBot="1" x14ac:dyDescent="0.25">
      <c r="A71" s="143" t="s">
        <v>68</v>
      </c>
      <c r="B71" s="143" t="s">
        <v>210</v>
      </c>
      <c r="C71" s="143" t="s">
        <v>211</v>
      </c>
      <c r="D71" s="143"/>
      <c r="E71" s="124" t="s">
        <v>94</v>
      </c>
      <c r="F71" s="124" t="s">
        <v>94</v>
      </c>
      <c r="G71" s="124" t="s">
        <v>94</v>
      </c>
      <c r="H71" s="124" t="s">
        <v>94</v>
      </c>
      <c r="I71" s="124" t="s">
        <v>94</v>
      </c>
      <c r="J71" s="124" t="s">
        <v>94</v>
      </c>
      <c r="K71" s="124" t="s">
        <v>94</v>
      </c>
      <c r="L71" s="124" t="s">
        <v>94</v>
      </c>
      <c r="M71" s="124" t="s">
        <v>94</v>
      </c>
      <c r="N71" s="124" t="s">
        <v>94</v>
      </c>
      <c r="O71" s="124" t="s">
        <v>94</v>
      </c>
      <c r="P71" s="124" t="s">
        <v>94</v>
      </c>
      <c r="Q71" s="124" t="s">
        <v>94</v>
      </c>
      <c r="R71" s="124" t="s">
        <v>94</v>
      </c>
      <c r="S71" s="124" t="s">
        <v>94</v>
      </c>
      <c r="T71" s="124" t="s">
        <v>94</v>
      </c>
      <c r="U71" s="124" t="s">
        <v>94</v>
      </c>
      <c r="V71" s="124" t="s">
        <v>94</v>
      </c>
      <c r="W71" s="124" t="s">
        <v>94</v>
      </c>
      <c r="X71" s="124" t="s">
        <v>94</v>
      </c>
      <c r="Y71" s="124" t="s">
        <v>94</v>
      </c>
      <c r="Z71" s="124" t="s">
        <v>94</v>
      </c>
      <c r="AA71" s="124" t="s">
        <v>94</v>
      </c>
      <c r="AB71" s="124" t="s">
        <v>94</v>
      </c>
      <c r="AC71" s="124" t="s">
        <v>94</v>
      </c>
      <c r="AD71" s="124" t="s">
        <v>94</v>
      </c>
      <c r="AE71" s="27"/>
      <c r="AF71" s="29" t="s">
        <v>94</v>
      </c>
      <c r="AG71" s="29" t="s">
        <v>94</v>
      </c>
      <c r="AH71" s="29" t="s">
        <v>94</v>
      </c>
      <c r="AI71" s="29" t="s">
        <v>94</v>
      </c>
      <c r="AJ71" s="29" t="s">
        <v>94</v>
      </c>
      <c r="AK71" s="29" t="s">
        <v>94</v>
      </c>
      <c r="AL71" s="29" t="s">
        <v>94</v>
      </c>
    </row>
    <row r="72" spans="1:38" ht="26.25" customHeight="1" thickBot="1" x14ac:dyDescent="0.25">
      <c r="A72" s="143" t="s">
        <v>68</v>
      </c>
      <c r="B72" s="143" t="s">
        <v>212</v>
      </c>
      <c r="C72" s="143" t="s">
        <v>213</v>
      </c>
      <c r="D72" s="143"/>
      <c r="E72" s="142" t="s">
        <v>72</v>
      </c>
      <c r="F72" s="142">
        <v>2.6250000000000002E-3</v>
      </c>
      <c r="G72" s="142" t="s">
        <v>72</v>
      </c>
      <c r="H72" s="278" t="s">
        <v>72</v>
      </c>
      <c r="I72" s="142">
        <v>2.4499999999999999E-3</v>
      </c>
      <c r="J72" s="142">
        <v>3.15E-3</v>
      </c>
      <c r="K72" s="142">
        <v>5.2500000000000003E-3</v>
      </c>
      <c r="L72" s="184">
        <v>8.8199999999999997E-4</v>
      </c>
      <c r="M72" s="142" t="s">
        <v>72</v>
      </c>
      <c r="N72" s="142">
        <v>8.0500000000000002E-2</v>
      </c>
      <c r="O72" s="142">
        <v>3.5E-4</v>
      </c>
      <c r="P72" s="142">
        <v>1.75E-3</v>
      </c>
      <c r="Q72" s="142">
        <v>7.0000000000000001E-3</v>
      </c>
      <c r="R72" s="142">
        <v>7.8750000000000001E-2</v>
      </c>
      <c r="S72" s="142">
        <v>1.225E-3</v>
      </c>
      <c r="T72" s="142">
        <v>2.4499999999999999E-3</v>
      </c>
      <c r="U72" s="142">
        <v>3.5E-4</v>
      </c>
      <c r="V72" s="142">
        <v>7.0000000000000007E-2</v>
      </c>
      <c r="W72" s="142">
        <v>5.2499999999999998E-2</v>
      </c>
      <c r="X72" s="142" t="s">
        <v>72</v>
      </c>
      <c r="Y72" s="142" t="s">
        <v>72</v>
      </c>
      <c r="Z72" s="142" t="s">
        <v>72</v>
      </c>
      <c r="AA72" s="142" t="s">
        <v>72</v>
      </c>
      <c r="AB72" s="142">
        <v>8.3999999999999995E-3</v>
      </c>
      <c r="AC72" s="142">
        <v>5.2499999999999997E-4</v>
      </c>
      <c r="AD72" s="142">
        <v>4.3749999999999997E-2</v>
      </c>
      <c r="AE72" s="104">
        <v>0</v>
      </c>
      <c r="AF72" s="223" t="s">
        <v>67</v>
      </c>
      <c r="AG72" s="223" t="s">
        <v>67</v>
      </c>
      <c r="AH72" s="223" t="s">
        <v>67</v>
      </c>
      <c r="AI72" s="223" t="s">
        <v>67</v>
      </c>
      <c r="AJ72" s="223" t="s">
        <v>67</v>
      </c>
      <c r="AK72" s="347">
        <v>17.5</v>
      </c>
      <c r="AL72" s="143" t="s">
        <v>214</v>
      </c>
    </row>
    <row r="73" spans="1:38" ht="26.25" customHeight="1" thickBot="1" x14ac:dyDescent="0.25">
      <c r="A73" s="143" t="s">
        <v>68</v>
      </c>
      <c r="B73" s="143" t="s">
        <v>215</v>
      </c>
      <c r="C73" s="143" t="s">
        <v>216</v>
      </c>
      <c r="D73" s="143"/>
      <c r="E73" s="124" t="s">
        <v>94</v>
      </c>
      <c r="F73" s="124" t="s">
        <v>94</v>
      </c>
      <c r="G73" s="124" t="s">
        <v>94</v>
      </c>
      <c r="H73" s="124" t="s">
        <v>94</v>
      </c>
      <c r="I73" s="124" t="s">
        <v>94</v>
      </c>
      <c r="J73" s="124" t="s">
        <v>94</v>
      </c>
      <c r="K73" s="124" t="s">
        <v>94</v>
      </c>
      <c r="L73" s="124" t="s">
        <v>94</v>
      </c>
      <c r="M73" s="124" t="s">
        <v>94</v>
      </c>
      <c r="N73" s="124" t="s">
        <v>94</v>
      </c>
      <c r="O73" s="124" t="s">
        <v>94</v>
      </c>
      <c r="P73" s="124" t="s">
        <v>94</v>
      </c>
      <c r="Q73" s="124" t="s">
        <v>94</v>
      </c>
      <c r="R73" s="124" t="s">
        <v>94</v>
      </c>
      <c r="S73" s="124" t="s">
        <v>94</v>
      </c>
      <c r="T73" s="124" t="s">
        <v>94</v>
      </c>
      <c r="U73" s="124" t="s">
        <v>94</v>
      </c>
      <c r="V73" s="124" t="s">
        <v>94</v>
      </c>
      <c r="W73" s="124" t="s">
        <v>94</v>
      </c>
      <c r="X73" s="124" t="s">
        <v>94</v>
      </c>
      <c r="Y73" s="124" t="s">
        <v>94</v>
      </c>
      <c r="Z73" s="124" t="s">
        <v>94</v>
      </c>
      <c r="AA73" s="124" t="s">
        <v>94</v>
      </c>
      <c r="AB73" s="124" t="s">
        <v>94</v>
      </c>
      <c r="AC73" s="124" t="s">
        <v>94</v>
      </c>
      <c r="AD73" s="124" t="s">
        <v>94</v>
      </c>
      <c r="AE73" s="27"/>
      <c r="AF73" s="29" t="s">
        <v>94</v>
      </c>
      <c r="AG73" s="29" t="s">
        <v>94</v>
      </c>
      <c r="AH73" s="29" t="s">
        <v>94</v>
      </c>
      <c r="AI73" s="29" t="s">
        <v>94</v>
      </c>
      <c r="AJ73" s="29" t="s">
        <v>94</v>
      </c>
      <c r="AK73" s="29" t="s">
        <v>94</v>
      </c>
      <c r="AL73" s="29" t="s">
        <v>94</v>
      </c>
    </row>
    <row r="74" spans="1:38" ht="26.25" customHeight="1" thickBot="1" x14ac:dyDescent="0.25">
      <c r="A74" s="143" t="s">
        <v>68</v>
      </c>
      <c r="B74" s="143" t="s">
        <v>217</v>
      </c>
      <c r="C74" s="143" t="s">
        <v>218</v>
      </c>
      <c r="D74" s="143"/>
      <c r="E74" s="142" t="s">
        <v>94</v>
      </c>
      <c r="F74" s="142" t="s">
        <v>94</v>
      </c>
      <c r="G74" s="142" t="s">
        <v>94</v>
      </c>
      <c r="H74" s="278"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104"/>
      <c r="AF74" s="223" t="s">
        <v>94</v>
      </c>
      <c r="AG74" s="223" t="s">
        <v>94</v>
      </c>
      <c r="AH74" s="223" t="s">
        <v>94</v>
      </c>
      <c r="AI74" s="223" t="s">
        <v>94</v>
      </c>
      <c r="AJ74" s="223" t="s">
        <v>94</v>
      </c>
      <c r="AK74" s="223" t="s">
        <v>94</v>
      </c>
      <c r="AL74" s="143" t="s">
        <v>94</v>
      </c>
    </row>
    <row r="75" spans="1:38" ht="26.25" customHeight="1" thickBot="1" x14ac:dyDescent="0.25">
      <c r="A75" s="143" t="s">
        <v>68</v>
      </c>
      <c r="B75" s="143" t="s">
        <v>219</v>
      </c>
      <c r="C75" s="143" t="s">
        <v>220</v>
      </c>
      <c r="D75" s="143"/>
      <c r="E75" s="124" t="s">
        <v>94</v>
      </c>
      <c r="F75" s="124" t="s">
        <v>94</v>
      </c>
      <c r="G75" s="124" t="s">
        <v>94</v>
      </c>
      <c r="H75" s="124" t="s">
        <v>94</v>
      </c>
      <c r="I75" s="124" t="s">
        <v>94</v>
      </c>
      <c r="J75" s="124" t="s">
        <v>94</v>
      </c>
      <c r="K75" s="124" t="s">
        <v>94</v>
      </c>
      <c r="L75" s="124" t="s">
        <v>94</v>
      </c>
      <c r="M75" s="124" t="s">
        <v>94</v>
      </c>
      <c r="N75" s="124" t="s">
        <v>94</v>
      </c>
      <c r="O75" s="124" t="s">
        <v>94</v>
      </c>
      <c r="P75" s="124" t="s">
        <v>94</v>
      </c>
      <c r="Q75" s="124" t="s">
        <v>94</v>
      </c>
      <c r="R75" s="124" t="s">
        <v>94</v>
      </c>
      <c r="S75" s="124" t="s">
        <v>94</v>
      </c>
      <c r="T75" s="124" t="s">
        <v>94</v>
      </c>
      <c r="U75" s="124" t="s">
        <v>94</v>
      </c>
      <c r="V75" s="124" t="s">
        <v>94</v>
      </c>
      <c r="W75" s="124" t="s">
        <v>94</v>
      </c>
      <c r="X75" s="124" t="s">
        <v>94</v>
      </c>
      <c r="Y75" s="124" t="s">
        <v>94</v>
      </c>
      <c r="Z75" s="124" t="s">
        <v>94</v>
      </c>
      <c r="AA75" s="124" t="s">
        <v>94</v>
      </c>
      <c r="AB75" s="124" t="s">
        <v>94</v>
      </c>
      <c r="AC75" s="124" t="s">
        <v>94</v>
      </c>
      <c r="AD75" s="124" t="s">
        <v>94</v>
      </c>
      <c r="AE75" s="27"/>
      <c r="AF75" s="29" t="s">
        <v>94</v>
      </c>
      <c r="AG75" s="29" t="s">
        <v>94</v>
      </c>
      <c r="AH75" s="29" t="s">
        <v>94</v>
      </c>
      <c r="AI75" s="29" t="s">
        <v>94</v>
      </c>
      <c r="AJ75" s="29" t="s">
        <v>94</v>
      </c>
      <c r="AK75" s="29" t="s">
        <v>94</v>
      </c>
      <c r="AL75" s="29" t="s">
        <v>94</v>
      </c>
    </row>
    <row r="76" spans="1:38" ht="26.25" customHeight="1" thickBot="1" x14ac:dyDescent="0.25">
      <c r="A76" s="143" t="s">
        <v>68</v>
      </c>
      <c r="B76" s="143" t="s">
        <v>221</v>
      </c>
      <c r="C76" s="143" t="s">
        <v>222</v>
      </c>
      <c r="D76" s="143"/>
      <c r="E76" s="124" t="s">
        <v>94</v>
      </c>
      <c r="F76" s="124" t="s">
        <v>94</v>
      </c>
      <c r="G76" s="124" t="s">
        <v>94</v>
      </c>
      <c r="H76" s="124" t="s">
        <v>94</v>
      </c>
      <c r="I76" s="124" t="s">
        <v>94</v>
      </c>
      <c r="J76" s="124" t="s">
        <v>94</v>
      </c>
      <c r="K76" s="124" t="s">
        <v>94</v>
      </c>
      <c r="L76" s="124" t="s">
        <v>94</v>
      </c>
      <c r="M76" s="124" t="s">
        <v>94</v>
      </c>
      <c r="N76" s="124" t="s">
        <v>94</v>
      </c>
      <c r="O76" s="124" t="s">
        <v>94</v>
      </c>
      <c r="P76" s="124" t="s">
        <v>94</v>
      </c>
      <c r="Q76" s="124" t="s">
        <v>94</v>
      </c>
      <c r="R76" s="124" t="s">
        <v>94</v>
      </c>
      <c r="S76" s="124" t="s">
        <v>94</v>
      </c>
      <c r="T76" s="124" t="s">
        <v>94</v>
      </c>
      <c r="U76" s="124" t="s">
        <v>94</v>
      </c>
      <c r="V76" s="124" t="s">
        <v>94</v>
      </c>
      <c r="W76" s="124" t="s">
        <v>94</v>
      </c>
      <c r="X76" s="124" t="s">
        <v>94</v>
      </c>
      <c r="Y76" s="124" t="s">
        <v>94</v>
      </c>
      <c r="Z76" s="124" t="s">
        <v>94</v>
      </c>
      <c r="AA76" s="124" t="s">
        <v>94</v>
      </c>
      <c r="AB76" s="124" t="s">
        <v>94</v>
      </c>
      <c r="AC76" s="124" t="s">
        <v>94</v>
      </c>
      <c r="AD76" s="124" t="s">
        <v>94</v>
      </c>
      <c r="AE76" s="27"/>
      <c r="AF76" s="29" t="s">
        <v>94</v>
      </c>
      <c r="AG76" s="29" t="s">
        <v>94</v>
      </c>
      <c r="AH76" s="29" t="s">
        <v>94</v>
      </c>
      <c r="AI76" s="29" t="s">
        <v>94</v>
      </c>
      <c r="AJ76" s="29" t="s">
        <v>94</v>
      </c>
      <c r="AK76" s="29" t="s">
        <v>94</v>
      </c>
      <c r="AL76" s="29" t="s">
        <v>94</v>
      </c>
    </row>
    <row r="77" spans="1:38" ht="26.25" customHeight="1" thickBot="1" x14ac:dyDescent="0.25">
      <c r="A77" s="143" t="s">
        <v>68</v>
      </c>
      <c r="B77" s="143" t="s">
        <v>223</v>
      </c>
      <c r="C77" s="143" t="s">
        <v>224</v>
      </c>
      <c r="D77" s="143"/>
      <c r="E77" s="124" t="s">
        <v>94</v>
      </c>
      <c r="F77" s="124" t="s">
        <v>94</v>
      </c>
      <c r="G77" s="124" t="s">
        <v>94</v>
      </c>
      <c r="H77" s="124" t="s">
        <v>94</v>
      </c>
      <c r="I77" s="124" t="s">
        <v>94</v>
      </c>
      <c r="J77" s="124" t="s">
        <v>94</v>
      </c>
      <c r="K77" s="124" t="s">
        <v>94</v>
      </c>
      <c r="L77" s="124" t="s">
        <v>94</v>
      </c>
      <c r="M77" s="124" t="s">
        <v>94</v>
      </c>
      <c r="N77" s="124" t="s">
        <v>94</v>
      </c>
      <c r="O77" s="124" t="s">
        <v>94</v>
      </c>
      <c r="P77" s="124" t="s">
        <v>94</v>
      </c>
      <c r="Q77" s="124" t="s">
        <v>94</v>
      </c>
      <c r="R77" s="124" t="s">
        <v>94</v>
      </c>
      <c r="S77" s="124" t="s">
        <v>94</v>
      </c>
      <c r="T77" s="124" t="s">
        <v>94</v>
      </c>
      <c r="U77" s="124" t="s">
        <v>94</v>
      </c>
      <c r="V77" s="124" t="s">
        <v>94</v>
      </c>
      <c r="W77" s="124" t="s">
        <v>94</v>
      </c>
      <c r="X77" s="124" t="s">
        <v>94</v>
      </c>
      <c r="Y77" s="124" t="s">
        <v>94</v>
      </c>
      <c r="Z77" s="124" t="s">
        <v>94</v>
      </c>
      <c r="AA77" s="124" t="s">
        <v>94</v>
      </c>
      <c r="AB77" s="124" t="s">
        <v>94</v>
      </c>
      <c r="AC77" s="124" t="s">
        <v>94</v>
      </c>
      <c r="AD77" s="124" t="s">
        <v>94</v>
      </c>
      <c r="AE77" s="27"/>
      <c r="AF77" s="29" t="s">
        <v>94</v>
      </c>
      <c r="AG77" s="29" t="s">
        <v>94</v>
      </c>
      <c r="AH77" s="29" t="s">
        <v>94</v>
      </c>
      <c r="AI77" s="29" t="s">
        <v>94</v>
      </c>
      <c r="AJ77" s="29" t="s">
        <v>94</v>
      </c>
      <c r="AK77" s="29" t="s">
        <v>94</v>
      </c>
      <c r="AL77" s="29" t="s">
        <v>94</v>
      </c>
    </row>
    <row r="78" spans="1:38" ht="26.25" customHeight="1" thickBot="1" x14ac:dyDescent="0.25">
      <c r="A78" s="143" t="s">
        <v>68</v>
      </c>
      <c r="B78" s="143" t="s">
        <v>225</v>
      </c>
      <c r="C78" s="143" t="s">
        <v>226</v>
      </c>
      <c r="D78" s="143"/>
      <c r="E78" s="124" t="s">
        <v>94</v>
      </c>
      <c r="F78" s="124" t="s">
        <v>94</v>
      </c>
      <c r="G78" s="124" t="s">
        <v>94</v>
      </c>
      <c r="H78" s="124" t="s">
        <v>94</v>
      </c>
      <c r="I78" s="124" t="s">
        <v>94</v>
      </c>
      <c r="J78" s="124" t="s">
        <v>94</v>
      </c>
      <c r="K78" s="124" t="s">
        <v>94</v>
      </c>
      <c r="L78" s="124" t="s">
        <v>94</v>
      </c>
      <c r="M78" s="124" t="s">
        <v>94</v>
      </c>
      <c r="N78" s="124" t="s">
        <v>94</v>
      </c>
      <c r="O78" s="124" t="s">
        <v>94</v>
      </c>
      <c r="P78" s="124" t="s">
        <v>94</v>
      </c>
      <c r="Q78" s="124" t="s">
        <v>94</v>
      </c>
      <c r="R78" s="124" t="s">
        <v>94</v>
      </c>
      <c r="S78" s="124" t="s">
        <v>94</v>
      </c>
      <c r="T78" s="124" t="s">
        <v>94</v>
      </c>
      <c r="U78" s="124" t="s">
        <v>94</v>
      </c>
      <c r="V78" s="124" t="s">
        <v>94</v>
      </c>
      <c r="W78" s="124" t="s">
        <v>94</v>
      </c>
      <c r="X78" s="124" t="s">
        <v>94</v>
      </c>
      <c r="Y78" s="124" t="s">
        <v>94</v>
      </c>
      <c r="Z78" s="124" t="s">
        <v>94</v>
      </c>
      <c r="AA78" s="124" t="s">
        <v>94</v>
      </c>
      <c r="AB78" s="124" t="s">
        <v>94</v>
      </c>
      <c r="AC78" s="124" t="s">
        <v>94</v>
      </c>
      <c r="AD78" s="124" t="s">
        <v>94</v>
      </c>
      <c r="AE78" s="27"/>
      <c r="AF78" s="29" t="s">
        <v>94</v>
      </c>
      <c r="AG78" s="29" t="s">
        <v>94</v>
      </c>
      <c r="AH78" s="29" t="s">
        <v>94</v>
      </c>
      <c r="AI78" s="29" t="s">
        <v>94</v>
      </c>
      <c r="AJ78" s="29" t="s">
        <v>94</v>
      </c>
      <c r="AK78" s="29" t="s">
        <v>94</v>
      </c>
      <c r="AL78" s="29" t="s">
        <v>94</v>
      </c>
    </row>
    <row r="79" spans="1:38" ht="26.25" customHeight="1" thickBot="1" x14ac:dyDescent="0.25">
      <c r="A79" s="143" t="s">
        <v>68</v>
      </c>
      <c r="B79" s="143" t="s">
        <v>227</v>
      </c>
      <c r="C79" s="143" t="s">
        <v>228</v>
      </c>
      <c r="D79" s="143"/>
      <c r="E79" s="124" t="s">
        <v>94</v>
      </c>
      <c r="F79" s="124" t="s">
        <v>94</v>
      </c>
      <c r="G79" s="124" t="s">
        <v>94</v>
      </c>
      <c r="H79" s="124" t="s">
        <v>94</v>
      </c>
      <c r="I79" s="124" t="s">
        <v>94</v>
      </c>
      <c r="J79" s="124" t="s">
        <v>94</v>
      </c>
      <c r="K79" s="124" t="s">
        <v>94</v>
      </c>
      <c r="L79" s="124" t="s">
        <v>94</v>
      </c>
      <c r="M79" s="124" t="s">
        <v>94</v>
      </c>
      <c r="N79" s="124" t="s">
        <v>94</v>
      </c>
      <c r="O79" s="124" t="s">
        <v>94</v>
      </c>
      <c r="P79" s="124" t="s">
        <v>94</v>
      </c>
      <c r="Q79" s="124" t="s">
        <v>94</v>
      </c>
      <c r="R79" s="124" t="s">
        <v>94</v>
      </c>
      <c r="S79" s="124" t="s">
        <v>94</v>
      </c>
      <c r="T79" s="124" t="s">
        <v>94</v>
      </c>
      <c r="U79" s="124" t="s">
        <v>94</v>
      </c>
      <c r="V79" s="124" t="s">
        <v>94</v>
      </c>
      <c r="W79" s="124" t="s">
        <v>94</v>
      </c>
      <c r="X79" s="124" t="s">
        <v>94</v>
      </c>
      <c r="Y79" s="124" t="s">
        <v>94</v>
      </c>
      <c r="Z79" s="124" t="s">
        <v>94</v>
      </c>
      <c r="AA79" s="124" t="s">
        <v>94</v>
      </c>
      <c r="AB79" s="124" t="s">
        <v>94</v>
      </c>
      <c r="AC79" s="124" t="s">
        <v>94</v>
      </c>
      <c r="AD79" s="124" t="s">
        <v>94</v>
      </c>
      <c r="AE79" s="27"/>
      <c r="AF79" s="29" t="s">
        <v>94</v>
      </c>
      <c r="AG79" s="29" t="s">
        <v>94</v>
      </c>
      <c r="AH79" s="29" t="s">
        <v>94</v>
      </c>
      <c r="AI79" s="29" t="s">
        <v>94</v>
      </c>
      <c r="AJ79" s="29" t="s">
        <v>94</v>
      </c>
      <c r="AK79" s="29" t="s">
        <v>94</v>
      </c>
      <c r="AL79" s="29" t="s">
        <v>94</v>
      </c>
    </row>
    <row r="80" spans="1:38" ht="26.25" customHeight="1" thickBot="1" x14ac:dyDescent="0.25">
      <c r="A80" s="143" t="s">
        <v>68</v>
      </c>
      <c r="B80" s="143" t="s">
        <v>229</v>
      </c>
      <c r="C80" s="143" t="s">
        <v>230</v>
      </c>
      <c r="D80" s="143"/>
      <c r="E80" s="124" t="s">
        <v>94</v>
      </c>
      <c r="F80" s="124" t="s">
        <v>94</v>
      </c>
      <c r="G80" s="124" t="s">
        <v>94</v>
      </c>
      <c r="H80" s="124" t="s">
        <v>94</v>
      </c>
      <c r="I80" s="124" t="s">
        <v>94</v>
      </c>
      <c r="J80" s="124" t="s">
        <v>94</v>
      </c>
      <c r="K80" s="124" t="s">
        <v>94</v>
      </c>
      <c r="L80" s="124" t="s">
        <v>94</v>
      </c>
      <c r="M80" s="124" t="s">
        <v>94</v>
      </c>
      <c r="N80" s="124" t="s">
        <v>94</v>
      </c>
      <c r="O80" s="124" t="s">
        <v>94</v>
      </c>
      <c r="P80" s="124" t="s">
        <v>94</v>
      </c>
      <c r="Q80" s="124" t="s">
        <v>94</v>
      </c>
      <c r="R80" s="124" t="s">
        <v>94</v>
      </c>
      <c r="S80" s="124" t="s">
        <v>94</v>
      </c>
      <c r="T80" s="124" t="s">
        <v>94</v>
      </c>
      <c r="U80" s="124" t="s">
        <v>94</v>
      </c>
      <c r="V80" s="124" t="s">
        <v>94</v>
      </c>
      <c r="W80" s="124" t="s">
        <v>94</v>
      </c>
      <c r="X80" s="124" t="s">
        <v>94</v>
      </c>
      <c r="Y80" s="124" t="s">
        <v>94</v>
      </c>
      <c r="Z80" s="124" t="s">
        <v>94</v>
      </c>
      <c r="AA80" s="124" t="s">
        <v>94</v>
      </c>
      <c r="AB80" s="124" t="s">
        <v>94</v>
      </c>
      <c r="AC80" s="124" t="s">
        <v>94</v>
      </c>
      <c r="AD80" s="124" t="s">
        <v>94</v>
      </c>
      <c r="AE80" s="27"/>
      <c r="AF80" s="29" t="s">
        <v>94</v>
      </c>
      <c r="AG80" s="29" t="s">
        <v>94</v>
      </c>
      <c r="AH80" s="29" t="s">
        <v>94</v>
      </c>
      <c r="AI80" s="29" t="s">
        <v>94</v>
      </c>
      <c r="AJ80" s="29" t="s">
        <v>94</v>
      </c>
      <c r="AK80" s="29" t="s">
        <v>94</v>
      </c>
      <c r="AL80" s="29" t="s">
        <v>94</v>
      </c>
    </row>
    <row r="81" spans="1:38" ht="26.25" customHeight="1" thickBot="1" x14ac:dyDescent="0.25">
      <c r="A81" s="143" t="s">
        <v>68</v>
      </c>
      <c r="B81" s="143" t="s">
        <v>231</v>
      </c>
      <c r="C81" s="143" t="s">
        <v>232</v>
      </c>
      <c r="D81" s="143"/>
      <c r="E81" s="142" t="s">
        <v>94</v>
      </c>
      <c r="F81" s="142" t="s">
        <v>94</v>
      </c>
      <c r="G81" s="142" t="s">
        <v>94</v>
      </c>
      <c r="H81" s="278"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104" t="s">
        <v>164</v>
      </c>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8.1880000000000006</v>
      </c>
      <c r="G82" s="142" t="s">
        <v>67</v>
      </c>
      <c r="H82" s="278"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104"/>
      <c r="AF82" s="223" t="s">
        <v>67</v>
      </c>
      <c r="AG82" s="223" t="s">
        <v>67</v>
      </c>
      <c r="AH82" s="223" t="s">
        <v>67</v>
      </c>
      <c r="AI82" s="223" t="s">
        <v>67</v>
      </c>
      <c r="AJ82" s="223" t="s">
        <v>67</v>
      </c>
      <c r="AK82" s="223">
        <v>3431497</v>
      </c>
      <c r="AL82" s="143" t="s">
        <v>236</v>
      </c>
    </row>
    <row r="83" spans="1:38" ht="26.25" customHeight="1" thickBot="1" x14ac:dyDescent="0.25">
      <c r="A83" s="143" t="s">
        <v>68</v>
      </c>
      <c r="B83" s="143" t="s">
        <v>237</v>
      </c>
      <c r="C83" s="143" t="s">
        <v>238</v>
      </c>
      <c r="D83" s="143"/>
      <c r="E83" s="142" t="s">
        <v>67</v>
      </c>
      <c r="F83" s="142">
        <v>7.2163142850551496E-4</v>
      </c>
      <c r="G83" s="142" t="s">
        <v>67</v>
      </c>
      <c r="H83" s="278" t="s">
        <v>67</v>
      </c>
      <c r="I83" s="142">
        <v>4.5101964281594691E-5</v>
      </c>
      <c r="J83" s="142">
        <v>9.0203928563189378E-4</v>
      </c>
      <c r="K83" s="142">
        <v>6.7652946422392035E-3</v>
      </c>
      <c r="L83" s="142">
        <v>2.5708119640508976E-6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141"/>
      <c r="AF83" s="223" t="s">
        <v>67</v>
      </c>
      <c r="AG83" s="223" t="s">
        <v>67</v>
      </c>
      <c r="AH83" s="223" t="s">
        <v>67</v>
      </c>
      <c r="AI83" s="223" t="s">
        <v>67</v>
      </c>
      <c r="AJ83" s="223" t="s">
        <v>67</v>
      </c>
      <c r="AK83" s="223">
        <v>45.10196428159469</v>
      </c>
      <c r="AL83" s="143" t="s">
        <v>239</v>
      </c>
    </row>
    <row r="84" spans="1:38" ht="26.25" customHeight="1" thickBot="1" x14ac:dyDescent="0.25">
      <c r="A84" s="143" t="s">
        <v>68</v>
      </c>
      <c r="B84" s="143" t="s">
        <v>240</v>
      </c>
      <c r="C84" s="143" t="s">
        <v>241</v>
      </c>
      <c r="D84" s="143"/>
      <c r="E84" s="142" t="s">
        <v>67</v>
      </c>
      <c r="F84" s="142">
        <v>2.6385372259999994E-3</v>
      </c>
      <c r="G84" s="142" t="s">
        <v>67</v>
      </c>
      <c r="H84" s="278" t="s">
        <v>67</v>
      </c>
      <c r="I84" s="142">
        <v>4.8711456479999987E-5</v>
      </c>
      <c r="J84" s="142">
        <v>2.4355728239999994E-4</v>
      </c>
      <c r="K84" s="142">
        <v>9.7422912959999974E-4</v>
      </c>
      <c r="L84" s="142">
        <v>6.3324893423999976E-10</v>
      </c>
      <c r="M84" s="142">
        <v>1.9281618189999998E-4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141"/>
      <c r="AF84" s="223" t="s">
        <v>67</v>
      </c>
      <c r="AG84" s="223" t="s">
        <v>67</v>
      </c>
      <c r="AH84" s="223" t="s">
        <v>67</v>
      </c>
      <c r="AI84" s="223" t="s">
        <v>67</v>
      </c>
      <c r="AJ84" s="223" t="s">
        <v>67</v>
      </c>
      <c r="AK84" s="223">
        <v>20.296440199999996</v>
      </c>
      <c r="AL84" s="143" t="s">
        <v>239</v>
      </c>
    </row>
    <row r="85" spans="1:38" ht="26.25" customHeight="1" thickBot="1" x14ac:dyDescent="0.25">
      <c r="A85" s="143" t="s">
        <v>233</v>
      </c>
      <c r="B85" s="143" t="s">
        <v>242</v>
      </c>
      <c r="C85" s="143" t="s">
        <v>243</v>
      </c>
      <c r="D85" s="143"/>
      <c r="E85" s="142" t="s">
        <v>67</v>
      </c>
      <c r="F85" s="142" t="s">
        <v>72</v>
      </c>
      <c r="G85" s="142" t="s">
        <v>67</v>
      </c>
      <c r="H85" s="278"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104"/>
      <c r="AF85" s="223" t="s">
        <v>67</v>
      </c>
      <c r="AG85" s="223" t="s">
        <v>67</v>
      </c>
      <c r="AH85" s="223" t="s">
        <v>67</v>
      </c>
      <c r="AI85" s="223" t="s">
        <v>67</v>
      </c>
      <c r="AJ85" s="223" t="s">
        <v>67</v>
      </c>
      <c r="AK85" s="223" t="s">
        <v>72</v>
      </c>
      <c r="AL85" s="143" t="s">
        <v>244</v>
      </c>
    </row>
    <row r="86" spans="1:38" ht="26.25" customHeight="1" thickBot="1" x14ac:dyDescent="0.25">
      <c r="A86" s="143" t="s">
        <v>233</v>
      </c>
      <c r="B86" s="143" t="s">
        <v>245</v>
      </c>
      <c r="C86" s="143" t="s">
        <v>246</v>
      </c>
      <c r="D86" s="143"/>
      <c r="E86" s="142" t="s">
        <v>67</v>
      </c>
      <c r="F86" s="142">
        <v>1.1224200000000001E-3</v>
      </c>
      <c r="G86" s="142" t="s">
        <v>67</v>
      </c>
      <c r="H86" s="278"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141"/>
      <c r="AF86" s="223" t="s">
        <v>67</v>
      </c>
      <c r="AG86" s="223" t="s">
        <v>67</v>
      </c>
      <c r="AH86" s="223" t="s">
        <v>67</v>
      </c>
      <c r="AI86" s="223" t="s">
        <v>67</v>
      </c>
      <c r="AJ86" s="223" t="s">
        <v>67</v>
      </c>
      <c r="AK86" s="223">
        <v>5.1999999999999998E-3</v>
      </c>
      <c r="AL86" s="143" t="s">
        <v>247</v>
      </c>
    </row>
    <row r="87" spans="1:38" ht="26.25" customHeight="1" thickBot="1" x14ac:dyDescent="0.25">
      <c r="A87" s="143" t="s">
        <v>233</v>
      </c>
      <c r="B87" s="143" t="s">
        <v>248</v>
      </c>
      <c r="C87" s="143" t="s">
        <v>249</v>
      </c>
      <c r="D87" s="143"/>
      <c r="E87" s="142" t="s">
        <v>67</v>
      </c>
      <c r="F87" s="142" t="s">
        <v>72</v>
      </c>
      <c r="G87" s="142" t="s">
        <v>67</v>
      </c>
      <c r="H87" s="278"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141"/>
      <c r="AF87" s="223" t="s">
        <v>67</v>
      </c>
      <c r="AG87" s="223" t="s">
        <v>67</v>
      </c>
      <c r="AH87" s="223" t="s">
        <v>67</v>
      </c>
      <c r="AI87" s="223" t="s">
        <v>67</v>
      </c>
      <c r="AJ87" s="223" t="s">
        <v>67</v>
      </c>
      <c r="AK87" s="223" t="s">
        <v>72</v>
      </c>
      <c r="AL87" s="143" t="s">
        <v>72</v>
      </c>
    </row>
    <row r="88" spans="1:38" ht="26.25" customHeight="1" thickBot="1" x14ac:dyDescent="0.25">
      <c r="A88" s="143" t="s">
        <v>233</v>
      </c>
      <c r="B88" s="143" t="s">
        <v>250</v>
      </c>
      <c r="C88" s="143" t="s">
        <v>251</v>
      </c>
      <c r="D88" s="143"/>
      <c r="E88" s="142" t="s">
        <v>67</v>
      </c>
      <c r="F88" s="142" t="s">
        <v>72</v>
      </c>
      <c r="G88" s="142" t="s">
        <v>67</v>
      </c>
      <c r="H88" s="278"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104"/>
      <c r="AF88" s="223" t="s">
        <v>67</v>
      </c>
      <c r="AG88" s="223" t="s">
        <v>67</v>
      </c>
      <c r="AH88" s="223" t="s">
        <v>67</v>
      </c>
      <c r="AI88" s="223" t="s">
        <v>67</v>
      </c>
      <c r="AJ88" s="223" t="s">
        <v>67</v>
      </c>
      <c r="AK88" s="223" t="s">
        <v>72</v>
      </c>
      <c r="AL88" s="143" t="s">
        <v>252</v>
      </c>
    </row>
    <row r="89" spans="1:38" ht="26.25" customHeight="1" thickBot="1" x14ac:dyDescent="0.25">
      <c r="A89" s="143" t="s">
        <v>233</v>
      </c>
      <c r="B89" s="143" t="s">
        <v>253</v>
      </c>
      <c r="C89" s="143" t="s">
        <v>254</v>
      </c>
      <c r="D89" s="143"/>
      <c r="E89" s="142" t="s">
        <v>67</v>
      </c>
      <c r="F89" s="142" t="s">
        <v>72</v>
      </c>
      <c r="G89" s="142" t="s">
        <v>67</v>
      </c>
      <c r="H89" s="278"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104"/>
      <c r="AF89" s="223" t="s">
        <v>67</v>
      </c>
      <c r="AG89" s="223" t="s">
        <v>67</v>
      </c>
      <c r="AH89" s="223" t="s">
        <v>67</v>
      </c>
      <c r="AI89" s="223" t="s">
        <v>67</v>
      </c>
      <c r="AJ89" s="223" t="s">
        <v>67</v>
      </c>
      <c r="AK89" s="223" t="s">
        <v>72</v>
      </c>
      <c r="AL89" s="143" t="s">
        <v>255</v>
      </c>
    </row>
    <row r="90" spans="1:38" s="32" customFormat="1" ht="26.25" customHeight="1" thickBot="1" x14ac:dyDescent="0.25">
      <c r="A90" s="143" t="s">
        <v>233</v>
      </c>
      <c r="B90" s="143" t="s">
        <v>256</v>
      </c>
      <c r="C90" s="143" t="s">
        <v>257</v>
      </c>
      <c r="D90" s="143"/>
      <c r="E90" s="142" t="s">
        <v>72</v>
      </c>
      <c r="F90" s="142" t="s">
        <v>72</v>
      </c>
      <c r="G90" s="142" t="s">
        <v>72</v>
      </c>
      <c r="H90" s="278" t="s">
        <v>67</v>
      </c>
      <c r="I90" s="142" t="s">
        <v>72</v>
      </c>
      <c r="J90" s="142" t="s">
        <v>72</v>
      </c>
      <c r="K90" s="142" t="s">
        <v>72</v>
      </c>
      <c r="L90" s="142" t="s">
        <v>67</v>
      </c>
      <c r="M90" s="142" t="s">
        <v>72</v>
      </c>
      <c r="N90" s="142" t="s">
        <v>72</v>
      </c>
      <c r="O90" s="142" t="s">
        <v>72</v>
      </c>
      <c r="P90" s="142" t="s">
        <v>72</v>
      </c>
      <c r="Q90" s="142" t="s">
        <v>72</v>
      </c>
      <c r="R90" s="142" t="s">
        <v>72</v>
      </c>
      <c r="S90" s="142" t="s">
        <v>72</v>
      </c>
      <c r="T90" s="142" t="s">
        <v>72</v>
      </c>
      <c r="U90" s="142" t="s">
        <v>67</v>
      </c>
      <c r="V90" s="142" t="s">
        <v>72</v>
      </c>
      <c r="W90" s="142" t="s">
        <v>67</v>
      </c>
      <c r="X90" s="142" t="s">
        <v>67</v>
      </c>
      <c r="Y90" s="142" t="s">
        <v>67</v>
      </c>
      <c r="Z90" s="142" t="s">
        <v>67</v>
      </c>
      <c r="AA90" s="142" t="s">
        <v>67</v>
      </c>
      <c r="AB90" s="142" t="s">
        <v>67</v>
      </c>
      <c r="AC90" s="142" t="s">
        <v>67</v>
      </c>
      <c r="AD90" s="142" t="s">
        <v>67</v>
      </c>
      <c r="AE90" s="104"/>
      <c r="AF90" s="223" t="s">
        <v>67</v>
      </c>
      <c r="AG90" s="223" t="s">
        <v>67</v>
      </c>
      <c r="AH90" s="223" t="s">
        <v>67</v>
      </c>
      <c r="AI90" s="223" t="s">
        <v>67</v>
      </c>
      <c r="AJ90" s="223" t="s">
        <v>67</v>
      </c>
      <c r="AK90" s="223" t="s">
        <v>72</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67</v>
      </c>
      <c r="F92" s="142" t="s">
        <v>72</v>
      </c>
      <c r="G92" s="142" t="s">
        <v>67</v>
      </c>
      <c r="H92" s="278" t="s">
        <v>72</v>
      </c>
      <c r="I92" s="142">
        <v>2.61E-4</v>
      </c>
      <c r="J92" s="142">
        <v>3.48E-4</v>
      </c>
      <c r="K92" s="142">
        <v>4.35E-4</v>
      </c>
      <c r="L92" s="142">
        <v>4.6979999999999997E-6</v>
      </c>
      <c r="M92" s="142" t="s">
        <v>67</v>
      </c>
      <c r="N92" s="142" t="s">
        <v>67</v>
      </c>
      <c r="O92" s="142" t="s">
        <v>67</v>
      </c>
      <c r="P92" s="142" t="s">
        <v>67</v>
      </c>
      <c r="Q92" s="142" t="s">
        <v>67</v>
      </c>
      <c r="R92" s="142" t="s">
        <v>67</v>
      </c>
      <c r="S92" s="142" t="s">
        <v>67</v>
      </c>
      <c r="T92" s="142" t="s">
        <v>67</v>
      </c>
      <c r="U92" s="142" t="s">
        <v>67</v>
      </c>
      <c r="V92" s="142" t="s">
        <v>67</v>
      </c>
      <c r="W92" s="142" t="s">
        <v>67</v>
      </c>
      <c r="X92" s="142" t="s">
        <v>67</v>
      </c>
      <c r="Y92" s="142" t="s">
        <v>67</v>
      </c>
      <c r="Z92" s="142" t="s">
        <v>67</v>
      </c>
      <c r="AA92" s="142" t="s">
        <v>67</v>
      </c>
      <c r="AB92" s="142" t="s">
        <v>67</v>
      </c>
      <c r="AC92" s="142" t="s">
        <v>67</v>
      </c>
      <c r="AD92" s="142" t="s">
        <v>67</v>
      </c>
      <c r="AE92" s="104"/>
      <c r="AF92" s="223" t="s">
        <v>67</v>
      </c>
      <c r="AG92" s="223" t="s">
        <v>67</v>
      </c>
      <c r="AH92" s="223" t="s">
        <v>67</v>
      </c>
      <c r="AI92" s="223" t="s">
        <v>67</v>
      </c>
      <c r="AJ92" s="223" t="s">
        <v>67</v>
      </c>
      <c r="AK92" s="223" t="s">
        <v>72</v>
      </c>
      <c r="AL92" s="143" t="s">
        <v>263</v>
      </c>
    </row>
    <row r="93" spans="1:38" ht="26.25" customHeight="1" thickBot="1" x14ac:dyDescent="0.25">
      <c r="A93" s="143" t="s">
        <v>68</v>
      </c>
      <c r="B93" s="143" t="s">
        <v>264</v>
      </c>
      <c r="C93" s="143" t="s">
        <v>265</v>
      </c>
      <c r="D93" s="143"/>
      <c r="E93" s="142" t="s">
        <v>67</v>
      </c>
      <c r="F93" s="142" t="s">
        <v>72</v>
      </c>
      <c r="G93" s="142" t="s">
        <v>67</v>
      </c>
      <c r="H93" s="278" t="s">
        <v>67</v>
      </c>
      <c r="I93" s="142" t="s">
        <v>67</v>
      </c>
      <c r="J93" s="142" t="s">
        <v>72</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104"/>
      <c r="AF93" s="223" t="s">
        <v>67</v>
      </c>
      <c r="AG93" s="223" t="s">
        <v>67</v>
      </c>
      <c r="AH93" s="223" t="s">
        <v>67</v>
      </c>
      <c r="AI93" s="223" t="s">
        <v>67</v>
      </c>
      <c r="AJ93" s="223" t="s">
        <v>67</v>
      </c>
      <c r="AK93" s="223" t="s">
        <v>72</v>
      </c>
      <c r="AL93" s="143" t="s">
        <v>266</v>
      </c>
    </row>
    <row r="94" spans="1:38" ht="26.25" customHeight="1" thickBot="1" x14ac:dyDescent="0.25">
      <c r="A94" s="143" t="s">
        <v>68</v>
      </c>
      <c r="B94" s="143" t="s">
        <v>267</v>
      </c>
      <c r="C94" s="143" t="s">
        <v>268</v>
      </c>
      <c r="D94" s="143"/>
      <c r="E94" s="142" t="s">
        <v>67</v>
      </c>
      <c r="F94" s="142" t="s">
        <v>72</v>
      </c>
      <c r="G94" s="142" t="s">
        <v>67</v>
      </c>
      <c r="H94" s="278" t="s">
        <v>67</v>
      </c>
      <c r="I94" s="142" t="s">
        <v>72</v>
      </c>
      <c r="J94" s="142" t="s">
        <v>72</v>
      </c>
      <c r="K94" s="142" t="s">
        <v>72</v>
      </c>
      <c r="L94" s="142" t="s">
        <v>72</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104"/>
      <c r="AF94" s="223" t="s">
        <v>67</v>
      </c>
      <c r="AG94" s="223" t="s">
        <v>67</v>
      </c>
      <c r="AH94" s="223" t="s">
        <v>67</v>
      </c>
      <c r="AI94" s="223" t="s">
        <v>67</v>
      </c>
      <c r="AJ94" s="223" t="s">
        <v>67</v>
      </c>
      <c r="AK94" s="223" t="s">
        <v>72</v>
      </c>
      <c r="AL94" s="143"/>
    </row>
    <row r="95" spans="1:38" ht="26.25" customHeight="1" thickBot="1" x14ac:dyDescent="0.25">
      <c r="A95" s="143" t="s">
        <v>68</v>
      </c>
      <c r="B95" s="143" t="s">
        <v>269</v>
      </c>
      <c r="C95" s="143" t="s">
        <v>270</v>
      </c>
      <c r="D95" s="143"/>
      <c r="E95" s="142" t="s">
        <v>67</v>
      </c>
      <c r="F95" s="142" t="s">
        <v>72</v>
      </c>
      <c r="G95" s="142" t="s">
        <v>67</v>
      </c>
      <c r="H95" s="278" t="s">
        <v>67</v>
      </c>
      <c r="I95" s="142" t="s">
        <v>72</v>
      </c>
      <c r="J95" s="142" t="s">
        <v>72</v>
      </c>
      <c r="K95" s="142">
        <v>0.53374999999999995</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104">
        <v>0</v>
      </c>
      <c r="AF95" s="223" t="s">
        <v>67</v>
      </c>
      <c r="AG95" s="223" t="s">
        <v>67</v>
      </c>
      <c r="AH95" s="223" t="s">
        <v>67</v>
      </c>
      <c r="AI95" s="223" t="s">
        <v>67</v>
      </c>
      <c r="AJ95" s="223" t="s">
        <v>67</v>
      </c>
      <c r="AK95" s="348">
        <v>533.75</v>
      </c>
      <c r="AL95" s="143" t="s">
        <v>271</v>
      </c>
    </row>
    <row r="96" spans="1:38" ht="26.25" customHeight="1" thickBot="1" x14ac:dyDescent="0.25">
      <c r="A96" s="143" t="s">
        <v>68</v>
      </c>
      <c r="B96" s="143" t="s">
        <v>272</v>
      </c>
      <c r="C96" s="143" t="s">
        <v>273</v>
      </c>
      <c r="D96" s="143"/>
      <c r="E96" s="124" t="s">
        <v>94</v>
      </c>
      <c r="F96" s="124" t="s">
        <v>94</v>
      </c>
      <c r="G96" s="124" t="s">
        <v>94</v>
      </c>
      <c r="H96" s="124" t="s">
        <v>94</v>
      </c>
      <c r="I96" s="124" t="s">
        <v>94</v>
      </c>
      <c r="J96" s="124" t="s">
        <v>94</v>
      </c>
      <c r="K96" s="124" t="s">
        <v>94</v>
      </c>
      <c r="L96" s="124" t="s">
        <v>94</v>
      </c>
      <c r="M96" s="124" t="s">
        <v>94</v>
      </c>
      <c r="N96" s="124" t="s">
        <v>94</v>
      </c>
      <c r="O96" s="124" t="s">
        <v>94</v>
      </c>
      <c r="P96" s="124" t="s">
        <v>94</v>
      </c>
      <c r="Q96" s="124" t="s">
        <v>94</v>
      </c>
      <c r="R96" s="124" t="s">
        <v>94</v>
      </c>
      <c r="S96" s="124" t="s">
        <v>94</v>
      </c>
      <c r="T96" s="124" t="s">
        <v>94</v>
      </c>
      <c r="U96" s="124" t="s">
        <v>94</v>
      </c>
      <c r="V96" s="124" t="s">
        <v>94</v>
      </c>
      <c r="W96" s="124" t="s">
        <v>94</v>
      </c>
      <c r="X96" s="124" t="s">
        <v>94</v>
      </c>
      <c r="Y96" s="124" t="s">
        <v>94</v>
      </c>
      <c r="Z96" s="124" t="s">
        <v>94</v>
      </c>
      <c r="AA96" s="124" t="s">
        <v>94</v>
      </c>
      <c r="AB96" s="124" t="s">
        <v>94</v>
      </c>
      <c r="AC96" s="124" t="s">
        <v>94</v>
      </c>
      <c r="AD96" s="124" t="s">
        <v>94</v>
      </c>
      <c r="AE96" s="27"/>
      <c r="AF96" s="29" t="s">
        <v>94</v>
      </c>
      <c r="AG96" s="29" t="s">
        <v>94</v>
      </c>
      <c r="AH96" s="29" t="s">
        <v>94</v>
      </c>
      <c r="AI96" s="29" t="s">
        <v>94</v>
      </c>
      <c r="AJ96" s="29" t="s">
        <v>94</v>
      </c>
      <c r="AK96" s="29" t="s">
        <v>94</v>
      </c>
      <c r="AL96" s="29" t="s">
        <v>94</v>
      </c>
    </row>
    <row r="97" spans="1:38" ht="26.25" customHeight="1" thickBot="1" x14ac:dyDescent="0.25">
      <c r="A97" s="143" t="s">
        <v>68</v>
      </c>
      <c r="B97" s="143" t="s">
        <v>274</v>
      </c>
      <c r="C97" s="143" t="s">
        <v>275</v>
      </c>
      <c r="D97" s="143"/>
      <c r="E97" s="142" t="s">
        <v>67</v>
      </c>
      <c r="F97" s="142" t="s">
        <v>67</v>
      </c>
      <c r="G97" s="142" t="s">
        <v>67</v>
      </c>
      <c r="H97" s="278" t="s">
        <v>67</v>
      </c>
      <c r="I97" s="142" t="s">
        <v>67</v>
      </c>
      <c r="J97" s="142" t="s">
        <v>67</v>
      </c>
      <c r="K97" s="142" t="s">
        <v>67</v>
      </c>
      <c r="L97" s="142" t="s">
        <v>67</v>
      </c>
      <c r="M97" s="142" t="s">
        <v>67</v>
      </c>
      <c r="N97" s="142" t="s">
        <v>67</v>
      </c>
      <c r="O97" s="142" t="s">
        <v>67</v>
      </c>
      <c r="P97" s="142">
        <v>3.431E-2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t="s">
        <v>72</v>
      </c>
      <c r="AE97" s="104"/>
      <c r="AF97" s="223" t="s">
        <v>67</v>
      </c>
      <c r="AG97" s="223" t="s">
        <v>67</v>
      </c>
      <c r="AH97" s="223" t="s">
        <v>67</v>
      </c>
      <c r="AI97" s="223" t="s">
        <v>67</v>
      </c>
      <c r="AJ97" s="223" t="s">
        <v>67</v>
      </c>
      <c r="AK97" s="223">
        <v>3431497</v>
      </c>
      <c r="AL97" s="143" t="s">
        <v>236</v>
      </c>
    </row>
    <row r="98" spans="1:38" ht="26.25" customHeight="1" thickBot="1" x14ac:dyDescent="0.25">
      <c r="A98" s="339" t="s">
        <v>68</v>
      </c>
      <c r="B98" s="339" t="s">
        <v>276</v>
      </c>
      <c r="C98" s="339" t="s">
        <v>277</v>
      </c>
      <c r="D98" s="339"/>
      <c r="E98" s="124" t="s">
        <v>94</v>
      </c>
      <c r="F98" s="124" t="s">
        <v>94</v>
      </c>
      <c r="G98" s="124" t="s">
        <v>94</v>
      </c>
      <c r="H98" s="124" t="s">
        <v>94</v>
      </c>
      <c r="I98" s="124" t="s">
        <v>94</v>
      </c>
      <c r="J98" s="124" t="s">
        <v>94</v>
      </c>
      <c r="K98" s="124" t="s">
        <v>94</v>
      </c>
      <c r="L98" s="124" t="s">
        <v>94</v>
      </c>
      <c r="M98" s="124" t="s">
        <v>94</v>
      </c>
      <c r="N98" s="124" t="s">
        <v>94</v>
      </c>
      <c r="O98" s="124" t="s">
        <v>94</v>
      </c>
      <c r="P98" s="124" t="s">
        <v>94</v>
      </c>
      <c r="Q98" s="124" t="s">
        <v>94</v>
      </c>
      <c r="R98" s="124" t="s">
        <v>94</v>
      </c>
      <c r="S98" s="124" t="s">
        <v>94</v>
      </c>
      <c r="T98" s="124" t="s">
        <v>94</v>
      </c>
      <c r="U98" s="124" t="s">
        <v>94</v>
      </c>
      <c r="V98" s="124" t="s">
        <v>94</v>
      </c>
      <c r="W98" s="124" t="s">
        <v>94</v>
      </c>
      <c r="X98" s="124" t="s">
        <v>94</v>
      </c>
      <c r="Y98" s="124" t="s">
        <v>94</v>
      </c>
      <c r="Z98" s="124" t="s">
        <v>94</v>
      </c>
      <c r="AA98" s="124" t="s">
        <v>94</v>
      </c>
      <c r="AB98" s="124" t="s">
        <v>94</v>
      </c>
      <c r="AC98" s="124" t="s">
        <v>94</v>
      </c>
      <c r="AD98" s="124" t="s">
        <v>94</v>
      </c>
      <c r="AE98" s="27"/>
      <c r="AF98" s="29" t="s">
        <v>94</v>
      </c>
      <c r="AG98" s="29" t="s">
        <v>94</v>
      </c>
      <c r="AH98" s="29" t="s">
        <v>94</v>
      </c>
      <c r="AI98" s="29" t="s">
        <v>94</v>
      </c>
      <c r="AJ98" s="29" t="s">
        <v>94</v>
      </c>
      <c r="AK98" s="29" t="s">
        <v>94</v>
      </c>
      <c r="AL98" s="29" t="s">
        <v>94</v>
      </c>
    </row>
    <row r="99" spans="1:38" ht="26.25" customHeight="1" thickBot="1" x14ac:dyDescent="0.25">
      <c r="A99" s="359" t="s">
        <v>278</v>
      </c>
      <c r="B99" s="359" t="s">
        <v>279</v>
      </c>
      <c r="C99" s="359" t="s">
        <v>280</v>
      </c>
      <c r="D99" s="359">
        <v>0</v>
      </c>
      <c r="E99" s="406">
        <v>0.16647100000000001</v>
      </c>
      <c r="F99" s="406">
        <v>6.1990720000000001</v>
      </c>
      <c r="G99" s="406" t="s">
        <v>67</v>
      </c>
      <c r="H99" s="406">
        <v>5.4607039999999998</v>
      </c>
      <c r="I99" s="407">
        <v>0.116369</v>
      </c>
      <c r="J99" s="407">
        <v>0.17881</v>
      </c>
      <c r="K99" s="407">
        <v>0.39167999999999997</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442.524</v>
      </c>
      <c r="AL99" s="359" t="s">
        <v>281</v>
      </c>
    </row>
    <row r="100" spans="1:38" ht="26.25" customHeight="1" thickBot="1" x14ac:dyDescent="0.25">
      <c r="A100" s="359" t="s">
        <v>278</v>
      </c>
      <c r="B100" s="359" t="s">
        <v>282</v>
      </c>
      <c r="C100" s="359" t="s">
        <v>283</v>
      </c>
      <c r="D100" s="359">
        <v>0</v>
      </c>
      <c r="E100" s="406">
        <v>7.0021E-2</v>
      </c>
      <c r="F100" s="406">
        <v>2.7416969999999998</v>
      </c>
      <c r="G100" s="406" t="s">
        <v>67</v>
      </c>
      <c r="H100" s="408">
        <v>2.1712150000000001</v>
      </c>
      <c r="I100" s="406">
        <v>3.6632999999999999E-2</v>
      </c>
      <c r="J100" s="406">
        <v>5.6183999999999998E-2</v>
      </c>
      <c r="K100" s="406">
        <v>0.121584</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354.42450000000002</v>
      </c>
      <c r="AL100" s="359" t="s">
        <v>281</v>
      </c>
    </row>
    <row r="101" spans="1:38" ht="26.25" customHeight="1" thickBot="1" x14ac:dyDescent="0.25">
      <c r="A101" s="359" t="s">
        <v>278</v>
      </c>
      <c r="B101" s="359" t="s">
        <v>284</v>
      </c>
      <c r="C101" s="359" t="s">
        <v>285</v>
      </c>
      <c r="D101" s="359">
        <v>0</v>
      </c>
      <c r="E101" s="406">
        <v>7.0100000000000002E-4</v>
      </c>
      <c r="F101" s="406">
        <v>1.4647E-2</v>
      </c>
      <c r="G101" s="406" t="s">
        <v>67</v>
      </c>
      <c r="H101" s="406">
        <v>2.1479000000000002E-2</v>
      </c>
      <c r="I101" s="410">
        <v>1.6899999999999999E-4</v>
      </c>
      <c r="J101" s="410">
        <v>5.0699999999999996E-4</v>
      </c>
      <c r="K101" s="410">
        <v>1.1820000000000001E-3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15.4087</v>
      </c>
      <c r="AL101" s="359" t="s">
        <v>281</v>
      </c>
    </row>
    <row r="102" spans="1:38" ht="26.25" customHeight="1" thickBot="1" x14ac:dyDescent="0.25">
      <c r="A102" s="359" t="s">
        <v>278</v>
      </c>
      <c r="B102" s="359" t="s">
        <v>286</v>
      </c>
      <c r="C102" s="359" t="s">
        <v>287</v>
      </c>
      <c r="D102" s="359">
        <v>0</v>
      </c>
      <c r="E102" s="406">
        <v>7.8606999999999996E-2</v>
      </c>
      <c r="F102" s="406">
        <v>0.37054399999999998</v>
      </c>
      <c r="G102" s="406" t="s">
        <v>67</v>
      </c>
      <c r="H102" s="406">
        <v>4.0936950000000003</v>
      </c>
      <c r="I102" s="411">
        <v>4.8079999999999998E-3</v>
      </c>
      <c r="J102" s="412">
        <v>0.10741000000000001</v>
      </c>
      <c r="K102" s="412">
        <v>0.69320599999999999</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1035.9110000000001</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59" t="s">
        <v>290</v>
      </c>
      <c r="C104" s="359" t="s">
        <v>291</v>
      </c>
      <c r="D104" s="359">
        <v>0</v>
      </c>
      <c r="E104" s="406">
        <v>1.8190000000000001E-3</v>
      </c>
      <c r="F104" s="406">
        <v>1.3410999999999999E-2</v>
      </c>
      <c r="G104" s="406" t="s">
        <v>67</v>
      </c>
      <c r="H104" s="406">
        <v>4.5261999999999997E-2</v>
      </c>
      <c r="I104" s="406">
        <v>2.5000000000000001E-4</v>
      </c>
      <c r="J104" s="406">
        <v>7.5100000000000004E-4</v>
      </c>
      <c r="K104" s="406">
        <v>1.753E-3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22.85</v>
      </c>
      <c r="AL104" s="359" t="s">
        <v>281</v>
      </c>
    </row>
    <row r="105" spans="1:38" ht="26.25" customHeight="1" thickBot="1" x14ac:dyDescent="0.25">
      <c r="A105" s="359" t="s">
        <v>278</v>
      </c>
      <c r="B105" s="359" t="s">
        <v>292</v>
      </c>
      <c r="C105" s="359" t="s">
        <v>293</v>
      </c>
      <c r="D105" s="359">
        <v>0</v>
      </c>
      <c r="E105" s="406">
        <v>3.7200000000000002E-3</v>
      </c>
      <c r="F105" s="406">
        <v>0.420595</v>
      </c>
      <c r="G105" s="406" t="s">
        <v>67</v>
      </c>
      <c r="H105" s="406">
        <v>0.42815799999999998</v>
      </c>
      <c r="I105" s="406">
        <v>6.1120000000000002E-3</v>
      </c>
      <c r="J105" s="406">
        <v>9.6039999999999997E-3</v>
      </c>
      <c r="K105" s="406">
        <v>2.0955000000000001E-2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62.582000000000001</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59" t="s">
        <v>296</v>
      </c>
      <c r="C107" s="359" t="s">
        <v>297</v>
      </c>
      <c r="D107" s="359">
        <v>0</v>
      </c>
      <c r="E107" s="406">
        <v>2.1721000000000001E-2</v>
      </c>
      <c r="F107" s="406">
        <v>0.60192800000000002</v>
      </c>
      <c r="G107" s="406" t="s">
        <v>67</v>
      </c>
      <c r="H107" s="406">
        <v>0.48488900000000001</v>
      </c>
      <c r="I107" s="406">
        <v>1.0944000000000001E-2</v>
      </c>
      <c r="J107" s="406">
        <v>0.145922</v>
      </c>
      <c r="K107" s="406">
        <v>0.69313000000000002</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3648.05</v>
      </c>
      <c r="AL107" s="359" t="s">
        <v>281</v>
      </c>
    </row>
    <row r="108" spans="1:38" ht="26.25" customHeight="1" thickBot="1" x14ac:dyDescent="0.25">
      <c r="A108" s="359" t="s">
        <v>278</v>
      </c>
      <c r="B108" s="359" t="s">
        <v>298</v>
      </c>
      <c r="C108" s="359" t="s">
        <v>448</v>
      </c>
      <c r="D108" s="359">
        <v>0</v>
      </c>
      <c r="E108" s="406">
        <v>1.5207E-2</v>
      </c>
      <c r="F108" s="406">
        <v>0.34328799999999998</v>
      </c>
      <c r="G108" s="406" t="s">
        <v>67</v>
      </c>
      <c r="H108" s="406">
        <v>0.40852899999999998</v>
      </c>
      <c r="I108" s="406">
        <v>6.3569999999999998E-3</v>
      </c>
      <c r="J108" s="406">
        <v>6.3572000000000004E-2</v>
      </c>
      <c r="K108" s="406">
        <v>0.12714400000000001</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3178.5949999999998</v>
      </c>
      <c r="AL108" s="359" t="s">
        <v>281</v>
      </c>
    </row>
    <row r="109" spans="1:38" ht="26.25" customHeight="1" thickBot="1" x14ac:dyDescent="0.25">
      <c r="A109" s="359" t="s">
        <v>278</v>
      </c>
      <c r="B109" s="359" t="s">
        <v>300</v>
      </c>
      <c r="C109" s="359" t="s">
        <v>301</v>
      </c>
      <c r="D109" s="359">
        <v>0</v>
      </c>
      <c r="E109" s="406">
        <v>1.4630000000000001E-3</v>
      </c>
      <c r="F109" s="406">
        <v>2.2936000000000002E-2</v>
      </c>
      <c r="G109" s="406" t="s">
        <v>67</v>
      </c>
      <c r="H109" s="406">
        <v>4.2202999999999997E-2</v>
      </c>
      <c r="I109" s="406">
        <v>9.3800000000000003E-4</v>
      </c>
      <c r="J109" s="406">
        <v>5.1590000000000004E-3</v>
      </c>
      <c r="K109" s="406">
        <v>5.1590000000000004E-3</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46.904380000000003</v>
      </c>
      <c r="AL109" s="359" t="s">
        <v>281</v>
      </c>
    </row>
    <row r="110" spans="1:38" ht="26.25" customHeight="1" thickBot="1" x14ac:dyDescent="0.25">
      <c r="A110" s="359" t="s">
        <v>278</v>
      </c>
      <c r="B110" s="359" t="s">
        <v>302</v>
      </c>
      <c r="C110" s="359" t="s">
        <v>303</v>
      </c>
      <c r="D110" s="359">
        <v>0</v>
      </c>
      <c r="E110" s="406">
        <v>2.2699999999999999E-4</v>
      </c>
      <c r="F110" s="406">
        <v>5.3254999999999997E-2</v>
      </c>
      <c r="G110" s="406" t="s">
        <v>67</v>
      </c>
      <c r="H110" s="406">
        <v>1.2595E-2</v>
      </c>
      <c r="I110" s="406">
        <v>1.3749999999999999E-3</v>
      </c>
      <c r="J110" s="406">
        <v>1.0485E-2</v>
      </c>
      <c r="K110" s="406">
        <v>1.0485E-2</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108.9059</v>
      </c>
      <c r="AL110" s="359" t="s">
        <v>281</v>
      </c>
    </row>
    <row r="111" spans="1:38" ht="26.25" customHeight="1" thickBot="1" x14ac:dyDescent="0.25">
      <c r="A111" s="359" t="s">
        <v>278</v>
      </c>
      <c r="B111" s="359" t="s">
        <v>304</v>
      </c>
      <c r="C111" s="359" t="s">
        <v>305</v>
      </c>
      <c r="D111" s="359">
        <v>0</v>
      </c>
      <c r="E111" s="406">
        <v>2.6254E-2</v>
      </c>
      <c r="F111" s="406">
        <v>0.40399499999999999</v>
      </c>
      <c r="G111" s="406" t="s">
        <v>67</v>
      </c>
      <c r="H111" s="406">
        <v>0.45056400000000002</v>
      </c>
      <c r="I111" s="406">
        <v>1.121E-3</v>
      </c>
      <c r="J111" s="406">
        <v>2.2420000000000001E-3</v>
      </c>
      <c r="K111" s="406">
        <v>5.0439999999999999E-3</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280.21300000000002</v>
      </c>
      <c r="AL111" s="359" t="s">
        <v>281</v>
      </c>
    </row>
    <row r="112" spans="1:38" ht="26.25" customHeight="1" thickBot="1" x14ac:dyDescent="0.25">
      <c r="A112" s="359" t="s">
        <v>278</v>
      </c>
      <c r="B112" s="359" t="s">
        <v>306</v>
      </c>
      <c r="C112" s="359" t="s">
        <v>449</v>
      </c>
      <c r="D112" s="359">
        <v>0</v>
      </c>
      <c r="E112" s="406">
        <v>4.5999999999999996</v>
      </c>
      <c r="F112" s="406" t="s">
        <v>67</v>
      </c>
      <c r="G112" s="406" t="s">
        <v>67</v>
      </c>
      <c r="H112" s="406">
        <v>7.631329</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115</v>
      </c>
      <c r="AL112" s="359" t="s">
        <v>308</v>
      </c>
    </row>
    <row r="113" spans="1:38" ht="26.25" customHeight="1" thickBot="1" x14ac:dyDescent="0.25">
      <c r="A113" s="359" t="s">
        <v>278</v>
      </c>
      <c r="B113" s="359" t="s">
        <v>309</v>
      </c>
      <c r="C113" s="359" t="s">
        <v>450</v>
      </c>
      <c r="D113" s="359">
        <v>0</v>
      </c>
      <c r="E113" s="406">
        <v>1.6064620000000001</v>
      </c>
      <c r="F113" s="406">
        <v>4.1677109999999997</v>
      </c>
      <c r="G113" s="406" t="s">
        <v>67</v>
      </c>
      <c r="H113" s="406">
        <v>6.9332580000000004</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34.222549999999998</v>
      </c>
      <c r="AL113" s="359" t="s">
        <v>311</v>
      </c>
    </row>
    <row r="114" spans="1:38" ht="26.25" customHeight="1" thickBot="1" x14ac:dyDescent="0.25">
      <c r="A114" s="359" t="s">
        <v>278</v>
      </c>
      <c r="B114" s="359" t="s">
        <v>312</v>
      </c>
      <c r="C114" s="359" t="s">
        <v>313</v>
      </c>
      <c r="D114" s="359">
        <v>0</v>
      </c>
      <c r="E114" s="406">
        <v>1.4678999999999999E-2</v>
      </c>
      <c r="F114" s="406" t="s">
        <v>72</v>
      </c>
      <c r="G114" s="406" t="s">
        <v>67</v>
      </c>
      <c r="H114" s="406">
        <v>4.9909000000000002E-2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383.91890000000001</v>
      </c>
      <c r="AL114" s="359" t="s">
        <v>314</v>
      </c>
    </row>
    <row r="115" spans="1:38" ht="26.25" customHeight="1" thickBot="1" x14ac:dyDescent="0.25">
      <c r="A115" s="359" t="s">
        <v>278</v>
      </c>
      <c r="B115" s="359"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59" t="s">
        <v>318</v>
      </c>
      <c r="C116" s="359" t="s">
        <v>319</v>
      </c>
      <c r="D116" s="359">
        <v>0</v>
      </c>
      <c r="E116" s="406">
        <v>0.70184999999999997</v>
      </c>
      <c r="F116" s="406">
        <v>0.12736600000000001</v>
      </c>
      <c r="G116" s="406" t="s">
        <v>67</v>
      </c>
      <c r="H116" s="406">
        <v>1.9328240000000001</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19.646840000000001</v>
      </c>
      <c r="AL116" s="359" t="s">
        <v>320</v>
      </c>
    </row>
    <row r="117" spans="1:38" ht="26.25" customHeight="1" thickBot="1" x14ac:dyDescent="0.25">
      <c r="A117" s="359" t="s">
        <v>278</v>
      </c>
      <c r="B117" s="359" t="s">
        <v>321</v>
      </c>
      <c r="C117" s="359" t="s">
        <v>322</v>
      </c>
      <c r="D117" s="359">
        <v>0</v>
      </c>
      <c r="E117" s="406" t="s">
        <v>72</v>
      </c>
      <c r="F117" s="406" t="s">
        <v>72</v>
      </c>
      <c r="G117" s="406" t="s">
        <v>67</v>
      </c>
      <c r="H117" s="406" t="s">
        <v>72</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t="s">
        <v>72</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t="s">
        <v>72</v>
      </c>
      <c r="J119" s="406" t="s">
        <v>72</v>
      </c>
      <c r="K119" s="406" t="s">
        <v>72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t="s">
        <v>72</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t="s">
        <v>72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t="s">
        <v>72</v>
      </c>
      <c r="AL121" s="440" t="s">
        <v>334</v>
      </c>
    </row>
    <row r="122" spans="1:38" ht="26.25" customHeight="1" thickBot="1" x14ac:dyDescent="0.25">
      <c r="A122" s="361" t="s">
        <v>324</v>
      </c>
      <c r="B122" s="361" t="s">
        <v>335</v>
      </c>
      <c r="C122" s="361" t="s">
        <v>336</v>
      </c>
      <c r="D122" s="361"/>
      <c r="E122" s="436" t="s">
        <v>67</v>
      </c>
      <c r="F122" s="436" t="s">
        <v>67</v>
      </c>
      <c r="G122" s="436" t="s">
        <v>67</v>
      </c>
      <c r="H122" s="458"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14">
        <v>0.93</v>
      </c>
      <c r="AD122" s="436" t="s">
        <v>67</v>
      </c>
      <c r="AE122" s="432"/>
      <c r="AF122" s="436" t="s">
        <v>67</v>
      </c>
      <c r="AG122" s="436" t="s">
        <v>67</v>
      </c>
      <c r="AH122" s="436" t="s">
        <v>67</v>
      </c>
      <c r="AI122" s="436" t="s">
        <v>67</v>
      </c>
      <c r="AJ122" s="436" t="s">
        <v>67</v>
      </c>
      <c r="AK122" s="436">
        <v>3.2221499999999999E-4</v>
      </c>
      <c r="AL122" s="361" t="s">
        <v>337</v>
      </c>
    </row>
    <row r="123" spans="1:38" ht="26.25" customHeight="1" thickBot="1" x14ac:dyDescent="0.25">
      <c r="A123" s="366" t="s">
        <v>324</v>
      </c>
      <c r="B123" s="366" t="s">
        <v>338</v>
      </c>
      <c r="C123" s="366"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43" t="s">
        <v>324</v>
      </c>
      <c r="B124" s="143" t="s">
        <v>340</v>
      </c>
      <c r="C124" s="143"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143" t="s">
        <v>343</v>
      </c>
      <c r="C125" s="143" t="s">
        <v>344</v>
      </c>
      <c r="D125" s="143"/>
      <c r="E125" s="142" t="s">
        <v>67</v>
      </c>
      <c r="F125" s="142">
        <v>0.472915904</v>
      </c>
      <c r="G125" s="142" t="s">
        <v>67</v>
      </c>
      <c r="H125" s="278" t="s">
        <v>67</v>
      </c>
      <c r="I125" s="142" t="s">
        <v>72</v>
      </c>
      <c r="J125" s="142" t="s">
        <v>72</v>
      </c>
      <c r="K125" s="142" t="s">
        <v>72</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104">
        <v>0</v>
      </c>
      <c r="AF125" s="223" t="s">
        <v>67</v>
      </c>
      <c r="AG125" s="223" t="s">
        <v>67</v>
      </c>
      <c r="AH125" s="223" t="s">
        <v>67</v>
      </c>
      <c r="AI125" s="223" t="s">
        <v>67</v>
      </c>
      <c r="AJ125" s="223" t="s">
        <v>67</v>
      </c>
      <c r="AK125" s="142">
        <v>46.91626033</v>
      </c>
      <c r="AL125" s="143" t="s">
        <v>345</v>
      </c>
    </row>
    <row r="126" spans="1:38" ht="26.25" customHeight="1" thickBot="1" x14ac:dyDescent="0.25">
      <c r="A126" s="143" t="s">
        <v>342</v>
      </c>
      <c r="B126" s="143" t="s">
        <v>346</v>
      </c>
      <c r="C126" s="143" t="s">
        <v>347</v>
      </c>
      <c r="D126" s="143"/>
      <c r="E126" s="142" t="s">
        <v>72</v>
      </c>
      <c r="F126" s="142" t="s">
        <v>72</v>
      </c>
      <c r="G126" s="142" t="s">
        <v>72</v>
      </c>
      <c r="H126" s="278">
        <v>1.9329320000000001E-3</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104">
        <v>0</v>
      </c>
      <c r="AF126" s="223" t="s">
        <v>67</v>
      </c>
      <c r="AG126" s="223" t="s">
        <v>67</v>
      </c>
      <c r="AH126" s="223" t="s">
        <v>67</v>
      </c>
      <c r="AI126" s="223" t="s">
        <v>67</v>
      </c>
      <c r="AJ126" s="223" t="s">
        <v>67</v>
      </c>
      <c r="AK126" s="142">
        <v>8.0538823290000003</v>
      </c>
      <c r="AL126" s="143" t="s">
        <v>348</v>
      </c>
    </row>
    <row r="127" spans="1:38" ht="26.25" customHeight="1" thickBot="1" x14ac:dyDescent="0.25">
      <c r="A127" s="143" t="s">
        <v>342</v>
      </c>
      <c r="B127" s="143" t="s">
        <v>349</v>
      </c>
      <c r="C127" s="143" t="s">
        <v>350</v>
      </c>
      <c r="D127" s="143"/>
      <c r="E127" s="142" t="s">
        <v>67</v>
      </c>
      <c r="F127" s="142" t="s">
        <v>67</v>
      </c>
      <c r="G127" s="142" t="s">
        <v>67</v>
      </c>
      <c r="H127" s="278">
        <v>1.608387E-3</v>
      </c>
      <c r="I127" s="142" t="s">
        <v>67</v>
      </c>
      <c r="J127" s="142" t="s">
        <v>67</v>
      </c>
      <c r="K127" s="142" t="s">
        <v>67</v>
      </c>
      <c r="L127" s="142" t="s">
        <v>67</v>
      </c>
      <c r="M127" s="142" t="s">
        <v>67</v>
      </c>
      <c r="N127" s="142" t="s">
        <v>67</v>
      </c>
      <c r="O127" s="142" t="s">
        <v>67</v>
      </c>
      <c r="P127" s="142" t="s">
        <v>67</v>
      </c>
      <c r="Q127" s="142" t="s">
        <v>67</v>
      </c>
      <c r="R127" s="142" t="s">
        <v>67</v>
      </c>
      <c r="S127" s="142" t="s">
        <v>67</v>
      </c>
      <c r="T127" s="142" t="s">
        <v>67</v>
      </c>
      <c r="U127" s="142" t="s">
        <v>67</v>
      </c>
      <c r="V127" s="142" t="s">
        <v>67</v>
      </c>
      <c r="W127" s="142" t="s">
        <v>67</v>
      </c>
      <c r="X127" s="142" t="s">
        <v>67</v>
      </c>
      <c r="Y127" s="142" t="s">
        <v>67</v>
      </c>
      <c r="Z127" s="142" t="s">
        <v>67</v>
      </c>
      <c r="AA127" s="142" t="s">
        <v>67</v>
      </c>
      <c r="AB127" s="142" t="s">
        <v>67</v>
      </c>
      <c r="AC127" s="142" t="s">
        <v>67</v>
      </c>
      <c r="AD127" s="142" t="s">
        <v>67</v>
      </c>
      <c r="AE127" s="104" t="s">
        <v>67</v>
      </c>
      <c r="AF127" s="223" t="s">
        <v>67</v>
      </c>
      <c r="AG127" s="223" t="s">
        <v>67</v>
      </c>
      <c r="AH127" s="223" t="s">
        <v>67</v>
      </c>
      <c r="AI127" s="223" t="s">
        <v>67</v>
      </c>
      <c r="AJ127" s="223" t="s">
        <v>67</v>
      </c>
      <c r="AK127" s="142">
        <v>3.1</v>
      </c>
      <c r="AL127" s="143" t="s">
        <v>466</v>
      </c>
    </row>
    <row r="128" spans="1:38" ht="26.25" customHeight="1" thickBot="1" x14ac:dyDescent="0.25">
      <c r="A128" s="143" t="s">
        <v>342</v>
      </c>
      <c r="B128" s="143" t="s">
        <v>352</v>
      </c>
      <c r="C128" s="143" t="s">
        <v>353</v>
      </c>
      <c r="D128" s="143"/>
      <c r="E128" s="142" t="s">
        <v>94</v>
      </c>
      <c r="F128" s="142" t="s">
        <v>94</v>
      </c>
      <c r="G128" s="142" t="s">
        <v>94</v>
      </c>
      <c r="H128" s="278" t="s">
        <v>94</v>
      </c>
      <c r="I128" s="142" t="s">
        <v>94</v>
      </c>
      <c r="J128" s="142" t="s">
        <v>94</v>
      </c>
      <c r="K128" s="142" t="s">
        <v>94</v>
      </c>
      <c r="L128" s="142" t="s">
        <v>94</v>
      </c>
      <c r="M128" s="142" t="s">
        <v>94</v>
      </c>
      <c r="N128" s="142" t="s">
        <v>94</v>
      </c>
      <c r="O128" s="142" t="s">
        <v>94</v>
      </c>
      <c r="P128" s="142" t="s">
        <v>94</v>
      </c>
      <c r="Q128" s="142" t="s">
        <v>94</v>
      </c>
      <c r="R128" s="142" t="s">
        <v>94</v>
      </c>
      <c r="S128" s="142" t="s">
        <v>94</v>
      </c>
      <c r="T128" s="142" t="s">
        <v>94</v>
      </c>
      <c r="U128" s="142" t="s">
        <v>94</v>
      </c>
      <c r="V128" s="142" t="s">
        <v>94</v>
      </c>
      <c r="W128" s="142" t="s">
        <v>94</v>
      </c>
      <c r="X128" s="142" t="s">
        <v>94</v>
      </c>
      <c r="Y128" s="142" t="s">
        <v>94</v>
      </c>
      <c r="Z128" s="142" t="s">
        <v>94</v>
      </c>
      <c r="AA128" s="142" t="s">
        <v>94</v>
      </c>
      <c r="AB128" s="142" t="s">
        <v>94</v>
      </c>
      <c r="AC128" s="142" t="s">
        <v>94</v>
      </c>
      <c r="AD128" s="142" t="s">
        <v>94</v>
      </c>
      <c r="AE128" s="104">
        <v>0</v>
      </c>
      <c r="AF128" s="223" t="s">
        <v>67</v>
      </c>
      <c r="AG128" s="223" t="s">
        <v>67</v>
      </c>
      <c r="AH128" s="223" t="s">
        <v>67</v>
      </c>
      <c r="AI128" s="223" t="s">
        <v>67</v>
      </c>
      <c r="AJ128" s="223" t="s">
        <v>67</v>
      </c>
      <c r="AK128" s="142" t="s">
        <v>94</v>
      </c>
      <c r="AL128" s="143" t="s">
        <v>354</v>
      </c>
    </row>
    <row r="129" spans="1:38" ht="26.25" customHeight="1" thickBot="1" x14ac:dyDescent="0.25">
      <c r="A129" s="143" t="s">
        <v>342</v>
      </c>
      <c r="B129" s="143" t="s">
        <v>355</v>
      </c>
      <c r="C129" s="143" t="s">
        <v>356</v>
      </c>
      <c r="D129" s="143"/>
      <c r="E129" s="142" t="s">
        <v>94</v>
      </c>
      <c r="F129" s="142" t="s">
        <v>94</v>
      </c>
      <c r="G129" s="142" t="s">
        <v>94</v>
      </c>
      <c r="H129" s="278"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104" t="s">
        <v>94</v>
      </c>
      <c r="AF129" s="223" t="s">
        <v>94</v>
      </c>
      <c r="AG129" s="223" t="s">
        <v>94</v>
      </c>
      <c r="AH129" s="223" t="s">
        <v>94</v>
      </c>
      <c r="AI129" s="223" t="s">
        <v>94</v>
      </c>
      <c r="AJ129" s="223" t="s">
        <v>94</v>
      </c>
      <c r="AK129" s="142" t="s">
        <v>94</v>
      </c>
      <c r="AL129" s="143" t="s">
        <v>354</v>
      </c>
    </row>
    <row r="130" spans="1:38" ht="26.25" customHeight="1" thickBot="1" x14ac:dyDescent="0.25">
      <c r="A130" s="143" t="s">
        <v>342</v>
      </c>
      <c r="B130" s="143" t="s">
        <v>357</v>
      </c>
      <c r="C130" s="143" t="s">
        <v>358</v>
      </c>
      <c r="D130" s="143"/>
      <c r="E130" s="142">
        <v>1.1762369999999999E-3</v>
      </c>
      <c r="F130" s="142">
        <v>1.0004778000000001E-2</v>
      </c>
      <c r="G130" s="142">
        <v>6.3543900000000007E-5</v>
      </c>
      <c r="H130" s="278" t="s">
        <v>72</v>
      </c>
      <c r="I130" s="142">
        <v>5.4079899999999999E-6</v>
      </c>
      <c r="J130" s="142">
        <v>9.4639799999999998E-6</v>
      </c>
      <c r="K130" s="142">
        <v>1.3519999999999999E-5</v>
      </c>
      <c r="L130" s="142">
        <v>1.8928000000000001E-7</v>
      </c>
      <c r="M130" s="142">
        <v>9.4639800000000001E-5</v>
      </c>
      <c r="N130" s="142">
        <v>1.7575959999999999E-3</v>
      </c>
      <c r="O130" s="142">
        <v>1.3520000000000001E-4</v>
      </c>
      <c r="P130" s="142">
        <v>7.5711799999999996E-5</v>
      </c>
      <c r="Q130" s="142">
        <v>2.1631999999999999E-5</v>
      </c>
      <c r="R130" s="142" t="s">
        <v>72</v>
      </c>
      <c r="S130" s="142" t="s">
        <v>72</v>
      </c>
      <c r="T130" s="142">
        <v>1.8928E-4</v>
      </c>
      <c r="U130" s="142" t="s">
        <v>72</v>
      </c>
      <c r="V130" s="142" t="s">
        <v>72</v>
      </c>
      <c r="W130" s="142">
        <v>0.47319895000000001</v>
      </c>
      <c r="X130" s="142" t="s">
        <v>72</v>
      </c>
      <c r="Y130" s="142" t="s">
        <v>72</v>
      </c>
      <c r="Z130" s="142" t="s">
        <v>72</v>
      </c>
      <c r="AA130" s="142" t="s">
        <v>72</v>
      </c>
      <c r="AB130" s="142">
        <v>2.7039899999999998E-5</v>
      </c>
      <c r="AC130" s="142">
        <v>2.70399E-6</v>
      </c>
      <c r="AD130" s="142" t="s">
        <v>72</v>
      </c>
      <c r="AE130" s="104">
        <v>0</v>
      </c>
      <c r="AF130" s="223" t="s">
        <v>67</v>
      </c>
      <c r="AG130" s="223" t="s">
        <v>67</v>
      </c>
      <c r="AH130" s="223" t="s">
        <v>67</v>
      </c>
      <c r="AI130" s="223" t="s">
        <v>67</v>
      </c>
      <c r="AJ130" s="223" t="s">
        <v>67</v>
      </c>
      <c r="AK130" s="142">
        <v>1.3519969999999999</v>
      </c>
      <c r="AL130" s="143" t="s">
        <v>354</v>
      </c>
    </row>
    <row r="131" spans="1:38" ht="26.25" customHeight="1" thickBot="1" x14ac:dyDescent="0.25">
      <c r="A131" s="143" t="s">
        <v>342</v>
      </c>
      <c r="B131" s="143" t="s">
        <v>359</v>
      </c>
      <c r="C131" s="143" t="s">
        <v>360</v>
      </c>
      <c r="D131" s="143"/>
      <c r="E131" s="142">
        <v>3.8633400000000002E-5</v>
      </c>
      <c r="F131" s="142">
        <v>1.5024100000000001E-5</v>
      </c>
      <c r="G131" s="142">
        <v>2.3609300000000001E-5</v>
      </c>
      <c r="H131" s="278" t="s">
        <v>72</v>
      </c>
      <c r="I131" s="142">
        <v>2.1226899999999998E-5</v>
      </c>
      <c r="J131" s="142">
        <v>3.20872E-5</v>
      </c>
      <c r="K131" s="142">
        <v>4.9364899999999999E-5</v>
      </c>
      <c r="L131" s="142">
        <v>1.1353899999999999E-6</v>
      </c>
      <c r="M131" s="142">
        <v>3.2194499999999998E-5</v>
      </c>
      <c r="N131" s="142">
        <v>7.7266800000000001E-4</v>
      </c>
      <c r="O131" s="142">
        <v>6.4388999999999996E-5</v>
      </c>
      <c r="P131" s="142">
        <v>1.1590019999999999E-3</v>
      </c>
      <c r="Q131" s="142">
        <v>2.1463000000000001E-6</v>
      </c>
      <c r="R131" s="142">
        <v>8.5852000000000004E-6</v>
      </c>
      <c r="S131" s="142">
        <v>1.2877799999999999E-4</v>
      </c>
      <c r="T131" s="142">
        <v>6.4389000000000003E-6</v>
      </c>
      <c r="U131" s="142" t="s">
        <v>72</v>
      </c>
      <c r="V131" s="142" t="s">
        <v>72</v>
      </c>
      <c r="W131" s="142">
        <v>8.5851999999999999E-4</v>
      </c>
      <c r="X131" s="142" t="s">
        <v>72</v>
      </c>
      <c r="Y131" s="142" t="s">
        <v>72</v>
      </c>
      <c r="Z131" s="142" t="s">
        <v>72</v>
      </c>
      <c r="AA131" s="142" t="s">
        <v>72</v>
      </c>
      <c r="AB131" s="142">
        <v>8.5852000000000004E-7</v>
      </c>
      <c r="AC131" s="142">
        <v>2.1463000000000001E-6</v>
      </c>
      <c r="AD131" s="142">
        <v>4.2926000000000002E-7</v>
      </c>
      <c r="AE131" s="104">
        <v>0</v>
      </c>
      <c r="AF131" s="223" t="s">
        <v>67</v>
      </c>
      <c r="AG131" s="223" t="s">
        <v>67</v>
      </c>
      <c r="AH131" s="223" t="s">
        <v>67</v>
      </c>
      <c r="AI131" s="223" t="s">
        <v>67</v>
      </c>
      <c r="AJ131" s="223" t="s">
        <v>67</v>
      </c>
      <c r="AK131" s="142">
        <v>2.1462999999999999E-2</v>
      </c>
      <c r="AL131" s="143" t="s">
        <v>354</v>
      </c>
    </row>
    <row r="132" spans="1:38" ht="26.25" customHeight="1" thickBot="1" x14ac:dyDescent="0.25">
      <c r="A132" s="143" t="s">
        <v>342</v>
      </c>
      <c r="B132" s="143" t="s">
        <v>361</v>
      </c>
      <c r="C132" s="143" t="s">
        <v>362</v>
      </c>
      <c r="D132" s="143"/>
      <c r="E132" s="142" t="s">
        <v>94</v>
      </c>
      <c r="F132" s="142" t="s">
        <v>94</v>
      </c>
      <c r="G132" s="142" t="s">
        <v>94</v>
      </c>
      <c r="H132" s="278"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104"/>
      <c r="AF132" s="223" t="s">
        <v>94</v>
      </c>
      <c r="AG132" s="223" t="s">
        <v>94</v>
      </c>
      <c r="AH132" s="223" t="s">
        <v>94</v>
      </c>
      <c r="AI132" s="223" t="s">
        <v>94</v>
      </c>
      <c r="AJ132" s="223" t="s">
        <v>94</v>
      </c>
      <c r="AK132" s="142" t="s">
        <v>94</v>
      </c>
      <c r="AL132" s="143" t="s">
        <v>363</v>
      </c>
    </row>
    <row r="133" spans="1:38" ht="26.25" customHeight="1" thickBot="1" x14ac:dyDescent="0.25">
      <c r="A133" s="143" t="s">
        <v>342</v>
      </c>
      <c r="B133" s="143" t="s">
        <v>364</v>
      </c>
      <c r="C133" s="143" t="s">
        <v>365</v>
      </c>
      <c r="D133" s="143"/>
      <c r="E133" s="142" t="s">
        <v>94</v>
      </c>
      <c r="F133" s="142" t="s">
        <v>94</v>
      </c>
      <c r="G133" s="142" t="s">
        <v>94</v>
      </c>
      <c r="H133" s="278" t="s">
        <v>94</v>
      </c>
      <c r="I133" s="142" t="s">
        <v>94</v>
      </c>
      <c r="J133" s="142" t="s">
        <v>94</v>
      </c>
      <c r="K133" s="142" t="s">
        <v>94</v>
      </c>
      <c r="L133" s="142" t="s">
        <v>94</v>
      </c>
      <c r="M133" s="142" t="s">
        <v>94</v>
      </c>
      <c r="N133" s="142" t="s">
        <v>94</v>
      </c>
      <c r="O133" s="142" t="s">
        <v>94</v>
      </c>
      <c r="P133" s="142" t="s">
        <v>94</v>
      </c>
      <c r="Q133" s="142" t="s">
        <v>94</v>
      </c>
      <c r="R133" s="142" t="s">
        <v>94</v>
      </c>
      <c r="S133" s="142" t="s">
        <v>94</v>
      </c>
      <c r="T133" s="142" t="s">
        <v>94</v>
      </c>
      <c r="U133" s="142" t="s">
        <v>94</v>
      </c>
      <c r="V133" s="142" t="s">
        <v>94</v>
      </c>
      <c r="W133" s="142" t="s">
        <v>94</v>
      </c>
      <c r="X133" s="142" t="s">
        <v>94</v>
      </c>
      <c r="Y133" s="142" t="s">
        <v>94</v>
      </c>
      <c r="Z133" s="142" t="s">
        <v>94</v>
      </c>
      <c r="AA133" s="142" t="s">
        <v>94</v>
      </c>
      <c r="AB133" s="142" t="s">
        <v>94</v>
      </c>
      <c r="AC133" s="142" t="s">
        <v>94</v>
      </c>
      <c r="AD133" s="142" t="s">
        <v>94</v>
      </c>
      <c r="AE133" s="104"/>
      <c r="AF133" s="223" t="s">
        <v>94</v>
      </c>
      <c r="AG133" s="223" t="s">
        <v>94</v>
      </c>
      <c r="AH133" s="223" t="s">
        <v>94</v>
      </c>
      <c r="AI133" s="223" t="s">
        <v>94</v>
      </c>
      <c r="AJ133" s="223" t="s">
        <v>94</v>
      </c>
      <c r="AK133" s="142" t="s">
        <v>94</v>
      </c>
      <c r="AL133" s="143" t="s">
        <v>366</v>
      </c>
    </row>
    <row r="134" spans="1:38" ht="26.25" customHeight="1" thickBot="1" x14ac:dyDescent="0.25">
      <c r="A134" s="143" t="s">
        <v>342</v>
      </c>
      <c r="B134" s="143" t="s">
        <v>367</v>
      </c>
      <c r="C134" s="143" t="s">
        <v>368</v>
      </c>
      <c r="D134" s="143"/>
      <c r="E134" s="142" t="s">
        <v>94</v>
      </c>
      <c r="F134" s="142" t="s">
        <v>94</v>
      </c>
      <c r="G134" s="142" t="s">
        <v>94</v>
      </c>
      <c r="H134" s="278"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104"/>
      <c r="AF134" s="223" t="s">
        <v>94</v>
      </c>
      <c r="AG134" s="223" t="s">
        <v>94</v>
      </c>
      <c r="AH134" s="223" t="s">
        <v>94</v>
      </c>
      <c r="AI134" s="223" t="s">
        <v>94</v>
      </c>
      <c r="AJ134" s="223" t="s">
        <v>94</v>
      </c>
      <c r="AK134" s="142" t="s">
        <v>94</v>
      </c>
      <c r="AL134" s="143" t="s">
        <v>63</v>
      </c>
    </row>
    <row r="135" spans="1:38" ht="26.25" customHeight="1" thickBot="1" x14ac:dyDescent="0.25">
      <c r="A135" s="143" t="s">
        <v>342</v>
      </c>
      <c r="B135" s="143" t="s">
        <v>369</v>
      </c>
      <c r="C135" s="143" t="s">
        <v>370</v>
      </c>
      <c r="D135" s="143" t="s">
        <v>164</v>
      </c>
      <c r="E135" s="142">
        <v>0.118290912</v>
      </c>
      <c r="F135" s="142">
        <v>4.5754032E-2</v>
      </c>
      <c r="G135" s="142">
        <v>4.091824E-3</v>
      </c>
      <c r="H135" s="278" t="s">
        <v>72</v>
      </c>
      <c r="I135" s="142">
        <v>0.15586129600000001</v>
      </c>
      <c r="J135" s="142">
        <v>0.167764784</v>
      </c>
      <c r="K135" s="142">
        <v>0.17260057600000001</v>
      </c>
      <c r="L135" s="142">
        <v>6.5461744000000002E-2</v>
      </c>
      <c r="M135" s="142">
        <v>2.0767866719999999</v>
      </c>
      <c r="N135" s="142">
        <v>1.8227216000000001E-2</v>
      </c>
      <c r="O135" s="142">
        <v>3.7198399999999999E-3</v>
      </c>
      <c r="P135" s="142" t="s">
        <v>72</v>
      </c>
      <c r="Q135" s="142">
        <v>1.5251344E-2</v>
      </c>
      <c r="R135" s="142">
        <v>3.7198400000000001E-4</v>
      </c>
      <c r="S135" s="142">
        <v>7.4396799999999997E-3</v>
      </c>
      <c r="T135" s="142" t="s">
        <v>72</v>
      </c>
      <c r="U135" s="142">
        <v>2.6038879999999999E-3</v>
      </c>
      <c r="V135" s="142">
        <v>0.65208795200000003</v>
      </c>
      <c r="W135" s="142">
        <v>0.37198399999999998</v>
      </c>
      <c r="X135" s="142">
        <v>8.6672271999999995E-2</v>
      </c>
      <c r="Y135" s="142">
        <v>0.17222859200000001</v>
      </c>
      <c r="Z135" s="142">
        <v>0.21128691199999999</v>
      </c>
      <c r="AA135" s="142" t="s">
        <v>72</v>
      </c>
      <c r="AB135" s="142" t="s">
        <v>72</v>
      </c>
      <c r="AC135" s="142" t="s">
        <v>72</v>
      </c>
      <c r="AD135" s="142" t="s">
        <v>72</v>
      </c>
      <c r="AE135" s="104">
        <v>0</v>
      </c>
      <c r="AF135" s="223" t="s">
        <v>67</v>
      </c>
      <c r="AG135" s="223" t="s">
        <v>67</v>
      </c>
      <c r="AH135" s="223" t="s">
        <v>67</v>
      </c>
      <c r="AI135" s="223" t="s">
        <v>67</v>
      </c>
      <c r="AJ135" s="223" t="s">
        <v>67</v>
      </c>
      <c r="AK135" s="142">
        <v>37.198399999999999</v>
      </c>
      <c r="AL135" s="143" t="s">
        <v>371</v>
      </c>
    </row>
    <row r="136" spans="1:38" ht="26.25" customHeight="1" thickBot="1" x14ac:dyDescent="0.25">
      <c r="A136" s="143" t="s">
        <v>342</v>
      </c>
      <c r="B136" s="143" t="s">
        <v>372</v>
      </c>
      <c r="C136" s="143" t="s">
        <v>373</v>
      </c>
      <c r="D136" s="143"/>
      <c r="E136" s="142" t="s">
        <v>67</v>
      </c>
      <c r="F136" s="142">
        <v>2.5364210000000001E-3</v>
      </c>
      <c r="G136" s="142" t="s">
        <v>67</v>
      </c>
      <c r="H136" s="278">
        <v>0.63194868199999998</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104">
        <v>0</v>
      </c>
      <c r="AF136" s="223" t="s">
        <v>67</v>
      </c>
      <c r="AG136" s="223" t="s">
        <v>67</v>
      </c>
      <c r="AH136" s="223" t="s">
        <v>67</v>
      </c>
      <c r="AI136" s="223" t="s">
        <v>67</v>
      </c>
      <c r="AJ136" s="223" t="s">
        <v>67</v>
      </c>
      <c r="AK136" s="142">
        <v>169.09469999999999</v>
      </c>
      <c r="AL136" s="143" t="s">
        <v>374</v>
      </c>
    </row>
    <row r="137" spans="1:38" ht="26.25" customHeight="1" thickBot="1" x14ac:dyDescent="0.25">
      <c r="A137" s="143" t="s">
        <v>342</v>
      </c>
      <c r="B137" s="143" t="s">
        <v>375</v>
      </c>
      <c r="C137" s="143" t="s">
        <v>376</v>
      </c>
      <c r="D137" s="143" t="s">
        <v>377</v>
      </c>
      <c r="E137" s="142" t="s">
        <v>67</v>
      </c>
      <c r="F137" s="142" t="s">
        <v>71</v>
      </c>
      <c r="G137" s="142" t="s">
        <v>67</v>
      </c>
      <c r="H137" s="278"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104"/>
      <c r="AF137" s="223" t="s">
        <v>67</v>
      </c>
      <c r="AG137" s="223" t="s">
        <v>67</v>
      </c>
      <c r="AH137" s="223" t="s">
        <v>67</v>
      </c>
      <c r="AI137" s="223" t="s">
        <v>67</v>
      </c>
      <c r="AJ137" s="223" t="s">
        <v>67</v>
      </c>
      <c r="AK137" s="142" t="s">
        <v>71</v>
      </c>
      <c r="AL137" s="143" t="s">
        <v>378</v>
      </c>
    </row>
    <row r="138" spans="1:38" ht="26.25" customHeight="1" thickBot="1" x14ac:dyDescent="0.25">
      <c r="A138" s="143" t="s">
        <v>342</v>
      </c>
      <c r="B138" s="143" t="s">
        <v>379</v>
      </c>
      <c r="C138" s="143" t="s">
        <v>380</v>
      </c>
      <c r="D138" s="143" t="s">
        <v>377</v>
      </c>
      <c r="E138" s="142" t="s">
        <v>67</v>
      </c>
      <c r="F138" s="142" t="s">
        <v>67</v>
      </c>
      <c r="G138" s="142" t="s">
        <v>67</v>
      </c>
      <c r="H138" s="278"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104">
        <v>0</v>
      </c>
      <c r="AF138" s="223" t="s">
        <v>67</v>
      </c>
      <c r="AG138" s="223" t="s">
        <v>67</v>
      </c>
      <c r="AH138" s="223" t="s">
        <v>67</v>
      </c>
      <c r="AI138" s="223" t="s">
        <v>67</v>
      </c>
      <c r="AJ138" s="223" t="s">
        <v>67</v>
      </c>
      <c r="AK138" s="142">
        <v>394.96792629999999</v>
      </c>
      <c r="AL138" s="143" t="s">
        <v>381</v>
      </c>
    </row>
    <row r="139" spans="1:38" ht="26.25" customHeight="1" thickBot="1" x14ac:dyDescent="0.25">
      <c r="A139" s="143" t="s">
        <v>342</v>
      </c>
      <c r="B139" s="143" t="s">
        <v>382</v>
      </c>
      <c r="C139" s="143" t="s">
        <v>383</v>
      </c>
      <c r="D139" s="143">
        <v>0</v>
      </c>
      <c r="E139" s="142" t="s">
        <v>72</v>
      </c>
      <c r="F139" s="142" t="s">
        <v>72</v>
      </c>
      <c r="G139" s="142" t="s">
        <v>72</v>
      </c>
      <c r="H139" s="278" t="s">
        <v>72</v>
      </c>
      <c r="I139" s="142">
        <v>0.68863371299999998</v>
      </c>
      <c r="J139" s="142">
        <v>0.68863371299999998</v>
      </c>
      <c r="K139" s="142">
        <v>0.68863371299999998</v>
      </c>
      <c r="L139" s="142" t="s">
        <v>72</v>
      </c>
      <c r="M139" s="142" t="s">
        <v>72</v>
      </c>
      <c r="N139" s="142">
        <v>2.4131500000000002E-3</v>
      </c>
      <c r="O139" s="142">
        <v>4.8783089999999999E-3</v>
      </c>
      <c r="P139" s="142">
        <v>4.8783089999999999E-3</v>
      </c>
      <c r="Q139" s="142">
        <v>7.7422280000000003E-3</v>
      </c>
      <c r="R139" s="142">
        <v>7.3954759999999998E-3</v>
      </c>
      <c r="S139" s="142">
        <v>1.7154256E-2</v>
      </c>
      <c r="T139" s="142" t="s">
        <v>72</v>
      </c>
      <c r="U139" s="142" t="s">
        <v>72</v>
      </c>
      <c r="V139" s="142" t="s">
        <v>72</v>
      </c>
      <c r="W139" s="142">
        <v>6.9528174700000003</v>
      </c>
      <c r="X139" s="142" t="s">
        <v>72</v>
      </c>
      <c r="Y139" s="142" t="s">
        <v>72</v>
      </c>
      <c r="Z139" s="142" t="s">
        <v>72</v>
      </c>
      <c r="AA139" s="142" t="s">
        <v>72</v>
      </c>
      <c r="AB139" s="142" t="s">
        <v>72</v>
      </c>
      <c r="AC139" s="142" t="s">
        <v>72</v>
      </c>
      <c r="AD139" s="142" t="s">
        <v>72</v>
      </c>
      <c r="AE139" s="104" t="s">
        <v>168</v>
      </c>
      <c r="AF139" s="223" t="s">
        <v>67</v>
      </c>
      <c r="AG139" s="223" t="s">
        <v>67</v>
      </c>
      <c r="AH139" s="223" t="s">
        <v>67</v>
      </c>
      <c r="AI139" s="223" t="s">
        <v>67</v>
      </c>
      <c r="AJ139" s="223" t="s">
        <v>67</v>
      </c>
      <c r="AK139" s="142">
        <v>9068.0613799999992</v>
      </c>
      <c r="AL139" s="143" t="s">
        <v>384</v>
      </c>
    </row>
    <row r="140" spans="1:38" ht="26.25" customHeight="1" thickBot="1" x14ac:dyDescent="0.25">
      <c r="A140" s="143" t="s">
        <v>385</v>
      </c>
      <c r="B140" s="143" t="s">
        <v>386</v>
      </c>
      <c r="C140" s="143" t="s">
        <v>387</v>
      </c>
      <c r="D140" s="143"/>
      <c r="E140" s="142" t="s">
        <v>72</v>
      </c>
      <c r="F140" s="142" t="s">
        <v>72</v>
      </c>
      <c r="G140" s="142" t="s">
        <v>67</v>
      </c>
      <c r="H140" s="278" t="s">
        <v>72</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104" t="s">
        <v>168</v>
      </c>
      <c r="AF140" s="223" t="s">
        <v>67</v>
      </c>
      <c r="AG140" s="223" t="s">
        <v>67</v>
      </c>
      <c r="AH140" s="223" t="s">
        <v>67</v>
      </c>
      <c r="AI140" s="223" t="s">
        <v>67</v>
      </c>
      <c r="AJ140" s="223" t="s">
        <v>67</v>
      </c>
      <c r="AK140" s="142" t="s">
        <v>72</v>
      </c>
      <c r="AL140" s="143" t="s">
        <v>388</v>
      </c>
    </row>
    <row r="141" spans="1:38" ht="37.5" customHeight="1" thickBot="1" x14ac:dyDescent="0.25">
      <c r="A141" s="33"/>
      <c r="B141" s="38" t="s">
        <v>389</v>
      </c>
      <c r="C141" s="35" t="s">
        <v>390</v>
      </c>
      <c r="D141" s="33" t="s">
        <v>391</v>
      </c>
      <c r="E141" s="186">
        <f>SUM(E14:E140)</f>
        <v>65.246645692382543</v>
      </c>
      <c r="F141" s="186">
        <f t="shared" ref="F141:AD141" si="0">SUM(F14:F140)</f>
        <v>59.495230195816191</v>
      </c>
      <c r="G141" s="186">
        <f t="shared" si="0"/>
        <v>37.842999229409322</v>
      </c>
      <c r="H141" s="279">
        <f t="shared" si="0"/>
        <v>31.634161429189458</v>
      </c>
      <c r="I141" s="186">
        <f t="shared" si="0"/>
        <v>16.053080093481075</v>
      </c>
      <c r="J141" s="186">
        <f t="shared" si="0"/>
        <v>17.566174768554557</v>
      </c>
      <c r="K141" s="186">
        <f t="shared" si="0"/>
        <v>21.339897373909874</v>
      </c>
      <c r="L141" s="186">
        <f t="shared" si="0"/>
        <v>2.3230689629525343</v>
      </c>
      <c r="M141" s="186">
        <f t="shared" si="0"/>
        <v>176.0799195009038</v>
      </c>
      <c r="N141" s="186">
        <f t="shared" si="0"/>
        <v>2.2248579462730502</v>
      </c>
      <c r="O141" s="186">
        <f t="shared" si="0"/>
        <v>0.12051898049581254</v>
      </c>
      <c r="P141" s="186">
        <f t="shared" si="0"/>
        <v>0.15397981779810357</v>
      </c>
      <c r="Q141" s="186">
        <f t="shared" si="0"/>
        <v>0.27149356739301689</v>
      </c>
      <c r="R141" s="186">
        <f t="shared" si="0"/>
        <v>1.2184855470534859</v>
      </c>
      <c r="S141" s="186">
        <f t="shared" si="0"/>
        <v>3.5088354577628045</v>
      </c>
      <c r="T141" s="186">
        <f t="shared" si="0"/>
        <v>9.2239699809307822</v>
      </c>
      <c r="U141" s="186">
        <f t="shared" si="0"/>
        <v>0.11481830923726648</v>
      </c>
      <c r="V141" s="186">
        <f t="shared" si="0"/>
        <v>16.485938453351014</v>
      </c>
      <c r="W141" s="186">
        <f t="shared" si="0"/>
        <v>22.333028016820002</v>
      </c>
      <c r="X141" s="186">
        <f t="shared" si="0"/>
        <v>3.0150064430356958</v>
      </c>
      <c r="Y141" s="186">
        <f t="shared" si="0"/>
        <v>3.0881352282229275</v>
      </c>
      <c r="Z141" s="186">
        <f t="shared" si="0"/>
        <v>1.3210047809416001</v>
      </c>
      <c r="AA141" s="186">
        <f t="shared" si="0"/>
        <v>1.6350328698562999</v>
      </c>
      <c r="AB141" s="186">
        <f t="shared" si="0"/>
        <v>8.5940533484221167</v>
      </c>
      <c r="AC141" s="186">
        <f t="shared" si="0"/>
        <v>1.0961956564523834</v>
      </c>
      <c r="AD141" s="186">
        <f t="shared" si="0"/>
        <v>0.75405888196926429</v>
      </c>
      <c r="AE141" s="37"/>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279"/>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279"/>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279"/>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279"/>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279"/>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279"/>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279"/>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279"/>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65.246645692382543</v>
      </c>
      <c r="F152" s="191">
        <f t="shared" si="1"/>
        <v>59.495230195816191</v>
      </c>
      <c r="G152" s="191">
        <f t="shared" si="1"/>
        <v>37.842999229409322</v>
      </c>
      <c r="H152" s="279">
        <f t="shared" si="1"/>
        <v>31.634161429189458</v>
      </c>
      <c r="I152" s="191">
        <f t="shared" si="1"/>
        <v>16.053080093481075</v>
      </c>
      <c r="J152" s="191">
        <f t="shared" si="1"/>
        <v>17.566174768554557</v>
      </c>
      <c r="K152" s="191">
        <f t="shared" si="1"/>
        <v>21.339897373909874</v>
      </c>
      <c r="L152" s="191">
        <f t="shared" si="1"/>
        <v>2.3230689629525343</v>
      </c>
      <c r="M152" s="191">
        <f t="shared" si="1"/>
        <v>176.0799195009038</v>
      </c>
      <c r="N152" s="191">
        <f t="shared" si="1"/>
        <v>2.2248579462730502</v>
      </c>
      <c r="O152" s="191">
        <f t="shared" si="1"/>
        <v>0.12051898049581254</v>
      </c>
      <c r="P152" s="191">
        <f t="shared" si="1"/>
        <v>0.15397981779810357</v>
      </c>
      <c r="Q152" s="191">
        <f t="shared" si="1"/>
        <v>0.27149356739301689</v>
      </c>
      <c r="R152" s="191">
        <f t="shared" si="1"/>
        <v>1.2184855470534859</v>
      </c>
      <c r="S152" s="191">
        <f t="shared" si="1"/>
        <v>3.5088354577628045</v>
      </c>
      <c r="T152" s="191">
        <f t="shared" si="1"/>
        <v>9.2239699809307822</v>
      </c>
      <c r="U152" s="191">
        <f t="shared" si="1"/>
        <v>0.11481830923726648</v>
      </c>
      <c r="V152" s="191">
        <f t="shared" si="1"/>
        <v>16.485938453351014</v>
      </c>
      <c r="W152" s="191">
        <f t="shared" si="1"/>
        <v>22.333028016820002</v>
      </c>
      <c r="X152" s="191">
        <f t="shared" si="1"/>
        <v>3.0150064430356958</v>
      </c>
      <c r="Y152" s="191">
        <f t="shared" si="1"/>
        <v>3.0881352282229275</v>
      </c>
      <c r="Z152" s="191">
        <f t="shared" si="1"/>
        <v>1.3210047809416001</v>
      </c>
      <c r="AA152" s="191">
        <f t="shared" si="1"/>
        <v>1.6350328698562999</v>
      </c>
      <c r="AB152" s="191">
        <f t="shared" si="1"/>
        <v>8.5940533484221167</v>
      </c>
      <c r="AC152" s="191">
        <f t="shared" si="1"/>
        <v>1.0961956564523834</v>
      </c>
      <c r="AD152" s="191">
        <f t="shared" si="1"/>
        <v>0.75405888196926429</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279"/>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65.246645692382543</v>
      </c>
      <c r="F154" s="191">
        <f>F141 + F153 - IF(OR($B$6=2005,$B$6&gt;=2020),SUM(F99:F122),0) + IF(AND(OR($B$4="AT",$B$4="BE",$B$4="CH",$B$4="GB",$B$4="IE",$B$4="LT",$B$4="LU",$B$4="NL"),SUM(F143:F149)&gt;0),SUM(F143:F149)-SUM(F27:F33),0)</f>
        <v>59.495230195816191</v>
      </c>
      <c r="G154" s="191">
        <f t="shared" ref="G154:AD154" si="2">G141 + G153 + IF(AND(OR($B$4="AT",$B$4="BE",$B$4="CH",$B$4="GB",$B$4="IE",$B$4="LT",$B$4="LU",$B$4="NL"),SUM(G143:G149)&gt;0),SUM(G143:G149)-SUM(G27:G33),0)</f>
        <v>37.842999229409322</v>
      </c>
      <c r="H154" s="279">
        <f t="shared" si="2"/>
        <v>31.634161429189458</v>
      </c>
      <c r="I154" s="191">
        <f t="shared" si="2"/>
        <v>16.053080093481075</v>
      </c>
      <c r="J154" s="191">
        <f t="shared" si="2"/>
        <v>17.566174768554557</v>
      </c>
      <c r="K154" s="191">
        <f t="shared" si="2"/>
        <v>21.339897373909874</v>
      </c>
      <c r="L154" s="191">
        <f t="shared" si="2"/>
        <v>2.3230689629525343</v>
      </c>
      <c r="M154" s="191">
        <f t="shared" si="2"/>
        <v>176.0799195009038</v>
      </c>
      <c r="N154" s="191">
        <f t="shared" si="2"/>
        <v>2.2248579462730502</v>
      </c>
      <c r="O154" s="191">
        <f t="shared" si="2"/>
        <v>0.12051898049581254</v>
      </c>
      <c r="P154" s="191">
        <f t="shared" si="2"/>
        <v>0.15397981779810357</v>
      </c>
      <c r="Q154" s="191">
        <f t="shared" si="2"/>
        <v>0.27149356739301689</v>
      </c>
      <c r="R154" s="191">
        <f t="shared" si="2"/>
        <v>1.2184855470534859</v>
      </c>
      <c r="S154" s="191">
        <f t="shared" si="2"/>
        <v>3.5088354577628045</v>
      </c>
      <c r="T154" s="191">
        <f t="shared" si="2"/>
        <v>9.2239699809307822</v>
      </c>
      <c r="U154" s="191">
        <f t="shared" si="2"/>
        <v>0.11481830923726648</v>
      </c>
      <c r="V154" s="191">
        <f t="shared" si="2"/>
        <v>16.485938453351014</v>
      </c>
      <c r="W154" s="191">
        <f t="shared" si="2"/>
        <v>22.333028016820002</v>
      </c>
      <c r="X154" s="191">
        <f t="shared" si="2"/>
        <v>3.0150064430356958</v>
      </c>
      <c r="Y154" s="191">
        <f t="shared" si="2"/>
        <v>3.0881352282229275</v>
      </c>
      <c r="Z154" s="191">
        <f t="shared" si="2"/>
        <v>1.3210047809416001</v>
      </c>
      <c r="AA154" s="191">
        <f t="shared" si="2"/>
        <v>1.6350328698562999</v>
      </c>
      <c r="AB154" s="191">
        <f t="shared" si="2"/>
        <v>8.5940533484221167</v>
      </c>
      <c r="AC154" s="191">
        <f t="shared" si="2"/>
        <v>1.0961956564523834</v>
      </c>
      <c r="AD154" s="191">
        <f t="shared" si="2"/>
        <v>0.75405888196926429</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80"/>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0.134311296</v>
      </c>
      <c r="F157" s="135">
        <v>5.2465350000000001E-3</v>
      </c>
      <c r="G157" s="135">
        <v>1.049307E-2</v>
      </c>
      <c r="H157" s="279" t="s">
        <v>72</v>
      </c>
      <c r="I157" s="135">
        <v>2.0986139999999999E-3</v>
      </c>
      <c r="J157" s="135">
        <v>2.0986139999999999E-3</v>
      </c>
      <c r="K157" s="135">
        <v>2.0986139999999999E-3</v>
      </c>
      <c r="L157" s="135">
        <v>3.1479209999999997E-4</v>
      </c>
      <c r="M157" s="135">
        <v>1.1542377000000001E-2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462.74438700000002</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5.2403520000000002E-3</v>
      </c>
      <c r="F158" s="135">
        <v>1.9265999999999999E-4</v>
      </c>
      <c r="G158" s="135">
        <v>3.2366879999999999E-4</v>
      </c>
      <c r="H158" s="279" t="s">
        <v>72</v>
      </c>
      <c r="I158" s="135">
        <v>5.7797999999999998E-5</v>
      </c>
      <c r="J158" s="135">
        <v>5.7797999999999998E-5</v>
      </c>
      <c r="K158" s="135">
        <v>5.7797999999999998E-5</v>
      </c>
      <c r="L158" s="135">
        <v>5.7797999999999998E-5</v>
      </c>
      <c r="M158" s="135">
        <v>1.9265999999999999E-4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0.38532</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8.3408539430704618</v>
      </c>
      <c r="F159" s="135">
        <v>0.2975081661222585</v>
      </c>
      <c r="G159" s="135">
        <v>0.53126458236117591</v>
      </c>
      <c r="H159" s="135">
        <v>7.4377041530564628E-5</v>
      </c>
      <c r="I159" s="135">
        <v>0.14875408306112925</v>
      </c>
      <c r="J159" s="135">
        <v>0.15937937470835278</v>
      </c>
      <c r="K159" s="135">
        <v>0.15937937470835278</v>
      </c>
      <c r="L159" s="135">
        <v>4.611376574895007E-2</v>
      </c>
      <c r="M159" s="135">
        <v>0.78627158189454049</v>
      </c>
      <c r="N159" s="135">
        <v>1.3812879141390575E-2</v>
      </c>
      <c r="O159" s="135">
        <v>1.0625291647223519E-3</v>
      </c>
      <c r="P159" s="135">
        <v>3.1875874941670553E-3</v>
      </c>
      <c r="Q159" s="135">
        <v>4.2501166588894074E-3</v>
      </c>
      <c r="R159" s="135">
        <v>5.3126458236117599E-3</v>
      </c>
      <c r="S159" s="135">
        <v>9.3502566495566958E-2</v>
      </c>
      <c r="T159" s="135">
        <v>0.10625291647223518</v>
      </c>
      <c r="U159" s="135">
        <v>1.062529164722352E-2</v>
      </c>
      <c r="V159" s="135">
        <v>0.12750349976668221</v>
      </c>
      <c r="W159" s="135">
        <v>5.9201999999999996E-4</v>
      </c>
      <c r="X159" s="135">
        <v>3.1875874941670553E-3</v>
      </c>
      <c r="Y159" s="135">
        <v>5.3126458236117599E-3</v>
      </c>
      <c r="Z159" s="135" t="s">
        <v>72</v>
      </c>
      <c r="AA159" s="135" t="s">
        <v>72</v>
      </c>
      <c r="AB159" s="135">
        <v>8.5002333177788148E-3</v>
      </c>
      <c r="AC159" s="135">
        <v>8.5002333177788155E-6</v>
      </c>
      <c r="AD159" s="135">
        <v>8.0752216518898743E-6</v>
      </c>
      <c r="AE159" s="51"/>
      <c r="AF159" s="235">
        <v>4554</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279"/>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79"/>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79"/>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79"/>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79"/>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C4C2E0-D167-40F1-B6FF-55BA8102B002}">
  <dimension ref="A1:AL170"/>
  <sheetViews>
    <sheetView topLeftCell="B1" zoomScale="71" zoomScaleNormal="80" workbookViewId="0">
      <selection activeCell="AM1"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2003</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226"/>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226"/>
    </row>
    <row r="10" spans="1:38" s="9" customFormat="1" ht="37.5" customHeight="1" thickBot="1" x14ac:dyDescent="0.25">
      <c r="A10" s="522" t="str">
        <f>B4&amp;": "&amp;B5&amp;": "&amp;B6</f>
        <v>LT: 13.02.2026: 2003</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5"/>
      <c r="AF10" s="516" t="s">
        <v>458</v>
      </c>
      <c r="AG10" s="517"/>
      <c r="AH10" s="517"/>
      <c r="AI10" s="517"/>
      <c r="AJ10" s="517"/>
      <c r="AK10" s="517"/>
      <c r="AL10" s="518"/>
    </row>
    <row r="11" spans="1:38" ht="15" customHeight="1" thickBot="1" x14ac:dyDescent="0.25">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143" t="s">
        <v>55</v>
      </c>
      <c r="B13" s="143" t="s">
        <v>56</v>
      </c>
      <c r="C13" s="181" t="s">
        <v>57</v>
      </c>
      <c r="D13" s="143" t="s">
        <v>58</v>
      </c>
      <c r="E13" s="142" t="s">
        <v>59</v>
      </c>
      <c r="F13" s="142" t="s">
        <v>59</v>
      </c>
      <c r="G13" s="142" t="s">
        <v>59</v>
      </c>
      <c r="H13" s="142"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27"/>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7.5095369999999999</v>
      </c>
      <c r="F14" s="329">
        <v>0.32749099999999998</v>
      </c>
      <c r="G14" s="329">
        <v>10.97791</v>
      </c>
      <c r="H14" s="331">
        <v>6.9E-6</v>
      </c>
      <c r="I14" s="329">
        <v>0.62602500000000005</v>
      </c>
      <c r="J14" s="329">
        <v>0.71182999999999996</v>
      </c>
      <c r="K14" s="329">
        <v>0.79163300000000003</v>
      </c>
      <c r="L14" s="329">
        <v>6.6783999999999996E-2</v>
      </c>
      <c r="M14" s="329">
        <v>3.8180239999999999</v>
      </c>
      <c r="N14" s="329">
        <v>0.15947600000000001</v>
      </c>
      <c r="O14" s="329">
        <v>1.2885000000000001E-2</v>
      </c>
      <c r="P14" s="329">
        <v>1.7117E-2</v>
      </c>
      <c r="Q14" s="329">
        <v>8.2768999999999995E-2</v>
      </c>
      <c r="R14" s="329">
        <v>0.12562899999999999</v>
      </c>
      <c r="S14" s="329">
        <v>9.9434999999999996E-2</v>
      </c>
      <c r="T14" s="329">
        <v>2.3369520000000001</v>
      </c>
      <c r="U14" s="329">
        <v>1.9855000000000001E-2</v>
      </c>
      <c r="V14" s="329">
        <v>1.0340689999999999</v>
      </c>
      <c r="W14" s="329">
        <v>0.60251900000000003</v>
      </c>
      <c r="X14" s="329">
        <v>5.5861000000000001E-2</v>
      </c>
      <c r="Y14" s="329">
        <v>8.7923000000000001E-2</v>
      </c>
      <c r="Z14" s="329">
        <v>2.8969999999999999E-2</v>
      </c>
      <c r="AA14" s="329">
        <v>2.2710999999999999E-2</v>
      </c>
      <c r="AB14" s="329">
        <v>0.195465</v>
      </c>
      <c r="AC14" s="329">
        <v>2.6459E-2</v>
      </c>
      <c r="AD14" s="329">
        <v>6.8722000000000005E-2</v>
      </c>
      <c r="AE14" s="329">
        <v>0</v>
      </c>
      <c r="AF14" s="329">
        <v>9951</v>
      </c>
      <c r="AG14" s="329">
        <v>404</v>
      </c>
      <c r="AH14" s="329">
        <v>52869</v>
      </c>
      <c r="AI14" s="329">
        <v>5060</v>
      </c>
      <c r="AJ14" s="329">
        <v>0</v>
      </c>
      <c r="AK14" s="329" t="s">
        <v>67</v>
      </c>
      <c r="AL14" s="329" t="s">
        <v>63</v>
      </c>
    </row>
    <row r="15" spans="1:38" ht="26.25" customHeight="1" x14ac:dyDescent="0.25">
      <c r="A15" s="329" t="s">
        <v>68</v>
      </c>
      <c r="B15" s="329" t="s">
        <v>69</v>
      </c>
      <c r="C15" s="329" t="s">
        <v>70</v>
      </c>
      <c r="D15" s="329">
        <v>0</v>
      </c>
      <c r="E15" s="329">
        <v>2.4972789999999998</v>
      </c>
      <c r="F15" s="329" t="s">
        <v>71</v>
      </c>
      <c r="G15" s="329">
        <v>5.7984200000000001</v>
      </c>
      <c r="H15" s="329">
        <v>5.7260000000000002E-3</v>
      </c>
      <c r="I15" s="329">
        <v>0.13686400000000001</v>
      </c>
      <c r="J15" s="329">
        <v>0.22044</v>
      </c>
      <c r="K15" s="329">
        <v>0.29008699999999998</v>
      </c>
      <c r="L15" s="329">
        <v>9.136E-3</v>
      </c>
      <c r="M15" s="329">
        <v>0.18731</v>
      </c>
      <c r="N15" s="329">
        <v>4.4535999999999999E-2</v>
      </c>
      <c r="O15" s="329">
        <v>3.449E-2</v>
      </c>
      <c r="P15" s="329">
        <v>6.3550000000000004E-3</v>
      </c>
      <c r="Q15" s="329">
        <v>2.5080999999999999E-2</v>
      </c>
      <c r="R15" s="329">
        <v>0.162801</v>
      </c>
      <c r="S15" s="329">
        <v>0.103905</v>
      </c>
      <c r="T15" s="329">
        <v>4.0831419999999996</v>
      </c>
      <c r="U15" s="329">
        <v>3.0991999999999999E-2</v>
      </c>
      <c r="V15" s="329">
        <v>0.47401300000000002</v>
      </c>
      <c r="W15" s="329">
        <v>1.2898E-2</v>
      </c>
      <c r="X15" s="331">
        <v>8.6400000000000003E-6</v>
      </c>
      <c r="Y15" s="331">
        <v>3.3800000000000002E-5</v>
      </c>
      <c r="Z15" s="331">
        <v>8.1499999999999999E-6</v>
      </c>
      <c r="AA15" s="331">
        <v>8.1499999999999999E-6</v>
      </c>
      <c r="AB15" s="331">
        <v>5.8799999999999999E-5</v>
      </c>
      <c r="AC15" s="329" t="s">
        <v>72</v>
      </c>
      <c r="AD15" s="329" t="s">
        <v>72</v>
      </c>
      <c r="AE15" s="329">
        <v>0</v>
      </c>
      <c r="AF15" s="329">
        <v>18081</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0.14008899999999999</v>
      </c>
      <c r="F16" s="329">
        <v>3.6274000000000001E-2</v>
      </c>
      <c r="G16" s="329">
        <v>2.8892000000000001E-2</v>
      </c>
      <c r="H16" s="331">
        <v>3.4E-5</v>
      </c>
      <c r="I16" s="329">
        <v>1.5938999999999998E-2</v>
      </c>
      <c r="J16" s="329">
        <v>1.6882999999999999E-2</v>
      </c>
      <c r="K16" s="329">
        <v>1.7361000000000001E-2</v>
      </c>
      <c r="L16" s="329">
        <v>5.3700000000000004E-4</v>
      </c>
      <c r="M16" s="329">
        <v>0.215948</v>
      </c>
      <c r="N16" s="329">
        <v>9.5080000000000008E-3</v>
      </c>
      <c r="O16" s="329">
        <v>2.3000000000000001E-4</v>
      </c>
      <c r="P16" s="329">
        <v>3.4400000000000001E-4</v>
      </c>
      <c r="Q16" s="329">
        <v>2.5099999999999998E-4</v>
      </c>
      <c r="R16" s="329">
        <v>9.810000000000001E-4</v>
      </c>
      <c r="S16" s="329">
        <v>7.6959999999999997E-3</v>
      </c>
      <c r="T16" s="329">
        <v>1.206E-3</v>
      </c>
      <c r="U16" s="329">
        <v>1.34E-4</v>
      </c>
      <c r="V16" s="329">
        <v>1.9831999999999999E-2</v>
      </c>
      <c r="W16" s="329">
        <v>1.9199999999999998E-2</v>
      </c>
      <c r="X16" s="329">
        <v>4.8520000000000004E-3</v>
      </c>
      <c r="Y16" s="329">
        <v>6.3569999999999998E-3</v>
      </c>
      <c r="Z16" s="329">
        <v>2.3700000000000001E-3</v>
      </c>
      <c r="AA16" s="329">
        <v>1.8959999999999999E-3</v>
      </c>
      <c r="AB16" s="329">
        <v>1.5474999999999999E-2</v>
      </c>
      <c r="AC16" s="331">
        <v>4.9100000000000001E-5</v>
      </c>
      <c r="AD16" s="329">
        <v>7.9900000000000006E-3</v>
      </c>
      <c r="AE16" s="329">
        <v>0</v>
      </c>
      <c r="AF16" s="329">
        <v>163</v>
      </c>
      <c r="AG16" s="329">
        <v>47</v>
      </c>
      <c r="AH16" s="329">
        <v>107</v>
      </c>
      <c r="AI16" s="329">
        <v>4</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2.9510000000000002E-2</v>
      </c>
      <c r="F19" s="329">
        <v>5.9100000000000005E-4</v>
      </c>
      <c r="G19" s="329">
        <v>1.9085000000000001E-2</v>
      </c>
      <c r="H19" s="329">
        <v>0</v>
      </c>
      <c r="I19" s="329">
        <v>6.96E-4</v>
      </c>
      <c r="J19" s="329">
        <v>8.6700000000000004E-4</v>
      </c>
      <c r="K19" s="329">
        <v>8.7000000000000001E-4</v>
      </c>
      <c r="L19" s="331">
        <v>1.4600000000000001E-5</v>
      </c>
      <c r="M19" s="329">
        <v>9.8949999999999993E-3</v>
      </c>
      <c r="N19" s="329">
        <v>1.7699999999999999E-4</v>
      </c>
      <c r="O19" s="331">
        <v>5.7200000000000003E-6</v>
      </c>
      <c r="P19" s="331">
        <v>3.4499999999999998E-5</v>
      </c>
      <c r="Q19" s="331">
        <v>6.2600000000000004E-5</v>
      </c>
      <c r="R19" s="329">
        <v>3.4299999999999999E-4</v>
      </c>
      <c r="S19" s="331">
        <v>5.7500000000000002E-5</v>
      </c>
      <c r="T19" s="329">
        <v>3.405E-3</v>
      </c>
      <c r="U19" s="331">
        <v>6.1500000000000004E-6</v>
      </c>
      <c r="V19" s="329">
        <v>1.4100000000000001E-4</v>
      </c>
      <c r="W19" s="329">
        <v>2.52E-4</v>
      </c>
      <c r="X19" s="331">
        <v>8.2300000000000008E-6</v>
      </c>
      <c r="Y19" s="331">
        <v>1.34E-5</v>
      </c>
      <c r="Z19" s="331">
        <v>4.1300000000000003E-6</v>
      </c>
      <c r="AA19" s="331">
        <v>3.3100000000000001E-6</v>
      </c>
      <c r="AB19" s="331">
        <v>2.9E-5</v>
      </c>
      <c r="AC19" s="331">
        <v>7.8399999999999995E-6</v>
      </c>
      <c r="AD19" s="331">
        <v>7.9500000000000001E-9</v>
      </c>
      <c r="AE19" s="329">
        <v>0</v>
      </c>
      <c r="AF19" s="329">
        <v>17</v>
      </c>
      <c r="AG19" s="329">
        <v>0</v>
      </c>
      <c r="AH19" s="329">
        <v>315.33</v>
      </c>
      <c r="AI19" s="329">
        <v>0.82</v>
      </c>
      <c r="AJ19" s="329" t="s">
        <v>72</v>
      </c>
      <c r="AK19" s="329" t="s">
        <v>67</v>
      </c>
      <c r="AL19" s="329" t="s">
        <v>63</v>
      </c>
    </row>
    <row r="20" spans="1:38" ht="26.25" customHeight="1" x14ac:dyDescent="0.25">
      <c r="A20" s="329" t="s">
        <v>68</v>
      </c>
      <c r="B20" s="329" t="s">
        <v>82</v>
      </c>
      <c r="C20" s="329" t="s">
        <v>83</v>
      </c>
      <c r="D20" s="329">
        <v>0</v>
      </c>
      <c r="E20" s="329">
        <v>4.5421999999999997E-2</v>
      </c>
      <c r="F20" s="329">
        <v>1.0939999999999999E-3</v>
      </c>
      <c r="G20" s="329">
        <v>2.2564000000000001E-2</v>
      </c>
      <c r="H20" s="329">
        <v>0</v>
      </c>
      <c r="I20" s="329">
        <v>1.3259999999999999E-3</v>
      </c>
      <c r="J20" s="329">
        <v>1.5410000000000001E-3</v>
      </c>
      <c r="K20" s="329">
        <v>1.57E-3</v>
      </c>
      <c r="L20" s="331">
        <v>9.4500000000000007E-5</v>
      </c>
      <c r="M20" s="329">
        <v>1.6688999999999999E-2</v>
      </c>
      <c r="N20" s="329">
        <v>2.7700000000000001E-4</v>
      </c>
      <c r="O20" s="331">
        <v>1.26E-5</v>
      </c>
      <c r="P20" s="331">
        <v>5.8799999999999999E-5</v>
      </c>
      <c r="Q20" s="329">
        <v>1.45E-4</v>
      </c>
      <c r="R20" s="329">
        <v>4.3399999999999998E-4</v>
      </c>
      <c r="S20" s="329">
        <v>1.3799999999999999E-4</v>
      </c>
      <c r="T20" s="329">
        <v>4.0530000000000002E-3</v>
      </c>
      <c r="U20" s="331">
        <v>1.59E-5</v>
      </c>
      <c r="V20" s="329">
        <v>7.6900000000000004E-4</v>
      </c>
      <c r="W20" s="331">
        <v>5.4300000000000003E-8</v>
      </c>
      <c r="X20" s="331">
        <v>7.3800000000000005E-5</v>
      </c>
      <c r="Y20" s="329">
        <v>1.18E-4</v>
      </c>
      <c r="Z20" s="331">
        <v>3.6900000000000002E-5</v>
      </c>
      <c r="AA20" s="331">
        <v>2.9600000000000001E-5</v>
      </c>
      <c r="AB20" s="329">
        <v>2.5900000000000001E-4</v>
      </c>
      <c r="AC20" s="331">
        <v>4.1300000000000001E-5</v>
      </c>
      <c r="AD20" s="329">
        <v>9.3800000000000003E-4</v>
      </c>
      <c r="AE20" s="329">
        <v>0</v>
      </c>
      <c r="AF20" s="329">
        <v>20</v>
      </c>
      <c r="AG20" s="329">
        <v>0</v>
      </c>
      <c r="AH20" s="329">
        <v>456.76100000000002</v>
      </c>
      <c r="AI20" s="329">
        <v>7.38</v>
      </c>
      <c r="AJ20" s="329" t="s">
        <v>72</v>
      </c>
      <c r="AK20" s="329" t="s">
        <v>67</v>
      </c>
      <c r="AL20" s="329" t="s">
        <v>63</v>
      </c>
    </row>
    <row r="21" spans="1:38" ht="26.25" customHeight="1" x14ac:dyDescent="0.25">
      <c r="A21" s="329" t="s">
        <v>68</v>
      </c>
      <c r="B21" s="329" t="s">
        <v>446</v>
      </c>
      <c r="C21" s="329" t="s">
        <v>447</v>
      </c>
      <c r="D21" s="329">
        <v>0</v>
      </c>
      <c r="E21" s="329">
        <v>0.47648400000000002</v>
      </c>
      <c r="F21" s="329">
        <v>1.2893999999999999E-2</v>
      </c>
      <c r="G21" s="329">
        <v>0.80260100000000001</v>
      </c>
      <c r="H21" s="329">
        <v>0</v>
      </c>
      <c r="I21" s="329">
        <v>3.7685999999999997E-2</v>
      </c>
      <c r="J21" s="329">
        <v>4.5485999999999999E-2</v>
      </c>
      <c r="K21" s="329">
        <v>4.6363000000000001E-2</v>
      </c>
      <c r="L21" s="329">
        <v>1.596E-3</v>
      </c>
      <c r="M21" s="329">
        <v>0.216114</v>
      </c>
      <c r="N21" s="329">
        <v>3.2833000000000001E-2</v>
      </c>
      <c r="O21" s="329">
        <v>4.2700000000000002E-4</v>
      </c>
      <c r="P21" s="329">
        <v>2.9239999999999999E-3</v>
      </c>
      <c r="Q21" s="329">
        <v>8.6750000000000004E-3</v>
      </c>
      <c r="R21" s="329">
        <v>1.536E-2</v>
      </c>
      <c r="S21" s="329">
        <v>3.1508000000000001E-2</v>
      </c>
      <c r="T21" s="329">
        <v>0.15026600000000001</v>
      </c>
      <c r="U21" s="329">
        <v>2.715E-3</v>
      </c>
      <c r="V21" s="329">
        <v>4.0203000000000003E-2</v>
      </c>
      <c r="W21" s="329">
        <v>2.0114E-2</v>
      </c>
      <c r="X21" s="329">
        <v>7.2599999999999997E-4</v>
      </c>
      <c r="Y21" s="329">
        <v>1.3359999999999999E-3</v>
      </c>
      <c r="Z21" s="329">
        <v>4.8299999999999998E-4</v>
      </c>
      <c r="AA21" s="329">
        <v>3.7800000000000003E-4</v>
      </c>
      <c r="AB21" s="329">
        <v>2.9229999999999998E-3</v>
      </c>
      <c r="AC21" s="329">
        <v>6.0400000000000004E-4</v>
      </c>
      <c r="AD21" s="329">
        <v>2.5137E-2</v>
      </c>
      <c r="AE21" s="329">
        <v>0</v>
      </c>
      <c r="AF21" s="329">
        <v>706.53399999999999</v>
      </c>
      <c r="AG21" s="329">
        <v>147.86199999999999</v>
      </c>
      <c r="AH21" s="329">
        <v>4099.8339999999998</v>
      </c>
      <c r="AI21" s="329">
        <v>71.34</v>
      </c>
      <c r="AJ21" s="329" t="s">
        <v>72</v>
      </c>
      <c r="AK21" s="329" t="s">
        <v>67</v>
      </c>
      <c r="AL21" s="329" t="s">
        <v>63</v>
      </c>
    </row>
    <row r="22" spans="1:38" ht="26.25" customHeight="1" thickBot="1" x14ac:dyDescent="0.3">
      <c r="A22" s="329" t="s">
        <v>68</v>
      </c>
      <c r="B22" s="329" t="s">
        <v>84</v>
      </c>
      <c r="C22" s="329" t="s">
        <v>85</v>
      </c>
      <c r="D22" s="329">
        <v>0</v>
      </c>
      <c r="E22" s="329">
        <v>2.0836610000000002</v>
      </c>
      <c r="F22" s="329">
        <v>2.7650000000000001E-2</v>
      </c>
      <c r="G22" s="329">
        <v>0.71366200000000002</v>
      </c>
      <c r="H22" s="329">
        <v>0</v>
      </c>
      <c r="I22" s="329">
        <v>7.7279E-2</v>
      </c>
      <c r="J22" s="329">
        <v>8.4909999999999999E-2</v>
      </c>
      <c r="K22" s="329">
        <v>8.8332999999999995E-2</v>
      </c>
      <c r="L22" s="329">
        <v>8.0110000000000008E-3</v>
      </c>
      <c r="M22" s="329">
        <v>1.060999</v>
      </c>
      <c r="N22" s="329">
        <v>8.8469999999999993E-2</v>
      </c>
      <c r="O22" s="329">
        <v>5.1640000000000002E-3</v>
      </c>
      <c r="P22" s="329">
        <v>2.9083999999999999E-2</v>
      </c>
      <c r="Q22" s="329">
        <v>2.1402999999999998E-2</v>
      </c>
      <c r="R22" s="329">
        <v>3.9608999999999998E-2</v>
      </c>
      <c r="S22" s="329">
        <v>4.4914000000000003E-2</v>
      </c>
      <c r="T22" s="329">
        <v>0.15253900000000001</v>
      </c>
      <c r="U22" s="329">
        <v>1.4607999999999999E-2</v>
      </c>
      <c r="V22" s="329">
        <v>0.31787300000000002</v>
      </c>
      <c r="W22" s="329">
        <v>9.3087000000000003E-2</v>
      </c>
      <c r="X22" s="329">
        <v>9.2800000000000001E-3</v>
      </c>
      <c r="Y22" s="329">
        <v>1.4019999999999999E-2</v>
      </c>
      <c r="Z22" s="329">
        <v>5.2750000000000002E-3</v>
      </c>
      <c r="AA22" s="329">
        <v>3.9170000000000003E-3</v>
      </c>
      <c r="AB22" s="329">
        <v>3.2492E-2</v>
      </c>
      <c r="AC22" s="329">
        <v>5.7349999999999996E-3</v>
      </c>
      <c r="AD22" s="329">
        <v>9.5771999999999996E-2</v>
      </c>
      <c r="AE22" s="329">
        <v>0</v>
      </c>
      <c r="AF22" s="329">
        <v>580.971</v>
      </c>
      <c r="AG22" s="329">
        <v>3164.8719999999998</v>
      </c>
      <c r="AH22" s="329">
        <v>1287.3130000000001</v>
      </c>
      <c r="AI22" s="329">
        <v>606.79999999999995</v>
      </c>
      <c r="AJ22" s="329">
        <v>0</v>
      </c>
      <c r="AK22" s="329" t="s">
        <v>67</v>
      </c>
      <c r="AL22" s="329" t="s">
        <v>63</v>
      </c>
    </row>
    <row r="23" spans="1:38" ht="26.25" customHeight="1" thickBot="1" x14ac:dyDescent="0.25">
      <c r="A23" s="143" t="s">
        <v>86</v>
      </c>
      <c r="B23" s="143" t="s">
        <v>87</v>
      </c>
      <c r="C23" s="143" t="s">
        <v>88</v>
      </c>
      <c r="D23" s="143"/>
      <c r="E23" s="142">
        <v>0.72474342248811685</v>
      </c>
      <c r="F23" s="142">
        <v>0.43582154572031684</v>
      </c>
      <c r="G23" s="142">
        <v>9.0204657864885684E-2</v>
      </c>
      <c r="H23" s="142">
        <v>1.7661554294394981E-4</v>
      </c>
      <c r="I23" s="142">
        <v>4.9642457671118467E-2</v>
      </c>
      <c r="J23" s="142">
        <v>5.2429450882081501E-2</v>
      </c>
      <c r="K23" s="142">
        <v>5.2429450882081501E-2</v>
      </c>
      <c r="L23" s="142">
        <v>3.2719203420348203E-2</v>
      </c>
      <c r="M23" s="142">
        <v>1.2248712827984343</v>
      </c>
      <c r="N23" s="142">
        <v>9.627192982801229E-2</v>
      </c>
      <c r="O23" s="142">
        <v>2.3666406542432794E-4</v>
      </c>
      <c r="P23" s="142" t="s">
        <v>72</v>
      </c>
      <c r="Q23" s="142" t="s">
        <v>72</v>
      </c>
      <c r="R23" s="142">
        <v>9.4665626169731175E-4</v>
      </c>
      <c r="S23" s="142">
        <v>4.0232891122135753E-2</v>
      </c>
      <c r="T23" s="142">
        <v>1.6566484579702957E-3</v>
      </c>
      <c r="U23" s="142">
        <v>2.3666406542432794E-4</v>
      </c>
      <c r="V23" s="142">
        <v>2.3666406542432794E-2</v>
      </c>
      <c r="W23" s="142" t="s">
        <v>67</v>
      </c>
      <c r="X23" s="142">
        <v>7.2588683750822458E-4</v>
      </c>
      <c r="Y23" s="142">
        <v>1.167425685886399E-3</v>
      </c>
      <c r="Z23" s="142" t="s">
        <v>67</v>
      </c>
      <c r="AA23" s="142" t="s">
        <v>67</v>
      </c>
      <c r="AB23" s="142">
        <v>1.8933125233946235E-3</v>
      </c>
      <c r="AC23" s="142" t="s">
        <v>67</v>
      </c>
      <c r="AD23" s="142" t="s">
        <v>67</v>
      </c>
      <c r="AE23" s="132"/>
      <c r="AF23" s="223">
        <v>948</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1.3102799999999999</v>
      </c>
      <c r="F24" s="459">
        <v>5.2385000000000001E-2</v>
      </c>
      <c r="G24" s="459">
        <v>0.24215999999999999</v>
      </c>
      <c r="H24" s="459">
        <v>0</v>
      </c>
      <c r="I24" s="459">
        <v>0.25334200000000001</v>
      </c>
      <c r="J24" s="459">
        <v>0.26307999999999998</v>
      </c>
      <c r="K24" s="459">
        <v>0.27682099999999998</v>
      </c>
      <c r="L24" s="459">
        <v>3.8381999999999999E-2</v>
      </c>
      <c r="M24" s="459">
        <v>1.2013400000000001</v>
      </c>
      <c r="N24" s="459">
        <v>4.7385999999999998E-2</v>
      </c>
      <c r="O24" s="459">
        <v>3.1329999999999999E-3</v>
      </c>
      <c r="P24" s="459">
        <v>6.5729999999999998E-3</v>
      </c>
      <c r="Q24" s="459">
        <v>3.4243000000000003E-2</v>
      </c>
      <c r="R24" s="459">
        <v>2.2737E-2</v>
      </c>
      <c r="S24" s="459">
        <v>3.7971999999999999E-2</v>
      </c>
      <c r="T24" s="459">
        <v>9.2007000000000005E-2</v>
      </c>
      <c r="U24" s="459">
        <v>4.4780000000000002E-3</v>
      </c>
      <c r="V24" s="459">
        <v>0.31865399999999999</v>
      </c>
      <c r="W24" s="459">
        <v>0.36007099999999997</v>
      </c>
      <c r="X24" s="459">
        <v>3.5950000000000003E-2</v>
      </c>
      <c r="Y24" s="459">
        <v>5.7189999999999998E-2</v>
      </c>
      <c r="Z24" s="459">
        <v>1.8199E-2</v>
      </c>
      <c r="AA24" s="459">
        <v>1.4453000000000001E-2</v>
      </c>
      <c r="AB24" s="459">
        <v>0.12579099999999999</v>
      </c>
      <c r="AC24" s="459">
        <v>1.7524000000000001E-2</v>
      </c>
      <c r="AD24" s="459">
        <v>1.554E-2</v>
      </c>
      <c r="AE24" s="459">
        <v>0</v>
      </c>
      <c r="AF24" s="459">
        <v>313.495</v>
      </c>
      <c r="AG24" s="459">
        <v>91.266000000000005</v>
      </c>
      <c r="AH24" s="459">
        <v>4473.7619999999997</v>
      </c>
      <c r="AI24" s="459">
        <v>3479.66</v>
      </c>
      <c r="AJ24" s="459" t="s">
        <v>72</v>
      </c>
      <c r="AK24" s="459" t="s">
        <v>67</v>
      </c>
      <c r="AL24" s="459" t="s">
        <v>63</v>
      </c>
    </row>
    <row r="25" spans="1:38" ht="26.25" customHeight="1" thickBot="1" x14ac:dyDescent="0.25">
      <c r="A25" s="143" t="s">
        <v>91</v>
      </c>
      <c r="B25" s="143" t="s">
        <v>92</v>
      </c>
      <c r="C25" s="143" t="s">
        <v>93</v>
      </c>
      <c r="D25" s="143"/>
      <c r="E25" s="142">
        <v>2.9455179000000001E-2</v>
      </c>
      <c r="F25" s="142">
        <v>5.1343889999999996E-3</v>
      </c>
      <c r="G25" s="142">
        <v>2.2699403999999999E-3</v>
      </c>
      <c r="H25" s="142" t="s">
        <v>67</v>
      </c>
      <c r="I25" s="142">
        <v>2.4320789999999999E-4</v>
      </c>
      <c r="J25" s="142">
        <v>2.4320789999999999E-4</v>
      </c>
      <c r="K25" s="142">
        <v>2.4320789999999999E-4</v>
      </c>
      <c r="L25" s="142">
        <v>3.6481184999999998E-5</v>
      </c>
      <c r="M25" s="142">
        <v>3.1887258000000002E-2</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132"/>
      <c r="AF25" s="223">
        <v>2.7023100000000002</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1.6391280000000001E-3</v>
      </c>
      <c r="F26" s="142">
        <v>2.2797120000000001E-3</v>
      </c>
      <c r="G26" s="142">
        <v>1.9790399999999999E-4</v>
      </c>
      <c r="H26" s="142" t="s">
        <v>67</v>
      </c>
      <c r="I26" s="142">
        <v>1.0728E-5</v>
      </c>
      <c r="J26" s="142">
        <v>1.0728E-5</v>
      </c>
      <c r="K26" s="142">
        <v>1.0728E-5</v>
      </c>
      <c r="L26" s="142">
        <v>5.3238000000000001E-5</v>
      </c>
      <c r="M26" s="142">
        <v>0.13571899200000001</v>
      </c>
      <c r="N26" s="142" t="s">
        <v>67</v>
      </c>
      <c r="O26" s="142" t="s">
        <v>67</v>
      </c>
      <c r="P26" s="142" t="s">
        <v>67</v>
      </c>
      <c r="Q26" s="142" t="s">
        <v>67</v>
      </c>
      <c r="R26" s="142" t="s">
        <v>67</v>
      </c>
      <c r="S26" s="142" t="s">
        <v>67</v>
      </c>
      <c r="T26" s="142" t="s">
        <v>67</v>
      </c>
      <c r="U26" s="142" t="s">
        <v>67</v>
      </c>
      <c r="V26" s="142" t="s">
        <v>67</v>
      </c>
      <c r="W26" s="142" t="s">
        <v>67</v>
      </c>
      <c r="X26" s="142">
        <v>6.1643999999999998E-7</v>
      </c>
      <c r="Y26" s="142">
        <v>8.9663999999999996E-7</v>
      </c>
      <c r="Z26" s="142">
        <v>4.3711199999999992E-7</v>
      </c>
      <c r="AA26" s="142">
        <v>9.9751199999999989E-7</v>
      </c>
      <c r="AB26" s="142">
        <v>2.9477039999999999E-6</v>
      </c>
      <c r="AC26" s="142" t="s">
        <v>67</v>
      </c>
      <c r="AD26" s="142" t="s">
        <v>67</v>
      </c>
      <c r="AE26" s="132"/>
      <c r="AF26" s="223">
        <v>0.21936</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142">
        <v>11.641485173222067</v>
      </c>
      <c r="F27" s="142">
        <v>7.0808749458985956</v>
      </c>
      <c r="G27" s="142">
        <v>0.26474858727181344</v>
      </c>
      <c r="H27" s="142">
        <v>0.20807466560185098</v>
      </c>
      <c r="I27" s="142">
        <v>0.16236780222895877</v>
      </c>
      <c r="J27" s="142">
        <v>0.16236780222895877</v>
      </c>
      <c r="K27" s="142">
        <v>0.16236780222895877</v>
      </c>
      <c r="L27" s="142">
        <v>9.4086773330456147E-2</v>
      </c>
      <c r="M27" s="142">
        <v>52.267357506077282</v>
      </c>
      <c r="N27" s="142">
        <v>5.1911506679698678E-4</v>
      </c>
      <c r="O27" s="142">
        <v>6.3911831517204354E-5</v>
      </c>
      <c r="P27" s="142">
        <v>3.02455262910314E-3</v>
      </c>
      <c r="Q27" s="142">
        <v>9.782285094064454E-5</v>
      </c>
      <c r="R27" s="142">
        <v>2.5547864079520674E-3</v>
      </c>
      <c r="S27" s="142">
        <v>1.7958001798024535E-3</v>
      </c>
      <c r="T27" s="142">
        <v>7.0565950747527976E-4</v>
      </c>
      <c r="U27" s="142">
        <v>6.7822038846880386E-5</v>
      </c>
      <c r="V27" s="142">
        <v>1.1307942629625541E-2</v>
      </c>
      <c r="W27" s="142">
        <v>0.32582290000000003</v>
      </c>
      <c r="X27" s="142">
        <v>4.6352800743999995E-3</v>
      </c>
      <c r="Y27" s="142">
        <v>5.8223905121000006E-3</v>
      </c>
      <c r="Z27" s="142">
        <v>3.7690747605000001E-3</v>
      </c>
      <c r="AA27" s="142">
        <v>5.7652057021000003E-3</v>
      </c>
      <c r="AB27" s="142">
        <v>1.9991951049100003E-2</v>
      </c>
      <c r="AC27" s="142">
        <v>3.2582310000000002E-4</v>
      </c>
      <c r="AD27" s="142">
        <v>6.6085699999999996E-5</v>
      </c>
      <c r="AE27" s="104"/>
      <c r="AF27" s="223">
        <v>23836.018486870998</v>
      </c>
      <c r="AG27" s="223" t="s">
        <v>67</v>
      </c>
      <c r="AH27" s="223" t="s">
        <v>94</v>
      </c>
      <c r="AI27" s="223" t="s">
        <v>94</v>
      </c>
      <c r="AJ27" s="223" t="s">
        <v>94</v>
      </c>
      <c r="AK27" s="223" t="s">
        <v>67</v>
      </c>
      <c r="AL27" s="143" t="s">
        <v>63</v>
      </c>
    </row>
    <row r="28" spans="1:38" ht="26.25" customHeight="1" thickBot="1" x14ac:dyDescent="0.25">
      <c r="A28" s="143" t="s">
        <v>97</v>
      </c>
      <c r="B28" s="143" t="s">
        <v>100</v>
      </c>
      <c r="C28" s="143" t="s">
        <v>101</v>
      </c>
      <c r="D28" s="143"/>
      <c r="E28" s="142">
        <v>0.58573642273548865</v>
      </c>
      <c r="F28" s="142">
        <v>0.14090138928360951</v>
      </c>
      <c r="G28" s="142">
        <v>2.0530849397188137E-2</v>
      </c>
      <c r="H28" s="142">
        <v>3.3634459470513632E-3</v>
      </c>
      <c r="I28" s="142">
        <v>5.0161499091308188E-2</v>
      </c>
      <c r="J28" s="142">
        <v>5.0161499091308188E-2</v>
      </c>
      <c r="K28" s="142">
        <v>5.0161499091308188E-2</v>
      </c>
      <c r="L28" s="142">
        <v>3.0249765053490536E-2</v>
      </c>
      <c r="M28" s="142">
        <v>1.8992683053586878</v>
      </c>
      <c r="N28" s="142">
        <v>2.488584358680041E-5</v>
      </c>
      <c r="O28" s="142">
        <v>2.8602553099614035E-6</v>
      </c>
      <c r="P28" s="142">
        <v>1.8703989058048307E-4</v>
      </c>
      <c r="Q28" s="142">
        <v>4.791333241719402E-6</v>
      </c>
      <c r="R28" s="142">
        <v>2.2886126893109532E-4</v>
      </c>
      <c r="S28" s="142">
        <v>1.5602964512437687E-4</v>
      </c>
      <c r="T28" s="142">
        <v>2.537868191289669E-5</v>
      </c>
      <c r="U28" s="142">
        <v>3.8621558635159969E-6</v>
      </c>
      <c r="V28" s="142">
        <v>6.6731273408677692E-4</v>
      </c>
      <c r="W28" s="142">
        <v>1.24578E-2</v>
      </c>
      <c r="X28" s="142">
        <v>4.9305763829999997E-4</v>
      </c>
      <c r="Y28" s="142">
        <v>5.7680179519999997E-4</v>
      </c>
      <c r="Z28" s="142">
        <v>4.2380761900000002E-4</v>
      </c>
      <c r="AA28" s="142">
        <v>5.0506800019999997E-4</v>
      </c>
      <c r="AB28" s="142">
        <v>1.9987350527000004E-3</v>
      </c>
      <c r="AC28" s="142">
        <v>1.24578E-5</v>
      </c>
      <c r="AD28" s="142">
        <v>4.3772999999999996E-6</v>
      </c>
      <c r="AE28" s="104"/>
      <c r="AF28" s="223">
        <v>1262.9408169195999</v>
      </c>
      <c r="AG28" s="223" t="s">
        <v>67</v>
      </c>
      <c r="AH28" s="223" t="s">
        <v>72</v>
      </c>
      <c r="AI28" s="223" t="s">
        <v>94</v>
      </c>
      <c r="AJ28" s="223" t="s">
        <v>67</v>
      </c>
      <c r="AK28" s="223" t="s">
        <v>67</v>
      </c>
      <c r="AL28" s="143" t="s">
        <v>63</v>
      </c>
    </row>
    <row r="29" spans="1:38" ht="26.25" customHeight="1" thickBot="1" x14ac:dyDescent="0.25">
      <c r="A29" s="143" t="s">
        <v>97</v>
      </c>
      <c r="B29" s="143" t="s">
        <v>102</v>
      </c>
      <c r="C29" s="143" t="s">
        <v>103</v>
      </c>
      <c r="D29" s="143"/>
      <c r="E29" s="142">
        <v>18.391652744270854</v>
      </c>
      <c r="F29" s="142">
        <v>2.3017701860593074</v>
      </c>
      <c r="G29" s="142">
        <v>0.33623658505797938</v>
      </c>
      <c r="H29" s="142">
        <v>5.9926240047766966E-3</v>
      </c>
      <c r="I29" s="142">
        <v>0.66650708154431892</v>
      </c>
      <c r="J29" s="142">
        <v>0.66650708154431892</v>
      </c>
      <c r="K29" s="142">
        <v>0.66650708154431892</v>
      </c>
      <c r="L29" s="142">
        <v>0.35599797476147449</v>
      </c>
      <c r="M29" s="142">
        <v>5.5764205420050645</v>
      </c>
      <c r="N29" s="142">
        <v>2.8991650048726739E-4</v>
      </c>
      <c r="O29" s="142">
        <v>3.0800650454549987E-5</v>
      </c>
      <c r="P29" s="142">
        <v>2.6995563213625326E-3</v>
      </c>
      <c r="Q29" s="142">
        <v>5.7078799894541857E-5</v>
      </c>
      <c r="R29" s="142">
        <v>3.9833777962408985E-3</v>
      </c>
      <c r="S29" s="142">
        <v>2.683656466154562E-3</v>
      </c>
      <c r="T29" s="142">
        <v>1.9104011703657175E-4</v>
      </c>
      <c r="U29" s="142">
        <v>5.255629887998374E-5</v>
      </c>
      <c r="V29" s="142">
        <v>9.3244587679603246E-3</v>
      </c>
      <c r="W29" s="142">
        <v>0.13589509999999999</v>
      </c>
      <c r="X29" s="142">
        <v>1.9413707213E-3</v>
      </c>
      <c r="Y29" s="142">
        <v>1.1756078260400002E-2</v>
      </c>
      <c r="Z29" s="142">
        <v>1.3136608551800001E-2</v>
      </c>
      <c r="AA29" s="142">
        <v>3.0199100124000001E-3</v>
      </c>
      <c r="AB29" s="142">
        <v>2.9853967545900001E-2</v>
      </c>
      <c r="AC29" s="142">
        <v>6.0121799999999998E-5</v>
      </c>
      <c r="AD29" s="142">
        <v>2.4706500000000001E-5</v>
      </c>
      <c r="AE29" s="104"/>
      <c r="AF29" s="223">
        <v>20558.762032275001</v>
      </c>
      <c r="AG29" s="223" t="s">
        <v>67</v>
      </c>
      <c r="AH29" s="223" t="s">
        <v>94</v>
      </c>
      <c r="AI29" s="223" t="s">
        <v>94</v>
      </c>
      <c r="AJ29" s="223" t="s">
        <v>94</v>
      </c>
      <c r="AK29" s="223" t="s">
        <v>67</v>
      </c>
      <c r="AL29" s="143" t="s">
        <v>63</v>
      </c>
    </row>
    <row r="30" spans="1:38" ht="26.25" customHeight="1" thickBot="1" x14ac:dyDescent="0.25">
      <c r="A30" s="143" t="s">
        <v>97</v>
      </c>
      <c r="B30" s="143" t="s">
        <v>104</v>
      </c>
      <c r="C30" s="143" t="s">
        <v>105</v>
      </c>
      <c r="D30" s="143"/>
      <c r="E30" s="142">
        <v>1.4202390819332581E-2</v>
      </c>
      <c r="F30" s="142">
        <v>0.34394548625518578</v>
      </c>
      <c r="G30" s="142">
        <v>1.643143954811204E-3</v>
      </c>
      <c r="H30" s="142">
        <v>1.33092724034888E-4</v>
      </c>
      <c r="I30" s="142">
        <v>7.3591469642244308E-3</v>
      </c>
      <c r="J30" s="142">
        <v>7.3591469642244308E-3</v>
      </c>
      <c r="K30" s="142">
        <v>7.3591469642244308E-3</v>
      </c>
      <c r="L30" s="142">
        <v>7.9730932895701826E-4</v>
      </c>
      <c r="M30" s="142">
        <v>1.4578608335800198</v>
      </c>
      <c r="N30" s="142">
        <v>3.7557576109970373E-6</v>
      </c>
      <c r="O30" s="142">
        <v>4.6946970137462966E-7</v>
      </c>
      <c r="P30" s="142">
        <v>2.0421932009796386E-5</v>
      </c>
      <c r="Q30" s="142">
        <v>7.0420455206194422E-7</v>
      </c>
      <c r="R30" s="142">
        <v>1.4788295593300831E-5</v>
      </c>
      <c r="S30" s="142">
        <v>1.0563068280929164E-5</v>
      </c>
      <c r="T30" s="142">
        <v>5.3989015658082403E-6</v>
      </c>
      <c r="U30" s="142">
        <v>4.6946970137462966E-7</v>
      </c>
      <c r="V30" s="142">
        <v>7.7462500726813892E-5</v>
      </c>
      <c r="W30" s="142">
        <v>1.5706000000000001E-3</v>
      </c>
      <c r="X30" s="142">
        <v>2.3807442099999998E-5</v>
      </c>
      <c r="Y30" s="142">
        <v>4.3478052400000001E-5</v>
      </c>
      <c r="Z30" s="142">
        <v>1.49243668E-5</v>
      </c>
      <c r="AA30" s="142">
        <v>5.08657102E-5</v>
      </c>
      <c r="AB30" s="142">
        <v>1.3307557149999999E-4</v>
      </c>
      <c r="AC30" s="142">
        <v>1.5705E-6</v>
      </c>
      <c r="AD30" s="142">
        <v>1.5516000000000001E-6</v>
      </c>
      <c r="AE30" s="104"/>
      <c r="AF30" s="223">
        <v>103.1150792782</v>
      </c>
      <c r="AG30" s="223" t="s">
        <v>67</v>
      </c>
      <c r="AH30" s="223" t="s">
        <v>72</v>
      </c>
      <c r="AI30" s="223" t="s">
        <v>94</v>
      </c>
      <c r="AJ30" s="223" t="s">
        <v>67</v>
      </c>
      <c r="AK30" s="223" t="s">
        <v>67</v>
      </c>
      <c r="AL30" s="143" t="s">
        <v>63</v>
      </c>
    </row>
    <row r="31" spans="1:38" ht="26.25" customHeight="1" thickBot="1" x14ac:dyDescent="0.25">
      <c r="A31" s="143" t="s">
        <v>97</v>
      </c>
      <c r="B31" s="143" t="s">
        <v>106</v>
      </c>
      <c r="C31" s="143" t="s">
        <v>107</v>
      </c>
      <c r="D31" s="143"/>
      <c r="E31" s="142" t="s">
        <v>67</v>
      </c>
      <c r="F31" s="142">
        <v>0.76536524790139371</v>
      </c>
      <c r="G31" s="142" t="s">
        <v>67</v>
      </c>
      <c r="H31" s="142" t="s">
        <v>67</v>
      </c>
      <c r="I31" s="142" t="s">
        <v>67</v>
      </c>
      <c r="J31" s="142" t="s">
        <v>67</v>
      </c>
      <c r="K31" s="142" t="s">
        <v>67</v>
      </c>
      <c r="L31" s="142" t="s">
        <v>67</v>
      </c>
      <c r="M31" s="142" t="s">
        <v>67</v>
      </c>
      <c r="N31" s="142" t="s">
        <v>67</v>
      </c>
      <c r="O31" s="142" t="s">
        <v>67</v>
      </c>
      <c r="P31" s="142" t="s">
        <v>67</v>
      </c>
      <c r="Q31" s="142" t="s">
        <v>67</v>
      </c>
      <c r="R31" s="142" t="s">
        <v>67</v>
      </c>
      <c r="S31" s="142" t="s">
        <v>67</v>
      </c>
      <c r="T31" s="142" t="s">
        <v>67</v>
      </c>
      <c r="U31" s="142" t="s">
        <v>67</v>
      </c>
      <c r="V31" s="142" t="s">
        <v>67</v>
      </c>
      <c r="W31" s="142" t="s">
        <v>67</v>
      </c>
      <c r="X31" s="142" t="s">
        <v>67</v>
      </c>
      <c r="Y31" s="142" t="s">
        <v>67</v>
      </c>
      <c r="Z31" s="142" t="s">
        <v>67</v>
      </c>
      <c r="AA31" s="142" t="s">
        <v>67</v>
      </c>
      <c r="AB31" s="142" t="s">
        <v>67</v>
      </c>
      <c r="AC31" s="142" t="s">
        <v>67</v>
      </c>
      <c r="AD31" s="142" t="s">
        <v>67</v>
      </c>
      <c r="AE31" s="104"/>
      <c r="AF31" s="223">
        <v>35.513284263333738</v>
      </c>
      <c r="AG31" s="223" t="s">
        <v>67</v>
      </c>
      <c r="AH31" s="223" t="s">
        <v>67</v>
      </c>
      <c r="AI31" s="223" t="s">
        <v>67</v>
      </c>
      <c r="AJ31" s="223" t="s">
        <v>67</v>
      </c>
      <c r="AK31" s="223" t="s">
        <v>67</v>
      </c>
      <c r="AL31" s="143" t="s">
        <v>63</v>
      </c>
    </row>
    <row r="32" spans="1:38" ht="26.25" customHeight="1" thickBot="1" x14ac:dyDescent="0.25">
      <c r="A32" s="143" t="s">
        <v>97</v>
      </c>
      <c r="B32" s="143" t="s">
        <v>108</v>
      </c>
      <c r="C32" s="143" t="s">
        <v>109</v>
      </c>
      <c r="D32" s="143"/>
      <c r="E32" s="142" t="s">
        <v>67</v>
      </c>
      <c r="F32" s="142" t="s">
        <v>67</v>
      </c>
      <c r="G32" s="142" t="s">
        <v>67</v>
      </c>
      <c r="H32" s="142" t="s">
        <v>67</v>
      </c>
      <c r="I32" s="142">
        <v>0.13177057279413215</v>
      </c>
      <c r="J32" s="142">
        <v>0.24353393514256666</v>
      </c>
      <c r="K32" s="142">
        <v>0.32307902993269799</v>
      </c>
      <c r="L32" s="142">
        <v>1.3689751790393634E-2</v>
      </c>
      <c r="M32" s="142" t="s">
        <v>67</v>
      </c>
      <c r="N32" s="142">
        <v>0.32385258152533875</v>
      </c>
      <c r="O32" s="142">
        <v>1.5219165029584411E-3</v>
      </c>
      <c r="P32" s="142">
        <v>0</v>
      </c>
      <c r="Q32" s="142">
        <v>3.7490496144491981E-3</v>
      </c>
      <c r="R32" s="142">
        <v>0.11976974705178127</v>
      </c>
      <c r="S32" s="142">
        <v>2.6204633606749814</v>
      </c>
      <c r="T32" s="142">
        <v>1.9090274493573405E-2</v>
      </c>
      <c r="U32" s="142">
        <v>2.6354114558826431E-3</v>
      </c>
      <c r="V32" s="142">
        <v>1.0429170570807265</v>
      </c>
      <c r="W32" s="142" t="s">
        <v>72</v>
      </c>
      <c r="X32" s="142" t="s">
        <v>72</v>
      </c>
      <c r="Y32" s="142" t="s">
        <v>72</v>
      </c>
      <c r="Z32" s="142" t="s">
        <v>72</v>
      </c>
      <c r="AA32" s="142" t="s">
        <v>72</v>
      </c>
      <c r="AB32" s="142" t="s">
        <v>72</v>
      </c>
      <c r="AC32" s="142" t="s">
        <v>72</v>
      </c>
      <c r="AD32" s="142" t="s">
        <v>72</v>
      </c>
      <c r="AE32" s="104"/>
      <c r="AF32" s="223" t="s">
        <v>67</v>
      </c>
      <c r="AG32" s="223" t="s">
        <v>67</v>
      </c>
      <c r="AH32" s="223" t="s">
        <v>67</v>
      </c>
      <c r="AI32" s="223" t="s">
        <v>67</v>
      </c>
      <c r="AJ32" s="223" t="s">
        <v>67</v>
      </c>
      <c r="AK32" s="223">
        <v>12620.4177495525</v>
      </c>
      <c r="AL32" s="143" t="s">
        <v>110</v>
      </c>
    </row>
    <row r="33" spans="1:38" ht="26.25" customHeight="1" thickBot="1" x14ac:dyDescent="0.25">
      <c r="A33" s="143" t="s">
        <v>97</v>
      </c>
      <c r="B33" s="143" t="s">
        <v>111</v>
      </c>
      <c r="C33" s="143" t="s">
        <v>112</v>
      </c>
      <c r="D33" s="143"/>
      <c r="E33" s="142" t="s">
        <v>67</v>
      </c>
      <c r="F33" s="142" t="s">
        <v>67</v>
      </c>
      <c r="G33" s="142" t="s">
        <v>67</v>
      </c>
      <c r="H33" s="142" t="s">
        <v>67</v>
      </c>
      <c r="I33" s="142">
        <v>8.647643860521613E-2</v>
      </c>
      <c r="J33" s="142">
        <v>0.1601415529726225</v>
      </c>
      <c r="K33" s="142">
        <v>0.32028310594524501</v>
      </c>
      <c r="L33" s="142">
        <v>3.3950009230195957E-3</v>
      </c>
      <c r="M33" s="142" t="s">
        <v>67</v>
      </c>
      <c r="N33" s="142" t="s">
        <v>72</v>
      </c>
      <c r="O33" s="142" t="s">
        <v>72</v>
      </c>
      <c r="P33" s="142" t="s">
        <v>72</v>
      </c>
      <c r="Q33" s="142" t="s">
        <v>72</v>
      </c>
      <c r="R33" s="142" t="s">
        <v>72</v>
      </c>
      <c r="S33" s="142" t="s">
        <v>72</v>
      </c>
      <c r="T33" s="142" t="s">
        <v>72</v>
      </c>
      <c r="U33" s="142" t="s">
        <v>72</v>
      </c>
      <c r="V33" s="142" t="s">
        <v>72</v>
      </c>
      <c r="W33" s="142" t="s">
        <v>72</v>
      </c>
      <c r="X33" s="142" t="s">
        <v>72</v>
      </c>
      <c r="Y33" s="142" t="s">
        <v>72</v>
      </c>
      <c r="Z33" s="142" t="s">
        <v>72</v>
      </c>
      <c r="AA33" s="142" t="s">
        <v>72</v>
      </c>
      <c r="AB33" s="142" t="s">
        <v>72</v>
      </c>
      <c r="AC33" s="142" t="s">
        <v>72</v>
      </c>
      <c r="AD33" s="142" t="s">
        <v>72</v>
      </c>
      <c r="AE33" s="104"/>
      <c r="AF33" s="223" t="s">
        <v>67</v>
      </c>
      <c r="AG33" s="223" t="s">
        <v>67</v>
      </c>
      <c r="AH33" s="223" t="s">
        <v>67</v>
      </c>
      <c r="AI33" s="223" t="s">
        <v>67</v>
      </c>
      <c r="AJ33" s="223" t="s">
        <v>67</v>
      </c>
      <c r="AK33" s="223">
        <v>12620.4177495525</v>
      </c>
      <c r="AL33" s="143" t="s">
        <v>110</v>
      </c>
    </row>
    <row r="34" spans="1:38" ht="26.25" customHeight="1" thickBot="1" x14ac:dyDescent="0.25">
      <c r="A34" s="143" t="s">
        <v>86</v>
      </c>
      <c r="B34" s="143" t="s">
        <v>113</v>
      </c>
      <c r="C34" s="143" t="s">
        <v>114</v>
      </c>
      <c r="D34" s="143"/>
      <c r="E34" s="142">
        <v>3.8094800000000002</v>
      </c>
      <c r="F34" s="142">
        <v>0.33805499999999999</v>
      </c>
      <c r="G34" s="142">
        <v>2.181E-2</v>
      </c>
      <c r="H34" s="142">
        <v>5.0890000000000006E-4</v>
      </c>
      <c r="I34" s="142">
        <v>9.9599000000000021E-2</v>
      </c>
      <c r="J34" s="142">
        <v>0.104688</v>
      </c>
      <c r="K34" s="142">
        <v>0.110504</v>
      </c>
      <c r="L34" s="142">
        <v>5.2787470000000014E-4</v>
      </c>
      <c r="M34" s="142">
        <v>0.77788999999999997</v>
      </c>
      <c r="N34" s="142" t="s">
        <v>72</v>
      </c>
      <c r="O34" s="142">
        <v>7.27E-4</v>
      </c>
      <c r="P34" s="142" t="s">
        <v>72</v>
      </c>
      <c r="Q34" s="142" t="s">
        <v>72</v>
      </c>
      <c r="R34" s="142">
        <v>3.6349999999999998E-3</v>
      </c>
      <c r="S34" s="142">
        <v>0.12359000000000001</v>
      </c>
      <c r="T34" s="142">
        <v>5.0890000000000015E-3</v>
      </c>
      <c r="U34" s="142">
        <v>7.27E-4</v>
      </c>
      <c r="V34" s="142">
        <v>7.2700000000000001E-2</v>
      </c>
      <c r="W34" s="142" t="s">
        <v>72</v>
      </c>
      <c r="X34" s="142">
        <v>2.1810000000000002E-3</v>
      </c>
      <c r="Y34" s="142">
        <v>3.6349999999999998E-3</v>
      </c>
      <c r="Z34" s="142" t="s">
        <v>72</v>
      </c>
      <c r="AA34" s="142" t="s">
        <v>72</v>
      </c>
      <c r="AB34" s="142">
        <v>5.816E-3</v>
      </c>
      <c r="AC34" s="142" t="s">
        <v>72</v>
      </c>
      <c r="AD34" s="142" t="s">
        <v>72</v>
      </c>
      <c r="AE34" s="104"/>
      <c r="AF34" s="223">
        <v>3110</v>
      </c>
      <c r="AG34" s="223" t="s">
        <v>67</v>
      </c>
      <c r="AH34" s="223" t="s">
        <v>67</v>
      </c>
      <c r="AI34" s="223" t="s">
        <v>67</v>
      </c>
      <c r="AJ34" s="223" t="s">
        <v>67</v>
      </c>
      <c r="AK34" s="22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104"/>
      <c r="AF35" s="223" t="s">
        <v>94</v>
      </c>
      <c r="AG35" s="223" t="s">
        <v>94</v>
      </c>
      <c r="AH35" s="223" t="s">
        <v>94</v>
      </c>
      <c r="AI35" s="223" t="s">
        <v>94</v>
      </c>
      <c r="AJ35" s="223" t="s">
        <v>94</v>
      </c>
      <c r="AK35" s="223" t="s">
        <v>94</v>
      </c>
      <c r="AL35" s="143" t="s">
        <v>63</v>
      </c>
    </row>
    <row r="36" spans="1:38" ht="26.25" customHeight="1" thickBot="1" x14ac:dyDescent="0.25">
      <c r="A36" s="143" t="s">
        <v>115</v>
      </c>
      <c r="B36" s="143" t="s">
        <v>118</v>
      </c>
      <c r="C36" s="143" t="s">
        <v>119</v>
      </c>
      <c r="D36" s="143"/>
      <c r="E36" s="142">
        <v>0.16037330844610356</v>
      </c>
      <c r="F36" s="142">
        <v>1.1693887074195053E-2</v>
      </c>
      <c r="G36" s="142">
        <v>2.0881941203919736E-2</v>
      </c>
      <c r="H36" s="142">
        <v>2.9234717685487631E-6</v>
      </c>
      <c r="I36" s="142">
        <v>5.8469435370975265E-3</v>
      </c>
      <c r="J36" s="142">
        <v>6.2645823611759202E-3</v>
      </c>
      <c r="K36" s="142">
        <v>6.2645823611759202E-3</v>
      </c>
      <c r="L36" s="142">
        <v>1.8125524965002331E-3</v>
      </c>
      <c r="M36" s="142">
        <v>3.0905272981801211E-2</v>
      </c>
      <c r="N36" s="142">
        <v>5.4293047130191314E-4</v>
      </c>
      <c r="O36" s="142">
        <v>4.1763882407839472E-5</v>
      </c>
      <c r="P36" s="142">
        <v>1.2529164722351841E-4</v>
      </c>
      <c r="Q36" s="142">
        <v>1.6705552963135789E-4</v>
      </c>
      <c r="R36" s="142">
        <v>2.0881941203919737E-4</v>
      </c>
      <c r="S36" s="142">
        <v>3.6752216518898735E-3</v>
      </c>
      <c r="T36" s="142">
        <v>4.1763882407839471E-3</v>
      </c>
      <c r="U36" s="142">
        <v>4.1763882407839473E-4</v>
      </c>
      <c r="V36" s="142">
        <v>5.0116658889407363E-3</v>
      </c>
      <c r="W36" s="142">
        <v>2.3269999999999999E-5</v>
      </c>
      <c r="X36" s="142">
        <v>1.2529164722351841E-4</v>
      </c>
      <c r="Y36" s="142">
        <v>2.0881941203919737E-4</v>
      </c>
      <c r="Z36" s="142" t="s">
        <v>72</v>
      </c>
      <c r="AA36" s="142" t="s">
        <v>72</v>
      </c>
      <c r="AB36" s="142">
        <v>3.3411105926271577E-4</v>
      </c>
      <c r="AC36" s="142">
        <v>3.3411105926271579E-7</v>
      </c>
      <c r="AD36" s="142">
        <v>3.1740550629957997E-7</v>
      </c>
      <c r="AE36" s="104"/>
      <c r="AF36" s="223">
        <v>179</v>
      </c>
      <c r="AG36" s="223" t="s">
        <v>94</v>
      </c>
      <c r="AH36" s="223" t="s">
        <v>94</v>
      </c>
      <c r="AI36" s="223" t="s">
        <v>94</v>
      </c>
      <c r="AJ36" s="223" t="s">
        <v>94</v>
      </c>
      <c r="AK36" s="223" t="s">
        <v>94</v>
      </c>
      <c r="AL36" s="143" t="s">
        <v>120</v>
      </c>
    </row>
    <row r="37" spans="1:38" ht="26.25" customHeight="1" thickBot="1" x14ac:dyDescent="0.25">
      <c r="A37" s="143" t="s">
        <v>86</v>
      </c>
      <c r="B37" s="143" t="s">
        <v>121</v>
      </c>
      <c r="C37" s="143" t="s">
        <v>122</v>
      </c>
      <c r="D37" s="143"/>
      <c r="E37" s="142">
        <v>0.11420130288409205</v>
      </c>
      <c r="F37" s="142">
        <v>2.340190632870739E-4</v>
      </c>
      <c r="G37" s="142">
        <v>4.680381265741478E-4</v>
      </c>
      <c r="H37" s="142">
        <v>1.4041143797224434E-4</v>
      </c>
      <c r="I37" s="142">
        <v>3.7443050125931826E-4</v>
      </c>
      <c r="J37" s="142">
        <v>3.7443050125931826E-4</v>
      </c>
      <c r="K37" s="142">
        <v>3.7443050125931826E-4</v>
      </c>
      <c r="L37" s="142" t="s">
        <v>94</v>
      </c>
      <c r="M37" s="142">
        <v>4.961204141685966E-2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104"/>
      <c r="AF37" s="223" t="s">
        <v>94</v>
      </c>
      <c r="AG37" s="223" t="s">
        <v>94</v>
      </c>
      <c r="AH37" s="223">
        <v>936.07625314829556</v>
      </c>
      <c r="AI37" s="223" t="s">
        <v>94</v>
      </c>
      <c r="AJ37" s="223" t="s">
        <v>94</v>
      </c>
      <c r="AK37" s="22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104"/>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0.86905200000000005</v>
      </c>
      <c r="F39" s="329">
        <v>0.30506</v>
      </c>
      <c r="G39" s="329">
        <v>0.65440699999999996</v>
      </c>
      <c r="H39" s="331">
        <v>8.9700000000000005E-6</v>
      </c>
      <c r="I39" s="329">
        <v>0.33963599999999999</v>
      </c>
      <c r="J39" s="329">
        <v>0.35739900000000002</v>
      </c>
      <c r="K39" s="329">
        <v>0.37632199999999999</v>
      </c>
      <c r="L39" s="329">
        <v>5.0549999999999998E-2</v>
      </c>
      <c r="M39" s="329">
        <v>1.9124669999999999</v>
      </c>
      <c r="N39" s="329">
        <v>0.28174399999999999</v>
      </c>
      <c r="O39" s="329">
        <v>4.4450000000000002E-3</v>
      </c>
      <c r="P39" s="329">
        <v>2.1439E-2</v>
      </c>
      <c r="Q39" s="329">
        <v>4.7149000000000003E-2</v>
      </c>
      <c r="R39" s="329">
        <v>3.4097000000000002E-2</v>
      </c>
      <c r="S39" s="329">
        <v>0.15862399999999999</v>
      </c>
      <c r="T39" s="329">
        <v>0.112301</v>
      </c>
      <c r="U39" s="329">
        <v>1.4725E-2</v>
      </c>
      <c r="V39" s="329">
        <v>0.53759999999999997</v>
      </c>
      <c r="W39" s="329">
        <v>0.35016900000000001</v>
      </c>
      <c r="X39" s="329">
        <v>7.6361999999999999E-2</v>
      </c>
      <c r="Y39" s="329">
        <v>0.10002800000000001</v>
      </c>
      <c r="Z39" s="329">
        <v>4.3243999999999998E-2</v>
      </c>
      <c r="AA39" s="329">
        <v>3.3813999999999997E-2</v>
      </c>
      <c r="AB39" s="329">
        <v>0.25344899999999998</v>
      </c>
      <c r="AC39" s="329">
        <v>8.2100000000000003E-3</v>
      </c>
      <c r="AD39" s="329">
        <v>0.31335600000000002</v>
      </c>
      <c r="AE39" s="329">
        <v>0</v>
      </c>
      <c r="AF39" s="329">
        <v>285</v>
      </c>
      <c r="AG39" s="329">
        <v>1843</v>
      </c>
      <c r="AH39" s="329">
        <v>1713</v>
      </c>
      <c r="AI39" s="329">
        <v>1402</v>
      </c>
      <c r="AJ39" s="329" t="s">
        <v>72</v>
      </c>
      <c r="AK39" s="329" t="s">
        <v>67</v>
      </c>
      <c r="AL39" s="329" t="s">
        <v>63</v>
      </c>
    </row>
    <row r="40" spans="1:38" ht="26.25" customHeight="1" thickBot="1" x14ac:dyDescent="0.25">
      <c r="A40" s="143" t="s">
        <v>86</v>
      </c>
      <c r="B40" s="143" t="s">
        <v>128</v>
      </c>
      <c r="C40" s="143" t="s">
        <v>129</v>
      </c>
      <c r="D40" s="143"/>
      <c r="E40" s="142">
        <v>6.0457360254021937E-2</v>
      </c>
      <c r="F40" s="142">
        <v>5.2647373059259678E-2</v>
      </c>
      <c r="G40" s="142">
        <v>7.4999533140508601E-3</v>
      </c>
      <c r="H40" s="142">
        <v>1.4684435966064856E-5</v>
      </c>
      <c r="I40" s="142">
        <v>4.3990872352539364E-3</v>
      </c>
      <c r="J40" s="142">
        <v>4.6308076275094054E-3</v>
      </c>
      <c r="K40" s="142">
        <v>4.6308076275094054E-3</v>
      </c>
      <c r="L40" s="142">
        <v>2.8969548044991671E-3</v>
      </c>
      <c r="M40" s="142">
        <v>0.14667810275226967</v>
      </c>
      <c r="N40" s="142" t="s">
        <v>67</v>
      </c>
      <c r="O40" s="142">
        <v>2.0399141110431302E-5</v>
      </c>
      <c r="P40" s="142" t="s">
        <v>72</v>
      </c>
      <c r="Q40" s="142" t="s">
        <v>72</v>
      </c>
      <c r="R40" s="142">
        <v>8.1596564441725208E-5</v>
      </c>
      <c r="S40" s="142">
        <v>3.4678539887733209E-3</v>
      </c>
      <c r="T40" s="142">
        <v>1.4279398777301911E-4</v>
      </c>
      <c r="U40" s="142">
        <v>2.0399141110431302E-5</v>
      </c>
      <c r="V40" s="142">
        <v>2.0399141110431303E-3</v>
      </c>
      <c r="W40" s="142" t="s">
        <v>67</v>
      </c>
      <c r="X40" s="142">
        <v>6.324102006153914E-5</v>
      </c>
      <c r="Y40" s="142">
        <v>9.9952108821911275E-5</v>
      </c>
      <c r="Z40" s="142" t="s">
        <v>67</v>
      </c>
      <c r="AA40" s="142" t="s">
        <v>72</v>
      </c>
      <c r="AB40" s="142" t="s">
        <v>72</v>
      </c>
      <c r="AC40" s="142" t="s">
        <v>67</v>
      </c>
      <c r="AD40" s="142" t="s">
        <v>72</v>
      </c>
      <c r="AE40" s="104"/>
      <c r="AF40" s="223">
        <v>82</v>
      </c>
      <c r="AG40" s="223" t="s">
        <v>67</v>
      </c>
      <c r="AH40" s="223" t="s">
        <v>67</v>
      </c>
      <c r="AI40" s="223" t="s">
        <v>67</v>
      </c>
      <c r="AJ40" s="223" t="s">
        <v>67</v>
      </c>
      <c r="AK40" s="223" t="s">
        <v>67</v>
      </c>
      <c r="AL40" s="143" t="s">
        <v>63</v>
      </c>
    </row>
    <row r="41" spans="1:38" ht="26.25" customHeight="1" thickBot="1" x14ac:dyDescent="0.25">
      <c r="A41" s="136" t="s">
        <v>125</v>
      </c>
      <c r="B41" s="136" t="s">
        <v>130</v>
      </c>
      <c r="C41" s="136" t="s">
        <v>131</v>
      </c>
      <c r="D41" s="136">
        <v>0</v>
      </c>
      <c r="E41" s="136">
        <v>2.1663839999999999</v>
      </c>
      <c r="F41" s="136">
        <v>10.167809999999999</v>
      </c>
      <c r="G41" s="136">
        <v>0.63805400000000001</v>
      </c>
      <c r="H41" s="136">
        <v>0.17038200000000001</v>
      </c>
      <c r="I41" s="136">
        <v>11.980510000000001</v>
      </c>
      <c r="J41" s="136">
        <v>12.283329999999999</v>
      </c>
      <c r="K41" s="136">
        <v>12.921099999999999</v>
      </c>
      <c r="L41" s="136">
        <v>1.4903630000000001</v>
      </c>
      <c r="M41" s="136">
        <v>92.141390000000001</v>
      </c>
      <c r="N41" s="136">
        <v>0.810361</v>
      </c>
      <c r="O41" s="136">
        <v>4.2008999999999998E-2</v>
      </c>
      <c r="P41" s="136">
        <v>2.1045999999999999E-2</v>
      </c>
      <c r="Q41" s="136">
        <v>9.6319999999999999E-3</v>
      </c>
      <c r="R41" s="136">
        <v>0.53065700000000005</v>
      </c>
      <c r="S41" s="136">
        <v>0.16885500000000001</v>
      </c>
      <c r="T41" s="136">
        <v>6.5421000000000007E-2</v>
      </c>
      <c r="U41" s="136">
        <v>1.4081E-2</v>
      </c>
      <c r="V41" s="136">
        <v>11.773110000000001</v>
      </c>
      <c r="W41" s="136">
        <v>12.948230000000001</v>
      </c>
      <c r="X41" s="136">
        <v>2.8308430000000002</v>
      </c>
      <c r="Y41" s="136">
        <v>2.7424210000000002</v>
      </c>
      <c r="Z41" s="136">
        <v>1.037971</v>
      </c>
      <c r="AA41" s="136">
        <v>1.5916459999999999</v>
      </c>
      <c r="AB41" s="136">
        <v>8.2028809999999996</v>
      </c>
      <c r="AC41" s="136">
        <v>0.11243499999999999</v>
      </c>
      <c r="AD41" s="136">
        <v>0.242308</v>
      </c>
      <c r="AE41" s="136">
        <v>0</v>
      </c>
      <c r="AF41" s="136">
        <v>3043</v>
      </c>
      <c r="AG41" s="136">
        <v>1419</v>
      </c>
      <c r="AH41" s="136">
        <v>4918</v>
      </c>
      <c r="AI41" s="136">
        <v>22311</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thickBot="1" x14ac:dyDescent="0.3">
      <c r="A43" s="329" t="s">
        <v>125</v>
      </c>
      <c r="B43" s="329" t="s">
        <v>134</v>
      </c>
      <c r="C43" s="329" t="s">
        <v>135</v>
      </c>
      <c r="D43" s="329">
        <v>0</v>
      </c>
      <c r="E43" s="329">
        <v>0.25019599999999997</v>
      </c>
      <c r="F43" s="329">
        <v>4.3888000000000003E-2</v>
      </c>
      <c r="G43" s="329">
        <v>0.125719</v>
      </c>
      <c r="H43" s="329">
        <v>0</v>
      </c>
      <c r="I43" s="329">
        <v>5.6093999999999998E-2</v>
      </c>
      <c r="J43" s="329">
        <v>5.8512000000000002E-2</v>
      </c>
      <c r="K43" s="329">
        <v>6.1219999999999997E-2</v>
      </c>
      <c r="L43" s="329">
        <v>1.0396000000000001E-2</v>
      </c>
      <c r="M43" s="329">
        <v>0.25003599999999998</v>
      </c>
      <c r="N43" s="329">
        <v>1.4396000000000001E-2</v>
      </c>
      <c r="O43" s="329">
        <v>6.7900000000000002E-4</v>
      </c>
      <c r="P43" s="329">
        <v>1.364E-3</v>
      </c>
      <c r="Q43" s="329">
        <v>6.3540000000000003E-3</v>
      </c>
      <c r="R43" s="329">
        <v>6.0870000000000004E-3</v>
      </c>
      <c r="S43" s="329">
        <v>1.2498E-2</v>
      </c>
      <c r="T43" s="329">
        <v>3.8109999999999998E-2</v>
      </c>
      <c r="U43" s="329">
        <v>1.078E-3</v>
      </c>
      <c r="V43" s="329">
        <v>6.8691000000000002E-2</v>
      </c>
      <c r="W43" s="329">
        <v>5.6931000000000002E-2</v>
      </c>
      <c r="X43" s="329">
        <v>6.2620000000000002E-3</v>
      </c>
      <c r="Y43" s="329">
        <v>9.6579999999999999E-3</v>
      </c>
      <c r="Z43" s="329">
        <v>3.2070000000000002E-3</v>
      </c>
      <c r="AA43" s="329">
        <v>2.5639999999999999E-3</v>
      </c>
      <c r="AB43" s="329">
        <v>2.1691999999999999E-2</v>
      </c>
      <c r="AC43" s="329">
        <v>2.6679999999999998E-3</v>
      </c>
      <c r="AD43" s="329">
        <v>5.96E-3</v>
      </c>
      <c r="AE43" s="329">
        <v>0</v>
      </c>
      <c r="AF43" s="328">
        <v>169</v>
      </c>
      <c r="AG43" s="329">
        <v>35</v>
      </c>
      <c r="AH43" s="329">
        <v>1113</v>
      </c>
      <c r="AI43" s="329">
        <v>523</v>
      </c>
      <c r="AJ43" s="329" t="s">
        <v>72</v>
      </c>
      <c r="AK43" s="329" t="s">
        <v>67</v>
      </c>
      <c r="AL43" s="329" t="s">
        <v>63</v>
      </c>
    </row>
    <row r="44" spans="1:38" ht="26.25" customHeight="1" thickBot="1" x14ac:dyDescent="0.25">
      <c r="A44" s="143" t="s">
        <v>86</v>
      </c>
      <c r="B44" s="143" t="s">
        <v>136</v>
      </c>
      <c r="C44" s="143" t="s">
        <v>137</v>
      </c>
      <c r="D44" s="143"/>
      <c r="E44" s="142">
        <v>1.1412100632793876</v>
      </c>
      <c r="F44" s="142">
        <v>0.52016030249547973</v>
      </c>
      <c r="G44" s="142">
        <v>0.14229300407069098</v>
      </c>
      <c r="H44" s="142">
        <v>4.0032720000000001E-12</v>
      </c>
      <c r="I44" s="142">
        <v>7.5538919646276709E-2</v>
      </c>
      <c r="J44" s="142">
        <v>7.9935258595233219E-2</v>
      </c>
      <c r="K44" s="142">
        <v>7.9935258595233219E-2</v>
      </c>
      <c r="L44" s="142">
        <v>5.1957918086901596E-2</v>
      </c>
      <c r="M44" s="142">
        <v>1.4990525505649308</v>
      </c>
      <c r="N44" s="142">
        <v>8.8553644414168919E-3</v>
      </c>
      <c r="O44" s="142">
        <v>3.6596362325880629E-4</v>
      </c>
      <c r="P44" s="142" t="s">
        <v>72</v>
      </c>
      <c r="Q44" s="142" t="s">
        <v>72</v>
      </c>
      <c r="R44" s="142">
        <v>1.4638544930352252E-3</v>
      </c>
      <c r="S44" s="142">
        <v>6.2213815953997061E-2</v>
      </c>
      <c r="T44" s="142">
        <v>2.5617453628116438E-3</v>
      </c>
      <c r="U44" s="142">
        <v>3.6596362325880629E-4</v>
      </c>
      <c r="V44" s="142">
        <v>3.6596362325880621E-2</v>
      </c>
      <c r="W44" s="142" t="s">
        <v>67</v>
      </c>
      <c r="X44" s="142">
        <v>1.115602041438544E-3</v>
      </c>
      <c r="Y44" s="142">
        <v>1.8121069446319059E-3</v>
      </c>
      <c r="Z44" s="142" t="s">
        <v>67</v>
      </c>
      <c r="AA44" s="142" t="s">
        <v>72</v>
      </c>
      <c r="AB44" s="142" t="s">
        <v>72</v>
      </c>
      <c r="AC44" s="142" t="s">
        <v>67</v>
      </c>
      <c r="AD44" s="142" t="s">
        <v>72</v>
      </c>
      <c r="AE44" s="104"/>
      <c r="AF44" s="223">
        <v>1463</v>
      </c>
      <c r="AG44" s="223" t="s">
        <v>67</v>
      </c>
      <c r="AH44" s="223" t="s">
        <v>67</v>
      </c>
      <c r="AI44" s="223" t="s">
        <v>67</v>
      </c>
      <c r="AJ44" s="223" t="s">
        <v>67</v>
      </c>
      <c r="AK44" s="223" t="s">
        <v>67</v>
      </c>
      <c r="AL44" s="143" t="s">
        <v>63</v>
      </c>
    </row>
    <row r="45" spans="1:38" ht="26.25" customHeight="1" thickBot="1" x14ac:dyDescent="0.25">
      <c r="A45" s="143" t="s">
        <v>86</v>
      </c>
      <c r="B45" s="143" t="s">
        <v>138</v>
      </c>
      <c r="C45" s="143" t="s">
        <v>139</v>
      </c>
      <c r="D45" s="143"/>
      <c r="E45" s="142">
        <v>3.3792000000000002E-4</v>
      </c>
      <c r="F45" s="142">
        <v>2.4640000000000001E-5</v>
      </c>
      <c r="G45" s="142">
        <v>4.4000000000000006E-5</v>
      </c>
      <c r="H45" s="142">
        <v>6.1600000000000002E-9</v>
      </c>
      <c r="I45" s="142">
        <v>1.2320000000000001E-5</v>
      </c>
      <c r="J45" s="142">
        <v>1.3200000000000001E-5</v>
      </c>
      <c r="K45" s="142">
        <v>1.3200000000000001E-5</v>
      </c>
      <c r="L45" s="142">
        <v>3.8191999999999998E-6</v>
      </c>
      <c r="M45" s="142">
        <v>6.512E-5</v>
      </c>
      <c r="N45" s="142">
        <v>1.1440000000000002E-6</v>
      </c>
      <c r="O45" s="142">
        <v>8.8000000000000007E-8</v>
      </c>
      <c r="P45" s="142">
        <v>2.6400000000000003E-7</v>
      </c>
      <c r="Q45" s="142">
        <v>3.5200000000000003E-7</v>
      </c>
      <c r="R45" s="142">
        <v>4.4000000000000008E-7</v>
      </c>
      <c r="S45" s="142">
        <v>7.7440000000000007E-6</v>
      </c>
      <c r="T45" s="142">
        <v>8.8000000000000004E-6</v>
      </c>
      <c r="U45" s="142">
        <v>8.8000000000000015E-7</v>
      </c>
      <c r="V45" s="142">
        <v>1.0560000000000001E-5</v>
      </c>
      <c r="W45" s="142" t="s">
        <v>67</v>
      </c>
      <c r="X45" s="142" t="s">
        <v>67</v>
      </c>
      <c r="Y45" s="142" t="s">
        <v>67</v>
      </c>
      <c r="Z45" s="142" t="s">
        <v>72</v>
      </c>
      <c r="AA45" s="142" t="s">
        <v>72</v>
      </c>
      <c r="AB45" s="142">
        <v>7.0400000000000016E-7</v>
      </c>
      <c r="AC45" s="142">
        <v>7.0400000000000005E-10</v>
      </c>
      <c r="AD45" s="142">
        <v>6.6880000000000011E-10</v>
      </c>
      <c r="AE45" s="104"/>
      <c r="AF45" s="223">
        <v>8.8000000000000007</v>
      </c>
      <c r="AG45" s="223" t="s">
        <v>67</v>
      </c>
      <c r="AH45" s="223" t="s">
        <v>67</v>
      </c>
      <c r="AI45" s="223" t="s">
        <v>67</v>
      </c>
      <c r="AJ45" s="223" t="s">
        <v>67</v>
      </c>
      <c r="AK45" s="223" t="s">
        <v>67</v>
      </c>
      <c r="AL45" s="143" t="s">
        <v>63</v>
      </c>
    </row>
    <row r="46" spans="1:38"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104"/>
      <c r="AF46" s="223" t="s">
        <v>72</v>
      </c>
      <c r="AG46" s="223" t="s">
        <v>72</v>
      </c>
      <c r="AH46" s="223" t="s">
        <v>72</v>
      </c>
      <c r="AI46" s="223" t="s">
        <v>72</v>
      </c>
      <c r="AJ46" s="223" t="s">
        <v>72</v>
      </c>
      <c r="AK46" s="223" t="s">
        <v>72</v>
      </c>
      <c r="AL46" s="143" t="s">
        <v>63</v>
      </c>
    </row>
    <row r="47" spans="1:38" ht="26.25" customHeight="1" thickBot="1" x14ac:dyDescent="0.25">
      <c r="A47" s="143" t="s">
        <v>86</v>
      </c>
      <c r="B47" s="143" t="s">
        <v>142</v>
      </c>
      <c r="C47" s="143" t="s">
        <v>143</v>
      </c>
      <c r="D47" s="143"/>
      <c r="E47" s="142">
        <v>3.9381242142318328E-2</v>
      </c>
      <c r="F47" s="142">
        <v>4.0758360573296447E-3</v>
      </c>
      <c r="G47" s="142">
        <v>4.9314359106087851E-3</v>
      </c>
      <c r="H47" s="142">
        <v>9.6555192356047262E-6</v>
      </c>
      <c r="I47" s="142">
        <v>2.3870374654262005E-3</v>
      </c>
      <c r="J47" s="142">
        <v>2.5394015589640427E-3</v>
      </c>
      <c r="K47" s="142">
        <v>2.5394015589640427E-3</v>
      </c>
      <c r="L47" s="142">
        <v>1.6506110133266277E-3</v>
      </c>
      <c r="M47" s="142">
        <v>1.3003570530550667E-2</v>
      </c>
      <c r="N47" s="142">
        <v>4.5260246416897155E-6</v>
      </c>
      <c r="O47" s="142">
        <v>1.206939904450591E-5</v>
      </c>
      <c r="P47" s="142" t="s">
        <v>67</v>
      </c>
      <c r="Q47" s="142" t="s">
        <v>67</v>
      </c>
      <c r="R47" s="142">
        <v>4.8277596178023641E-5</v>
      </c>
      <c r="S47" s="142">
        <v>2.0517978375660041E-3</v>
      </c>
      <c r="T47" s="142">
        <v>8.4485793311541365E-5</v>
      </c>
      <c r="U47" s="142">
        <v>1.206939904450591E-5</v>
      </c>
      <c r="V47" s="142">
        <v>1.2069399044505908E-3</v>
      </c>
      <c r="W47" s="142" t="s">
        <v>67</v>
      </c>
      <c r="X47" s="142">
        <v>3.6208197133517717E-5</v>
      </c>
      <c r="Y47" s="142">
        <v>6.0346995222529545E-5</v>
      </c>
      <c r="Z47" s="142" t="s">
        <v>72</v>
      </c>
      <c r="AA47" s="142" t="s">
        <v>72</v>
      </c>
      <c r="AB47" s="142">
        <v>9.6555192356047255E-5</v>
      </c>
      <c r="AC47" s="142" t="s">
        <v>67</v>
      </c>
      <c r="AD47" s="142" t="s">
        <v>67</v>
      </c>
      <c r="AE47" s="132"/>
      <c r="AF47" s="223">
        <v>48</v>
      </c>
      <c r="AG47" s="223" t="s">
        <v>67</v>
      </c>
      <c r="AH47" s="223" t="s">
        <v>67</v>
      </c>
      <c r="AI47" s="223" t="s">
        <v>67</v>
      </c>
      <c r="AJ47" s="223" t="s">
        <v>67</v>
      </c>
      <c r="AK47" s="22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2.506E-3</v>
      </c>
      <c r="J48" s="142">
        <v>2.5055999999999998E-2</v>
      </c>
      <c r="K48" s="142">
        <v>6.2640000000000001E-2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104">
        <v>0</v>
      </c>
      <c r="AF48" s="223" t="s">
        <v>67</v>
      </c>
      <c r="AG48" s="223" t="s">
        <v>67</v>
      </c>
      <c r="AH48" s="223" t="s">
        <v>67</v>
      </c>
      <c r="AI48" s="223" t="s">
        <v>67</v>
      </c>
      <c r="AJ48" s="223" t="s">
        <v>67</v>
      </c>
      <c r="AK48" s="142">
        <v>0.2429</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104" t="s">
        <v>94</v>
      </c>
      <c r="AF49" s="223" t="s">
        <v>94</v>
      </c>
      <c r="AG49" s="223" t="s">
        <v>94</v>
      </c>
      <c r="AH49" s="223" t="s">
        <v>94</v>
      </c>
      <c r="AI49" s="223" t="s">
        <v>94</v>
      </c>
      <c r="AJ49" s="223" t="s">
        <v>94</v>
      </c>
      <c r="AK49" s="142"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104" t="s">
        <v>94</v>
      </c>
      <c r="AF50" s="223" t="s">
        <v>94</v>
      </c>
      <c r="AG50" s="223" t="s">
        <v>94</v>
      </c>
      <c r="AH50" s="223" t="s">
        <v>94</v>
      </c>
      <c r="AI50" s="223" t="s">
        <v>94</v>
      </c>
      <c r="AJ50" s="223" t="s">
        <v>94</v>
      </c>
      <c r="AK50" s="142" t="s">
        <v>94</v>
      </c>
      <c r="AL50" s="143" t="s">
        <v>63</v>
      </c>
    </row>
    <row r="51" spans="1:38" ht="26.25" customHeight="1" thickBot="1" x14ac:dyDescent="0.25">
      <c r="A51" s="143" t="s">
        <v>144</v>
      </c>
      <c r="B51" s="143" t="s">
        <v>152</v>
      </c>
      <c r="C51" s="143" t="s">
        <v>153</v>
      </c>
      <c r="D51" s="143">
        <v>0</v>
      </c>
      <c r="E51" s="142" t="s">
        <v>67</v>
      </c>
      <c r="F51" s="142">
        <v>3.8240000000000003E-2</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104">
        <v>0</v>
      </c>
      <c r="AF51" s="223" t="s">
        <v>67</v>
      </c>
      <c r="AG51" s="223" t="s">
        <v>67</v>
      </c>
      <c r="AH51" s="223" t="s">
        <v>67</v>
      </c>
      <c r="AI51" s="223" t="s">
        <v>67</v>
      </c>
      <c r="AJ51" s="223" t="s">
        <v>72</v>
      </c>
      <c r="AK51" s="142">
        <v>0.38240000000000002</v>
      </c>
      <c r="AL51" s="143" t="s">
        <v>154</v>
      </c>
    </row>
    <row r="52" spans="1:38" ht="26.25" customHeight="1" x14ac:dyDescent="0.25">
      <c r="A52" s="329" t="s">
        <v>144</v>
      </c>
      <c r="B52" s="329" t="s">
        <v>155</v>
      </c>
      <c r="C52" s="329" t="s">
        <v>156</v>
      </c>
      <c r="D52" s="329">
        <v>0</v>
      </c>
      <c r="E52" s="329">
        <v>2.8586E-2</v>
      </c>
      <c r="F52" s="329">
        <v>9.9957100000000008</v>
      </c>
      <c r="G52" s="329">
        <v>2.674242</v>
      </c>
      <c r="H52" s="329" t="s">
        <v>71</v>
      </c>
      <c r="I52" s="329">
        <v>2.8600000000000001E-4</v>
      </c>
      <c r="J52" s="329">
        <v>7.1500000000000003E-4</v>
      </c>
      <c r="K52" s="329">
        <v>8.5899999999999995E-4</v>
      </c>
      <c r="L52" s="329" t="s">
        <v>72</v>
      </c>
      <c r="M52" s="329">
        <v>0.29333300000000001</v>
      </c>
      <c r="N52" s="329">
        <v>2.1462999999999999E-2</v>
      </c>
      <c r="O52" s="329">
        <v>3.5769999999999999E-3</v>
      </c>
      <c r="P52" s="329">
        <v>4.2929999999999999E-3</v>
      </c>
      <c r="Q52" s="329">
        <v>7.1500000000000003E-4</v>
      </c>
      <c r="R52" s="329">
        <v>7.1500000000000003E-4</v>
      </c>
      <c r="S52" s="329">
        <v>8.5850000000000006E-3</v>
      </c>
      <c r="T52" s="329">
        <v>3.7919000000000001E-2</v>
      </c>
      <c r="U52" s="329">
        <v>7.1500000000000003E-4</v>
      </c>
      <c r="V52" s="329">
        <v>7.1539999999999998E-3</v>
      </c>
      <c r="W52" s="331">
        <v>8.5899999999999995E-9</v>
      </c>
      <c r="X52" s="331">
        <v>6.8399999999999996E-5</v>
      </c>
      <c r="Y52" s="329">
        <v>1.16E-4</v>
      </c>
      <c r="Z52" s="331">
        <v>7.8999999999999996E-5</v>
      </c>
      <c r="AA52" s="331">
        <v>5.9700000000000001E-5</v>
      </c>
      <c r="AB52" s="329">
        <v>3.2299999999999999E-4</v>
      </c>
      <c r="AC52" s="329" t="s">
        <v>72</v>
      </c>
      <c r="AD52" s="329" t="s">
        <v>72</v>
      </c>
      <c r="AE52" s="329">
        <v>0</v>
      </c>
      <c r="AF52" s="329" t="s">
        <v>67</v>
      </c>
      <c r="AG52" s="329" t="s">
        <v>67</v>
      </c>
      <c r="AH52" s="329" t="s">
        <v>67</v>
      </c>
      <c r="AI52" s="329" t="s">
        <v>67</v>
      </c>
      <c r="AJ52" s="329">
        <v>3144</v>
      </c>
      <c r="AK52" s="329">
        <v>7.1544660000000002</v>
      </c>
      <c r="AL52" s="329" t="s">
        <v>157</v>
      </c>
    </row>
    <row r="53" spans="1:38" ht="26.25" customHeight="1" x14ac:dyDescent="0.25">
      <c r="A53" s="329" t="s">
        <v>144</v>
      </c>
      <c r="B53" s="329" t="s">
        <v>158</v>
      </c>
      <c r="C53" s="329" t="s">
        <v>159</v>
      </c>
      <c r="D53" s="329">
        <v>0</v>
      </c>
      <c r="E53" s="329" t="s">
        <v>67</v>
      </c>
      <c r="F53" s="329">
        <v>1.6320300000000001</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15954</v>
      </c>
      <c r="AL53" s="329" t="s">
        <v>160</v>
      </c>
    </row>
    <row r="54" spans="1:38" ht="37.5" customHeight="1" thickBot="1" x14ac:dyDescent="0.3">
      <c r="A54" s="329" t="s">
        <v>144</v>
      </c>
      <c r="B54" s="329" t="s">
        <v>161</v>
      </c>
      <c r="C54" s="329" t="s">
        <v>162</v>
      </c>
      <c r="D54" s="329">
        <v>0</v>
      </c>
      <c r="E54" s="329" t="s">
        <v>67</v>
      </c>
      <c r="F54" s="329">
        <v>0.15867400000000001</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7.8164720000000001</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6.8434599999999998E-2</v>
      </c>
      <c r="J57" s="142">
        <v>0.12318228000000001</v>
      </c>
      <c r="K57" s="142">
        <v>0.1368692</v>
      </c>
      <c r="L57" s="142">
        <v>2.0530380000000001E-3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104">
        <v>0</v>
      </c>
      <c r="AF57" s="223" t="s">
        <v>67</v>
      </c>
      <c r="AG57" s="223" t="s">
        <v>67</v>
      </c>
      <c r="AH57" s="223" t="s">
        <v>67</v>
      </c>
      <c r="AI57" s="223" t="s">
        <v>67</v>
      </c>
      <c r="AJ57" s="223" t="s">
        <v>67</v>
      </c>
      <c r="AK57" s="142">
        <v>526.41999999999996</v>
      </c>
      <c r="AL57" s="143" t="s">
        <v>175</v>
      </c>
    </row>
    <row r="58" spans="1:38" ht="26.25" customHeight="1" thickBot="1" x14ac:dyDescent="0.25">
      <c r="A58" s="143" t="s">
        <v>68</v>
      </c>
      <c r="B58" s="143" t="s">
        <v>176</v>
      </c>
      <c r="C58" s="143" t="s">
        <v>177</v>
      </c>
      <c r="D58" s="143"/>
      <c r="E58" s="142" t="s">
        <v>67</v>
      </c>
      <c r="F58" s="142" t="s">
        <v>67</v>
      </c>
      <c r="G58" s="142" t="s">
        <v>67</v>
      </c>
      <c r="H58" s="142" t="s">
        <v>67</v>
      </c>
      <c r="I58" s="142">
        <v>1.829046E-3</v>
      </c>
      <c r="J58" s="142">
        <v>1.219364E-2</v>
      </c>
      <c r="K58" s="142">
        <v>2.4387279000000001E-2</v>
      </c>
      <c r="L58" s="142">
        <v>8.4136099999999992E-6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104">
        <v>0</v>
      </c>
      <c r="AF58" s="223" t="s">
        <v>67</v>
      </c>
      <c r="AG58" s="223" t="s">
        <v>67</v>
      </c>
      <c r="AH58" s="223" t="s">
        <v>67</v>
      </c>
      <c r="AI58" s="223" t="s">
        <v>67</v>
      </c>
      <c r="AJ58" s="223" t="s">
        <v>67</v>
      </c>
      <c r="AK58" s="142">
        <v>60.968197549999999</v>
      </c>
      <c r="AL58" s="143" t="s">
        <v>178</v>
      </c>
    </row>
    <row r="59" spans="1:38" ht="26.25" customHeight="1" thickBot="1" x14ac:dyDescent="0.25">
      <c r="A59" s="143" t="s">
        <v>68</v>
      </c>
      <c r="B59" s="143" t="s">
        <v>179</v>
      </c>
      <c r="C59" s="143" t="s">
        <v>180</v>
      </c>
      <c r="D59" s="143"/>
      <c r="E59" s="142" t="s">
        <v>67</v>
      </c>
      <c r="F59" s="142">
        <v>3.8753999999999997E-2</v>
      </c>
      <c r="G59" s="142" t="s">
        <v>67</v>
      </c>
      <c r="H59" s="142">
        <v>9.9999999999999995E-7</v>
      </c>
      <c r="I59" s="142">
        <v>3.5688E-3</v>
      </c>
      <c r="J59" s="142">
        <v>4.7584000000000003E-3</v>
      </c>
      <c r="K59" s="142">
        <v>5.9480000000000002E-3</v>
      </c>
      <c r="L59" s="142">
        <v>6.4238400000000005E-5</v>
      </c>
      <c r="M59" s="142" t="s">
        <v>67</v>
      </c>
      <c r="N59" s="142">
        <v>5.0999999999999997E-2</v>
      </c>
      <c r="O59" s="142" t="s">
        <v>72</v>
      </c>
      <c r="P59" s="142" t="s">
        <v>72</v>
      </c>
      <c r="Q59" s="142" t="s">
        <v>72</v>
      </c>
      <c r="R59" s="142" t="s">
        <v>72</v>
      </c>
      <c r="S59" s="142" t="s">
        <v>72</v>
      </c>
      <c r="T59" s="142" t="s">
        <v>72</v>
      </c>
      <c r="U59" s="142" t="s">
        <v>72</v>
      </c>
      <c r="V59" s="142" t="s">
        <v>72</v>
      </c>
      <c r="W59" s="142" t="s">
        <v>67</v>
      </c>
      <c r="X59" s="142" t="s">
        <v>67</v>
      </c>
      <c r="Y59" s="142" t="s">
        <v>67</v>
      </c>
      <c r="Z59" s="142" t="s">
        <v>67</v>
      </c>
      <c r="AA59" s="142" t="s">
        <v>67</v>
      </c>
      <c r="AB59" s="142" t="s">
        <v>67</v>
      </c>
      <c r="AC59" s="142" t="s">
        <v>67</v>
      </c>
      <c r="AD59" s="142" t="s">
        <v>67</v>
      </c>
      <c r="AE59" s="104"/>
      <c r="AF59" s="223" t="s">
        <v>67</v>
      </c>
      <c r="AG59" s="223" t="s">
        <v>67</v>
      </c>
      <c r="AH59" s="223" t="s">
        <v>67</v>
      </c>
      <c r="AI59" s="223" t="s">
        <v>67</v>
      </c>
      <c r="AJ59" s="223" t="s">
        <v>67</v>
      </c>
      <c r="AK59" s="223" t="s">
        <v>72</v>
      </c>
      <c r="AL59" s="143"/>
    </row>
    <row r="60" spans="1:38" ht="26.25" customHeight="1" thickBot="1" x14ac:dyDescent="0.25">
      <c r="A60" s="143" t="s">
        <v>68</v>
      </c>
      <c r="B60" s="143" t="s">
        <v>181</v>
      </c>
      <c r="C60" s="143" t="s">
        <v>182</v>
      </c>
      <c r="D60" s="143"/>
      <c r="E60" s="142" t="s">
        <v>67</v>
      </c>
      <c r="F60" s="142" t="s">
        <v>67</v>
      </c>
      <c r="G60" s="142" t="s">
        <v>67</v>
      </c>
      <c r="H60" s="142" t="s">
        <v>67</v>
      </c>
      <c r="I60" s="142">
        <v>4.4732909000000001E-2</v>
      </c>
      <c r="J60" s="142">
        <v>0.27013408700000002</v>
      </c>
      <c r="K60" s="142">
        <v>0.85090481100000004</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104">
        <v>0</v>
      </c>
      <c r="AF60" s="223" t="s">
        <v>67</v>
      </c>
      <c r="AG60" s="223" t="s">
        <v>67</v>
      </c>
      <c r="AH60" s="223" t="s">
        <v>67</v>
      </c>
      <c r="AI60" s="223" t="s">
        <v>67</v>
      </c>
      <c r="AJ60" s="223" t="s">
        <v>67</v>
      </c>
      <c r="AK60" s="142">
        <v>12.817</v>
      </c>
      <c r="AL60" s="143" t="s">
        <v>183</v>
      </c>
    </row>
    <row r="61" spans="1:38" ht="26.25" customHeight="1" thickBot="1" x14ac:dyDescent="0.3">
      <c r="A61" s="329" t="s">
        <v>68</v>
      </c>
      <c r="B61" s="329" t="s">
        <v>184</v>
      </c>
      <c r="C61" s="329" t="s">
        <v>185</v>
      </c>
      <c r="D61" s="329">
        <v>0</v>
      </c>
      <c r="E61" s="329" t="s">
        <v>67</v>
      </c>
      <c r="F61" s="329" t="s">
        <v>67</v>
      </c>
      <c r="G61" s="329" t="s">
        <v>67</v>
      </c>
      <c r="H61" s="329" t="s">
        <v>67</v>
      </c>
      <c r="I61" s="329" t="s">
        <v>72</v>
      </c>
      <c r="J61" s="329" t="s">
        <v>72</v>
      </c>
      <c r="K61" s="329" t="s">
        <v>72</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t="s">
        <v>72</v>
      </c>
      <c r="AL61" s="329" t="s">
        <v>186</v>
      </c>
    </row>
    <row r="62" spans="1:38" ht="26.25" customHeight="1" thickBot="1" x14ac:dyDescent="0.25">
      <c r="A62" s="143" t="s">
        <v>68</v>
      </c>
      <c r="B62" s="143" t="s">
        <v>187</v>
      </c>
      <c r="C62" s="143" t="s">
        <v>188</v>
      </c>
      <c r="D62" s="143"/>
      <c r="E62" s="142" t="s">
        <v>67</v>
      </c>
      <c r="F62" s="142" t="s">
        <v>67</v>
      </c>
      <c r="G62" s="142" t="s">
        <v>67</v>
      </c>
      <c r="H62" s="142" t="s">
        <v>67</v>
      </c>
      <c r="I62" s="142" t="s">
        <v>72</v>
      </c>
      <c r="J62" s="142" t="s">
        <v>72</v>
      </c>
      <c r="K62" s="142" t="s">
        <v>72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104">
        <v>0</v>
      </c>
      <c r="AF62" s="223" t="s">
        <v>67</v>
      </c>
      <c r="AG62" s="223" t="s">
        <v>67</v>
      </c>
      <c r="AH62" s="223" t="s">
        <v>67</v>
      </c>
      <c r="AI62" s="223" t="s">
        <v>67</v>
      </c>
      <c r="AJ62" s="223" t="s">
        <v>67</v>
      </c>
      <c r="AK62" s="223" t="s">
        <v>72</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104"/>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0.45139800000000002</v>
      </c>
      <c r="F64" s="142">
        <v>7.9928899999999997E-2</v>
      </c>
      <c r="G64" s="142" t="s">
        <v>72</v>
      </c>
      <c r="H64" s="142">
        <v>0.42330600000000002</v>
      </c>
      <c r="I64" s="142">
        <v>1.338E-3</v>
      </c>
      <c r="J64" s="142">
        <v>1.784E-3</v>
      </c>
      <c r="K64" s="142">
        <v>2.2300000000000002E-3</v>
      </c>
      <c r="L64" s="142">
        <v>2.4083999999999998E-5</v>
      </c>
      <c r="M64" s="142">
        <v>3.5022099999999998</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104"/>
      <c r="AF64" s="223" t="s">
        <v>67</v>
      </c>
      <c r="AG64" s="223" t="s">
        <v>67</v>
      </c>
      <c r="AH64" s="223" t="s">
        <v>67</v>
      </c>
      <c r="AI64" s="223" t="s">
        <v>67</v>
      </c>
      <c r="AJ64" s="223" t="s">
        <v>67</v>
      </c>
      <c r="AK64" s="223">
        <v>561.17999999999995</v>
      </c>
      <c r="AL64" s="143" t="s">
        <v>195</v>
      </c>
    </row>
    <row r="65" spans="1:38" ht="26.25" customHeight="1" thickBot="1" x14ac:dyDescent="0.25">
      <c r="A65" s="143" t="s">
        <v>68</v>
      </c>
      <c r="B65" s="143" t="s">
        <v>196</v>
      </c>
      <c r="C65" s="143" t="s">
        <v>197</v>
      </c>
      <c r="D65" s="143"/>
      <c r="E65" s="142" t="s">
        <v>71</v>
      </c>
      <c r="F65" s="142" t="s">
        <v>71</v>
      </c>
      <c r="G65" s="142" t="s">
        <v>72</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104"/>
      <c r="AF65" s="223" t="s">
        <v>67</v>
      </c>
      <c r="AG65" s="223" t="s">
        <v>67</v>
      </c>
      <c r="AH65" s="223" t="s">
        <v>67</v>
      </c>
      <c r="AI65" s="223" t="s">
        <v>67</v>
      </c>
      <c r="AJ65" s="223" t="s">
        <v>67</v>
      </c>
      <c r="AK65" s="223">
        <v>741.173</v>
      </c>
      <c r="AL65" s="143" t="s">
        <v>198</v>
      </c>
    </row>
    <row r="66" spans="1:38" ht="26.25" customHeight="1" thickBot="1" x14ac:dyDescent="0.25">
      <c r="A66" s="143" t="s">
        <v>68</v>
      </c>
      <c r="B66" s="143" t="s">
        <v>199</v>
      </c>
      <c r="C66" s="143" t="s">
        <v>200</v>
      </c>
      <c r="D66" s="143"/>
      <c r="E66" s="124" t="s">
        <v>94</v>
      </c>
      <c r="F66" s="124" t="s">
        <v>94</v>
      </c>
      <c r="G66" s="124" t="s">
        <v>94</v>
      </c>
      <c r="H66" s="124" t="s">
        <v>94</v>
      </c>
      <c r="I66" s="124" t="s">
        <v>94</v>
      </c>
      <c r="J66" s="124" t="s">
        <v>94</v>
      </c>
      <c r="K66" s="124" t="s">
        <v>94</v>
      </c>
      <c r="L66" s="124" t="s">
        <v>94</v>
      </c>
      <c r="M66" s="124" t="s">
        <v>94</v>
      </c>
      <c r="N66" s="124" t="s">
        <v>94</v>
      </c>
      <c r="O66" s="124" t="s">
        <v>94</v>
      </c>
      <c r="P66" s="124" t="s">
        <v>94</v>
      </c>
      <c r="Q66" s="124" t="s">
        <v>94</v>
      </c>
      <c r="R66" s="124" t="s">
        <v>94</v>
      </c>
      <c r="S66" s="124" t="s">
        <v>94</v>
      </c>
      <c r="T66" s="124" t="s">
        <v>94</v>
      </c>
      <c r="U66" s="124" t="s">
        <v>94</v>
      </c>
      <c r="V66" s="124" t="s">
        <v>94</v>
      </c>
      <c r="W66" s="124" t="s">
        <v>94</v>
      </c>
      <c r="X66" s="124" t="s">
        <v>94</v>
      </c>
      <c r="Y66" s="124" t="s">
        <v>94</v>
      </c>
      <c r="Z66" s="124" t="s">
        <v>94</v>
      </c>
      <c r="AA66" s="124" t="s">
        <v>94</v>
      </c>
      <c r="AB66" s="124" t="s">
        <v>94</v>
      </c>
      <c r="AC66" s="124" t="s">
        <v>94</v>
      </c>
      <c r="AD66" s="124" t="s">
        <v>94</v>
      </c>
      <c r="AE66" s="27"/>
      <c r="AF66" s="29" t="s">
        <v>94</v>
      </c>
      <c r="AG66" s="29" t="s">
        <v>94</v>
      </c>
      <c r="AH66" s="29" t="s">
        <v>94</v>
      </c>
      <c r="AI66" s="29" t="s">
        <v>94</v>
      </c>
      <c r="AJ66" s="29" t="s">
        <v>94</v>
      </c>
      <c r="AK66" s="29" t="s">
        <v>94</v>
      </c>
      <c r="AL66" s="29" t="s">
        <v>94</v>
      </c>
    </row>
    <row r="67" spans="1:38" ht="26.25" customHeight="1" thickBot="1" x14ac:dyDescent="0.25">
      <c r="A67" s="143" t="s">
        <v>68</v>
      </c>
      <c r="B67" s="143" t="s">
        <v>201</v>
      </c>
      <c r="C67" s="143" t="s">
        <v>202</v>
      </c>
      <c r="D67" s="143"/>
      <c r="E67" s="124" t="s">
        <v>94</v>
      </c>
      <c r="F67" s="124" t="s">
        <v>94</v>
      </c>
      <c r="G67" s="124" t="s">
        <v>94</v>
      </c>
      <c r="H67" s="124" t="s">
        <v>94</v>
      </c>
      <c r="I67" s="124" t="s">
        <v>94</v>
      </c>
      <c r="J67" s="124" t="s">
        <v>94</v>
      </c>
      <c r="K67" s="124" t="s">
        <v>94</v>
      </c>
      <c r="L67" s="124" t="s">
        <v>94</v>
      </c>
      <c r="M67" s="124" t="s">
        <v>94</v>
      </c>
      <c r="N67" s="124" t="s">
        <v>94</v>
      </c>
      <c r="O67" s="124" t="s">
        <v>94</v>
      </c>
      <c r="P67" s="124" t="s">
        <v>94</v>
      </c>
      <c r="Q67" s="124" t="s">
        <v>94</v>
      </c>
      <c r="R67" s="124" t="s">
        <v>94</v>
      </c>
      <c r="S67" s="124" t="s">
        <v>94</v>
      </c>
      <c r="T67" s="124" t="s">
        <v>94</v>
      </c>
      <c r="U67" s="124" t="s">
        <v>94</v>
      </c>
      <c r="V67" s="124" t="s">
        <v>94</v>
      </c>
      <c r="W67" s="124" t="s">
        <v>94</v>
      </c>
      <c r="X67" s="124" t="s">
        <v>94</v>
      </c>
      <c r="Y67" s="124" t="s">
        <v>94</v>
      </c>
      <c r="Z67" s="124" t="s">
        <v>94</v>
      </c>
      <c r="AA67" s="124" t="s">
        <v>94</v>
      </c>
      <c r="AB67" s="124" t="s">
        <v>94</v>
      </c>
      <c r="AC67" s="124" t="s">
        <v>94</v>
      </c>
      <c r="AD67" s="124" t="s">
        <v>94</v>
      </c>
      <c r="AE67" s="27"/>
      <c r="AF67" s="29" t="s">
        <v>94</v>
      </c>
      <c r="AG67" s="29" t="s">
        <v>94</v>
      </c>
      <c r="AH67" s="29" t="s">
        <v>94</v>
      </c>
      <c r="AI67" s="29" t="s">
        <v>94</v>
      </c>
      <c r="AJ67" s="29" t="s">
        <v>94</v>
      </c>
      <c r="AK67" s="29" t="s">
        <v>94</v>
      </c>
      <c r="AL67" s="29" t="s">
        <v>94</v>
      </c>
    </row>
    <row r="68" spans="1:38" ht="26.25" customHeight="1" thickBot="1" x14ac:dyDescent="0.25">
      <c r="A68" s="143" t="s">
        <v>68</v>
      </c>
      <c r="B68" s="143" t="s">
        <v>203</v>
      </c>
      <c r="C68" s="143" t="s">
        <v>204</v>
      </c>
      <c r="D68" s="143"/>
      <c r="E68" s="124" t="s">
        <v>94</v>
      </c>
      <c r="F68" s="124" t="s">
        <v>94</v>
      </c>
      <c r="G68" s="124" t="s">
        <v>94</v>
      </c>
      <c r="H68" s="124" t="s">
        <v>94</v>
      </c>
      <c r="I68" s="124" t="s">
        <v>94</v>
      </c>
      <c r="J68" s="124" t="s">
        <v>94</v>
      </c>
      <c r="K68" s="124" t="s">
        <v>94</v>
      </c>
      <c r="L68" s="124" t="s">
        <v>94</v>
      </c>
      <c r="M68" s="124" t="s">
        <v>94</v>
      </c>
      <c r="N68" s="124" t="s">
        <v>94</v>
      </c>
      <c r="O68" s="124" t="s">
        <v>94</v>
      </c>
      <c r="P68" s="124" t="s">
        <v>94</v>
      </c>
      <c r="Q68" s="124" t="s">
        <v>94</v>
      </c>
      <c r="R68" s="124" t="s">
        <v>94</v>
      </c>
      <c r="S68" s="124" t="s">
        <v>94</v>
      </c>
      <c r="T68" s="124" t="s">
        <v>94</v>
      </c>
      <c r="U68" s="124" t="s">
        <v>94</v>
      </c>
      <c r="V68" s="124" t="s">
        <v>94</v>
      </c>
      <c r="W68" s="124" t="s">
        <v>94</v>
      </c>
      <c r="X68" s="124" t="s">
        <v>94</v>
      </c>
      <c r="Y68" s="124" t="s">
        <v>94</v>
      </c>
      <c r="Z68" s="124" t="s">
        <v>94</v>
      </c>
      <c r="AA68" s="124" t="s">
        <v>94</v>
      </c>
      <c r="AB68" s="124" t="s">
        <v>94</v>
      </c>
      <c r="AC68" s="124" t="s">
        <v>94</v>
      </c>
      <c r="AD68" s="124" t="s">
        <v>94</v>
      </c>
      <c r="AE68" s="27"/>
      <c r="AF68" s="29" t="s">
        <v>94</v>
      </c>
      <c r="AG68" s="29" t="s">
        <v>94</v>
      </c>
      <c r="AH68" s="29" t="s">
        <v>94</v>
      </c>
      <c r="AI68" s="29" t="s">
        <v>94</v>
      </c>
      <c r="AJ68" s="29" t="s">
        <v>94</v>
      </c>
      <c r="AK68" s="29" t="s">
        <v>94</v>
      </c>
      <c r="AL68" s="29" t="s">
        <v>94</v>
      </c>
    </row>
    <row r="69" spans="1:38" ht="26.25" customHeight="1" thickBot="1" x14ac:dyDescent="0.25">
      <c r="A69" s="143" t="s">
        <v>68</v>
      </c>
      <c r="B69" s="143" t="s">
        <v>205</v>
      </c>
      <c r="C69" s="143" t="s">
        <v>206</v>
      </c>
      <c r="D69" s="143"/>
      <c r="E69" s="124" t="s">
        <v>94</v>
      </c>
      <c r="F69" s="124" t="s">
        <v>94</v>
      </c>
      <c r="G69" s="124" t="s">
        <v>94</v>
      </c>
      <c r="H69" s="124" t="s">
        <v>94</v>
      </c>
      <c r="I69" s="124" t="s">
        <v>94</v>
      </c>
      <c r="J69" s="124" t="s">
        <v>94</v>
      </c>
      <c r="K69" s="124" t="s">
        <v>94</v>
      </c>
      <c r="L69" s="124" t="s">
        <v>94</v>
      </c>
      <c r="M69" s="124" t="s">
        <v>94</v>
      </c>
      <c r="N69" s="124" t="s">
        <v>94</v>
      </c>
      <c r="O69" s="124" t="s">
        <v>94</v>
      </c>
      <c r="P69" s="124" t="s">
        <v>94</v>
      </c>
      <c r="Q69" s="124" t="s">
        <v>94</v>
      </c>
      <c r="R69" s="124" t="s">
        <v>94</v>
      </c>
      <c r="S69" s="124" t="s">
        <v>94</v>
      </c>
      <c r="T69" s="124" t="s">
        <v>94</v>
      </c>
      <c r="U69" s="124" t="s">
        <v>94</v>
      </c>
      <c r="V69" s="124" t="s">
        <v>94</v>
      </c>
      <c r="W69" s="124" t="s">
        <v>94</v>
      </c>
      <c r="X69" s="124" t="s">
        <v>94</v>
      </c>
      <c r="Y69" s="124" t="s">
        <v>94</v>
      </c>
      <c r="Z69" s="124" t="s">
        <v>94</v>
      </c>
      <c r="AA69" s="124" t="s">
        <v>94</v>
      </c>
      <c r="AB69" s="124" t="s">
        <v>94</v>
      </c>
      <c r="AC69" s="124" t="s">
        <v>94</v>
      </c>
      <c r="AD69" s="124" t="s">
        <v>94</v>
      </c>
      <c r="AE69" s="27"/>
      <c r="AF69" s="29" t="s">
        <v>94</v>
      </c>
      <c r="AG69" s="29" t="s">
        <v>94</v>
      </c>
      <c r="AH69" s="29" t="s">
        <v>94</v>
      </c>
      <c r="AI69" s="29" t="s">
        <v>94</v>
      </c>
      <c r="AJ69" s="29" t="s">
        <v>94</v>
      </c>
      <c r="AK69" s="29" t="s">
        <v>94</v>
      </c>
      <c r="AL69" s="29" t="s">
        <v>94</v>
      </c>
    </row>
    <row r="70" spans="1:38" ht="26.25" customHeight="1" thickBot="1" x14ac:dyDescent="0.25">
      <c r="A70" s="143" t="s">
        <v>68</v>
      </c>
      <c r="B70" s="143" t="s">
        <v>207</v>
      </c>
      <c r="C70" s="143" t="s">
        <v>208</v>
      </c>
      <c r="D70" s="143"/>
      <c r="E70" s="142">
        <v>1.03E-4</v>
      </c>
      <c r="F70" s="142">
        <v>8.1019999999999998E-3</v>
      </c>
      <c r="G70" s="142">
        <v>1.271423</v>
      </c>
      <c r="H70" s="142">
        <v>5.2907000000000003E-2</v>
      </c>
      <c r="I70" s="142">
        <v>0.115302</v>
      </c>
      <c r="J70" s="142">
        <v>0.15373600000000001</v>
      </c>
      <c r="K70" s="142">
        <v>0.19217000000000001</v>
      </c>
      <c r="L70" s="142">
        <v>2.0754359999999999E-3</v>
      </c>
      <c r="M70" s="142">
        <v>3.1999999999999999E-5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104"/>
      <c r="AF70" s="223" t="s">
        <v>67</v>
      </c>
      <c r="AG70" s="223" t="s">
        <v>67</v>
      </c>
      <c r="AH70" s="223" t="s">
        <v>67</v>
      </c>
      <c r="AI70" s="223" t="s">
        <v>67</v>
      </c>
      <c r="AJ70" s="223" t="s">
        <v>67</v>
      </c>
      <c r="AK70" s="223" t="s">
        <v>72</v>
      </c>
      <c r="AL70" s="143" t="s">
        <v>209</v>
      </c>
    </row>
    <row r="71" spans="1:38" ht="26.25" customHeight="1" thickBot="1" x14ac:dyDescent="0.25">
      <c r="A71" s="143" t="s">
        <v>68</v>
      </c>
      <c r="B71" s="143" t="s">
        <v>210</v>
      </c>
      <c r="C71" s="143" t="s">
        <v>211</v>
      </c>
      <c r="D71" s="143"/>
      <c r="E71" s="124" t="s">
        <v>94</v>
      </c>
      <c r="F71" s="124" t="s">
        <v>94</v>
      </c>
      <c r="G71" s="124" t="s">
        <v>94</v>
      </c>
      <c r="H71" s="124" t="s">
        <v>94</v>
      </c>
      <c r="I71" s="124" t="s">
        <v>94</v>
      </c>
      <c r="J71" s="124" t="s">
        <v>94</v>
      </c>
      <c r="K71" s="124" t="s">
        <v>94</v>
      </c>
      <c r="L71" s="124" t="s">
        <v>94</v>
      </c>
      <c r="M71" s="124" t="s">
        <v>94</v>
      </c>
      <c r="N71" s="124" t="s">
        <v>94</v>
      </c>
      <c r="O71" s="124" t="s">
        <v>94</v>
      </c>
      <c r="P71" s="124" t="s">
        <v>94</v>
      </c>
      <c r="Q71" s="124" t="s">
        <v>94</v>
      </c>
      <c r="R71" s="124" t="s">
        <v>94</v>
      </c>
      <c r="S71" s="124" t="s">
        <v>94</v>
      </c>
      <c r="T71" s="124" t="s">
        <v>94</v>
      </c>
      <c r="U71" s="124" t="s">
        <v>94</v>
      </c>
      <c r="V71" s="124" t="s">
        <v>94</v>
      </c>
      <c r="W71" s="124" t="s">
        <v>94</v>
      </c>
      <c r="X71" s="124" t="s">
        <v>94</v>
      </c>
      <c r="Y71" s="124" t="s">
        <v>94</v>
      </c>
      <c r="Z71" s="124" t="s">
        <v>94</v>
      </c>
      <c r="AA71" s="124" t="s">
        <v>94</v>
      </c>
      <c r="AB71" s="124" t="s">
        <v>94</v>
      </c>
      <c r="AC71" s="124" t="s">
        <v>94</v>
      </c>
      <c r="AD71" s="124" t="s">
        <v>94</v>
      </c>
      <c r="AE71" s="27"/>
      <c r="AF71" s="29" t="s">
        <v>94</v>
      </c>
      <c r="AG71" s="29" t="s">
        <v>94</v>
      </c>
      <c r="AH71" s="29" t="s">
        <v>94</v>
      </c>
      <c r="AI71" s="29" t="s">
        <v>94</v>
      </c>
      <c r="AJ71" s="29" t="s">
        <v>94</v>
      </c>
      <c r="AK71" s="29" t="s">
        <v>94</v>
      </c>
      <c r="AL71" s="29" t="s">
        <v>94</v>
      </c>
    </row>
    <row r="72" spans="1:38" ht="26.25" customHeight="1" thickBot="1" x14ac:dyDescent="0.25">
      <c r="A72" s="143" t="s">
        <v>68</v>
      </c>
      <c r="B72" s="143" t="s">
        <v>212</v>
      </c>
      <c r="C72" s="143" t="s">
        <v>213</v>
      </c>
      <c r="D72" s="143"/>
      <c r="E72" s="142" t="s">
        <v>72</v>
      </c>
      <c r="F72" s="142">
        <v>2.3700000000000001E-3</v>
      </c>
      <c r="G72" s="142" t="s">
        <v>72</v>
      </c>
      <c r="H72" s="142" t="s">
        <v>72</v>
      </c>
      <c r="I72" s="142">
        <v>2.212E-3</v>
      </c>
      <c r="J72" s="142">
        <v>2.8440000000000002E-3</v>
      </c>
      <c r="K72" s="142">
        <v>4.7400000000000003E-3</v>
      </c>
      <c r="L72" s="184">
        <v>7.9631999999999999E-4</v>
      </c>
      <c r="M72" s="142" t="s">
        <v>72</v>
      </c>
      <c r="N72" s="142">
        <v>7.2679999999999995E-2</v>
      </c>
      <c r="O72" s="142">
        <v>3.1599999999999998E-4</v>
      </c>
      <c r="P72" s="142">
        <v>1.58E-3</v>
      </c>
      <c r="Q72" s="142">
        <v>6.3200000000000001E-3</v>
      </c>
      <c r="R72" s="142">
        <v>7.1099999999999997E-2</v>
      </c>
      <c r="S72" s="142">
        <v>1.106E-3</v>
      </c>
      <c r="T72" s="142">
        <v>2.212E-3</v>
      </c>
      <c r="U72" s="142">
        <v>3.1599999999999998E-4</v>
      </c>
      <c r="V72" s="142">
        <v>6.3200000000000006E-2</v>
      </c>
      <c r="W72" s="142">
        <v>4.7399999999999998E-2</v>
      </c>
      <c r="X72" s="142" t="s">
        <v>72</v>
      </c>
      <c r="Y72" s="142" t="s">
        <v>72</v>
      </c>
      <c r="Z72" s="142" t="s">
        <v>72</v>
      </c>
      <c r="AA72" s="142" t="s">
        <v>72</v>
      </c>
      <c r="AB72" s="142">
        <v>7.5839999999999996E-3</v>
      </c>
      <c r="AC72" s="142">
        <v>4.7399999999999997E-4</v>
      </c>
      <c r="AD72" s="142">
        <v>3.95E-2</v>
      </c>
      <c r="AE72" s="104">
        <v>0</v>
      </c>
      <c r="AF72" s="223" t="s">
        <v>67</v>
      </c>
      <c r="AG72" s="223" t="s">
        <v>67</v>
      </c>
      <c r="AH72" s="223" t="s">
        <v>67</v>
      </c>
      <c r="AI72" s="223" t="s">
        <v>67</v>
      </c>
      <c r="AJ72" s="223" t="s">
        <v>67</v>
      </c>
      <c r="AK72" s="347">
        <v>15.8</v>
      </c>
      <c r="AL72" s="143" t="s">
        <v>214</v>
      </c>
    </row>
    <row r="73" spans="1:38" ht="26.25" customHeight="1" thickBot="1" x14ac:dyDescent="0.25">
      <c r="A73" s="143" t="s">
        <v>68</v>
      </c>
      <c r="B73" s="143" t="s">
        <v>215</v>
      </c>
      <c r="C73" s="143" t="s">
        <v>216</v>
      </c>
      <c r="D73" s="143"/>
      <c r="E73" s="124" t="s">
        <v>94</v>
      </c>
      <c r="F73" s="124" t="s">
        <v>94</v>
      </c>
      <c r="G73" s="124" t="s">
        <v>94</v>
      </c>
      <c r="H73" s="124" t="s">
        <v>94</v>
      </c>
      <c r="I73" s="124" t="s">
        <v>94</v>
      </c>
      <c r="J73" s="124" t="s">
        <v>94</v>
      </c>
      <c r="K73" s="124" t="s">
        <v>94</v>
      </c>
      <c r="L73" s="124" t="s">
        <v>94</v>
      </c>
      <c r="M73" s="124" t="s">
        <v>94</v>
      </c>
      <c r="N73" s="124" t="s">
        <v>94</v>
      </c>
      <c r="O73" s="124" t="s">
        <v>94</v>
      </c>
      <c r="P73" s="124" t="s">
        <v>94</v>
      </c>
      <c r="Q73" s="124" t="s">
        <v>94</v>
      </c>
      <c r="R73" s="124" t="s">
        <v>94</v>
      </c>
      <c r="S73" s="124" t="s">
        <v>94</v>
      </c>
      <c r="T73" s="124" t="s">
        <v>94</v>
      </c>
      <c r="U73" s="124" t="s">
        <v>94</v>
      </c>
      <c r="V73" s="124" t="s">
        <v>94</v>
      </c>
      <c r="W73" s="124" t="s">
        <v>94</v>
      </c>
      <c r="X73" s="124" t="s">
        <v>94</v>
      </c>
      <c r="Y73" s="124" t="s">
        <v>94</v>
      </c>
      <c r="Z73" s="124" t="s">
        <v>94</v>
      </c>
      <c r="AA73" s="124" t="s">
        <v>94</v>
      </c>
      <c r="AB73" s="124" t="s">
        <v>94</v>
      </c>
      <c r="AC73" s="124" t="s">
        <v>94</v>
      </c>
      <c r="AD73" s="124" t="s">
        <v>94</v>
      </c>
      <c r="AE73" s="27"/>
      <c r="AF73" s="29" t="s">
        <v>94</v>
      </c>
      <c r="AG73" s="29" t="s">
        <v>94</v>
      </c>
      <c r="AH73" s="29" t="s">
        <v>94</v>
      </c>
      <c r="AI73" s="29" t="s">
        <v>94</v>
      </c>
      <c r="AJ73" s="29" t="s">
        <v>94</v>
      </c>
      <c r="AK73" s="29" t="s">
        <v>94</v>
      </c>
      <c r="AL73" s="29" t="s">
        <v>94</v>
      </c>
    </row>
    <row r="74" spans="1:38" ht="26.25" customHeight="1" thickBot="1" x14ac:dyDescent="0.25">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104"/>
      <c r="AF74" s="223" t="s">
        <v>94</v>
      </c>
      <c r="AG74" s="223" t="s">
        <v>94</v>
      </c>
      <c r="AH74" s="223" t="s">
        <v>94</v>
      </c>
      <c r="AI74" s="223" t="s">
        <v>94</v>
      </c>
      <c r="AJ74" s="223" t="s">
        <v>94</v>
      </c>
      <c r="AK74" s="223" t="s">
        <v>94</v>
      </c>
      <c r="AL74" s="143" t="s">
        <v>94</v>
      </c>
    </row>
    <row r="75" spans="1:38" ht="26.25" customHeight="1" thickBot="1" x14ac:dyDescent="0.25">
      <c r="A75" s="143" t="s">
        <v>68</v>
      </c>
      <c r="B75" s="143" t="s">
        <v>219</v>
      </c>
      <c r="C75" s="143" t="s">
        <v>220</v>
      </c>
      <c r="D75" s="143"/>
      <c r="E75" s="124" t="s">
        <v>94</v>
      </c>
      <c r="F75" s="124" t="s">
        <v>94</v>
      </c>
      <c r="G75" s="124" t="s">
        <v>94</v>
      </c>
      <c r="H75" s="124" t="s">
        <v>94</v>
      </c>
      <c r="I75" s="124" t="s">
        <v>94</v>
      </c>
      <c r="J75" s="124" t="s">
        <v>94</v>
      </c>
      <c r="K75" s="124" t="s">
        <v>94</v>
      </c>
      <c r="L75" s="124" t="s">
        <v>94</v>
      </c>
      <c r="M75" s="124" t="s">
        <v>94</v>
      </c>
      <c r="N75" s="124" t="s">
        <v>94</v>
      </c>
      <c r="O75" s="124" t="s">
        <v>94</v>
      </c>
      <c r="P75" s="124" t="s">
        <v>94</v>
      </c>
      <c r="Q75" s="124" t="s">
        <v>94</v>
      </c>
      <c r="R75" s="124" t="s">
        <v>94</v>
      </c>
      <c r="S75" s="124" t="s">
        <v>94</v>
      </c>
      <c r="T75" s="124" t="s">
        <v>94</v>
      </c>
      <c r="U75" s="124" t="s">
        <v>94</v>
      </c>
      <c r="V75" s="124" t="s">
        <v>94</v>
      </c>
      <c r="W75" s="124" t="s">
        <v>94</v>
      </c>
      <c r="X75" s="124" t="s">
        <v>94</v>
      </c>
      <c r="Y75" s="124" t="s">
        <v>94</v>
      </c>
      <c r="Z75" s="124" t="s">
        <v>94</v>
      </c>
      <c r="AA75" s="124" t="s">
        <v>94</v>
      </c>
      <c r="AB75" s="124" t="s">
        <v>94</v>
      </c>
      <c r="AC75" s="124" t="s">
        <v>94</v>
      </c>
      <c r="AD75" s="124" t="s">
        <v>94</v>
      </c>
      <c r="AE75" s="27"/>
      <c r="AF75" s="29" t="s">
        <v>94</v>
      </c>
      <c r="AG75" s="29" t="s">
        <v>94</v>
      </c>
      <c r="AH75" s="29" t="s">
        <v>94</v>
      </c>
      <c r="AI75" s="29" t="s">
        <v>94</v>
      </c>
      <c r="AJ75" s="29" t="s">
        <v>94</v>
      </c>
      <c r="AK75" s="29" t="s">
        <v>94</v>
      </c>
      <c r="AL75" s="29" t="s">
        <v>94</v>
      </c>
    </row>
    <row r="76" spans="1:38" ht="26.25" customHeight="1" thickBot="1" x14ac:dyDescent="0.25">
      <c r="A76" s="143" t="s">
        <v>68</v>
      </c>
      <c r="B76" s="143" t="s">
        <v>221</v>
      </c>
      <c r="C76" s="143" t="s">
        <v>222</v>
      </c>
      <c r="D76" s="143"/>
      <c r="E76" s="124" t="s">
        <v>94</v>
      </c>
      <c r="F76" s="124" t="s">
        <v>94</v>
      </c>
      <c r="G76" s="124" t="s">
        <v>94</v>
      </c>
      <c r="H76" s="124" t="s">
        <v>94</v>
      </c>
      <c r="I76" s="124" t="s">
        <v>94</v>
      </c>
      <c r="J76" s="124" t="s">
        <v>94</v>
      </c>
      <c r="K76" s="124" t="s">
        <v>94</v>
      </c>
      <c r="L76" s="124" t="s">
        <v>94</v>
      </c>
      <c r="M76" s="124" t="s">
        <v>94</v>
      </c>
      <c r="N76" s="124" t="s">
        <v>94</v>
      </c>
      <c r="O76" s="124" t="s">
        <v>94</v>
      </c>
      <c r="P76" s="124" t="s">
        <v>94</v>
      </c>
      <c r="Q76" s="124" t="s">
        <v>94</v>
      </c>
      <c r="R76" s="124" t="s">
        <v>94</v>
      </c>
      <c r="S76" s="124" t="s">
        <v>94</v>
      </c>
      <c r="T76" s="124" t="s">
        <v>94</v>
      </c>
      <c r="U76" s="124" t="s">
        <v>94</v>
      </c>
      <c r="V76" s="124" t="s">
        <v>94</v>
      </c>
      <c r="W76" s="124" t="s">
        <v>94</v>
      </c>
      <c r="X76" s="124" t="s">
        <v>94</v>
      </c>
      <c r="Y76" s="124" t="s">
        <v>94</v>
      </c>
      <c r="Z76" s="124" t="s">
        <v>94</v>
      </c>
      <c r="AA76" s="124" t="s">
        <v>94</v>
      </c>
      <c r="AB76" s="124" t="s">
        <v>94</v>
      </c>
      <c r="AC76" s="124" t="s">
        <v>94</v>
      </c>
      <c r="AD76" s="124" t="s">
        <v>94</v>
      </c>
      <c r="AE76" s="27"/>
      <c r="AF76" s="29" t="s">
        <v>94</v>
      </c>
      <c r="AG76" s="29" t="s">
        <v>94</v>
      </c>
      <c r="AH76" s="29" t="s">
        <v>94</v>
      </c>
      <c r="AI76" s="29" t="s">
        <v>94</v>
      </c>
      <c r="AJ76" s="29" t="s">
        <v>94</v>
      </c>
      <c r="AK76" s="29" t="s">
        <v>94</v>
      </c>
      <c r="AL76" s="29" t="s">
        <v>94</v>
      </c>
    </row>
    <row r="77" spans="1:38" ht="26.25" customHeight="1" thickBot="1" x14ac:dyDescent="0.25">
      <c r="A77" s="143" t="s">
        <v>68</v>
      </c>
      <c r="B77" s="143" t="s">
        <v>223</v>
      </c>
      <c r="C77" s="143" t="s">
        <v>224</v>
      </c>
      <c r="D77" s="143"/>
      <c r="E77" s="124" t="s">
        <v>94</v>
      </c>
      <c r="F77" s="124" t="s">
        <v>94</v>
      </c>
      <c r="G77" s="124" t="s">
        <v>94</v>
      </c>
      <c r="H77" s="124" t="s">
        <v>94</v>
      </c>
      <c r="I77" s="124" t="s">
        <v>94</v>
      </c>
      <c r="J77" s="124" t="s">
        <v>94</v>
      </c>
      <c r="K77" s="124" t="s">
        <v>94</v>
      </c>
      <c r="L77" s="124" t="s">
        <v>94</v>
      </c>
      <c r="M77" s="124" t="s">
        <v>94</v>
      </c>
      <c r="N77" s="124" t="s">
        <v>94</v>
      </c>
      <c r="O77" s="124" t="s">
        <v>94</v>
      </c>
      <c r="P77" s="124" t="s">
        <v>94</v>
      </c>
      <c r="Q77" s="124" t="s">
        <v>94</v>
      </c>
      <c r="R77" s="124" t="s">
        <v>94</v>
      </c>
      <c r="S77" s="124" t="s">
        <v>94</v>
      </c>
      <c r="T77" s="124" t="s">
        <v>94</v>
      </c>
      <c r="U77" s="124" t="s">
        <v>94</v>
      </c>
      <c r="V77" s="124" t="s">
        <v>94</v>
      </c>
      <c r="W77" s="124" t="s">
        <v>94</v>
      </c>
      <c r="X77" s="124" t="s">
        <v>94</v>
      </c>
      <c r="Y77" s="124" t="s">
        <v>94</v>
      </c>
      <c r="Z77" s="124" t="s">
        <v>94</v>
      </c>
      <c r="AA77" s="124" t="s">
        <v>94</v>
      </c>
      <c r="AB77" s="124" t="s">
        <v>94</v>
      </c>
      <c r="AC77" s="124" t="s">
        <v>94</v>
      </c>
      <c r="AD77" s="124" t="s">
        <v>94</v>
      </c>
      <c r="AE77" s="27"/>
      <c r="AF77" s="29" t="s">
        <v>94</v>
      </c>
      <c r="AG77" s="29" t="s">
        <v>94</v>
      </c>
      <c r="AH77" s="29" t="s">
        <v>94</v>
      </c>
      <c r="AI77" s="29" t="s">
        <v>94</v>
      </c>
      <c r="AJ77" s="29" t="s">
        <v>94</v>
      </c>
      <c r="AK77" s="29" t="s">
        <v>94</v>
      </c>
      <c r="AL77" s="29" t="s">
        <v>94</v>
      </c>
    </row>
    <row r="78" spans="1:38" ht="26.25" customHeight="1" thickBot="1" x14ac:dyDescent="0.25">
      <c r="A78" s="143" t="s">
        <v>68</v>
      </c>
      <c r="B78" s="143" t="s">
        <v>225</v>
      </c>
      <c r="C78" s="143" t="s">
        <v>226</v>
      </c>
      <c r="D78" s="143"/>
      <c r="E78" s="124" t="s">
        <v>94</v>
      </c>
      <c r="F78" s="124" t="s">
        <v>94</v>
      </c>
      <c r="G78" s="124" t="s">
        <v>94</v>
      </c>
      <c r="H78" s="124" t="s">
        <v>94</v>
      </c>
      <c r="I78" s="124" t="s">
        <v>94</v>
      </c>
      <c r="J78" s="124" t="s">
        <v>94</v>
      </c>
      <c r="K78" s="124" t="s">
        <v>94</v>
      </c>
      <c r="L78" s="124" t="s">
        <v>94</v>
      </c>
      <c r="M78" s="124" t="s">
        <v>94</v>
      </c>
      <c r="N78" s="124" t="s">
        <v>94</v>
      </c>
      <c r="O78" s="124" t="s">
        <v>94</v>
      </c>
      <c r="P78" s="124" t="s">
        <v>94</v>
      </c>
      <c r="Q78" s="124" t="s">
        <v>94</v>
      </c>
      <c r="R78" s="124" t="s">
        <v>94</v>
      </c>
      <c r="S78" s="124" t="s">
        <v>94</v>
      </c>
      <c r="T78" s="124" t="s">
        <v>94</v>
      </c>
      <c r="U78" s="124" t="s">
        <v>94</v>
      </c>
      <c r="V78" s="124" t="s">
        <v>94</v>
      </c>
      <c r="W78" s="124" t="s">
        <v>94</v>
      </c>
      <c r="X78" s="124" t="s">
        <v>94</v>
      </c>
      <c r="Y78" s="124" t="s">
        <v>94</v>
      </c>
      <c r="Z78" s="124" t="s">
        <v>94</v>
      </c>
      <c r="AA78" s="124" t="s">
        <v>94</v>
      </c>
      <c r="AB78" s="124" t="s">
        <v>94</v>
      </c>
      <c r="AC78" s="124" t="s">
        <v>94</v>
      </c>
      <c r="AD78" s="124" t="s">
        <v>94</v>
      </c>
      <c r="AE78" s="27"/>
      <c r="AF78" s="29" t="s">
        <v>94</v>
      </c>
      <c r="AG78" s="29" t="s">
        <v>94</v>
      </c>
      <c r="AH78" s="29" t="s">
        <v>94</v>
      </c>
      <c r="AI78" s="29" t="s">
        <v>94</v>
      </c>
      <c r="AJ78" s="29" t="s">
        <v>94</v>
      </c>
      <c r="AK78" s="29" t="s">
        <v>94</v>
      </c>
      <c r="AL78" s="29" t="s">
        <v>94</v>
      </c>
    </row>
    <row r="79" spans="1:38" ht="26.25" customHeight="1" thickBot="1" x14ac:dyDescent="0.25">
      <c r="A79" s="143" t="s">
        <v>68</v>
      </c>
      <c r="B79" s="143" t="s">
        <v>227</v>
      </c>
      <c r="C79" s="143" t="s">
        <v>228</v>
      </c>
      <c r="D79" s="143"/>
      <c r="E79" s="124" t="s">
        <v>94</v>
      </c>
      <c r="F79" s="124" t="s">
        <v>94</v>
      </c>
      <c r="G79" s="124" t="s">
        <v>94</v>
      </c>
      <c r="H79" s="124" t="s">
        <v>94</v>
      </c>
      <c r="I79" s="124" t="s">
        <v>94</v>
      </c>
      <c r="J79" s="124" t="s">
        <v>94</v>
      </c>
      <c r="K79" s="124" t="s">
        <v>94</v>
      </c>
      <c r="L79" s="124" t="s">
        <v>94</v>
      </c>
      <c r="M79" s="124" t="s">
        <v>94</v>
      </c>
      <c r="N79" s="124" t="s">
        <v>94</v>
      </c>
      <c r="O79" s="124" t="s">
        <v>94</v>
      </c>
      <c r="P79" s="124" t="s">
        <v>94</v>
      </c>
      <c r="Q79" s="124" t="s">
        <v>94</v>
      </c>
      <c r="R79" s="124" t="s">
        <v>94</v>
      </c>
      <c r="S79" s="124" t="s">
        <v>94</v>
      </c>
      <c r="T79" s="124" t="s">
        <v>94</v>
      </c>
      <c r="U79" s="124" t="s">
        <v>94</v>
      </c>
      <c r="V79" s="124" t="s">
        <v>94</v>
      </c>
      <c r="W79" s="124" t="s">
        <v>94</v>
      </c>
      <c r="X79" s="124" t="s">
        <v>94</v>
      </c>
      <c r="Y79" s="124" t="s">
        <v>94</v>
      </c>
      <c r="Z79" s="124" t="s">
        <v>94</v>
      </c>
      <c r="AA79" s="124" t="s">
        <v>94</v>
      </c>
      <c r="AB79" s="124" t="s">
        <v>94</v>
      </c>
      <c r="AC79" s="124" t="s">
        <v>94</v>
      </c>
      <c r="AD79" s="124" t="s">
        <v>94</v>
      </c>
      <c r="AE79" s="27"/>
      <c r="AF79" s="29" t="s">
        <v>94</v>
      </c>
      <c r="AG79" s="29" t="s">
        <v>94</v>
      </c>
      <c r="AH79" s="29" t="s">
        <v>94</v>
      </c>
      <c r="AI79" s="29" t="s">
        <v>94</v>
      </c>
      <c r="AJ79" s="29" t="s">
        <v>94</v>
      </c>
      <c r="AK79" s="29" t="s">
        <v>94</v>
      </c>
      <c r="AL79" s="29" t="s">
        <v>94</v>
      </c>
    </row>
    <row r="80" spans="1:38" ht="26.25" customHeight="1" thickBot="1" x14ac:dyDescent="0.25">
      <c r="A80" s="143" t="s">
        <v>68</v>
      </c>
      <c r="B80" s="143" t="s">
        <v>229</v>
      </c>
      <c r="C80" s="143" t="s">
        <v>230</v>
      </c>
      <c r="D80" s="143"/>
      <c r="E80" s="124" t="s">
        <v>94</v>
      </c>
      <c r="F80" s="124" t="s">
        <v>94</v>
      </c>
      <c r="G80" s="124" t="s">
        <v>94</v>
      </c>
      <c r="H80" s="124" t="s">
        <v>94</v>
      </c>
      <c r="I80" s="124" t="s">
        <v>94</v>
      </c>
      <c r="J80" s="124" t="s">
        <v>94</v>
      </c>
      <c r="K80" s="124" t="s">
        <v>94</v>
      </c>
      <c r="L80" s="124" t="s">
        <v>94</v>
      </c>
      <c r="M80" s="124" t="s">
        <v>94</v>
      </c>
      <c r="N80" s="124" t="s">
        <v>94</v>
      </c>
      <c r="O80" s="124" t="s">
        <v>94</v>
      </c>
      <c r="P80" s="124" t="s">
        <v>94</v>
      </c>
      <c r="Q80" s="124" t="s">
        <v>94</v>
      </c>
      <c r="R80" s="124" t="s">
        <v>94</v>
      </c>
      <c r="S80" s="124" t="s">
        <v>94</v>
      </c>
      <c r="T80" s="124" t="s">
        <v>94</v>
      </c>
      <c r="U80" s="124" t="s">
        <v>94</v>
      </c>
      <c r="V80" s="124" t="s">
        <v>94</v>
      </c>
      <c r="W80" s="124" t="s">
        <v>94</v>
      </c>
      <c r="X80" s="124" t="s">
        <v>94</v>
      </c>
      <c r="Y80" s="124" t="s">
        <v>94</v>
      </c>
      <c r="Z80" s="124" t="s">
        <v>94</v>
      </c>
      <c r="AA80" s="124" t="s">
        <v>94</v>
      </c>
      <c r="AB80" s="124" t="s">
        <v>94</v>
      </c>
      <c r="AC80" s="124" t="s">
        <v>94</v>
      </c>
      <c r="AD80" s="124" t="s">
        <v>94</v>
      </c>
      <c r="AE80" s="27"/>
      <c r="AF80" s="29" t="s">
        <v>94</v>
      </c>
      <c r="AG80" s="29" t="s">
        <v>94</v>
      </c>
      <c r="AH80" s="29" t="s">
        <v>94</v>
      </c>
      <c r="AI80" s="29" t="s">
        <v>94</v>
      </c>
      <c r="AJ80" s="29" t="s">
        <v>94</v>
      </c>
      <c r="AK80" s="29" t="s">
        <v>94</v>
      </c>
      <c r="AL80" s="29"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104" t="s">
        <v>164</v>
      </c>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8.11</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104"/>
      <c r="AF82" s="223" t="s">
        <v>67</v>
      </c>
      <c r="AG82" s="223" t="s">
        <v>67</v>
      </c>
      <c r="AH82" s="223" t="s">
        <v>67</v>
      </c>
      <c r="AI82" s="223" t="s">
        <v>67</v>
      </c>
      <c r="AJ82" s="223" t="s">
        <v>67</v>
      </c>
      <c r="AK82" s="223">
        <v>3398929</v>
      </c>
      <c r="AL82" s="143" t="s">
        <v>236</v>
      </c>
    </row>
    <row r="83" spans="1:38" ht="26.25" customHeight="1" thickBot="1" x14ac:dyDescent="0.25">
      <c r="A83" s="143" t="s">
        <v>68</v>
      </c>
      <c r="B83" s="143" t="s">
        <v>237</v>
      </c>
      <c r="C83" s="143" t="s">
        <v>238</v>
      </c>
      <c r="D83" s="143"/>
      <c r="E83" s="142" t="s">
        <v>67</v>
      </c>
      <c r="F83" s="142">
        <v>7.4188323559941653E-4</v>
      </c>
      <c r="G83" s="142" t="s">
        <v>67</v>
      </c>
      <c r="H83" s="142" t="s">
        <v>67</v>
      </c>
      <c r="I83" s="142">
        <v>4.6367702224963533E-5</v>
      </c>
      <c r="J83" s="142">
        <v>9.2735404449927061E-4</v>
      </c>
      <c r="K83" s="142">
        <v>6.9551553337445296E-3</v>
      </c>
      <c r="L83" s="142">
        <v>2.6429590268229215E-6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141"/>
      <c r="AF83" s="223" t="s">
        <v>67</v>
      </c>
      <c r="AG83" s="223" t="s">
        <v>67</v>
      </c>
      <c r="AH83" s="223" t="s">
        <v>67</v>
      </c>
      <c r="AI83" s="223" t="s">
        <v>67</v>
      </c>
      <c r="AJ83" s="223" t="s">
        <v>67</v>
      </c>
      <c r="AK83" s="223">
        <v>46.367702224963537</v>
      </c>
      <c r="AL83" s="143" t="s">
        <v>239</v>
      </c>
    </row>
    <row r="84" spans="1:38" ht="26.25" customHeight="1" thickBot="1" x14ac:dyDescent="0.25">
      <c r="A84" s="143" t="s">
        <v>68</v>
      </c>
      <c r="B84" s="143" t="s">
        <v>240</v>
      </c>
      <c r="C84" s="143" t="s">
        <v>241</v>
      </c>
      <c r="D84" s="143"/>
      <c r="E84" s="142" t="s">
        <v>67</v>
      </c>
      <c r="F84" s="142">
        <v>4.737569005E-3</v>
      </c>
      <c r="G84" s="142" t="s">
        <v>67</v>
      </c>
      <c r="H84" s="142" t="s">
        <v>67</v>
      </c>
      <c r="I84" s="142">
        <v>8.7462812399999998E-5</v>
      </c>
      <c r="J84" s="142">
        <v>4.3731406199999992E-4</v>
      </c>
      <c r="K84" s="142">
        <v>1.7492562479999997E-3</v>
      </c>
      <c r="L84" s="142">
        <v>1.1370165611999999E-9</v>
      </c>
      <c r="M84" s="142">
        <v>3.4620696574999999E-4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141"/>
      <c r="AF84" s="223" t="s">
        <v>67</v>
      </c>
      <c r="AG84" s="223" t="s">
        <v>67</v>
      </c>
      <c r="AH84" s="223" t="s">
        <v>67</v>
      </c>
      <c r="AI84" s="223" t="s">
        <v>67</v>
      </c>
      <c r="AJ84" s="223" t="s">
        <v>67</v>
      </c>
      <c r="AK84" s="223">
        <v>36.442838500000001</v>
      </c>
      <c r="AL84" s="143" t="s">
        <v>239</v>
      </c>
    </row>
    <row r="85" spans="1:38" ht="26.25" customHeight="1" thickBot="1" x14ac:dyDescent="0.25">
      <c r="A85" s="143" t="s">
        <v>233</v>
      </c>
      <c r="B85" s="143" t="s">
        <v>242</v>
      </c>
      <c r="C85" s="143" t="s">
        <v>243</v>
      </c>
      <c r="D85" s="143"/>
      <c r="E85" s="142" t="s">
        <v>67</v>
      </c>
      <c r="F85" s="142" t="s">
        <v>72</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104"/>
      <c r="AF85" s="223" t="s">
        <v>67</v>
      </c>
      <c r="AG85" s="223" t="s">
        <v>67</v>
      </c>
      <c r="AH85" s="223" t="s">
        <v>67</v>
      </c>
      <c r="AI85" s="223" t="s">
        <v>67</v>
      </c>
      <c r="AJ85" s="223" t="s">
        <v>67</v>
      </c>
      <c r="AK85" s="223" t="s">
        <v>72</v>
      </c>
      <c r="AL85" s="143" t="s">
        <v>244</v>
      </c>
    </row>
    <row r="86" spans="1:38" ht="26.25" customHeight="1" thickBot="1" x14ac:dyDescent="0.25">
      <c r="A86" s="143" t="s">
        <v>233</v>
      </c>
      <c r="B86" s="143" t="s">
        <v>245</v>
      </c>
      <c r="C86" s="143" t="s">
        <v>246</v>
      </c>
      <c r="D86" s="143"/>
      <c r="E86" s="142" t="s">
        <v>67</v>
      </c>
      <c r="F86" s="142">
        <v>0.11939980185</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141"/>
      <c r="AF86" s="223" t="s">
        <v>67</v>
      </c>
      <c r="AG86" s="223" t="s">
        <v>67</v>
      </c>
      <c r="AH86" s="223" t="s">
        <v>67</v>
      </c>
      <c r="AI86" s="223" t="s">
        <v>67</v>
      </c>
      <c r="AJ86" s="223" t="s">
        <v>67</v>
      </c>
      <c r="AK86" s="223">
        <v>0.55316100000000001</v>
      </c>
      <c r="AL86" s="143" t="s">
        <v>247</v>
      </c>
    </row>
    <row r="87" spans="1:38" ht="26.25" customHeight="1" thickBot="1" x14ac:dyDescent="0.25">
      <c r="A87" s="143" t="s">
        <v>233</v>
      </c>
      <c r="B87" s="143" t="s">
        <v>248</v>
      </c>
      <c r="C87" s="143" t="s">
        <v>249</v>
      </c>
      <c r="D87" s="143"/>
      <c r="E87" s="142" t="s">
        <v>67</v>
      </c>
      <c r="F87" s="142" t="s">
        <v>72</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141"/>
      <c r="AF87" s="223" t="s">
        <v>67</v>
      </c>
      <c r="AG87" s="223" t="s">
        <v>67</v>
      </c>
      <c r="AH87" s="223" t="s">
        <v>67</v>
      </c>
      <c r="AI87" s="223" t="s">
        <v>67</v>
      </c>
      <c r="AJ87" s="223" t="s">
        <v>67</v>
      </c>
      <c r="AK87" s="223" t="s">
        <v>72</v>
      </c>
      <c r="AL87" s="143" t="s">
        <v>72</v>
      </c>
    </row>
    <row r="88" spans="1:38" ht="26.25" customHeight="1" thickBot="1" x14ac:dyDescent="0.25">
      <c r="A88" s="143" t="s">
        <v>233</v>
      </c>
      <c r="B88" s="143" t="s">
        <v>250</v>
      </c>
      <c r="C88" s="143" t="s">
        <v>251</v>
      </c>
      <c r="D88" s="143"/>
      <c r="E88" s="142" t="s">
        <v>67</v>
      </c>
      <c r="F88" s="142" t="s">
        <v>72</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104"/>
      <c r="AF88" s="223" t="s">
        <v>67</v>
      </c>
      <c r="AG88" s="223" t="s">
        <v>67</v>
      </c>
      <c r="AH88" s="223" t="s">
        <v>67</v>
      </c>
      <c r="AI88" s="223" t="s">
        <v>67</v>
      </c>
      <c r="AJ88" s="223" t="s">
        <v>67</v>
      </c>
      <c r="AK88" s="223" t="s">
        <v>72</v>
      </c>
      <c r="AL88" s="143" t="s">
        <v>252</v>
      </c>
    </row>
    <row r="89" spans="1:38" ht="26.25" customHeight="1" thickBot="1" x14ac:dyDescent="0.25">
      <c r="A89" s="143" t="s">
        <v>233</v>
      </c>
      <c r="B89" s="143" t="s">
        <v>253</v>
      </c>
      <c r="C89" s="143" t="s">
        <v>254</v>
      </c>
      <c r="D89" s="143"/>
      <c r="E89" s="142" t="s">
        <v>67</v>
      </c>
      <c r="F89" s="142" t="s">
        <v>72</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104"/>
      <c r="AF89" s="223" t="s">
        <v>67</v>
      </c>
      <c r="AG89" s="223" t="s">
        <v>67</v>
      </c>
      <c r="AH89" s="223" t="s">
        <v>67</v>
      </c>
      <c r="AI89" s="223" t="s">
        <v>67</v>
      </c>
      <c r="AJ89" s="223" t="s">
        <v>67</v>
      </c>
      <c r="AK89" s="223" t="s">
        <v>72</v>
      </c>
      <c r="AL89" s="143" t="s">
        <v>255</v>
      </c>
    </row>
    <row r="90" spans="1:38" s="32" customFormat="1" ht="26.25" customHeight="1" thickBot="1" x14ac:dyDescent="0.25">
      <c r="A90" s="143" t="s">
        <v>233</v>
      </c>
      <c r="B90" s="143" t="s">
        <v>256</v>
      </c>
      <c r="C90" s="143" t="s">
        <v>257</v>
      </c>
      <c r="D90" s="143"/>
      <c r="E90" s="142" t="s">
        <v>72</v>
      </c>
      <c r="F90" s="142" t="s">
        <v>72</v>
      </c>
      <c r="G90" s="142" t="s">
        <v>72</v>
      </c>
      <c r="H90" s="142" t="s">
        <v>67</v>
      </c>
      <c r="I90" s="142" t="s">
        <v>72</v>
      </c>
      <c r="J90" s="142" t="s">
        <v>72</v>
      </c>
      <c r="K90" s="142" t="s">
        <v>72</v>
      </c>
      <c r="L90" s="142" t="s">
        <v>67</v>
      </c>
      <c r="M90" s="142" t="s">
        <v>72</v>
      </c>
      <c r="N90" s="142" t="s">
        <v>72</v>
      </c>
      <c r="O90" s="142" t="s">
        <v>72</v>
      </c>
      <c r="P90" s="142" t="s">
        <v>72</v>
      </c>
      <c r="Q90" s="142" t="s">
        <v>72</v>
      </c>
      <c r="R90" s="142" t="s">
        <v>72</v>
      </c>
      <c r="S90" s="142" t="s">
        <v>72</v>
      </c>
      <c r="T90" s="142" t="s">
        <v>72</v>
      </c>
      <c r="U90" s="142" t="s">
        <v>67</v>
      </c>
      <c r="V90" s="142" t="s">
        <v>72</v>
      </c>
      <c r="W90" s="142" t="s">
        <v>67</v>
      </c>
      <c r="X90" s="142" t="s">
        <v>67</v>
      </c>
      <c r="Y90" s="142" t="s">
        <v>67</v>
      </c>
      <c r="Z90" s="142" t="s">
        <v>67</v>
      </c>
      <c r="AA90" s="142" t="s">
        <v>67</v>
      </c>
      <c r="AB90" s="142" t="s">
        <v>67</v>
      </c>
      <c r="AC90" s="142" t="s">
        <v>67</v>
      </c>
      <c r="AD90" s="142" t="s">
        <v>67</v>
      </c>
      <c r="AE90" s="104"/>
      <c r="AF90" s="223" t="s">
        <v>67</v>
      </c>
      <c r="AG90" s="223" t="s">
        <v>67</v>
      </c>
      <c r="AH90" s="223" t="s">
        <v>67</v>
      </c>
      <c r="AI90" s="223" t="s">
        <v>67</v>
      </c>
      <c r="AJ90" s="223" t="s">
        <v>67</v>
      </c>
      <c r="AK90" s="223" t="s">
        <v>72</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94</v>
      </c>
      <c r="F92" s="142" t="s">
        <v>94</v>
      </c>
      <c r="G92" s="142" t="s">
        <v>94</v>
      </c>
      <c r="H92" s="142" t="s">
        <v>94</v>
      </c>
      <c r="I92" s="142" t="s">
        <v>94</v>
      </c>
      <c r="J92" s="142" t="s">
        <v>94</v>
      </c>
      <c r="K92" s="142" t="s">
        <v>94</v>
      </c>
      <c r="L92" s="142" t="s">
        <v>94</v>
      </c>
      <c r="M92" s="142" t="s">
        <v>94</v>
      </c>
      <c r="N92" s="142" t="s">
        <v>94</v>
      </c>
      <c r="O92" s="142" t="s">
        <v>94</v>
      </c>
      <c r="P92" s="142" t="s">
        <v>94</v>
      </c>
      <c r="Q92" s="142" t="s">
        <v>94</v>
      </c>
      <c r="R92" s="142" t="s">
        <v>94</v>
      </c>
      <c r="S92" s="142" t="s">
        <v>94</v>
      </c>
      <c r="T92" s="142" t="s">
        <v>94</v>
      </c>
      <c r="U92" s="142" t="s">
        <v>94</v>
      </c>
      <c r="V92" s="142" t="s">
        <v>94</v>
      </c>
      <c r="W92" s="142" t="s">
        <v>94</v>
      </c>
      <c r="X92" s="142" t="s">
        <v>94</v>
      </c>
      <c r="Y92" s="142" t="s">
        <v>94</v>
      </c>
      <c r="Z92" s="142" t="s">
        <v>94</v>
      </c>
      <c r="AA92" s="142" t="s">
        <v>94</v>
      </c>
      <c r="AB92" s="142" t="s">
        <v>94</v>
      </c>
      <c r="AC92" s="142" t="s">
        <v>94</v>
      </c>
      <c r="AD92" s="142" t="s">
        <v>94</v>
      </c>
      <c r="AE92" s="104"/>
      <c r="AF92" s="223" t="s">
        <v>94</v>
      </c>
      <c r="AG92" s="223" t="s">
        <v>94</v>
      </c>
      <c r="AH92" s="223" t="s">
        <v>94</v>
      </c>
      <c r="AI92" s="223" t="s">
        <v>94</v>
      </c>
      <c r="AJ92" s="223" t="s">
        <v>94</v>
      </c>
      <c r="AK92" s="223" t="s">
        <v>94</v>
      </c>
      <c r="AL92" s="143" t="s">
        <v>263</v>
      </c>
    </row>
    <row r="93" spans="1:38" ht="26.25" customHeight="1" thickBot="1" x14ac:dyDescent="0.25">
      <c r="A93" s="143" t="s">
        <v>68</v>
      </c>
      <c r="B93" s="143" t="s">
        <v>264</v>
      </c>
      <c r="C93" s="143" t="s">
        <v>265</v>
      </c>
      <c r="D93" s="143"/>
      <c r="E93" s="142" t="s">
        <v>67</v>
      </c>
      <c r="F93" s="142" t="s">
        <v>72</v>
      </c>
      <c r="G93" s="142" t="s">
        <v>67</v>
      </c>
      <c r="H93" s="142" t="s">
        <v>67</v>
      </c>
      <c r="I93" s="142" t="s">
        <v>67</v>
      </c>
      <c r="J93" s="142" t="s">
        <v>72</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104"/>
      <c r="AF93" s="223" t="s">
        <v>67</v>
      </c>
      <c r="AG93" s="223" t="s">
        <v>67</v>
      </c>
      <c r="AH93" s="223" t="s">
        <v>67</v>
      </c>
      <c r="AI93" s="223" t="s">
        <v>67</v>
      </c>
      <c r="AJ93" s="223" t="s">
        <v>67</v>
      </c>
      <c r="AK93" s="223" t="s">
        <v>72</v>
      </c>
      <c r="AL93" s="143" t="s">
        <v>266</v>
      </c>
    </row>
    <row r="94" spans="1:38" ht="26.25" customHeight="1" thickBot="1" x14ac:dyDescent="0.25">
      <c r="A94" s="143" t="s">
        <v>68</v>
      </c>
      <c r="B94" s="143" t="s">
        <v>267</v>
      </c>
      <c r="C94" s="143" t="s">
        <v>268</v>
      </c>
      <c r="D94" s="143"/>
      <c r="E94" s="142" t="s">
        <v>67</v>
      </c>
      <c r="F94" s="142" t="s">
        <v>72</v>
      </c>
      <c r="G94" s="142" t="s">
        <v>67</v>
      </c>
      <c r="H94" s="142" t="s">
        <v>67</v>
      </c>
      <c r="I94" s="142" t="s">
        <v>72</v>
      </c>
      <c r="J94" s="142" t="s">
        <v>72</v>
      </c>
      <c r="K94" s="142" t="s">
        <v>72</v>
      </c>
      <c r="L94" s="142" t="s">
        <v>72</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104"/>
      <c r="AF94" s="223" t="s">
        <v>67</v>
      </c>
      <c r="AG94" s="223" t="s">
        <v>67</v>
      </c>
      <c r="AH94" s="223" t="s">
        <v>67</v>
      </c>
      <c r="AI94" s="223" t="s">
        <v>67</v>
      </c>
      <c r="AJ94" s="223" t="s">
        <v>67</v>
      </c>
      <c r="AK94" s="223" t="s">
        <v>72</v>
      </c>
      <c r="AL94" s="143"/>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v>0.5978</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104">
        <v>0</v>
      </c>
      <c r="AF95" s="223" t="s">
        <v>67</v>
      </c>
      <c r="AG95" s="223" t="s">
        <v>67</v>
      </c>
      <c r="AH95" s="223" t="s">
        <v>67</v>
      </c>
      <c r="AI95" s="223" t="s">
        <v>67</v>
      </c>
      <c r="AJ95" s="223" t="s">
        <v>67</v>
      </c>
      <c r="AK95" s="347">
        <v>597.79999999999995</v>
      </c>
      <c r="AL95" s="143" t="s">
        <v>271</v>
      </c>
    </row>
    <row r="96" spans="1:38" ht="26.25" customHeight="1" thickBot="1" x14ac:dyDescent="0.25">
      <c r="A96" s="143" t="s">
        <v>68</v>
      </c>
      <c r="B96" s="143" t="s">
        <v>272</v>
      </c>
      <c r="C96" s="143" t="s">
        <v>273</v>
      </c>
      <c r="D96" s="143"/>
      <c r="E96" s="124" t="s">
        <v>94</v>
      </c>
      <c r="F96" s="124" t="s">
        <v>94</v>
      </c>
      <c r="G96" s="124" t="s">
        <v>94</v>
      </c>
      <c r="H96" s="124" t="s">
        <v>94</v>
      </c>
      <c r="I96" s="124" t="s">
        <v>94</v>
      </c>
      <c r="J96" s="124" t="s">
        <v>94</v>
      </c>
      <c r="K96" s="124" t="s">
        <v>94</v>
      </c>
      <c r="L96" s="124" t="s">
        <v>94</v>
      </c>
      <c r="M96" s="124" t="s">
        <v>94</v>
      </c>
      <c r="N96" s="124" t="s">
        <v>94</v>
      </c>
      <c r="O96" s="124" t="s">
        <v>94</v>
      </c>
      <c r="P96" s="124" t="s">
        <v>94</v>
      </c>
      <c r="Q96" s="124" t="s">
        <v>94</v>
      </c>
      <c r="R96" s="124" t="s">
        <v>94</v>
      </c>
      <c r="S96" s="124" t="s">
        <v>94</v>
      </c>
      <c r="T96" s="124" t="s">
        <v>94</v>
      </c>
      <c r="U96" s="124" t="s">
        <v>94</v>
      </c>
      <c r="V96" s="124" t="s">
        <v>94</v>
      </c>
      <c r="W96" s="124" t="s">
        <v>94</v>
      </c>
      <c r="X96" s="124" t="s">
        <v>94</v>
      </c>
      <c r="Y96" s="124" t="s">
        <v>94</v>
      </c>
      <c r="Z96" s="124" t="s">
        <v>94</v>
      </c>
      <c r="AA96" s="124" t="s">
        <v>94</v>
      </c>
      <c r="AB96" s="124" t="s">
        <v>94</v>
      </c>
      <c r="AC96" s="124" t="s">
        <v>94</v>
      </c>
      <c r="AD96" s="124" t="s">
        <v>94</v>
      </c>
      <c r="AE96" s="27"/>
      <c r="AF96" s="29" t="s">
        <v>94</v>
      </c>
      <c r="AG96" s="29" t="s">
        <v>94</v>
      </c>
      <c r="AH96" s="29" t="s">
        <v>94</v>
      </c>
      <c r="AI96" s="29" t="s">
        <v>94</v>
      </c>
      <c r="AJ96" s="29" t="s">
        <v>94</v>
      </c>
      <c r="AK96" s="29" t="s">
        <v>94</v>
      </c>
      <c r="AL96" s="29" t="s">
        <v>94</v>
      </c>
    </row>
    <row r="97" spans="1:38" ht="26.25" customHeight="1" thickBot="1" x14ac:dyDescent="0.25">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3.3989999999999999E-2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t="s">
        <v>72</v>
      </c>
      <c r="AE97" s="104"/>
      <c r="AF97" s="223" t="s">
        <v>67</v>
      </c>
      <c r="AG97" s="223" t="s">
        <v>67</v>
      </c>
      <c r="AH97" s="223" t="s">
        <v>67</v>
      </c>
      <c r="AI97" s="223" t="s">
        <v>67</v>
      </c>
      <c r="AJ97" s="223" t="s">
        <v>67</v>
      </c>
      <c r="AK97" s="223">
        <v>3398929</v>
      </c>
      <c r="AL97" s="143" t="s">
        <v>236</v>
      </c>
    </row>
    <row r="98" spans="1:38" ht="26.25" customHeight="1" thickBot="1" x14ac:dyDescent="0.25">
      <c r="A98" s="339" t="s">
        <v>68</v>
      </c>
      <c r="B98" s="339" t="s">
        <v>276</v>
      </c>
      <c r="C98" s="339" t="s">
        <v>277</v>
      </c>
      <c r="D98" s="339"/>
      <c r="E98" s="124" t="s">
        <v>94</v>
      </c>
      <c r="F98" s="124" t="s">
        <v>94</v>
      </c>
      <c r="G98" s="124" t="s">
        <v>94</v>
      </c>
      <c r="H98" s="124" t="s">
        <v>94</v>
      </c>
      <c r="I98" s="124" t="s">
        <v>94</v>
      </c>
      <c r="J98" s="124" t="s">
        <v>94</v>
      </c>
      <c r="K98" s="124" t="s">
        <v>94</v>
      </c>
      <c r="L98" s="124" t="s">
        <v>94</v>
      </c>
      <c r="M98" s="124" t="s">
        <v>94</v>
      </c>
      <c r="N98" s="124" t="s">
        <v>94</v>
      </c>
      <c r="O98" s="124" t="s">
        <v>94</v>
      </c>
      <c r="P98" s="124" t="s">
        <v>94</v>
      </c>
      <c r="Q98" s="124" t="s">
        <v>94</v>
      </c>
      <c r="R98" s="124" t="s">
        <v>94</v>
      </c>
      <c r="S98" s="124" t="s">
        <v>94</v>
      </c>
      <c r="T98" s="124" t="s">
        <v>94</v>
      </c>
      <c r="U98" s="124" t="s">
        <v>94</v>
      </c>
      <c r="V98" s="124" t="s">
        <v>94</v>
      </c>
      <c r="W98" s="124" t="s">
        <v>94</v>
      </c>
      <c r="X98" s="124" t="s">
        <v>94</v>
      </c>
      <c r="Y98" s="124" t="s">
        <v>94</v>
      </c>
      <c r="Z98" s="124" t="s">
        <v>94</v>
      </c>
      <c r="AA98" s="124" t="s">
        <v>94</v>
      </c>
      <c r="AB98" s="124" t="s">
        <v>94</v>
      </c>
      <c r="AC98" s="124" t="s">
        <v>94</v>
      </c>
      <c r="AD98" s="124" t="s">
        <v>94</v>
      </c>
      <c r="AE98" s="27"/>
      <c r="AF98" s="29" t="s">
        <v>94</v>
      </c>
      <c r="AG98" s="29" t="s">
        <v>94</v>
      </c>
      <c r="AH98" s="29" t="s">
        <v>94</v>
      </c>
      <c r="AI98" s="29" t="s">
        <v>94</v>
      </c>
      <c r="AJ98" s="29" t="s">
        <v>94</v>
      </c>
      <c r="AK98" s="29" t="s">
        <v>94</v>
      </c>
      <c r="AL98" s="29" t="s">
        <v>94</v>
      </c>
    </row>
    <row r="99" spans="1:38" ht="26.25" customHeight="1" thickBot="1" x14ac:dyDescent="0.25">
      <c r="A99" s="359" t="s">
        <v>278</v>
      </c>
      <c r="B99" s="359" t="s">
        <v>279</v>
      </c>
      <c r="C99" s="359" t="s">
        <v>280</v>
      </c>
      <c r="D99" s="359">
        <v>0</v>
      </c>
      <c r="E99" s="406">
        <v>0.16994999999999999</v>
      </c>
      <c r="F99" s="406">
        <v>6.3035209999999999</v>
      </c>
      <c r="G99" s="406" t="s">
        <v>67</v>
      </c>
      <c r="H99" s="406">
        <v>5.6328829999999996</v>
      </c>
      <c r="I99" s="407">
        <v>0.11783100000000001</v>
      </c>
      <c r="J99" s="407">
        <v>0.181057</v>
      </c>
      <c r="K99" s="407">
        <v>0.39660000000000001</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445.6875</v>
      </c>
      <c r="AL99" s="359" t="s">
        <v>281</v>
      </c>
    </row>
    <row r="100" spans="1:38" ht="26.25" customHeight="1" thickBot="1" x14ac:dyDescent="0.25">
      <c r="A100" s="359" t="s">
        <v>278</v>
      </c>
      <c r="B100" s="359" t="s">
        <v>282</v>
      </c>
      <c r="C100" s="359" t="s">
        <v>283</v>
      </c>
      <c r="D100" s="359">
        <v>0</v>
      </c>
      <c r="E100" s="406">
        <v>7.4676999999999993E-2</v>
      </c>
      <c r="F100" s="406">
        <v>2.9444490000000001</v>
      </c>
      <c r="G100" s="406" t="s">
        <v>67</v>
      </c>
      <c r="H100" s="408">
        <v>2.335998</v>
      </c>
      <c r="I100" s="443">
        <v>3.8996999999999997E-2</v>
      </c>
      <c r="J100" s="443">
        <v>5.9809000000000001E-2</v>
      </c>
      <c r="K100" s="443">
        <v>0.12942799999999999</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380.55439999999999</v>
      </c>
      <c r="AL100" s="359" t="s">
        <v>281</v>
      </c>
    </row>
    <row r="101" spans="1:38" ht="26.25" customHeight="1" thickBot="1" x14ac:dyDescent="0.25">
      <c r="A101" s="359" t="s">
        <v>278</v>
      </c>
      <c r="B101" s="359" t="s">
        <v>284</v>
      </c>
      <c r="C101" s="359" t="s">
        <v>285</v>
      </c>
      <c r="D101" s="359">
        <v>0</v>
      </c>
      <c r="E101" s="406">
        <v>8.25E-4</v>
      </c>
      <c r="F101" s="406">
        <v>1.7247999999999999E-2</v>
      </c>
      <c r="G101" s="406" t="s">
        <v>67</v>
      </c>
      <c r="H101" s="406">
        <v>2.5294000000000001E-2</v>
      </c>
      <c r="I101" s="410">
        <v>1.9900000000000001E-4</v>
      </c>
      <c r="J101" s="410">
        <v>5.9699999999999998E-4</v>
      </c>
      <c r="K101" s="410">
        <v>1.392E-3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18.145379999999999</v>
      </c>
      <c r="AL101" s="359" t="s">
        <v>281</v>
      </c>
    </row>
    <row r="102" spans="1:38" ht="26.25" customHeight="1" thickBot="1" x14ac:dyDescent="0.25">
      <c r="A102" s="359" t="s">
        <v>278</v>
      </c>
      <c r="B102" s="359" t="s">
        <v>286</v>
      </c>
      <c r="C102" s="359" t="s">
        <v>287</v>
      </c>
      <c r="D102" s="359">
        <v>0</v>
      </c>
      <c r="E102" s="406">
        <v>7.4349999999999999E-2</v>
      </c>
      <c r="F102" s="406">
        <v>0.36719000000000002</v>
      </c>
      <c r="G102" s="406" t="s">
        <v>67</v>
      </c>
      <c r="H102" s="406">
        <v>4.1426889999999998</v>
      </c>
      <c r="I102" s="411">
        <v>4.9490000000000003E-3</v>
      </c>
      <c r="J102" s="412">
        <v>0.110778</v>
      </c>
      <c r="K102" s="412">
        <v>0.71961200000000003</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1059.191</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59" t="s">
        <v>290</v>
      </c>
      <c r="C104" s="359" t="s">
        <v>291</v>
      </c>
      <c r="D104" s="359">
        <v>0</v>
      </c>
      <c r="E104" s="406">
        <v>1.9580000000000001E-3</v>
      </c>
      <c r="F104" s="406">
        <v>1.4439E-2</v>
      </c>
      <c r="G104" s="406" t="s">
        <v>67</v>
      </c>
      <c r="H104" s="406">
        <v>4.8728E-2</v>
      </c>
      <c r="I104" s="406">
        <v>2.7E-4</v>
      </c>
      <c r="J104" s="406">
        <v>8.0900000000000004E-4</v>
      </c>
      <c r="K104" s="406">
        <v>1.887E-3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24.6</v>
      </c>
      <c r="AL104" s="359" t="s">
        <v>281</v>
      </c>
    </row>
    <row r="105" spans="1:38" ht="26.25" customHeight="1" thickBot="1" x14ac:dyDescent="0.25">
      <c r="A105" s="359" t="s">
        <v>278</v>
      </c>
      <c r="B105" s="359" t="s">
        <v>292</v>
      </c>
      <c r="C105" s="359" t="s">
        <v>293</v>
      </c>
      <c r="D105" s="359">
        <v>0</v>
      </c>
      <c r="E105" s="406">
        <v>3.5469999999999998E-3</v>
      </c>
      <c r="F105" s="406">
        <v>0.41749999999999998</v>
      </c>
      <c r="G105" s="406" t="s">
        <v>67</v>
      </c>
      <c r="H105" s="406">
        <v>0.421599</v>
      </c>
      <c r="I105" s="406">
        <v>6.0670000000000003E-3</v>
      </c>
      <c r="J105" s="406">
        <v>9.5340000000000008E-3</v>
      </c>
      <c r="K105" s="406">
        <v>2.0801E-2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62.121499999999997</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59" t="s">
        <v>296</v>
      </c>
      <c r="C107" s="359" t="s">
        <v>297</v>
      </c>
      <c r="D107" s="359">
        <v>0</v>
      </c>
      <c r="E107" s="406">
        <v>2.4052E-2</v>
      </c>
      <c r="F107" s="406">
        <v>0.62719800000000003</v>
      </c>
      <c r="G107" s="406" t="s">
        <v>67</v>
      </c>
      <c r="H107" s="406">
        <v>0.48973800000000001</v>
      </c>
      <c r="I107" s="406">
        <v>1.1403999999999999E-2</v>
      </c>
      <c r="J107" s="406">
        <v>0.15204799999999999</v>
      </c>
      <c r="K107" s="406">
        <v>0.72222799999999998</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3801.2</v>
      </c>
      <c r="AL107" s="359" t="s">
        <v>281</v>
      </c>
    </row>
    <row r="108" spans="1:38" ht="26.25" customHeight="1" thickBot="1" x14ac:dyDescent="0.25">
      <c r="A108" s="359" t="s">
        <v>278</v>
      </c>
      <c r="B108" s="359" t="s">
        <v>298</v>
      </c>
      <c r="C108" s="359" t="s">
        <v>448</v>
      </c>
      <c r="D108" s="359">
        <v>0</v>
      </c>
      <c r="E108" s="406">
        <v>1.9761000000000001E-2</v>
      </c>
      <c r="F108" s="406">
        <v>0.43682500000000002</v>
      </c>
      <c r="G108" s="406" t="s">
        <v>67</v>
      </c>
      <c r="H108" s="406">
        <v>0.52843600000000002</v>
      </c>
      <c r="I108" s="406">
        <v>8.0890000000000007E-3</v>
      </c>
      <c r="J108" s="406">
        <v>8.0893999999999994E-2</v>
      </c>
      <c r="K108" s="406">
        <v>0.16178699999999999</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4044.6790000000001</v>
      </c>
      <c r="AL108" s="359" t="s">
        <v>281</v>
      </c>
    </row>
    <row r="109" spans="1:38" ht="26.25" customHeight="1" thickBot="1" x14ac:dyDescent="0.25">
      <c r="A109" s="359" t="s">
        <v>278</v>
      </c>
      <c r="B109" s="359" t="s">
        <v>300</v>
      </c>
      <c r="C109" s="359" t="s">
        <v>301</v>
      </c>
      <c r="D109" s="359">
        <v>0</v>
      </c>
      <c r="E109" s="406">
        <v>2.356E-3</v>
      </c>
      <c r="F109" s="406">
        <v>3.7046999999999997E-2</v>
      </c>
      <c r="G109" s="406" t="s">
        <v>67</v>
      </c>
      <c r="H109" s="406">
        <v>6.8111000000000005E-2</v>
      </c>
      <c r="I109" s="406">
        <v>1.5150000000000001E-3</v>
      </c>
      <c r="J109" s="406">
        <v>8.3339999999999994E-3</v>
      </c>
      <c r="K109" s="406">
        <v>8.3339999999999994E-3</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75.760549999999995</v>
      </c>
      <c r="AL109" s="359" t="s">
        <v>281</v>
      </c>
    </row>
    <row r="110" spans="1:38" ht="26.25" customHeight="1" thickBot="1" x14ac:dyDescent="0.25">
      <c r="A110" s="359" t="s">
        <v>278</v>
      </c>
      <c r="B110" s="359" t="s">
        <v>302</v>
      </c>
      <c r="C110" s="359" t="s">
        <v>303</v>
      </c>
      <c r="D110" s="359">
        <v>0</v>
      </c>
      <c r="E110" s="406">
        <v>2.2100000000000001E-4</v>
      </c>
      <c r="F110" s="406">
        <v>5.2076999999999998E-2</v>
      </c>
      <c r="G110" s="406" t="s">
        <v>67</v>
      </c>
      <c r="H110" s="406">
        <v>1.2407E-2</v>
      </c>
      <c r="I110" s="406">
        <v>1.3500000000000001E-3</v>
      </c>
      <c r="J110" s="406">
        <v>1.0307999999999999E-2</v>
      </c>
      <c r="K110" s="406">
        <v>1.0307999999999999E-2</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106.4962</v>
      </c>
      <c r="AL110" s="359" t="s">
        <v>281</v>
      </c>
    </row>
    <row r="111" spans="1:38" ht="26.25" customHeight="1" thickBot="1" x14ac:dyDescent="0.25">
      <c r="A111" s="359" t="s">
        <v>278</v>
      </c>
      <c r="B111" s="359" t="s">
        <v>304</v>
      </c>
      <c r="C111" s="359" t="s">
        <v>305</v>
      </c>
      <c r="D111" s="359">
        <v>0</v>
      </c>
      <c r="E111" s="406">
        <v>3.5950000000000003E-2</v>
      </c>
      <c r="F111" s="406">
        <v>0.55902700000000005</v>
      </c>
      <c r="G111" s="406" t="s">
        <v>67</v>
      </c>
      <c r="H111" s="406">
        <v>0.61678299999999997</v>
      </c>
      <c r="I111" s="406">
        <v>1.487E-3</v>
      </c>
      <c r="J111" s="406">
        <v>2.9750000000000002E-3</v>
      </c>
      <c r="K111" s="406">
        <v>6.6930000000000002E-3</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371.82470000000001</v>
      </c>
      <c r="AL111" s="359" t="s">
        <v>281</v>
      </c>
    </row>
    <row r="112" spans="1:38" ht="26.25" customHeight="1" thickBot="1" x14ac:dyDescent="0.25">
      <c r="A112" s="359" t="s">
        <v>278</v>
      </c>
      <c r="B112" s="359" t="s">
        <v>306</v>
      </c>
      <c r="C112" s="359" t="s">
        <v>449</v>
      </c>
      <c r="D112" s="359">
        <v>0</v>
      </c>
      <c r="E112" s="406">
        <v>4.6399999999999997</v>
      </c>
      <c r="F112" s="406" t="s">
        <v>67</v>
      </c>
      <c r="G112" s="406" t="s">
        <v>67</v>
      </c>
      <c r="H112" s="406">
        <v>7.6976880000000003</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116</v>
      </c>
      <c r="AL112" s="359" t="s">
        <v>308</v>
      </c>
    </row>
    <row r="113" spans="1:38" ht="26.25" customHeight="1" thickBot="1" x14ac:dyDescent="0.25">
      <c r="A113" s="359" t="s">
        <v>278</v>
      </c>
      <c r="B113" s="359" t="s">
        <v>309</v>
      </c>
      <c r="C113" s="359" t="s">
        <v>450</v>
      </c>
      <c r="D113" s="359">
        <v>0</v>
      </c>
      <c r="E113" s="406">
        <v>1.6770769999999999</v>
      </c>
      <c r="F113" s="406">
        <v>4.3435579999999998</v>
      </c>
      <c r="G113" s="406" t="s">
        <v>67</v>
      </c>
      <c r="H113" s="406">
        <v>7.282508</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36.162260000000003</v>
      </c>
      <c r="AL113" s="359" t="s">
        <v>311</v>
      </c>
    </row>
    <row r="114" spans="1:38" ht="26.25" customHeight="1" thickBot="1" x14ac:dyDescent="0.25">
      <c r="A114" s="359" t="s">
        <v>278</v>
      </c>
      <c r="B114" s="359" t="s">
        <v>312</v>
      </c>
      <c r="C114" s="359" t="s">
        <v>313</v>
      </c>
      <c r="D114" s="359">
        <v>0</v>
      </c>
      <c r="E114" s="406">
        <v>1.5115999999999999E-2</v>
      </c>
      <c r="F114" s="406" t="s">
        <v>72</v>
      </c>
      <c r="G114" s="406" t="s">
        <v>67</v>
      </c>
      <c r="H114" s="406">
        <v>5.1395000000000003E-2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395.34390000000002</v>
      </c>
      <c r="AL114" s="359" t="s">
        <v>314</v>
      </c>
    </row>
    <row r="115" spans="1:38" ht="26.25" customHeight="1" thickBot="1" x14ac:dyDescent="0.25">
      <c r="A115" s="359" t="s">
        <v>278</v>
      </c>
      <c r="B115" s="359"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59" t="s">
        <v>318</v>
      </c>
      <c r="C116" s="359" t="s">
        <v>319</v>
      </c>
      <c r="D116" s="359">
        <v>0</v>
      </c>
      <c r="E116" s="406">
        <v>0.72032700000000005</v>
      </c>
      <c r="F116" s="406">
        <v>0.13108400000000001</v>
      </c>
      <c r="G116" s="406" t="s">
        <v>67</v>
      </c>
      <c r="H116" s="406">
        <v>1.977014</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20.085190000000001</v>
      </c>
      <c r="AL116" s="359" t="s">
        <v>320</v>
      </c>
    </row>
    <row r="117" spans="1:38" ht="26.25" customHeight="1" thickBot="1" x14ac:dyDescent="0.25">
      <c r="A117" s="359" t="s">
        <v>278</v>
      </c>
      <c r="B117" s="359" t="s">
        <v>321</v>
      </c>
      <c r="C117" s="359" t="s">
        <v>322</v>
      </c>
      <c r="D117" s="359">
        <v>0</v>
      </c>
      <c r="E117" s="406" t="s">
        <v>72</v>
      </c>
      <c r="F117" s="406" t="s">
        <v>72</v>
      </c>
      <c r="G117" s="406" t="s">
        <v>67</v>
      </c>
      <c r="H117" s="406" t="s">
        <v>72</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t="s">
        <v>72</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t="s">
        <v>72</v>
      </c>
      <c r="J119" s="406" t="s">
        <v>72</v>
      </c>
      <c r="K119" s="406" t="s">
        <v>72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t="s">
        <v>72</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t="s">
        <v>72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t="s">
        <v>72</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14">
        <v>0.98</v>
      </c>
      <c r="AD122" s="436" t="s">
        <v>67</v>
      </c>
      <c r="AE122" s="432"/>
      <c r="AF122" s="436" t="s">
        <v>67</v>
      </c>
      <c r="AG122" s="436" t="s">
        <v>67</v>
      </c>
      <c r="AH122" s="436" t="s">
        <v>67</v>
      </c>
      <c r="AI122" s="436" t="s">
        <v>67</v>
      </c>
      <c r="AJ122" s="436" t="s">
        <v>67</v>
      </c>
      <c r="AK122" s="436">
        <v>3.8387300000000002E-4</v>
      </c>
      <c r="AL122" s="361" t="s">
        <v>337</v>
      </c>
    </row>
    <row r="123" spans="1:38" ht="26.25" customHeight="1" thickBot="1" x14ac:dyDescent="0.25">
      <c r="A123" s="366" t="s">
        <v>324</v>
      </c>
      <c r="B123" s="366" t="s">
        <v>338</v>
      </c>
      <c r="C123" s="366"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43" t="s">
        <v>324</v>
      </c>
      <c r="B124" s="143" t="s">
        <v>340</v>
      </c>
      <c r="C124" s="143"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143" t="s">
        <v>343</v>
      </c>
      <c r="C125" s="143" t="s">
        <v>344</v>
      </c>
      <c r="D125" s="143"/>
      <c r="E125" s="142" t="s">
        <v>67</v>
      </c>
      <c r="F125" s="142">
        <v>0.477604576</v>
      </c>
      <c r="G125" s="142" t="s">
        <v>67</v>
      </c>
      <c r="H125" s="142" t="s">
        <v>67</v>
      </c>
      <c r="I125" s="142" t="s">
        <v>72</v>
      </c>
      <c r="J125" s="142" t="s">
        <v>72</v>
      </c>
      <c r="K125" s="142" t="s">
        <v>72</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104">
        <v>0</v>
      </c>
      <c r="AF125" s="223" t="s">
        <v>67</v>
      </c>
      <c r="AG125" s="223" t="s">
        <v>67</v>
      </c>
      <c r="AH125" s="223" t="s">
        <v>67</v>
      </c>
      <c r="AI125" s="223" t="s">
        <v>67</v>
      </c>
      <c r="AJ125" s="223" t="s">
        <v>67</v>
      </c>
      <c r="AK125" s="142">
        <v>47.381406320000004</v>
      </c>
      <c r="AL125" s="143" t="s">
        <v>345</v>
      </c>
    </row>
    <row r="126" spans="1:38" ht="26.25" customHeight="1" thickBot="1" x14ac:dyDescent="0.25">
      <c r="A126" s="143" t="s">
        <v>342</v>
      </c>
      <c r="B126" s="143" t="s">
        <v>346</v>
      </c>
      <c r="C126" s="143" t="s">
        <v>347</v>
      </c>
      <c r="D126" s="143"/>
      <c r="E126" s="142" t="s">
        <v>72</v>
      </c>
      <c r="F126" s="142" t="s">
        <v>72</v>
      </c>
      <c r="G126" s="142" t="s">
        <v>72</v>
      </c>
      <c r="H126" s="142">
        <v>2.1668630000000002E-3</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104">
        <v>0</v>
      </c>
      <c r="AF126" s="223" t="s">
        <v>67</v>
      </c>
      <c r="AG126" s="223" t="s">
        <v>67</v>
      </c>
      <c r="AH126" s="223" t="s">
        <v>67</v>
      </c>
      <c r="AI126" s="223" t="s">
        <v>67</v>
      </c>
      <c r="AJ126" s="223" t="s">
        <v>67</v>
      </c>
      <c r="AK126" s="142">
        <v>9.0285945549999997</v>
      </c>
      <c r="AL126" s="143" t="s">
        <v>348</v>
      </c>
    </row>
    <row r="127" spans="1:38" ht="26.25" customHeight="1" thickBot="1" x14ac:dyDescent="0.25">
      <c r="A127" s="143" t="s">
        <v>342</v>
      </c>
      <c r="B127" s="143" t="s">
        <v>349</v>
      </c>
      <c r="C127" s="143" t="s">
        <v>350</v>
      </c>
      <c r="D127" s="143"/>
      <c r="E127" s="142" t="s">
        <v>67</v>
      </c>
      <c r="F127" s="142" t="s">
        <v>67</v>
      </c>
      <c r="G127" s="142" t="s">
        <v>67</v>
      </c>
      <c r="H127" s="142">
        <v>1.8159210000000001E-3</v>
      </c>
      <c r="I127" s="142" t="s">
        <v>67</v>
      </c>
      <c r="J127" s="142" t="s">
        <v>67</v>
      </c>
      <c r="K127" s="142" t="s">
        <v>67</v>
      </c>
      <c r="L127" s="142" t="s">
        <v>67</v>
      </c>
      <c r="M127" s="142" t="s">
        <v>67</v>
      </c>
      <c r="N127" s="142" t="s">
        <v>67</v>
      </c>
      <c r="O127" s="142" t="s">
        <v>67</v>
      </c>
      <c r="P127" s="142" t="s">
        <v>67</v>
      </c>
      <c r="Q127" s="142" t="s">
        <v>67</v>
      </c>
      <c r="R127" s="142" t="s">
        <v>67</v>
      </c>
      <c r="S127" s="142" t="s">
        <v>67</v>
      </c>
      <c r="T127" s="142" t="s">
        <v>67</v>
      </c>
      <c r="U127" s="142" t="s">
        <v>67</v>
      </c>
      <c r="V127" s="142" t="s">
        <v>67</v>
      </c>
      <c r="W127" s="142" t="s">
        <v>67</v>
      </c>
      <c r="X127" s="142" t="s">
        <v>67</v>
      </c>
      <c r="Y127" s="142" t="s">
        <v>67</v>
      </c>
      <c r="Z127" s="142" t="s">
        <v>67</v>
      </c>
      <c r="AA127" s="142" t="s">
        <v>67</v>
      </c>
      <c r="AB127" s="142" t="s">
        <v>67</v>
      </c>
      <c r="AC127" s="142" t="s">
        <v>67</v>
      </c>
      <c r="AD127" s="142" t="s">
        <v>67</v>
      </c>
      <c r="AE127" s="104" t="s">
        <v>67</v>
      </c>
      <c r="AF127" s="223" t="s">
        <v>67</v>
      </c>
      <c r="AG127" s="223" t="s">
        <v>67</v>
      </c>
      <c r="AH127" s="223" t="s">
        <v>67</v>
      </c>
      <c r="AI127" s="223" t="s">
        <v>67</v>
      </c>
      <c r="AJ127" s="223" t="s">
        <v>67</v>
      </c>
      <c r="AK127" s="347">
        <v>3.5</v>
      </c>
      <c r="AL127" s="143" t="s">
        <v>466</v>
      </c>
    </row>
    <row r="128" spans="1:38" ht="26.25" customHeight="1" thickBot="1" x14ac:dyDescent="0.25">
      <c r="A128" s="143" t="s">
        <v>342</v>
      </c>
      <c r="B128" s="143" t="s">
        <v>352</v>
      </c>
      <c r="C128" s="143" t="s">
        <v>353</v>
      </c>
      <c r="D128" s="143"/>
      <c r="E128" s="142" t="s">
        <v>94</v>
      </c>
      <c r="F128" s="142" t="s">
        <v>94</v>
      </c>
      <c r="G128" s="142" t="s">
        <v>94</v>
      </c>
      <c r="H128" s="142" t="s">
        <v>94</v>
      </c>
      <c r="I128" s="142" t="s">
        <v>94</v>
      </c>
      <c r="J128" s="142" t="s">
        <v>94</v>
      </c>
      <c r="K128" s="142" t="s">
        <v>94</v>
      </c>
      <c r="L128" s="142" t="s">
        <v>94</v>
      </c>
      <c r="M128" s="142" t="s">
        <v>94</v>
      </c>
      <c r="N128" s="142" t="s">
        <v>94</v>
      </c>
      <c r="O128" s="142" t="s">
        <v>94</v>
      </c>
      <c r="P128" s="142" t="s">
        <v>94</v>
      </c>
      <c r="Q128" s="142" t="s">
        <v>94</v>
      </c>
      <c r="R128" s="142" t="s">
        <v>94</v>
      </c>
      <c r="S128" s="142" t="s">
        <v>94</v>
      </c>
      <c r="T128" s="142" t="s">
        <v>94</v>
      </c>
      <c r="U128" s="142" t="s">
        <v>94</v>
      </c>
      <c r="V128" s="142" t="s">
        <v>94</v>
      </c>
      <c r="W128" s="142" t="s">
        <v>94</v>
      </c>
      <c r="X128" s="142" t="s">
        <v>94</v>
      </c>
      <c r="Y128" s="142" t="s">
        <v>94</v>
      </c>
      <c r="Z128" s="142" t="s">
        <v>94</v>
      </c>
      <c r="AA128" s="142" t="s">
        <v>94</v>
      </c>
      <c r="AB128" s="142" t="s">
        <v>94</v>
      </c>
      <c r="AC128" s="142" t="s">
        <v>94</v>
      </c>
      <c r="AD128" s="142" t="s">
        <v>94</v>
      </c>
      <c r="AE128" s="104">
        <v>0</v>
      </c>
      <c r="AF128" s="223" t="s">
        <v>67</v>
      </c>
      <c r="AG128" s="223" t="s">
        <v>67</v>
      </c>
      <c r="AH128" s="223" t="s">
        <v>67</v>
      </c>
      <c r="AI128" s="223" t="s">
        <v>67</v>
      </c>
      <c r="AJ128" s="223" t="s">
        <v>67</v>
      </c>
      <c r="AK128" s="142" t="s">
        <v>94</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104" t="s">
        <v>94</v>
      </c>
      <c r="AF129" s="223" t="s">
        <v>94</v>
      </c>
      <c r="AG129" s="223" t="s">
        <v>94</v>
      </c>
      <c r="AH129" s="223" t="s">
        <v>94</v>
      </c>
      <c r="AI129" s="223" t="s">
        <v>94</v>
      </c>
      <c r="AJ129" s="223" t="s">
        <v>94</v>
      </c>
      <c r="AK129" s="142" t="s">
        <v>94</v>
      </c>
      <c r="AL129" s="143" t="s">
        <v>354</v>
      </c>
    </row>
    <row r="130" spans="1:38" ht="26.25" customHeight="1" thickBot="1" x14ac:dyDescent="0.25">
      <c r="A130" s="143" t="s">
        <v>342</v>
      </c>
      <c r="B130" s="143" t="s">
        <v>357</v>
      </c>
      <c r="C130" s="143" t="s">
        <v>358</v>
      </c>
      <c r="D130" s="143"/>
      <c r="E130" s="142">
        <v>3.1871949999999999E-3</v>
      </c>
      <c r="F130" s="142">
        <v>2.7109471E-2</v>
      </c>
      <c r="G130" s="142">
        <v>1.72182E-4</v>
      </c>
      <c r="H130" s="142" t="s">
        <v>72</v>
      </c>
      <c r="I130" s="142">
        <v>1.46538E-5</v>
      </c>
      <c r="J130" s="142">
        <v>2.5644100000000001E-5</v>
      </c>
      <c r="K130" s="142">
        <v>3.6634400000000003E-5</v>
      </c>
      <c r="L130" s="142">
        <v>5.1288200000000003E-7</v>
      </c>
      <c r="M130" s="142">
        <v>2.5644099999999999E-4</v>
      </c>
      <c r="N130" s="142">
        <v>4.7624750000000004E-3</v>
      </c>
      <c r="O130" s="142">
        <v>3.66344E-4</v>
      </c>
      <c r="P130" s="142">
        <v>2.0515299999999999E-4</v>
      </c>
      <c r="Q130" s="142">
        <v>5.8615100000000001E-5</v>
      </c>
      <c r="R130" s="142" t="s">
        <v>72</v>
      </c>
      <c r="S130" s="142" t="s">
        <v>72</v>
      </c>
      <c r="T130" s="142">
        <v>5.1288199999999999E-4</v>
      </c>
      <c r="U130" s="142" t="s">
        <v>72</v>
      </c>
      <c r="V130" s="142" t="s">
        <v>72</v>
      </c>
      <c r="W130" s="142">
        <v>1.2822047000000001</v>
      </c>
      <c r="X130" s="142" t="s">
        <v>72</v>
      </c>
      <c r="Y130" s="142" t="s">
        <v>72</v>
      </c>
      <c r="Z130" s="142" t="s">
        <v>72</v>
      </c>
      <c r="AA130" s="142" t="s">
        <v>72</v>
      </c>
      <c r="AB130" s="142">
        <v>7.3268800000000006E-5</v>
      </c>
      <c r="AC130" s="142">
        <v>7.3268800000000004E-6</v>
      </c>
      <c r="AD130" s="142" t="s">
        <v>72</v>
      </c>
      <c r="AE130" s="104">
        <v>0</v>
      </c>
      <c r="AF130" s="223" t="s">
        <v>67</v>
      </c>
      <c r="AG130" s="223" t="s">
        <v>67</v>
      </c>
      <c r="AH130" s="223" t="s">
        <v>67</v>
      </c>
      <c r="AI130" s="223" t="s">
        <v>67</v>
      </c>
      <c r="AJ130" s="223" t="s">
        <v>67</v>
      </c>
      <c r="AK130" s="142">
        <v>3.6634419999999999</v>
      </c>
      <c r="AL130" s="143" t="s">
        <v>354</v>
      </c>
    </row>
    <row r="131" spans="1:38" ht="26.25" customHeight="1" thickBot="1" x14ac:dyDescent="0.25">
      <c r="A131" s="143" t="s">
        <v>342</v>
      </c>
      <c r="B131" s="143" t="s">
        <v>359</v>
      </c>
      <c r="C131" s="143" t="s">
        <v>360</v>
      </c>
      <c r="D131" s="143"/>
      <c r="E131" s="142">
        <v>8.8127999999999997E-6</v>
      </c>
      <c r="F131" s="142">
        <v>3.4272E-6</v>
      </c>
      <c r="G131" s="142">
        <v>5.3855999999999997E-6</v>
      </c>
      <c r="H131" s="142" t="s">
        <v>72</v>
      </c>
      <c r="I131" s="142">
        <v>4.84214E-6</v>
      </c>
      <c r="J131" s="142">
        <v>7.3195199999999997E-6</v>
      </c>
      <c r="K131" s="142">
        <v>1.1260800000000001E-5</v>
      </c>
      <c r="L131" s="142">
        <v>2.5899799999999997E-7</v>
      </c>
      <c r="M131" s="142">
        <v>7.3440000000000003E-6</v>
      </c>
      <c r="N131" s="142">
        <v>1.7625599999999999E-4</v>
      </c>
      <c r="O131" s="142">
        <v>1.4688000000000001E-5</v>
      </c>
      <c r="P131" s="142">
        <v>2.6438399999999999E-4</v>
      </c>
      <c r="Q131" s="142">
        <v>4.8960000000000004E-7</v>
      </c>
      <c r="R131" s="142">
        <v>1.9584000000000002E-6</v>
      </c>
      <c r="S131" s="142">
        <v>2.9376000000000001E-5</v>
      </c>
      <c r="T131" s="142">
        <v>1.4688E-6</v>
      </c>
      <c r="U131" s="142" t="s">
        <v>72</v>
      </c>
      <c r="V131" s="142" t="s">
        <v>72</v>
      </c>
      <c r="W131" s="142">
        <v>1.9584E-4</v>
      </c>
      <c r="X131" s="142" t="s">
        <v>72</v>
      </c>
      <c r="Y131" s="142" t="s">
        <v>72</v>
      </c>
      <c r="Z131" s="142" t="s">
        <v>72</v>
      </c>
      <c r="AA131" s="142" t="s">
        <v>72</v>
      </c>
      <c r="AB131" s="142">
        <v>1.9584000000000001E-7</v>
      </c>
      <c r="AC131" s="142">
        <v>4.8960000000000004E-7</v>
      </c>
      <c r="AD131" s="142">
        <v>9.7920000000000006E-8</v>
      </c>
      <c r="AE131" s="104">
        <v>0</v>
      </c>
      <c r="AF131" s="223" t="s">
        <v>67</v>
      </c>
      <c r="AG131" s="223" t="s">
        <v>67</v>
      </c>
      <c r="AH131" s="223" t="s">
        <v>67</v>
      </c>
      <c r="AI131" s="223" t="s">
        <v>67</v>
      </c>
      <c r="AJ131" s="223" t="s">
        <v>67</v>
      </c>
      <c r="AK131" s="142">
        <v>4.8960000000000002E-3</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104"/>
      <c r="AF132" s="223" t="s">
        <v>94</v>
      </c>
      <c r="AG132" s="223" t="s">
        <v>94</v>
      </c>
      <c r="AH132" s="223" t="s">
        <v>94</v>
      </c>
      <c r="AI132" s="223" t="s">
        <v>94</v>
      </c>
      <c r="AJ132" s="223" t="s">
        <v>94</v>
      </c>
      <c r="AK132" s="142" t="s">
        <v>94</v>
      </c>
      <c r="AL132" s="143" t="s">
        <v>363</v>
      </c>
    </row>
    <row r="133" spans="1:38" ht="26.25" customHeight="1" thickBot="1" x14ac:dyDescent="0.25">
      <c r="A133" s="143" t="s">
        <v>342</v>
      </c>
      <c r="B133" s="143" t="s">
        <v>364</v>
      </c>
      <c r="C133" s="143" t="s">
        <v>365</v>
      </c>
      <c r="D133" s="143"/>
      <c r="E133" s="142" t="s">
        <v>94</v>
      </c>
      <c r="F133" s="142" t="s">
        <v>94</v>
      </c>
      <c r="G133" s="142" t="s">
        <v>94</v>
      </c>
      <c r="H133" s="142" t="s">
        <v>94</v>
      </c>
      <c r="I133" s="142" t="s">
        <v>94</v>
      </c>
      <c r="J133" s="142" t="s">
        <v>94</v>
      </c>
      <c r="K133" s="142" t="s">
        <v>94</v>
      </c>
      <c r="L133" s="142" t="s">
        <v>94</v>
      </c>
      <c r="M133" s="142" t="s">
        <v>94</v>
      </c>
      <c r="N133" s="142" t="s">
        <v>94</v>
      </c>
      <c r="O133" s="142" t="s">
        <v>94</v>
      </c>
      <c r="P133" s="142" t="s">
        <v>94</v>
      </c>
      <c r="Q133" s="142" t="s">
        <v>94</v>
      </c>
      <c r="R133" s="142" t="s">
        <v>94</v>
      </c>
      <c r="S133" s="142" t="s">
        <v>94</v>
      </c>
      <c r="T133" s="142" t="s">
        <v>94</v>
      </c>
      <c r="U133" s="142" t="s">
        <v>94</v>
      </c>
      <c r="V133" s="142" t="s">
        <v>94</v>
      </c>
      <c r="W133" s="142" t="s">
        <v>94</v>
      </c>
      <c r="X133" s="142" t="s">
        <v>94</v>
      </c>
      <c r="Y133" s="142" t="s">
        <v>94</v>
      </c>
      <c r="Z133" s="142" t="s">
        <v>94</v>
      </c>
      <c r="AA133" s="142" t="s">
        <v>94</v>
      </c>
      <c r="AB133" s="142" t="s">
        <v>94</v>
      </c>
      <c r="AC133" s="142" t="s">
        <v>94</v>
      </c>
      <c r="AD133" s="142" t="s">
        <v>94</v>
      </c>
      <c r="AE133" s="104"/>
      <c r="AF133" s="223" t="s">
        <v>94</v>
      </c>
      <c r="AG133" s="223" t="s">
        <v>94</v>
      </c>
      <c r="AH133" s="223" t="s">
        <v>94</v>
      </c>
      <c r="AI133" s="223" t="s">
        <v>94</v>
      </c>
      <c r="AJ133" s="223" t="s">
        <v>94</v>
      </c>
      <c r="AK133" s="142" t="s">
        <v>94</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104"/>
      <c r="AF134" s="223" t="s">
        <v>94</v>
      </c>
      <c r="AG134" s="223" t="s">
        <v>94</v>
      </c>
      <c r="AH134" s="223" t="s">
        <v>94</v>
      </c>
      <c r="AI134" s="223" t="s">
        <v>94</v>
      </c>
      <c r="AJ134" s="223" t="s">
        <v>94</v>
      </c>
      <c r="AK134" s="142" t="s">
        <v>94</v>
      </c>
      <c r="AL134" s="143" t="s">
        <v>63</v>
      </c>
    </row>
    <row r="135" spans="1:38" ht="26.25" customHeight="1" thickBot="1" x14ac:dyDescent="0.25">
      <c r="A135" s="143" t="s">
        <v>342</v>
      </c>
      <c r="B135" s="143" t="s">
        <v>369</v>
      </c>
      <c r="C135" s="143" t="s">
        <v>370</v>
      </c>
      <c r="D135" s="143"/>
      <c r="E135" s="142">
        <v>0.111542475</v>
      </c>
      <c r="F135" s="142">
        <v>4.3143788000000002E-2</v>
      </c>
      <c r="G135" s="142">
        <v>3.8583879999999999E-3</v>
      </c>
      <c r="H135" s="142" t="s">
        <v>72</v>
      </c>
      <c r="I135" s="142">
        <v>0.14696948800000001</v>
      </c>
      <c r="J135" s="142">
        <v>0.158193888</v>
      </c>
      <c r="K135" s="142">
        <v>0.1627538</v>
      </c>
      <c r="L135" s="142">
        <v>6.1727184999999997E-2</v>
      </c>
      <c r="M135" s="142">
        <v>1.9583070380000001</v>
      </c>
      <c r="N135" s="142">
        <v>1.7187363000000001E-2</v>
      </c>
      <c r="O135" s="142">
        <v>3.5076249999999999E-3</v>
      </c>
      <c r="P135" s="142" t="s">
        <v>72</v>
      </c>
      <c r="Q135" s="142">
        <v>1.4381263E-2</v>
      </c>
      <c r="R135" s="142">
        <v>3.5076299999999998E-4</v>
      </c>
      <c r="S135" s="142">
        <v>7.0152499999999998E-3</v>
      </c>
      <c r="T135" s="142" t="s">
        <v>72</v>
      </c>
      <c r="U135" s="142">
        <v>2.4553380000000001E-3</v>
      </c>
      <c r="V135" s="142">
        <v>0.61488666300000006</v>
      </c>
      <c r="W135" s="142">
        <v>0.35076249999999998</v>
      </c>
      <c r="X135" s="142">
        <v>8.1727663000000006E-2</v>
      </c>
      <c r="Y135" s="142">
        <v>0.162403038</v>
      </c>
      <c r="Z135" s="142">
        <v>0.1992331</v>
      </c>
      <c r="AA135" s="142" t="s">
        <v>72</v>
      </c>
      <c r="AB135" s="142" t="s">
        <v>72</v>
      </c>
      <c r="AC135" s="142" t="s">
        <v>72</v>
      </c>
      <c r="AD135" s="142" t="s">
        <v>72</v>
      </c>
      <c r="AE135" s="104">
        <v>0</v>
      </c>
      <c r="AF135" s="223" t="s">
        <v>67</v>
      </c>
      <c r="AG135" s="223" t="s">
        <v>67</v>
      </c>
      <c r="AH135" s="223" t="s">
        <v>67</v>
      </c>
      <c r="AI135" s="223" t="s">
        <v>67</v>
      </c>
      <c r="AJ135" s="223" t="s">
        <v>67</v>
      </c>
      <c r="AK135" s="142">
        <v>35.076250000000002</v>
      </c>
      <c r="AL135" s="143" t="s">
        <v>371</v>
      </c>
    </row>
    <row r="136" spans="1:38" ht="26.25" customHeight="1" thickBot="1" x14ac:dyDescent="0.25">
      <c r="A136" s="143" t="s">
        <v>342</v>
      </c>
      <c r="B136" s="143" t="s">
        <v>372</v>
      </c>
      <c r="C136" s="143" t="s">
        <v>373</v>
      </c>
      <c r="D136" s="143"/>
      <c r="E136" s="142" t="s">
        <v>67</v>
      </c>
      <c r="F136" s="142">
        <v>2.4826219999999999E-3</v>
      </c>
      <c r="G136" s="142" t="s">
        <v>67</v>
      </c>
      <c r="H136" s="142">
        <v>0.59025707299999997</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104">
        <v>0</v>
      </c>
      <c r="AF136" s="223" t="s">
        <v>67</v>
      </c>
      <c r="AG136" s="223" t="s">
        <v>67</v>
      </c>
      <c r="AH136" s="223" t="s">
        <v>67</v>
      </c>
      <c r="AI136" s="223" t="s">
        <v>67</v>
      </c>
      <c r="AJ136" s="223" t="s">
        <v>67</v>
      </c>
      <c r="AK136" s="142">
        <v>165.50810000000001</v>
      </c>
      <c r="AL136" s="143" t="s">
        <v>374</v>
      </c>
    </row>
    <row r="137" spans="1:38" ht="26.25" customHeight="1" thickBot="1" x14ac:dyDescent="0.25">
      <c r="A137" s="143" t="s">
        <v>342</v>
      </c>
      <c r="B137" s="143" t="s">
        <v>375</v>
      </c>
      <c r="C137" s="143" t="s">
        <v>376</v>
      </c>
      <c r="D137" s="388"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104"/>
      <c r="AF137" s="223" t="s">
        <v>67</v>
      </c>
      <c r="AG137" s="223" t="s">
        <v>67</v>
      </c>
      <c r="AH137" s="223" t="s">
        <v>67</v>
      </c>
      <c r="AI137" s="223" t="s">
        <v>67</v>
      </c>
      <c r="AJ137" s="223" t="s">
        <v>67</v>
      </c>
      <c r="AK137" s="142" t="s">
        <v>71</v>
      </c>
      <c r="AL137" s="143" t="s">
        <v>378</v>
      </c>
    </row>
    <row r="138" spans="1:38" ht="26.25" customHeight="1" thickBot="1" x14ac:dyDescent="0.25">
      <c r="A138" s="143" t="s">
        <v>342</v>
      </c>
      <c r="B138" s="143" t="s">
        <v>379</v>
      </c>
      <c r="C138" s="143" t="s">
        <v>380</v>
      </c>
      <c r="D138" s="389"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104">
        <v>0</v>
      </c>
      <c r="AF138" s="223" t="s">
        <v>67</v>
      </c>
      <c r="AG138" s="223" t="s">
        <v>67</v>
      </c>
      <c r="AH138" s="223" t="s">
        <v>67</v>
      </c>
      <c r="AI138" s="223" t="s">
        <v>67</v>
      </c>
      <c r="AJ138" s="223" t="s">
        <v>67</v>
      </c>
      <c r="AK138" s="142">
        <v>368.91067090000001</v>
      </c>
      <c r="AL138" s="143" t="s">
        <v>381</v>
      </c>
    </row>
    <row r="139" spans="1:38" ht="26.25" customHeight="1" thickBot="1" x14ac:dyDescent="0.25">
      <c r="A139" s="143" t="s">
        <v>342</v>
      </c>
      <c r="B139" s="143" t="s">
        <v>382</v>
      </c>
      <c r="C139" s="143" t="s">
        <v>383</v>
      </c>
      <c r="D139" s="143"/>
      <c r="E139" s="142" t="s">
        <v>72</v>
      </c>
      <c r="F139" s="142" t="s">
        <v>72</v>
      </c>
      <c r="G139" s="142" t="s">
        <v>72</v>
      </c>
      <c r="H139" s="142" t="s">
        <v>72</v>
      </c>
      <c r="I139" s="142">
        <v>0.59306848300000004</v>
      </c>
      <c r="J139" s="142">
        <v>0.59306848300000004</v>
      </c>
      <c r="K139" s="142">
        <v>0.59306848300000004</v>
      </c>
      <c r="L139" s="142" t="s">
        <v>72</v>
      </c>
      <c r="M139" s="142" t="s">
        <v>72</v>
      </c>
      <c r="N139" s="142">
        <v>2.0782650000000001E-3</v>
      </c>
      <c r="O139" s="142">
        <v>4.201321E-3</v>
      </c>
      <c r="P139" s="142">
        <v>4.201321E-3</v>
      </c>
      <c r="Q139" s="142">
        <v>6.6677990000000003E-3</v>
      </c>
      <c r="R139" s="142">
        <v>6.3691679999999997E-3</v>
      </c>
      <c r="S139" s="142">
        <v>1.4773672E-2</v>
      </c>
      <c r="T139" s="142" t="s">
        <v>72</v>
      </c>
      <c r="U139" s="142" t="s">
        <v>72</v>
      </c>
      <c r="V139" s="142" t="s">
        <v>72</v>
      </c>
      <c r="W139" s="142">
        <v>5.9879393500000004</v>
      </c>
      <c r="X139" s="142" t="s">
        <v>72</v>
      </c>
      <c r="Y139" s="142" t="s">
        <v>72</v>
      </c>
      <c r="Z139" s="142" t="s">
        <v>72</v>
      </c>
      <c r="AA139" s="142" t="s">
        <v>72</v>
      </c>
      <c r="AB139" s="142" t="s">
        <v>72</v>
      </c>
      <c r="AC139" s="142" t="s">
        <v>72</v>
      </c>
      <c r="AD139" s="142" t="s">
        <v>72</v>
      </c>
      <c r="AE139" s="104" t="s">
        <v>168</v>
      </c>
      <c r="AF139" s="223" t="s">
        <v>67</v>
      </c>
      <c r="AG139" s="223" t="s">
        <v>67</v>
      </c>
      <c r="AH139" s="223" t="s">
        <v>67</v>
      </c>
      <c r="AI139" s="223" t="s">
        <v>67</v>
      </c>
      <c r="AJ139" s="223" t="s">
        <v>67</v>
      </c>
      <c r="AK139" s="142">
        <v>7809.6400199999998</v>
      </c>
      <c r="AL139" s="143" t="s">
        <v>384</v>
      </c>
    </row>
    <row r="140" spans="1:38" ht="26.25" customHeight="1" thickBot="1" x14ac:dyDescent="0.25">
      <c r="A140" s="143" t="s">
        <v>385</v>
      </c>
      <c r="B140" s="143" t="s">
        <v>386</v>
      </c>
      <c r="C140" s="143" t="s">
        <v>387</v>
      </c>
      <c r="D140" s="143"/>
      <c r="E140" s="142" t="s">
        <v>72</v>
      </c>
      <c r="F140" s="142" t="s">
        <v>72</v>
      </c>
      <c r="G140" s="142" t="s">
        <v>67</v>
      </c>
      <c r="H140" s="142" t="s">
        <v>72</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104" t="s">
        <v>168</v>
      </c>
      <c r="AF140" s="223" t="s">
        <v>67</v>
      </c>
      <c r="AG140" s="223" t="s">
        <v>67</v>
      </c>
      <c r="AH140" s="223" t="s">
        <v>67</v>
      </c>
      <c r="AI140" s="223" t="s">
        <v>67</v>
      </c>
      <c r="AJ140" s="223" t="s">
        <v>67</v>
      </c>
      <c r="AK140" s="142" t="s">
        <v>72</v>
      </c>
      <c r="AL140" s="143" t="s">
        <v>388</v>
      </c>
    </row>
    <row r="141" spans="1:38" ht="37.5" customHeight="1" thickBot="1" x14ac:dyDescent="0.25">
      <c r="A141" s="33"/>
      <c r="B141" s="38" t="s">
        <v>389</v>
      </c>
      <c r="C141" s="35" t="s">
        <v>390</v>
      </c>
      <c r="D141" s="33" t="s">
        <v>391</v>
      </c>
      <c r="E141" s="186">
        <f>SUM(E14:E140)</f>
        <v>62.180062140341789</v>
      </c>
      <c r="F141" s="186">
        <f t="shared" ref="F141:AD141" si="0">SUM(F14:F140)</f>
        <v>59.971715998158558</v>
      </c>
      <c r="G141" s="186">
        <f t="shared" si="0"/>
        <v>24.891044996172521</v>
      </c>
      <c r="H141" s="186">
        <f t="shared" si="0"/>
        <v>32.796307851849598</v>
      </c>
      <c r="I141" s="186">
        <f t="shared" si="0"/>
        <v>16.042642325639218</v>
      </c>
      <c r="J141" s="186">
        <f t="shared" si="0"/>
        <v>17.551804495096718</v>
      </c>
      <c r="K141" s="186">
        <f t="shared" si="0"/>
        <v>21.482695612914725</v>
      </c>
      <c r="L141" s="186">
        <f t="shared" si="0"/>
        <v>2.3338014590804108</v>
      </c>
      <c r="M141" s="186">
        <f t="shared" si="0"/>
        <v>171.90613540803162</v>
      </c>
      <c r="N141" s="186">
        <f t="shared" si="0"/>
        <v>2.0888873084591939</v>
      </c>
      <c r="O141" s="186">
        <f t="shared" si="0"/>
        <v>0.11849720482118743</v>
      </c>
      <c r="P141" s="186">
        <f t="shared" si="0"/>
        <v>0.15693028442027951</v>
      </c>
      <c r="Q141" s="186">
        <f t="shared" si="0"/>
        <v>0.26798462103270948</v>
      </c>
      <c r="R141" s="186">
        <f t="shared" si="0"/>
        <v>1.1502480945478899</v>
      </c>
      <c r="S141" s="186">
        <f t="shared" si="0"/>
        <v>3.559170532588706</v>
      </c>
      <c r="T141" s="186">
        <f t="shared" si="0"/>
        <v>7.1138549643442124</v>
      </c>
      <c r="U141" s="186">
        <f t="shared" si="0"/>
        <v>0.11072512447209086</v>
      </c>
      <c r="V141" s="186">
        <f t="shared" si="0"/>
        <v>16.476731745485875</v>
      </c>
      <c r="W141" s="186">
        <f t="shared" si="0"/>
        <v>22.60774312289</v>
      </c>
      <c r="X141" s="186">
        <f t="shared" si="0"/>
        <v>3.1133940950594656</v>
      </c>
      <c r="Y141" s="186">
        <f t="shared" si="0"/>
        <v>3.2068508344067017</v>
      </c>
      <c r="Z141" s="186">
        <f t="shared" si="0"/>
        <v>1.3564251324101</v>
      </c>
      <c r="AA141" s="186">
        <f t="shared" si="0"/>
        <v>1.6808218069368999</v>
      </c>
      <c r="AB141" s="186">
        <f t="shared" si="0"/>
        <v>8.9186976243382112</v>
      </c>
      <c r="AC141" s="186">
        <f t="shared" si="0"/>
        <v>1.1546153644950594</v>
      </c>
      <c r="AD141" s="186">
        <f t="shared" si="0"/>
        <v>0.81532014504430628</v>
      </c>
      <c r="AE141" s="37"/>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62.180062140341789</v>
      </c>
      <c r="F152" s="191">
        <f t="shared" si="1"/>
        <v>59.971715998158558</v>
      </c>
      <c r="G152" s="191">
        <f t="shared" si="1"/>
        <v>24.891044996172521</v>
      </c>
      <c r="H152" s="191">
        <f t="shared" si="1"/>
        <v>32.796307851849598</v>
      </c>
      <c r="I152" s="191">
        <f t="shared" si="1"/>
        <v>16.042642325639218</v>
      </c>
      <c r="J152" s="191">
        <f t="shared" si="1"/>
        <v>17.551804495096718</v>
      </c>
      <c r="K152" s="191">
        <f t="shared" si="1"/>
        <v>21.482695612914725</v>
      </c>
      <c r="L152" s="191">
        <f t="shared" si="1"/>
        <v>2.3338014590804108</v>
      </c>
      <c r="M152" s="191">
        <f t="shared" si="1"/>
        <v>171.90613540803162</v>
      </c>
      <c r="N152" s="191">
        <f t="shared" si="1"/>
        <v>2.0888873084591939</v>
      </c>
      <c r="O152" s="191">
        <f t="shared" si="1"/>
        <v>0.11849720482118743</v>
      </c>
      <c r="P152" s="191">
        <f t="shared" si="1"/>
        <v>0.15693028442027951</v>
      </c>
      <c r="Q152" s="191">
        <f t="shared" si="1"/>
        <v>0.26798462103270948</v>
      </c>
      <c r="R152" s="191">
        <f t="shared" si="1"/>
        <v>1.1502480945478899</v>
      </c>
      <c r="S152" s="191">
        <f t="shared" si="1"/>
        <v>3.559170532588706</v>
      </c>
      <c r="T152" s="191">
        <f t="shared" si="1"/>
        <v>7.1138549643442124</v>
      </c>
      <c r="U152" s="191">
        <f t="shared" si="1"/>
        <v>0.11072512447209086</v>
      </c>
      <c r="V152" s="191">
        <f t="shared" si="1"/>
        <v>16.476731745485875</v>
      </c>
      <c r="W152" s="191">
        <f t="shared" si="1"/>
        <v>22.60774312289</v>
      </c>
      <c r="X152" s="191">
        <f t="shared" si="1"/>
        <v>3.1133940950594656</v>
      </c>
      <c r="Y152" s="191">
        <f t="shared" si="1"/>
        <v>3.2068508344067017</v>
      </c>
      <c r="Z152" s="191">
        <f t="shared" si="1"/>
        <v>1.3564251324101</v>
      </c>
      <c r="AA152" s="191">
        <f t="shared" si="1"/>
        <v>1.6808218069368999</v>
      </c>
      <c r="AB152" s="191">
        <f t="shared" si="1"/>
        <v>8.9186976243382112</v>
      </c>
      <c r="AC152" s="191">
        <f t="shared" si="1"/>
        <v>1.1546153644950594</v>
      </c>
      <c r="AD152" s="191">
        <f t="shared" si="1"/>
        <v>0.81532014504430628</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62.180062140341789</v>
      </c>
      <c r="F154" s="191">
        <f>F141 + F153 - IF(OR($B$6=2005,$B$6&gt;=2020),SUM(F99:F122),0) + IF(AND(OR($B$4="AT",$B$4="BE",$B$4="CH",$B$4="GB",$B$4="IE",$B$4="LT",$B$4="LU",$B$4="NL"),SUM(F143:F149)&gt;0),SUM(F143:F149)-SUM(F27:F33),0)</f>
        <v>59.971715998158558</v>
      </c>
      <c r="G154" s="191">
        <f t="shared" ref="G154:AD154" si="2">G141 + G153 + IF(AND(OR($B$4="AT",$B$4="BE",$B$4="CH",$B$4="GB",$B$4="IE",$B$4="LT",$B$4="LU",$B$4="NL"),SUM(G143:G149)&gt;0),SUM(G143:G149)-SUM(G27:G33),0)</f>
        <v>24.891044996172521</v>
      </c>
      <c r="H154" s="191">
        <f t="shared" si="2"/>
        <v>32.796307851849598</v>
      </c>
      <c r="I154" s="191">
        <f t="shared" si="2"/>
        <v>16.042642325639218</v>
      </c>
      <c r="J154" s="191">
        <f t="shared" si="2"/>
        <v>17.551804495096718</v>
      </c>
      <c r="K154" s="191">
        <f t="shared" si="2"/>
        <v>21.482695612914725</v>
      </c>
      <c r="L154" s="191">
        <f t="shared" si="2"/>
        <v>2.3338014590804108</v>
      </c>
      <c r="M154" s="191">
        <f t="shared" si="2"/>
        <v>171.90613540803162</v>
      </c>
      <c r="N154" s="191">
        <f t="shared" si="2"/>
        <v>2.0888873084591939</v>
      </c>
      <c r="O154" s="191">
        <f t="shared" si="2"/>
        <v>0.11849720482118743</v>
      </c>
      <c r="P154" s="191">
        <f t="shared" si="2"/>
        <v>0.15693028442027951</v>
      </c>
      <c r="Q154" s="191">
        <f t="shared" si="2"/>
        <v>0.26798462103270948</v>
      </c>
      <c r="R154" s="191">
        <f t="shared" si="2"/>
        <v>1.1502480945478899</v>
      </c>
      <c r="S154" s="191">
        <f t="shared" si="2"/>
        <v>3.559170532588706</v>
      </c>
      <c r="T154" s="191">
        <f t="shared" si="2"/>
        <v>7.1138549643442124</v>
      </c>
      <c r="U154" s="191">
        <f t="shared" si="2"/>
        <v>0.11072512447209086</v>
      </c>
      <c r="V154" s="191">
        <f t="shared" si="2"/>
        <v>16.476731745485875</v>
      </c>
      <c r="W154" s="191">
        <f t="shared" si="2"/>
        <v>22.60774312289</v>
      </c>
      <c r="X154" s="191">
        <f t="shared" si="2"/>
        <v>3.1133940950594656</v>
      </c>
      <c r="Y154" s="191">
        <f t="shared" si="2"/>
        <v>3.2068508344067017</v>
      </c>
      <c r="Z154" s="191">
        <f t="shared" si="2"/>
        <v>1.3564251324101</v>
      </c>
      <c r="AA154" s="191">
        <f t="shared" si="2"/>
        <v>1.6808218069368999</v>
      </c>
      <c r="AB154" s="191">
        <f t="shared" si="2"/>
        <v>8.9186976243382112</v>
      </c>
      <c r="AC154" s="191">
        <f t="shared" si="2"/>
        <v>1.1546153644950594</v>
      </c>
      <c r="AD154" s="191">
        <f t="shared" si="2"/>
        <v>0.81532014504430628</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0.23148403200000001</v>
      </c>
      <c r="F157" s="135">
        <v>9.0423450000000002E-3</v>
      </c>
      <c r="G157" s="135">
        <v>1.808469E-2</v>
      </c>
      <c r="H157" s="135" t="s">
        <v>72</v>
      </c>
      <c r="I157" s="135">
        <v>3.6169380000000001E-3</v>
      </c>
      <c r="J157" s="135">
        <v>3.6169380000000001E-3</v>
      </c>
      <c r="K157" s="135">
        <v>3.6169380000000001E-3</v>
      </c>
      <c r="L157" s="135">
        <v>5.4254070000000001E-4</v>
      </c>
      <c r="M157" s="135">
        <v>1.9893159000000001E-2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797.53482899999995</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4.826912E-3</v>
      </c>
      <c r="F158" s="135">
        <v>1.7746E-4</v>
      </c>
      <c r="G158" s="135">
        <v>2.981328E-4</v>
      </c>
      <c r="H158" s="135" t="s">
        <v>72</v>
      </c>
      <c r="I158" s="135">
        <v>5.3238000000000001E-5</v>
      </c>
      <c r="J158" s="135">
        <v>5.3238000000000001E-5</v>
      </c>
      <c r="K158" s="135">
        <v>5.3238000000000001E-5</v>
      </c>
      <c r="L158" s="135">
        <v>5.3238000000000001E-5</v>
      </c>
      <c r="M158" s="135">
        <v>1.7746E-4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0.35492000000000001</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8.3005599626691549</v>
      </c>
      <c r="F159" s="135">
        <v>0.29607092860475964</v>
      </c>
      <c r="G159" s="135">
        <v>0.5286980867942136</v>
      </c>
      <c r="H159" s="135">
        <v>7.4017732151189915E-5</v>
      </c>
      <c r="I159" s="135">
        <v>0.14803546430237982</v>
      </c>
      <c r="J159" s="135">
        <v>0.15860942603826408</v>
      </c>
      <c r="K159" s="135">
        <v>0.15860942603826408</v>
      </c>
      <c r="L159" s="135">
        <v>4.5890993933737745E-2</v>
      </c>
      <c r="M159" s="135">
        <v>0.78247316845543624</v>
      </c>
      <c r="N159" s="135">
        <v>1.3746150256649556E-2</v>
      </c>
      <c r="O159" s="135">
        <v>1.0573961735884272E-3</v>
      </c>
      <c r="P159" s="135">
        <v>3.1721885207652819E-3</v>
      </c>
      <c r="Q159" s="135">
        <v>4.2295846943537089E-3</v>
      </c>
      <c r="R159" s="135">
        <v>5.2869808679421367E-3</v>
      </c>
      <c r="S159" s="135">
        <v>9.3050863275781603E-2</v>
      </c>
      <c r="T159" s="135">
        <v>0.10573961735884273</v>
      </c>
      <c r="U159" s="135">
        <v>1.0573961735884273E-2</v>
      </c>
      <c r="V159" s="135">
        <v>0.12688754083061127</v>
      </c>
      <c r="W159" s="135">
        <v>5.8915999999999992E-4</v>
      </c>
      <c r="X159" s="135">
        <v>3.1721885207652819E-3</v>
      </c>
      <c r="Y159" s="135">
        <v>5.2869808679421367E-3</v>
      </c>
      <c r="Z159" s="135" t="s">
        <v>72</v>
      </c>
      <c r="AA159" s="135" t="s">
        <v>72</v>
      </c>
      <c r="AB159" s="135">
        <v>8.4591693887074194E-3</v>
      </c>
      <c r="AC159" s="135">
        <v>8.4591693887074179E-6</v>
      </c>
      <c r="AD159" s="135">
        <v>8.0362109192720472E-6</v>
      </c>
      <c r="AE159" s="51"/>
      <c r="AF159" s="235">
        <v>4532</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4E341-54A2-4552-83E6-5C9A5FFE8E2F}">
  <dimension ref="A1:AL170"/>
  <sheetViews>
    <sheetView topLeftCell="K137" zoomScaleNormal="100" workbookViewId="0">
      <selection activeCell="AM137"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2004</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226"/>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226"/>
    </row>
    <row r="10" spans="1:38" s="9" customFormat="1" ht="37.5" customHeight="1" thickBot="1" x14ac:dyDescent="0.25">
      <c r="A10" s="522" t="str">
        <f>B4&amp;": "&amp;B5&amp;": "&amp;B6</f>
        <v>LT: 13.02.2026: 2004</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5"/>
      <c r="AF10" s="516" t="s">
        <v>458</v>
      </c>
      <c r="AG10" s="517"/>
      <c r="AH10" s="517"/>
      <c r="AI10" s="517"/>
      <c r="AJ10" s="517"/>
      <c r="AK10" s="517"/>
      <c r="AL10" s="518"/>
    </row>
    <row r="11" spans="1:38" ht="15" customHeight="1" thickBot="1" x14ac:dyDescent="0.25">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143" t="s">
        <v>55</v>
      </c>
      <c r="B13" s="143" t="s">
        <v>56</v>
      </c>
      <c r="C13" s="181" t="s">
        <v>57</v>
      </c>
      <c r="D13" s="143" t="s">
        <v>58</v>
      </c>
      <c r="E13" s="142" t="s">
        <v>59</v>
      </c>
      <c r="F13" s="142" t="s">
        <v>59</v>
      </c>
      <c r="G13" s="142" t="s">
        <v>59</v>
      </c>
      <c r="H13" s="142"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27"/>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7.726</v>
      </c>
      <c r="F14" s="329">
        <v>0.335785</v>
      </c>
      <c r="G14" s="329">
        <v>9.5405829999999998</v>
      </c>
      <c r="H14" s="331">
        <v>8.0499999999999992E-6</v>
      </c>
      <c r="I14" s="329">
        <v>0.67274999999999996</v>
      </c>
      <c r="J14" s="329">
        <v>0.74733099999999997</v>
      </c>
      <c r="K14" s="329">
        <v>0.83477000000000001</v>
      </c>
      <c r="L14" s="329">
        <v>8.0850000000000005E-2</v>
      </c>
      <c r="M14" s="329">
        <v>4.225625</v>
      </c>
      <c r="N14" s="329">
        <v>0.15803200000000001</v>
      </c>
      <c r="O14" s="329">
        <v>1.383E-2</v>
      </c>
      <c r="P14" s="329">
        <v>1.8964000000000002E-2</v>
      </c>
      <c r="Q14" s="329">
        <v>9.5142000000000004E-2</v>
      </c>
      <c r="R14" s="329">
        <v>0.101163</v>
      </c>
      <c r="S14" s="329">
        <v>0.109309</v>
      </c>
      <c r="T14" s="329">
        <v>2.100679</v>
      </c>
      <c r="U14" s="329">
        <v>2.1853000000000001E-2</v>
      </c>
      <c r="V14" s="329">
        <v>1.1620459999999999</v>
      </c>
      <c r="W14" s="329">
        <v>0.72325700000000004</v>
      </c>
      <c r="X14" s="329">
        <v>6.9407999999999997E-2</v>
      </c>
      <c r="Y14" s="329">
        <v>0.109581</v>
      </c>
      <c r="Z14" s="329">
        <v>3.5743999999999998E-2</v>
      </c>
      <c r="AA14" s="329">
        <v>2.8131E-2</v>
      </c>
      <c r="AB14" s="329">
        <v>0.242863</v>
      </c>
      <c r="AC14" s="329">
        <v>3.2896000000000002E-2</v>
      </c>
      <c r="AD14" s="329">
        <v>6.8731E-2</v>
      </c>
      <c r="AE14" s="329">
        <v>0</v>
      </c>
      <c r="AF14" s="329">
        <v>8679</v>
      </c>
      <c r="AG14" s="329">
        <v>404</v>
      </c>
      <c r="AH14" s="329">
        <v>53642</v>
      </c>
      <c r="AI14" s="329">
        <v>6415</v>
      </c>
      <c r="AJ14" s="329">
        <v>0</v>
      </c>
      <c r="AK14" s="329" t="s">
        <v>67</v>
      </c>
      <c r="AL14" s="329" t="s">
        <v>63</v>
      </c>
    </row>
    <row r="15" spans="1:38" ht="26.25" customHeight="1" x14ac:dyDescent="0.25">
      <c r="A15" s="329" t="s">
        <v>68</v>
      </c>
      <c r="B15" s="329" t="s">
        <v>69</v>
      </c>
      <c r="C15" s="329" t="s">
        <v>70</v>
      </c>
      <c r="D15" s="329">
        <v>0</v>
      </c>
      <c r="E15" s="329">
        <v>2.8576809999999999</v>
      </c>
      <c r="F15" s="329" t="s">
        <v>71</v>
      </c>
      <c r="G15" s="329">
        <v>7.2480320000000003</v>
      </c>
      <c r="H15" s="329">
        <v>6.9839999999999998E-3</v>
      </c>
      <c r="I15" s="329">
        <v>0.15459800000000001</v>
      </c>
      <c r="J15" s="329">
        <v>0.24880099999999999</v>
      </c>
      <c r="K15" s="329">
        <v>0.32730300000000001</v>
      </c>
      <c r="L15" s="329">
        <v>1.0359E-2</v>
      </c>
      <c r="M15" s="329">
        <v>0.215616</v>
      </c>
      <c r="N15" s="329">
        <v>5.0796000000000001E-2</v>
      </c>
      <c r="O15" s="329">
        <v>3.9688000000000001E-2</v>
      </c>
      <c r="P15" s="329">
        <v>7.3010000000000002E-3</v>
      </c>
      <c r="Q15" s="329">
        <v>2.8400999999999999E-2</v>
      </c>
      <c r="R15" s="329">
        <v>0.18598400000000001</v>
      </c>
      <c r="S15" s="329">
        <v>0.118338</v>
      </c>
      <c r="T15" s="329">
        <v>4.605073</v>
      </c>
      <c r="U15" s="329">
        <v>3.5512000000000002E-2</v>
      </c>
      <c r="V15" s="329">
        <v>0.54059199999999996</v>
      </c>
      <c r="W15" s="329">
        <v>1.4538000000000001E-2</v>
      </c>
      <c r="X15" s="331">
        <v>9.9899999999999992E-6</v>
      </c>
      <c r="Y15" s="331">
        <v>3.8500000000000001E-5</v>
      </c>
      <c r="Z15" s="331">
        <v>9.4199999999999996E-6</v>
      </c>
      <c r="AA15" s="331">
        <v>9.4199999999999996E-6</v>
      </c>
      <c r="AB15" s="331">
        <v>6.7399999999999998E-5</v>
      </c>
      <c r="AC15" s="329" t="s">
        <v>72</v>
      </c>
      <c r="AD15" s="329" t="s">
        <v>72</v>
      </c>
      <c r="AE15" s="329">
        <v>0</v>
      </c>
      <c r="AF15" s="329">
        <v>20751</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0.121741</v>
      </c>
      <c r="F16" s="329">
        <v>2.2086999999999999E-2</v>
      </c>
      <c r="G16" s="329">
        <v>1.3604E-2</v>
      </c>
      <c r="H16" s="331">
        <v>4.0500000000000002E-5</v>
      </c>
      <c r="I16" s="329">
        <v>7.6949999999999996E-3</v>
      </c>
      <c r="J16" s="329">
        <v>7.8079999999999998E-3</v>
      </c>
      <c r="K16" s="329">
        <v>7.8840000000000004E-3</v>
      </c>
      <c r="L16" s="329">
        <v>1.2999999999999999E-4</v>
      </c>
      <c r="M16" s="329">
        <v>9.4625000000000001E-2</v>
      </c>
      <c r="N16" s="329">
        <v>1.351E-3</v>
      </c>
      <c r="O16" s="329">
        <v>2.14E-4</v>
      </c>
      <c r="P16" s="331">
        <v>5.52E-5</v>
      </c>
      <c r="Q16" s="331">
        <v>4.3000000000000002E-5</v>
      </c>
      <c r="R16" s="329">
        <v>5.2300000000000003E-4</v>
      </c>
      <c r="S16" s="329">
        <v>5.3020000000000003E-3</v>
      </c>
      <c r="T16" s="329">
        <v>3.3500000000000001E-4</v>
      </c>
      <c r="U16" s="331">
        <v>4.7800000000000003E-5</v>
      </c>
      <c r="V16" s="329">
        <v>1.1141E-2</v>
      </c>
      <c r="W16" s="329">
        <v>3.3E-3</v>
      </c>
      <c r="X16" s="329">
        <v>7.2000000000000005E-4</v>
      </c>
      <c r="Y16" s="329">
        <v>1.0070000000000001E-3</v>
      </c>
      <c r="Z16" s="329">
        <v>3.1500000000000001E-4</v>
      </c>
      <c r="AA16" s="329">
        <v>2.52E-4</v>
      </c>
      <c r="AB16" s="329">
        <v>2.294E-3</v>
      </c>
      <c r="AC16" s="331">
        <v>6.8100000000000002E-5</v>
      </c>
      <c r="AD16" s="329">
        <v>8.4999999999999995E-4</v>
      </c>
      <c r="AE16" s="329">
        <v>0</v>
      </c>
      <c r="AF16" s="329">
        <v>146</v>
      </c>
      <c r="AG16" s="329">
        <v>5</v>
      </c>
      <c r="AH16" s="329">
        <v>120</v>
      </c>
      <c r="AI16" s="329">
        <v>13</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0.15561700000000001</v>
      </c>
      <c r="F19" s="329">
        <v>2.9810000000000001E-3</v>
      </c>
      <c r="G19" s="329">
        <v>5.3800000000000002E-3</v>
      </c>
      <c r="H19" s="329">
        <v>0</v>
      </c>
      <c r="I19" s="329">
        <v>9.5200000000000005E-4</v>
      </c>
      <c r="J19" s="329">
        <v>9.9200000000000004E-4</v>
      </c>
      <c r="K19" s="329">
        <v>9.9200000000000004E-4</v>
      </c>
      <c r="L19" s="331">
        <v>4.4100000000000001E-5</v>
      </c>
      <c r="M19" s="329">
        <v>5.2084999999999999E-2</v>
      </c>
      <c r="N19" s="329">
        <v>1.4300000000000001E-4</v>
      </c>
      <c r="O19" s="331">
        <v>3.1499999999999999E-6</v>
      </c>
      <c r="P19" s="329">
        <v>1.8200000000000001E-4</v>
      </c>
      <c r="Q19" s="329">
        <v>2.2699999999999999E-4</v>
      </c>
      <c r="R19" s="329">
        <v>1.8100000000000001E-4</v>
      </c>
      <c r="S19" s="331">
        <v>6.2100000000000005E-5</v>
      </c>
      <c r="T19" s="329">
        <v>2.3010000000000001E-3</v>
      </c>
      <c r="U19" s="331">
        <v>2.09E-5</v>
      </c>
      <c r="V19" s="331">
        <v>7.2700000000000005E-5</v>
      </c>
      <c r="W19" s="329">
        <v>9.0000000000000006E-5</v>
      </c>
      <c r="X19" s="331">
        <v>1.7100000000000001E-8</v>
      </c>
      <c r="Y19" s="331">
        <v>1.35E-7</v>
      </c>
      <c r="Z19" s="331">
        <v>1.5300000000000001E-8</v>
      </c>
      <c r="AA19" s="331">
        <v>1.35E-8</v>
      </c>
      <c r="AB19" s="331">
        <v>1.8099999999999999E-7</v>
      </c>
      <c r="AC19" s="331">
        <v>1.9800000000000001E-6</v>
      </c>
      <c r="AD19" s="331">
        <v>1.1700000000000001E-9</v>
      </c>
      <c r="AE19" s="329">
        <v>0</v>
      </c>
      <c r="AF19" s="329">
        <v>9</v>
      </c>
      <c r="AG19" s="329">
        <v>0</v>
      </c>
      <c r="AH19" s="329">
        <v>1814.9</v>
      </c>
      <c r="AI19" s="329">
        <v>0</v>
      </c>
      <c r="AJ19" s="329" t="s">
        <v>72</v>
      </c>
      <c r="AK19" s="329" t="s">
        <v>67</v>
      </c>
      <c r="AL19" s="329" t="s">
        <v>63</v>
      </c>
    </row>
    <row r="20" spans="1:38" ht="26.25" customHeight="1" x14ac:dyDescent="0.25">
      <c r="A20" s="329" t="s">
        <v>68</v>
      </c>
      <c r="B20" s="329" t="s">
        <v>82</v>
      </c>
      <c r="C20" s="329" t="s">
        <v>83</v>
      </c>
      <c r="D20" s="329">
        <v>0</v>
      </c>
      <c r="E20" s="329">
        <v>3.5083000000000003E-2</v>
      </c>
      <c r="F20" s="329">
        <v>7.7700000000000002E-4</v>
      </c>
      <c r="G20" s="329">
        <v>1.2899999999999999E-4</v>
      </c>
      <c r="H20" s="329">
        <v>0</v>
      </c>
      <c r="I20" s="329">
        <v>1.7799999999999999E-4</v>
      </c>
      <c r="J20" s="329">
        <v>1.7799999999999999E-4</v>
      </c>
      <c r="K20" s="329">
        <v>1.7799999999999999E-4</v>
      </c>
      <c r="L20" s="331">
        <v>9.6199999999999994E-6</v>
      </c>
      <c r="M20" s="329">
        <v>1.1820000000000001E-2</v>
      </c>
      <c r="N20" s="331">
        <v>5.9400000000000005E-7</v>
      </c>
      <c r="O20" s="331">
        <v>9.9E-8</v>
      </c>
      <c r="P20" s="331">
        <v>3.96E-5</v>
      </c>
      <c r="Q20" s="331">
        <v>4.7500000000000003E-5</v>
      </c>
      <c r="R20" s="331">
        <v>3.0100000000000001E-7</v>
      </c>
      <c r="S20" s="331">
        <v>3.0099999999999998E-8</v>
      </c>
      <c r="T20" s="331">
        <v>2.0200000000000001E-7</v>
      </c>
      <c r="U20" s="331">
        <v>4.3499999999999999E-6</v>
      </c>
      <c r="V20" s="331">
        <v>5.9400000000000005E-7</v>
      </c>
      <c r="W20" s="329">
        <v>0</v>
      </c>
      <c r="X20" s="329">
        <v>0</v>
      </c>
      <c r="Y20" s="329">
        <v>0</v>
      </c>
      <c r="Z20" s="329">
        <v>0</v>
      </c>
      <c r="AA20" s="329">
        <v>0</v>
      </c>
      <c r="AB20" s="329">
        <v>0</v>
      </c>
      <c r="AC20" s="329">
        <v>0</v>
      </c>
      <c r="AD20" s="329">
        <v>0</v>
      </c>
      <c r="AE20" s="329">
        <v>0</v>
      </c>
      <c r="AF20" s="329">
        <v>0</v>
      </c>
      <c r="AG20" s="329">
        <v>0</v>
      </c>
      <c r="AH20" s="329">
        <v>395.80950000000001</v>
      </c>
      <c r="AI20" s="329">
        <v>0</v>
      </c>
      <c r="AJ20" s="329" t="s">
        <v>72</v>
      </c>
      <c r="AK20" s="329" t="s">
        <v>67</v>
      </c>
      <c r="AL20" s="329" t="s">
        <v>63</v>
      </c>
    </row>
    <row r="21" spans="1:38" ht="26.25" customHeight="1" x14ac:dyDescent="0.25">
      <c r="A21" s="329" t="s">
        <v>68</v>
      </c>
      <c r="B21" s="329" t="s">
        <v>446</v>
      </c>
      <c r="C21" s="329" t="s">
        <v>447</v>
      </c>
      <c r="D21" s="329">
        <v>0</v>
      </c>
      <c r="E21" s="329">
        <v>0.44744899999999999</v>
      </c>
      <c r="F21" s="329">
        <v>1.2075000000000001E-2</v>
      </c>
      <c r="G21" s="329">
        <v>0.69585300000000005</v>
      </c>
      <c r="H21" s="329">
        <v>0</v>
      </c>
      <c r="I21" s="329">
        <v>3.5436000000000002E-2</v>
      </c>
      <c r="J21" s="329">
        <v>4.2209000000000003E-2</v>
      </c>
      <c r="K21" s="329">
        <v>4.3103000000000002E-2</v>
      </c>
      <c r="L21" s="329">
        <v>1.9120000000000001E-3</v>
      </c>
      <c r="M21" s="329">
        <v>0.20477500000000001</v>
      </c>
      <c r="N21" s="329">
        <v>2.6769000000000001E-2</v>
      </c>
      <c r="O21" s="329">
        <v>4.08E-4</v>
      </c>
      <c r="P21" s="329">
        <v>2.3709999999999998E-3</v>
      </c>
      <c r="Q21" s="329">
        <v>7.2880000000000002E-3</v>
      </c>
      <c r="R21" s="329">
        <v>1.4004000000000001E-2</v>
      </c>
      <c r="S21" s="329">
        <v>2.4944999999999998E-2</v>
      </c>
      <c r="T21" s="329">
        <v>0.13816600000000001</v>
      </c>
      <c r="U21" s="329">
        <v>2.137E-3</v>
      </c>
      <c r="V21" s="329">
        <v>3.6555999999999998E-2</v>
      </c>
      <c r="W21" s="329">
        <v>2.2061999999999998E-2</v>
      </c>
      <c r="X21" s="329">
        <v>1.1299999999999999E-3</v>
      </c>
      <c r="Y21" s="329">
        <v>1.9400000000000001E-3</v>
      </c>
      <c r="Z21" s="329">
        <v>6.5499999999999998E-4</v>
      </c>
      <c r="AA21" s="329">
        <v>5.1800000000000001E-4</v>
      </c>
      <c r="AB21" s="329">
        <v>4.2440000000000004E-3</v>
      </c>
      <c r="AC21" s="329">
        <v>7.6999999999999996E-4</v>
      </c>
      <c r="AD21" s="329">
        <v>1.8964000000000002E-2</v>
      </c>
      <c r="AE21" s="329">
        <v>0</v>
      </c>
      <c r="AF21" s="329">
        <v>640</v>
      </c>
      <c r="AG21" s="329">
        <v>111.548</v>
      </c>
      <c r="AH21" s="329">
        <v>3812.692</v>
      </c>
      <c r="AI21" s="329">
        <v>112</v>
      </c>
      <c r="AJ21" s="329" t="s">
        <v>72</v>
      </c>
      <c r="AK21" s="329" t="s">
        <v>67</v>
      </c>
      <c r="AL21" s="329" t="s">
        <v>63</v>
      </c>
    </row>
    <row r="22" spans="1:38" ht="26.25" customHeight="1" thickBot="1" x14ac:dyDescent="0.3">
      <c r="A22" s="329" t="s">
        <v>68</v>
      </c>
      <c r="B22" s="329" t="s">
        <v>84</v>
      </c>
      <c r="C22" s="329" t="s">
        <v>85</v>
      </c>
      <c r="D22" s="329">
        <v>0</v>
      </c>
      <c r="E22" s="329">
        <v>2.2046999999999999</v>
      </c>
      <c r="F22" s="329">
        <v>2.9236000000000002E-2</v>
      </c>
      <c r="G22" s="329">
        <v>0.70476499999999997</v>
      </c>
      <c r="H22" s="329">
        <v>0</v>
      </c>
      <c r="I22" s="329">
        <v>7.6670000000000002E-2</v>
      </c>
      <c r="J22" s="329">
        <v>8.4435999999999997E-2</v>
      </c>
      <c r="K22" s="329">
        <v>8.7803000000000006E-2</v>
      </c>
      <c r="L22" s="329">
        <v>7.7720000000000003E-3</v>
      </c>
      <c r="M22" s="329">
        <v>1.207554</v>
      </c>
      <c r="N22" s="329">
        <v>9.9789000000000003E-2</v>
      </c>
      <c r="O22" s="329">
        <v>6.0060000000000001E-3</v>
      </c>
      <c r="P22" s="329">
        <v>3.4355999999999998E-2</v>
      </c>
      <c r="Q22" s="329">
        <v>2.402E-2</v>
      </c>
      <c r="R22" s="329">
        <v>4.4153999999999999E-2</v>
      </c>
      <c r="S22" s="329">
        <v>5.1604999999999998E-2</v>
      </c>
      <c r="T22" s="329">
        <v>0.15811500000000001</v>
      </c>
      <c r="U22" s="329">
        <v>1.7291000000000001E-2</v>
      </c>
      <c r="V22" s="329">
        <v>0.36240099999999997</v>
      </c>
      <c r="W22" s="329">
        <v>9.2183000000000001E-2</v>
      </c>
      <c r="X22" s="329">
        <v>9.1819999999999992E-3</v>
      </c>
      <c r="Y22" s="329">
        <v>1.3837E-2</v>
      </c>
      <c r="Z22" s="329">
        <v>5.2599999999999999E-3</v>
      </c>
      <c r="AA22" s="329">
        <v>3.8890000000000001E-3</v>
      </c>
      <c r="AB22" s="329">
        <v>3.2169000000000003E-2</v>
      </c>
      <c r="AC22" s="329">
        <v>6.1040000000000001E-3</v>
      </c>
      <c r="AD22" s="329">
        <v>0.108732</v>
      </c>
      <c r="AE22" s="329">
        <v>0</v>
      </c>
      <c r="AF22" s="329">
        <v>1043</v>
      </c>
      <c r="AG22" s="329">
        <v>3165.1239999999998</v>
      </c>
      <c r="AH22" s="329">
        <v>1190.192</v>
      </c>
      <c r="AI22" s="329">
        <v>581</v>
      </c>
      <c r="AJ22" s="329">
        <v>0</v>
      </c>
      <c r="AK22" s="329" t="s">
        <v>67</v>
      </c>
      <c r="AL22" s="329" t="s">
        <v>63</v>
      </c>
    </row>
    <row r="23" spans="1:38" ht="26.25" customHeight="1" thickBot="1" x14ac:dyDescent="0.25">
      <c r="A23" s="143" t="s">
        <v>86</v>
      </c>
      <c r="B23" s="143" t="s">
        <v>87</v>
      </c>
      <c r="C23" s="143" t="s">
        <v>88</v>
      </c>
      <c r="D23" s="143"/>
      <c r="E23" s="142">
        <v>0.72285140206733667</v>
      </c>
      <c r="F23" s="142">
        <v>0.41500785000811891</v>
      </c>
      <c r="G23" s="142">
        <v>8.9999154168610318E-2</v>
      </c>
      <c r="H23" s="142">
        <v>1.7621322943717026E-4</v>
      </c>
      <c r="I23" s="142">
        <v>4.9201308403428699E-2</v>
      </c>
      <c r="J23" s="142">
        <v>5.1981953110494326E-2</v>
      </c>
      <c r="K23" s="142">
        <v>5.1981953110494326E-2</v>
      </c>
      <c r="L23" s="142">
        <v>3.2431427681237961E-2</v>
      </c>
      <c r="M23" s="142">
        <v>1.1679286499209693</v>
      </c>
      <c r="N23" s="142">
        <v>9.6052631582390385E-2</v>
      </c>
      <c r="O23" s="142">
        <v>2.352529085840312E-4</v>
      </c>
      <c r="P23" s="142" t="s">
        <v>72</v>
      </c>
      <c r="Q23" s="142" t="s">
        <v>72</v>
      </c>
      <c r="R23" s="142">
        <v>9.4101163433612481E-4</v>
      </c>
      <c r="S23" s="142">
        <v>3.9992994459285301E-2</v>
      </c>
      <c r="T23" s="142">
        <v>1.6467703600882184E-3</v>
      </c>
      <c r="U23" s="142">
        <v>2.352529085840312E-4</v>
      </c>
      <c r="V23" s="142">
        <v>2.352529085840312E-2</v>
      </c>
      <c r="W23" s="142" t="s">
        <v>67</v>
      </c>
      <c r="X23" s="142">
        <v>7.207451017738919E-4</v>
      </c>
      <c r="Y23" s="142">
        <v>1.1612781668983577E-3</v>
      </c>
      <c r="Z23" s="142" t="s">
        <v>67</v>
      </c>
      <c r="AA23" s="142" t="s">
        <v>67</v>
      </c>
      <c r="AB23" s="142">
        <v>1.8820232686722496E-3</v>
      </c>
      <c r="AC23" s="142" t="s">
        <v>67</v>
      </c>
      <c r="AD23" s="142" t="s">
        <v>67</v>
      </c>
      <c r="AE23" s="132"/>
      <c r="AF23" s="223">
        <v>942</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1.353011</v>
      </c>
      <c r="F24" s="459">
        <v>5.4900999999999998E-2</v>
      </c>
      <c r="G24" s="459">
        <v>0.25107800000000002</v>
      </c>
      <c r="H24" s="459">
        <v>0</v>
      </c>
      <c r="I24" s="459">
        <v>0.264766</v>
      </c>
      <c r="J24" s="459">
        <v>0.27514899999999998</v>
      </c>
      <c r="K24" s="459">
        <v>0.28948000000000002</v>
      </c>
      <c r="L24" s="459">
        <v>3.9974999999999997E-2</v>
      </c>
      <c r="M24" s="459">
        <v>1.2487280000000001</v>
      </c>
      <c r="N24" s="459">
        <v>5.1382999999999998E-2</v>
      </c>
      <c r="O24" s="459">
        <v>3.2820000000000002E-3</v>
      </c>
      <c r="P24" s="459">
        <v>6.9490000000000003E-3</v>
      </c>
      <c r="Q24" s="459">
        <v>3.6054000000000003E-2</v>
      </c>
      <c r="R24" s="459">
        <v>2.4650999999999999E-2</v>
      </c>
      <c r="S24" s="459">
        <v>4.1498E-2</v>
      </c>
      <c r="T24" s="459">
        <v>0.108374</v>
      </c>
      <c r="U24" s="459">
        <v>4.8069999999999996E-3</v>
      </c>
      <c r="V24" s="459">
        <v>0.33356400000000003</v>
      </c>
      <c r="W24" s="459">
        <v>0.37549300000000002</v>
      </c>
      <c r="X24" s="459">
        <v>3.7405000000000001E-2</v>
      </c>
      <c r="Y24" s="459">
        <v>5.9519000000000002E-2</v>
      </c>
      <c r="Z24" s="459">
        <v>1.8939000000000001E-2</v>
      </c>
      <c r="AA24" s="459">
        <v>1.5042E-2</v>
      </c>
      <c r="AB24" s="459">
        <v>0.13090399999999999</v>
      </c>
      <c r="AC24" s="459">
        <v>1.8256000000000001E-2</v>
      </c>
      <c r="AD24" s="459">
        <v>1.7420999999999999E-2</v>
      </c>
      <c r="AE24" s="459">
        <v>0</v>
      </c>
      <c r="AF24" s="459">
        <v>374</v>
      </c>
      <c r="AG24" s="459">
        <v>102.328</v>
      </c>
      <c r="AH24" s="459">
        <v>4424.4070000000002</v>
      </c>
      <c r="AI24" s="459">
        <v>3622</v>
      </c>
      <c r="AJ24" s="459" t="s">
        <v>72</v>
      </c>
      <c r="AK24" s="459" t="s">
        <v>67</v>
      </c>
      <c r="AL24" s="459" t="s">
        <v>63</v>
      </c>
    </row>
    <row r="25" spans="1:38" ht="26.25" customHeight="1" thickBot="1" x14ac:dyDescent="0.25">
      <c r="A25" s="143" t="s">
        <v>91</v>
      </c>
      <c r="B25" s="143" t="s">
        <v>92</v>
      </c>
      <c r="C25" s="143" t="s">
        <v>93</v>
      </c>
      <c r="D25" s="143"/>
      <c r="E25" s="142">
        <v>1.5652182000000001E-2</v>
      </c>
      <c r="F25" s="142">
        <v>2.7283619999999998E-3</v>
      </c>
      <c r="G25" s="142">
        <v>1.2062232E-3</v>
      </c>
      <c r="H25" s="142" t="s">
        <v>67</v>
      </c>
      <c r="I25" s="142">
        <v>1.2923819999999999E-4</v>
      </c>
      <c r="J25" s="142">
        <v>1.2923819999999999E-4</v>
      </c>
      <c r="K25" s="142">
        <v>1.2923819999999999E-4</v>
      </c>
      <c r="L25" s="142">
        <v>1.9385729999999998E-5</v>
      </c>
      <c r="M25" s="142">
        <v>1.6944563999999999E-2</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132"/>
      <c r="AF25" s="223">
        <v>1.43598</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2.5767840000000004E-3</v>
      </c>
      <c r="F26" s="142">
        <v>2.5577759999999999E-3</v>
      </c>
      <c r="G26" s="142">
        <v>2.71632E-4</v>
      </c>
      <c r="H26" s="142" t="s">
        <v>67</v>
      </c>
      <c r="I26" s="142">
        <v>1.8864000000000001E-5</v>
      </c>
      <c r="J26" s="142">
        <v>1.8864000000000001E-5</v>
      </c>
      <c r="K26" s="142">
        <v>1.8864000000000001E-5</v>
      </c>
      <c r="L26" s="142">
        <v>5.7342000000000001E-5</v>
      </c>
      <c r="M26" s="142">
        <v>0.14701449599999999</v>
      </c>
      <c r="N26" s="142" t="s">
        <v>67</v>
      </c>
      <c r="O26" s="142" t="s">
        <v>67</v>
      </c>
      <c r="P26" s="142" t="s">
        <v>67</v>
      </c>
      <c r="Q26" s="142" t="s">
        <v>67</v>
      </c>
      <c r="R26" s="142" t="s">
        <v>67</v>
      </c>
      <c r="S26" s="142" t="s">
        <v>67</v>
      </c>
      <c r="T26" s="142" t="s">
        <v>67</v>
      </c>
      <c r="U26" s="142" t="s">
        <v>67</v>
      </c>
      <c r="V26" s="142" t="s">
        <v>67</v>
      </c>
      <c r="W26" s="142" t="s">
        <v>67</v>
      </c>
      <c r="X26" s="142">
        <v>6.6395999999999987E-7</v>
      </c>
      <c r="Y26" s="142">
        <v>9.6575999999999988E-7</v>
      </c>
      <c r="Z26" s="142">
        <v>4.7080799999999996E-7</v>
      </c>
      <c r="AA26" s="142">
        <v>1.074408E-6</v>
      </c>
      <c r="AB26" s="142">
        <v>3.1749359999999996E-6</v>
      </c>
      <c r="AC26" s="142" t="s">
        <v>67</v>
      </c>
      <c r="AD26" s="142" t="s">
        <v>67</v>
      </c>
      <c r="AE26" s="132"/>
      <c r="AF26" s="223">
        <v>0.30935999999999997</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142">
        <v>10.031320107618368</v>
      </c>
      <c r="F27" s="142">
        <v>6.6910817662117461</v>
      </c>
      <c r="G27" s="142">
        <v>0.16023552088529275</v>
      </c>
      <c r="H27" s="142">
        <v>0.33885777421322733</v>
      </c>
      <c r="I27" s="142">
        <v>0.19751966312756752</v>
      </c>
      <c r="J27" s="142">
        <v>0.19751966312756752</v>
      </c>
      <c r="K27" s="142">
        <v>0.19751966312756752</v>
      </c>
      <c r="L27" s="142">
        <v>0.11833370106948246</v>
      </c>
      <c r="M27" s="142">
        <v>49.101096516366859</v>
      </c>
      <c r="N27" s="142">
        <v>5.1509323446087096E-4</v>
      </c>
      <c r="O27" s="142">
        <v>6.3074166847592599E-5</v>
      </c>
      <c r="P27" s="142">
        <v>3.0718481228743451E-3</v>
      </c>
      <c r="Q27" s="142">
        <v>9.7236225191421407E-5</v>
      </c>
      <c r="R27" s="142">
        <v>2.7139543085481816E-3</v>
      </c>
      <c r="S27" s="142">
        <v>1.8995391644367884E-3</v>
      </c>
      <c r="T27" s="142">
        <v>6.8597829494682614E-4</v>
      </c>
      <c r="U27" s="142">
        <v>6.8324116687657683E-5</v>
      </c>
      <c r="V27" s="142">
        <v>1.143097774866547E-2</v>
      </c>
      <c r="W27" s="142">
        <v>0.3571704</v>
      </c>
      <c r="X27" s="142">
        <v>5.3624490954000004E-3</v>
      </c>
      <c r="Y27" s="142">
        <v>6.4243027141000003E-3</v>
      </c>
      <c r="Z27" s="142">
        <v>4.4734092085999995E-3</v>
      </c>
      <c r="AA27" s="142">
        <v>6.1317755035000003E-3</v>
      </c>
      <c r="AB27" s="142">
        <v>2.23919365216E-2</v>
      </c>
      <c r="AC27" s="142">
        <v>3.571712E-4</v>
      </c>
      <c r="AD27" s="142">
        <v>7.2354000000000006E-5</v>
      </c>
      <c r="AE27" s="104"/>
      <c r="AF27" s="223">
        <v>26033.0720944278</v>
      </c>
      <c r="AG27" s="223" t="s">
        <v>67</v>
      </c>
      <c r="AH27" s="223" t="s">
        <v>94</v>
      </c>
      <c r="AI27" s="223">
        <v>6.5888078396000003</v>
      </c>
      <c r="AJ27" s="223">
        <v>0</v>
      </c>
      <c r="AK27" s="223" t="s">
        <v>67</v>
      </c>
      <c r="AL27" s="143" t="s">
        <v>63</v>
      </c>
    </row>
    <row r="28" spans="1:38" ht="26.25" customHeight="1" thickBot="1" x14ac:dyDescent="0.25">
      <c r="A28" s="143" t="s">
        <v>97</v>
      </c>
      <c r="B28" s="143" t="s">
        <v>100</v>
      </c>
      <c r="C28" s="143" t="s">
        <v>101</v>
      </c>
      <c r="D28" s="143"/>
      <c r="E28" s="142">
        <v>0.61332403671946811</v>
      </c>
      <c r="F28" s="142">
        <v>0.12528255352953802</v>
      </c>
      <c r="G28" s="142">
        <v>2.0378172348395823E-2</v>
      </c>
      <c r="H28" s="142">
        <v>4.7256224889441817E-3</v>
      </c>
      <c r="I28" s="142">
        <v>5.9010891981013988E-2</v>
      </c>
      <c r="J28" s="142">
        <v>5.9010891981013988E-2</v>
      </c>
      <c r="K28" s="142">
        <v>5.9010891981013988E-2</v>
      </c>
      <c r="L28" s="142">
        <v>3.6493037129445412E-2</v>
      </c>
      <c r="M28" s="142">
        <v>1.6334097605538647</v>
      </c>
      <c r="N28" s="142">
        <v>2.5799778917051421E-5</v>
      </c>
      <c r="O28" s="142">
        <v>2.9045447710333674E-6</v>
      </c>
      <c r="P28" s="142">
        <v>2.0645459593946633E-4</v>
      </c>
      <c r="Q28" s="142">
        <v>4.9976723437461689E-6</v>
      </c>
      <c r="R28" s="142">
        <v>2.6901004714087603E-4</v>
      </c>
      <c r="S28" s="142">
        <v>1.8262875660514057E-4</v>
      </c>
      <c r="T28" s="142">
        <v>2.3789437058941934E-5</v>
      </c>
      <c r="U28" s="142">
        <v>4.1862551454256047E-6</v>
      </c>
      <c r="V28" s="142">
        <v>7.2918341022699181E-4</v>
      </c>
      <c r="W28" s="142">
        <v>1.6039999999999999E-2</v>
      </c>
      <c r="X28" s="142">
        <v>6.1533555019999998E-4</v>
      </c>
      <c r="Y28" s="142">
        <v>7.084327377000001E-4</v>
      </c>
      <c r="Z28" s="142">
        <v>5.3326428020000001E-4</v>
      </c>
      <c r="AA28" s="142">
        <v>6.0966668490000002E-4</v>
      </c>
      <c r="AB28" s="142">
        <v>2.4666992530000004E-3</v>
      </c>
      <c r="AC28" s="142">
        <v>1.6039899999999999E-5</v>
      </c>
      <c r="AD28" s="142">
        <v>4.6929000000000004E-6</v>
      </c>
      <c r="AE28" s="104"/>
      <c r="AF28" s="223">
        <v>1451.4745719895</v>
      </c>
      <c r="AG28" s="223" t="s">
        <v>67</v>
      </c>
      <c r="AH28" s="223" t="s">
        <v>72</v>
      </c>
      <c r="AI28" s="223">
        <v>1.2422632280999999</v>
      </c>
      <c r="AJ28" s="223" t="s">
        <v>67</v>
      </c>
      <c r="AK28" s="223" t="s">
        <v>67</v>
      </c>
      <c r="AL28" s="143" t="s">
        <v>63</v>
      </c>
    </row>
    <row r="29" spans="1:38" ht="26.25" customHeight="1" thickBot="1" x14ac:dyDescent="0.25">
      <c r="A29" s="143" t="s">
        <v>97</v>
      </c>
      <c r="B29" s="143" t="s">
        <v>102</v>
      </c>
      <c r="C29" s="143" t="s">
        <v>103</v>
      </c>
      <c r="D29" s="143"/>
      <c r="E29" s="142">
        <v>19.894503578062078</v>
      </c>
      <c r="F29" s="142">
        <v>2.2122955600572531</v>
      </c>
      <c r="G29" s="142">
        <v>0.35657500621155025</v>
      </c>
      <c r="H29" s="142">
        <v>6.8066643282022219E-3</v>
      </c>
      <c r="I29" s="142">
        <v>0.69508714902651036</v>
      </c>
      <c r="J29" s="142">
        <v>0.69508714902651036</v>
      </c>
      <c r="K29" s="142">
        <v>0.69508714902651036</v>
      </c>
      <c r="L29" s="142">
        <v>0.38139886681901713</v>
      </c>
      <c r="M29" s="142">
        <v>5.7529051960849777</v>
      </c>
      <c r="N29" s="142">
        <v>3.1228827381659687E-4</v>
      </c>
      <c r="O29" s="142">
        <v>3.2891262607589754E-5</v>
      </c>
      <c r="P29" s="142">
        <v>2.9669628283013625E-3</v>
      </c>
      <c r="Q29" s="142">
        <v>6.1626437150354282E-5</v>
      </c>
      <c r="R29" s="142">
        <v>4.4402782493336724E-3</v>
      </c>
      <c r="S29" s="142">
        <v>2.9890398214022155E-3</v>
      </c>
      <c r="T29" s="142">
        <v>1.939063714027374E-4</v>
      </c>
      <c r="U29" s="142">
        <v>5.7470349085529049E-5</v>
      </c>
      <c r="V29" s="142">
        <v>1.0219980193450476E-2</v>
      </c>
      <c r="W29" s="142">
        <v>0.15311930000000001</v>
      </c>
      <c r="X29" s="142">
        <v>2.1874134697000003E-3</v>
      </c>
      <c r="Y29" s="142">
        <v>1.32460037907E-2</v>
      </c>
      <c r="Z29" s="142">
        <v>1.4801497814E-2</v>
      </c>
      <c r="AA29" s="142">
        <v>3.4026431752000002E-3</v>
      </c>
      <c r="AB29" s="142">
        <v>3.3637558249599998E-2</v>
      </c>
      <c r="AC29" s="142">
        <v>8.3092500000000004E-5</v>
      </c>
      <c r="AD29" s="142">
        <v>2.83388E-5</v>
      </c>
      <c r="AE29" s="104"/>
      <c r="AF29" s="223">
        <v>22832.342347801099</v>
      </c>
      <c r="AG29" s="223" t="s">
        <v>67</v>
      </c>
      <c r="AH29" s="223" t="s">
        <v>94</v>
      </c>
      <c r="AI29" s="223">
        <v>23.1543102286</v>
      </c>
      <c r="AJ29" s="223">
        <v>0</v>
      </c>
      <c r="AK29" s="223" t="s">
        <v>67</v>
      </c>
      <c r="AL29" s="143" t="s">
        <v>63</v>
      </c>
    </row>
    <row r="30" spans="1:38" ht="26.25" customHeight="1" thickBot="1" x14ac:dyDescent="0.25">
      <c r="A30" s="143" t="s">
        <v>97</v>
      </c>
      <c r="B30" s="143" t="s">
        <v>104</v>
      </c>
      <c r="C30" s="143" t="s">
        <v>105</v>
      </c>
      <c r="D30" s="143"/>
      <c r="E30" s="142">
        <v>1.2769612139061463E-2</v>
      </c>
      <c r="F30" s="142">
        <v>0.32711479256686821</v>
      </c>
      <c r="G30" s="142">
        <v>6.9610078445772128E-4</v>
      </c>
      <c r="H30" s="142">
        <v>1.3159552892546254E-4</v>
      </c>
      <c r="I30" s="142">
        <v>7.4023863930219626E-3</v>
      </c>
      <c r="J30" s="142">
        <v>7.4023863930219626E-3</v>
      </c>
      <c r="K30" s="142">
        <v>7.4023863930219626E-3</v>
      </c>
      <c r="L30" s="142">
        <v>8.1286801493229803E-4</v>
      </c>
      <c r="M30" s="142">
        <v>1.3638965293916521</v>
      </c>
      <c r="N30" s="142">
        <v>3.7125376178267495E-6</v>
      </c>
      <c r="O30" s="142">
        <v>4.6406720222834369E-7</v>
      </c>
      <c r="P30" s="142">
        <v>2.018692329693295E-5</v>
      </c>
      <c r="Q30" s="142">
        <v>6.961008033425155E-7</v>
      </c>
      <c r="R30" s="142">
        <v>1.4618116870192829E-5</v>
      </c>
      <c r="S30" s="142">
        <v>1.0441512050137733E-5</v>
      </c>
      <c r="T30" s="142">
        <v>5.3367728256259526E-6</v>
      </c>
      <c r="U30" s="142">
        <v>4.6406720222834369E-7</v>
      </c>
      <c r="V30" s="142">
        <v>7.6571088367676724E-5</v>
      </c>
      <c r="W30" s="142">
        <v>1.5326999999999999E-3</v>
      </c>
      <c r="X30" s="142">
        <v>2.2994631599999999E-5</v>
      </c>
      <c r="Y30" s="142">
        <v>4.1668183800000002E-5</v>
      </c>
      <c r="Z30" s="142">
        <v>1.4500990700000001E-5</v>
      </c>
      <c r="AA30" s="142">
        <v>4.8703102400000003E-5</v>
      </c>
      <c r="AB30" s="142">
        <v>1.278669085E-4</v>
      </c>
      <c r="AC30" s="142">
        <v>1.5325999999999999E-6</v>
      </c>
      <c r="AD30" s="142">
        <v>1.4775E-6</v>
      </c>
      <c r="AE30" s="104"/>
      <c r="AF30" s="223">
        <v>101.960052206</v>
      </c>
      <c r="AG30" s="223" t="s">
        <v>67</v>
      </c>
      <c r="AH30" s="223" t="s">
        <v>72</v>
      </c>
      <c r="AI30" s="223">
        <v>1.36219175E-2</v>
      </c>
      <c r="AJ30" s="223" t="s">
        <v>67</v>
      </c>
      <c r="AK30" s="223" t="s">
        <v>67</v>
      </c>
      <c r="AL30" s="143" t="s">
        <v>63</v>
      </c>
    </row>
    <row r="31" spans="1:38" ht="26.25" customHeight="1" thickBot="1" x14ac:dyDescent="0.25">
      <c r="A31" s="143" t="s">
        <v>97</v>
      </c>
      <c r="B31" s="143" t="s">
        <v>106</v>
      </c>
      <c r="C31" s="143" t="s">
        <v>107</v>
      </c>
      <c r="D31" s="143"/>
      <c r="E31" s="142" t="s">
        <v>67</v>
      </c>
      <c r="F31" s="142">
        <v>0.72043044371255482</v>
      </c>
      <c r="G31" s="142" t="s">
        <v>67</v>
      </c>
      <c r="H31" s="142" t="s">
        <v>67</v>
      </c>
      <c r="I31" s="142" t="s">
        <v>67</v>
      </c>
      <c r="J31" s="142" t="s">
        <v>67</v>
      </c>
      <c r="K31" s="142" t="s">
        <v>67</v>
      </c>
      <c r="L31" s="142" t="s">
        <v>67</v>
      </c>
      <c r="M31" s="142" t="s">
        <v>67</v>
      </c>
      <c r="N31" s="142" t="s">
        <v>67</v>
      </c>
      <c r="O31" s="142" t="s">
        <v>67</v>
      </c>
      <c r="P31" s="142" t="s">
        <v>67</v>
      </c>
      <c r="Q31" s="142" t="s">
        <v>67</v>
      </c>
      <c r="R31" s="142" t="s">
        <v>67</v>
      </c>
      <c r="S31" s="142" t="s">
        <v>67</v>
      </c>
      <c r="T31" s="142" t="s">
        <v>67</v>
      </c>
      <c r="U31" s="142" t="s">
        <v>67</v>
      </c>
      <c r="V31" s="142" t="s">
        <v>67</v>
      </c>
      <c r="W31" s="142" t="s">
        <v>67</v>
      </c>
      <c r="X31" s="142" t="s">
        <v>67</v>
      </c>
      <c r="Y31" s="142" t="s">
        <v>67</v>
      </c>
      <c r="Z31" s="142" t="s">
        <v>67</v>
      </c>
      <c r="AA31" s="142" t="s">
        <v>67</v>
      </c>
      <c r="AB31" s="142" t="s">
        <v>67</v>
      </c>
      <c r="AC31" s="142" t="s">
        <v>67</v>
      </c>
      <c r="AD31" s="142" t="s">
        <v>67</v>
      </c>
      <c r="AE31" s="104"/>
      <c r="AF31" s="223">
        <v>33.428289577657765</v>
      </c>
      <c r="AG31" s="223" t="s">
        <v>67</v>
      </c>
      <c r="AH31" s="223" t="s">
        <v>67</v>
      </c>
      <c r="AI31" s="223" t="s">
        <v>67</v>
      </c>
      <c r="AJ31" s="223" t="s">
        <v>67</v>
      </c>
      <c r="AK31" s="223" t="s">
        <v>67</v>
      </c>
      <c r="AL31" s="143" t="s">
        <v>63</v>
      </c>
    </row>
    <row r="32" spans="1:38" ht="26.25" customHeight="1" thickBot="1" x14ac:dyDescent="0.25">
      <c r="A32" s="143" t="s">
        <v>97</v>
      </c>
      <c r="B32" s="143" t="s">
        <v>108</v>
      </c>
      <c r="C32" s="143" t="s">
        <v>109</v>
      </c>
      <c r="D32" s="143"/>
      <c r="E32" s="142" t="s">
        <v>67</v>
      </c>
      <c r="F32" s="142" t="s">
        <v>67</v>
      </c>
      <c r="G32" s="142" t="s">
        <v>67</v>
      </c>
      <c r="H32" s="142" t="s">
        <v>67</v>
      </c>
      <c r="I32" s="142">
        <v>0.14678964016689247</v>
      </c>
      <c r="J32" s="142">
        <v>0.27139209647076362</v>
      </c>
      <c r="K32" s="142">
        <v>0.35992019232850231</v>
      </c>
      <c r="L32" s="142">
        <v>1.5238340989438203E-2</v>
      </c>
      <c r="M32" s="142" t="s">
        <v>67</v>
      </c>
      <c r="N32" s="142">
        <v>0.36131105582732403</v>
      </c>
      <c r="O32" s="142">
        <v>1.6970223333935758E-3</v>
      </c>
      <c r="P32" s="142">
        <v>0</v>
      </c>
      <c r="Q32" s="142">
        <v>4.182262342668365E-3</v>
      </c>
      <c r="R32" s="142">
        <v>0.1336328214295382</v>
      </c>
      <c r="S32" s="142">
        <v>2.9238589890016109</v>
      </c>
      <c r="T32" s="142">
        <v>2.12936817331589E-2</v>
      </c>
      <c r="U32" s="142">
        <v>2.9357928033378502E-3</v>
      </c>
      <c r="V32" s="142">
        <v>1.1619026535071539</v>
      </c>
      <c r="W32" s="142" t="s">
        <v>72</v>
      </c>
      <c r="X32" s="142" t="s">
        <v>72</v>
      </c>
      <c r="Y32" s="142" t="s">
        <v>72</v>
      </c>
      <c r="Z32" s="142" t="s">
        <v>72</v>
      </c>
      <c r="AA32" s="142" t="s">
        <v>72</v>
      </c>
      <c r="AB32" s="142" t="s">
        <v>72</v>
      </c>
      <c r="AC32" s="142" t="s">
        <v>72</v>
      </c>
      <c r="AD32" s="142" t="s">
        <v>72</v>
      </c>
      <c r="AE32" s="104"/>
      <c r="AF32" s="223" t="s">
        <v>67</v>
      </c>
      <c r="AG32" s="223" t="s">
        <v>67</v>
      </c>
      <c r="AH32" s="223" t="s">
        <v>67</v>
      </c>
      <c r="AI32" s="223" t="s">
        <v>67</v>
      </c>
      <c r="AJ32" s="223" t="s">
        <v>67</v>
      </c>
      <c r="AK32" s="223">
        <v>13937.5412463798</v>
      </c>
      <c r="AL32" s="143" t="s">
        <v>110</v>
      </c>
    </row>
    <row r="33" spans="1:38" ht="26.25" customHeight="1" thickBot="1" x14ac:dyDescent="0.25">
      <c r="A33" s="143" t="s">
        <v>97</v>
      </c>
      <c r="B33" s="143" t="s">
        <v>111</v>
      </c>
      <c r="C33" s="143" t="s">
        <v>112</v>
      </c>
      <c r="D33" s="143"/>
      <c r="E33" s="142" t="s">
        <v>67</v>
      </c>
      <c r="F33" s="142" t="s">
        <v>67</v>
      </c>
      <c r="G33" s="142" t="s">
        <v>67</v>
      </c>
      <c r="H33" s="142" t="s">
        <v>67</v>
      </c>
      <c r="I33" s="142">
        <v>9.6314918772017324E-2</v>
      </c>
      <c r="J33" s="142">
        <v>0.17836096068892099</v>
      </c>
      <c r="K33" s="142">
        <v>0.35672192137784198</v>
      </c>
      <c r="L33" s="142">
        <v>3.7812523666051249E-3</v>
      </c>
      <c r="M33" s="142" t="s">
        <v>67</v>
      </c>
      <c r="N33" s="142" t="s">
        <v>72</v>
      </c>
      <c r="O33" s="142" t="s">
        <v>72</v>
      </c>
      <c r="P33" s="142" t="s">
        <v>72</v>
      </c>
      <c r="Q33" s="142" t="s">
        <v>72</v>
      </c>
      <c r="R33" s="142" t="s">
        <v>72</v>
      </c>
      <c r="S33" s="142" t="s">
        <v>72</v>
      </c>
      <c r="T33" s="142" t="s">
        <v>72</v>
      </c>
      <c r="U33" s="142" t="s">
        <v>72</v>
      </c>
      <c r="V33" s="142" t="s">
        <v>72</v>
      </c>
      <c r="W33" s="142" t="s">
        <v>72</v>
      </c>
      <c r="X33" s="142" t="s">
        <v>72</v>
      </c>
      <c r="Y33" s="142" t="s">
        <v>72</v>
      </c>
      <c r="Z33" s="142" t="s">
        <v>72</v>
      </c>
      <c r="AA33" s="142" t="s">
        <v>72</v>
      </c>
      <c r="AB33" s="142" t="s">
        <v>72</v>
      </c>
      <c r="AC33" s="142" t="s">
        <v>72</v>
      </c>
      <c r="AD33" s="142" t="s">
        <v>72</v>
      </c>
      <c r="AE33" s="104"/>
      <c r="AF33" s="223" t="s">
        <v>67</v>
      </c>
      <c r="AG33" s="223" t="s">
        <v>67</v>
      </c>
      <c r="AH33" s="223" t="s">
        <v>67</v>
      </c>
      <c r="AI33" s="223" t="s">
        <v>67</v>
      </c>
      <c r="AJ33" s="223" t="s">
        <v>67</v>
      </c>
      <c r="AK33" s="223">
        <v>13937.5412463798</v>
      </c>
      <c r="AL33" s="143" t="s">
        <v>110</v>
      </c>
    </row>
    <row r="34" spans="1:38" ht="26.25" customHeight="1" thickBot="1" x14ac:dyDescent="0.25">
      <c r="A34" s="143" t="s">
        <v>86</v>
      </c>
      <c r="B34" s="143" t="s">
        <v>113</v>
      </c>
      <c r="C34" s="143" t="s">
        <v>114</v>
      </c>
      <c r="D34" s="143"/>
      <c r="E34" s="142">
        <v>3.7937600000000002</v>
      </c>
      <c r="F34" s="142">
        <v>0.33666000000000001</v>
      </c>
      <c r="G34" s="142">
        <v>2.172E-2</v>
      </c>
      <c r="H34" s="142">
        <v>5.0680000000000007E-4</v>
      </c>
      <c r="I34" s="142">
        <v>9.9188000000000012E-2</v>
      </c>
      <c r="J34" s="142">
        <v>0.104256</v>
      </c>
      <c r="K34" s="142">
        <v>0.11004800000000001</v>
      </c>
      <c r="L34" s="142">
        <v>5.2569640000000011E-4</v>
      </c>
      <c r="M34" s="142">
        <v>0.77467999999999992</v>
      </c>
      <c r="N34" s="142" t="s">
        <v>72</v>
      </c>
      <c r="O34" s="142">
        <v>7.2399999999999993E-4</v>
      </c>
      <c r="P34" s="142" t="s">
        <v>72</v>
      </c>
      <c r="Q34" s="142" t="s">
        <v>72</v>
      </c>
      <c r="R34" s="142">
        <v>3.62E-3</v>
      </c>
      <c r="S34" s="142">
        <v>0.12307999999999999</v>
      </c>
      <c r="T34" s="142">
        <v>5.0680000000000005E-3</v>
      </c>
      <c r="U34" s="142">
        <v>7.2399999999999993E-4</v>
      </c>
      <c r="V34" s="142">
        <v>7.2400000000000006E-2</v>
      </c>
      <c r="W34" s="142" t="s">
        <v>72</v>
      </c>
      <c r="X34" s="142">
        <v>2.1720000000000003E-3</v>
      </c>
      <c r="Y34" s="142">
        <v>3.62E-3</v>
      </c>
      <c r="Z34" s="142" t="s">
        <v>72</v>
      </c>
      <c r="AA34" s="142" t="s">
        <v>72</v>
      </c>
      <c r="AB34" s="142">
        <v>5.7920000000000003E-3</v>
      </c>
      <c r="AC34" s="142" t="s">
        <v>72</v>
      </c>
      <c r="AD34" s="142" t="s">
        <v>72</v>
      </c>
      <c r="AE34" s="104"/>
      <c r="AF34" s="223">
        <v>3097</v>
      </c>
      <c r="AG34" s="223" t="s">
        <v>67</v>
      </c>
      <c r="AH34" s="223" t="s">
        <v>67</v>
      </c>
      <c r="AI34" s="223" t="s">
        <v>67</v>
      </c>
      <c r="AJ34" s="223" t="s">
        <v>67</v>
      </c>
      <c r="AK34" s="22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104"/>
      <c r="AF35" s="223" t="s">
        <v>94</v>
      </c>
      <c r="AG35" s="223" t="s">
        <v>94</v>
      </c>
      <c r="AH35" s="223" t="s">
        <v>94</v>
      </c>
      <c r="AI35" s="223" t="s">
        <v>94</v>
      </c>
      <c r="AJ35" s="223" t="s">
        <v>94</v>
      </c>
      <c r="AK35" s="223" t="s">
        <v>94</v>
      </c>
      <c r="AL35" s="143" t="s">
        <v>63</v>
      </c>
    </row>
    <row r="36" spans="1:38" ht="26.25" customHeight="1" thickBot="1" x14ac:dyDescent="0.25">
      <c r="A36" s="143" t="s">
        <v>115</v>
      </c>
      <c r="B36" s="143" t="s">
        <v>118</v>
      </c>
      <c r="C36" s="143" t="s">
        <v>119</v>
      </c>
      <c r="D36" s="143"/>
      <c r="E36" s="142">
        <v>0.20875408306112928</v>
      </c>
      <c r="F36" s="142">
        <v>1.5221651889874007E-2</v>
      </c>
      <c r="G36" s="142">
        <v>2.7181521231917874E-2</v>
      </c>
      <c r="H36" s="142">
        <v>3.805412972468502E-6</v>
      </c>
      <c r="I36" s="142">
        <v>7.6108259449370035E-3</v>
      </c>
      <c r="J36" s="142">
        <v>8.1544563695753625E-3</v>
      </c>
      <c r="K36" s="142">
        <v>8.1544563695753625E-3</v>
      </c>
      <c r="L36" s="142">
        <v>2.3593560429304712E-3</v>
      </c>
      <c r="M36" s="142">
        <v>4.0228651423238448E-2</v>
      </c>
      <c r="N36" s="142">
        <v>7.0671955202986471E-4</v>
      </c>
      <c r="O36" s="142">
        <v>5.4363042463835746E-5</v>
      </c>
      <c r="P36" s="142">
        <v>1.6308912739150722E-4</v>
      </c>
      <c r="Q36" s="142">
        <v>2.1745216985534298E-4</v>
      </c>
      <c r="R36" s="142">
        <v>2.7181521231917874E-4</v>
      </c>
      <c r="S36" s="142">
        <v>4.7839477368175455E-3</v>
      </c>
      <c r="T36" s="142">
        <v>5.4363042463835744E-3</v>
      </c>
      <c r="U36" s="142">
        <v>5.4363042463835749E-4</v>
      </c>
      <c r="V36" s="142">
        <v>6.5235650956602899E-3</v>
      </c>
      <c r="W36" s="142">
        <v>3.0290000000000003E-5</v>
      </c>
      <c r="X36" s="142">
        <v>1.6308912739150722E-4</v>
      </c>
      <c r="Y36" s="142">
        <v>2.7181521231917874E-4</v>
      </c>
      <c r="Z36" s="142" t="s">
        <v>72</v>
      </c>
      <c r="AA36" s="142" t="s">
        <v>72</v>
      </c>
      <c r="AB36" s="142">
        <v>4.3490433971068597E-4</v>
      </c>
      <c r="AC36" s="142">
        <v>4.3490433971068597E-7</v>
      </c>
      <c r="AD36" s="142">
        <v>4.1315912272515165E-7</v>
      </c>
      <c r="AE36" s="104"/>
      <c r="AF36" s="223">
        <v>233</v>
      </c>
      <c r="AG36" s="223" t="s">
        <v>94</v>
      </c>
      <c r="AH36" s="223" t="s">
        <v>94</v>
      </c>
      <c r="AI36" s="223" t="s">
        <v>94</v>
      </c>
      <c r="AJ36" s="223" t="s">
        <v>94</v>
      </c>
      <c r="AK36" s="223" t="s">
        <v>94</v>
      </c>
      <c r="AL36" s="143" t="s">
        <v>120</v>
      </c>
    </row>
    <row r="37" spans="1:38" ht="26.25" customHeight="1" thickBot="1" x14ac:dyDescent="0.25">
      <c r="A37" s="143" t="s">
        <v>86</v>
      </c>
      <c r="B37" s="143" t="s">
        <v>121</v>
      </c>
      <c r="C37" s="143" t="s">
        <v>122</v>
      </c>
      <c r="D37" s="143"/>
      <c r="E37" s="142">
        <v>9.5310188872969881E-2</v>
      </c>
      <c r="F37" s="142">
        <v>1.9530776408395467E-4</v>
      </c>
      <c r="G37" s="142">
        <v>3.9061552816790934E-4</v>
      </c>
      <c r="H37" s="142">
        <v>1.1718465845037281E-4</v>
      </c>
      <c r="I37" s="142">
        <v>3.124924225343275E-4</v>
      </c>
      <c r="J37" s="142">
        <v>3.124924225343275E-4</v>
      </c>
      <c r="K37" s="142">
        <v>3.124924225343275E-4</v>
      </c>
      <c r="L37" s="142" t="s">
        <v>94</v>
      </c>
      <c r="M37" s="142">
        <v>4.1405245985798395E-2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104"/>
      <c r="AF37" s="223" t="s">
        <v>94</v>
      </c>
      <c r="AG37" s="223" t="s">
        <v>94</v>
      </c>
      <c r="AH37" s="223">
        <v>781.23105633581872</v>
      </c>
      <c r="AI37" s="223" t="s">
        <v>94</v>
      </c>
      <c r="AJ37" s="223" t="s">
        <v>94</v>
      </c>
      <c r="AK37" s="22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104"/>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0.85173399999999999</v>
      </c>
      <c r="F39" s="329">
        <v>0.28621600000000003</v>
      </c>
      <c r="G39" s="329">
        <v>0.56813400000000003</v>
      </c>
      <c r="H39" s="331">
        <v>1.7E-5</v>
      </c>
      <c r="I39" s="329">
        <v>0.32248500000000002</v>
      </c>
      <c r="J39" s="329">
        <v>0.33839599999999997</v>
      </c>
      <c r="K39" s="329">
        <v>0.35646899999999998</v>
      </c>
      <c r="L39" s="329">
        <v>5.0748000000000001E-2</v>
      </c>
      <c r="M39" s="329">
        <v>1.9097459999999999</v>
      </c>
      <c r="N39" s="329">
        <v>0.27649600000000002</v>
      </c>
      <c r="O39" s="329">
        <v>4.2129999999999997E-3</v>
      </c>
      <c r="P39" s="329">
        <v>2.1493999999999999E-2</v>
      </c>
      <c r="Q39" s="329">
        <v>4.7329999999999997E-2</v>
      </c>
      <c r="R39" s="329">
        <v>3.0360000000000002E-2</v>
      </c>
      <c r="S39" s="329">
        <v>0.16181100000000001</v>
      </c>
      <c r="T39" s="329">
        <v>8.0282000000000006E-2</v>
      </c>
      <c r="U39" s="329">
        <v>1.5030999999999999E-2</v>
      </c>
      <c r="V39" s="329">
        <v>0.52511200000000002</v>
      </c>
      <c r="W39" s="329">
        <v>0.33077899999999999</v>
      </c>
      <c r="X39" s="329">
        <v>7.1163000000000004E-2</v>
      </c>
      <c r="Y39" s="329">
        <v>9.3355999999999995E-2</v>
      </c>
      <c r="Z39" s="329">
        <v>4.0420999999999999E-2</v>
      </c>
      <c r="AA39" s="329">
        <v>3.1562E-2</v>
      </c>
      <c r="AB39" s="329">
        <v>0.23650099999999999</v>
      </c>
      <c r="AC39" s="329">
        <v>7.7039999999999999E-3</v>
      </c>
      <c r="AD39" s="329">
        <v>0.30978299999999998</v>
      </c>
      <c r="AE39" s="329">
        <v>0</v>
      </c>
      <c r="AF39" s="329">
        <v>134</v>
      </c>
      <c r="AG39" s="329">
        <v>1822</v>
      </c>
      <c r="AH39" s="329">
        <v>2187</v>
      </c>
      <c r="AI39" s="329">
        <v>1310</v>
      </c>
      <c r="AJ39" s="329" t="s">
        <v>72</v>
      </c>
      <c r="AK39" s="329" t="s">
        <v>67</v>
      </c>
      <c r="AL39" s="329" t="s">
        <v>63</v>
      </c>
    </row>
    <row r="40" spans="1:38" ht="26.25" customHeight="1" thickBot="1" x14ac:dyDescent="0.25">
      <c r="A40" s="143" t="s">
        <v>86</v>
      </c>
      <c r="B40" s="143" t="s">
        <v>128</v>
      </c>
      <c r="C40" s="143" t="s">
        <v>129</v>
      </c>
      <c r="D40" s="143"/>
      <c r="E40" s="142">
        <v>0.14041699008056543</v>
      </c>
      <c r="F40" s="142">
        <v>9.1849762239827229E-2</v>
      </c>
      <c r="G40" s="142">
        <v>1.7465604183406109E-2</v>
      </c>
      <c r="H40" s="142">
        <v>3.4196631395960082E-5</v>
      </c>
      <c r="I40" s="142">
        <v>9.7354261732482215E-3</v>
      </c>
      <c r="J40" s="142">
        <v>1.0275049004528081E-2</v>
      </c>
      <c r="K40" s="142">
        <v>1.0275049004528081E-2</v>
      </c>
      <c r="L40" s="142">
        <v>6.4154677971222816E-3</v>
      </c>
      <c r="M40" s="142">
        <v>0.25755737769079567</v>
      </c>
      <c r="N40" s="142" t="s">
        <v>67</v>
      </c>
      <c r="O40" s="142">
        <v>4.6151782833033822E-5</v>
      </c>
      <c r="P40" s="142" t="s">
        <v>72</v>
      </c>
      <c r="Q40" s="142" t="s">
        <v>72</v>
      </c>
      <c r="R40" s="142">
        <v>1.8460713133213529E-4</v>
      </c>
      <c r="S40" s="142">
        <v>7.845803081615749E-3</v>
      </c>
      <c r="T40" s="142">
        <v>3.230624798312368E-4</v>
      </c>
      <c r="U40" s="142">
        <v>4.6151782833033822E-5</v>
      </c>
      <c r="V40" s="142">
        <v>4.6151782833033818E-3</v>
      </c>
      <c r="W40" s="142" t="s">
        <v>67</v>
      </c>
      <c r="X40" s="142">
        <v>1.4186134304951017E-4</v>
      </c>
      <c r="Y40" s="142">
        <v>2.2735291961476037E-4</v>
      </c>
      <c r="Z40" s="142" t="s">
        <v>67</v>
      </c>
      <c r="AA40" s="142" t="s">
        <v>72</v>
      </c>
      <c r="AB40" s="142" t="s">
        <v>72</v>
      </c>
      <c r="AC40" s="142" t="s">
        <v>67</v>
      </c>
      <c r="AD40" s="142" t="s">
        <v>72</v>
      </c>
      <c r="AE40" s="104"/>
      <c r="AF40" s="223">
        <v>185</v>
      </c>
      <c r="AG40" s="223" t="s">
        <v>67</v>
      </c>
      <c r="AH40" s="223" t="s">
        <v>67</v>
      </c>
      <c r="AI40" s="223" t="s">
        <v>67</v>
      </c>
      <c r="AJ40" s="223" t="s">
        <v>67</v>
      </c>
      <c r="AK40" s="223" t="s">
        <v>67</v>
      </c>
      <c r="AL40" s="143" t="s">
        <v>63</v>
      </c>
    </row>
    <row r="41" spans="1:38" ht="26.25" customHeight="1" thickBot="1" x14ac:dyDescent="0.25">
      <c r="A41" s="136" t="s">
        <v>125</v>
      </c>
      <c r="B41" s="136" t="s">
        <v>130</v>
      </c>
      <c r="C41" s="136" t="s">
        <v>131</v>
      </c>
      <c r="D41" s="136">
        <v>0</v>
      </c>
      <c r="E41" s="136">
        <v>2.176555</v>
      </c>
      <c r="F41" s="136">
        <v>10.284369999999999</v>
      </c>
      <c r="G41" s="136">
        <v>0.62626000000000004</v>
      </c>
      <c r="H41" s="136">
        <v>0.17319100000000001</v>
      </c>
      <c r="I41" s="136">
        <v>12.13579</v>
      </c>
      <c r="J41" s="136">
        <v>12.44215</v>
      </c>
      <c r="K41" s="136">
        <v>13.08479</v>
      </c>
      <c r="L41" s="136">
        <v>1.512405</v>
      </c>
      <c r="M41" s="136">
        <v>93.022930000000002</v>
      </c>
      <c r="N41" s="136">
        <v>0.80420199999999997</v>
      </c>
      <c r="O41" s="136">
        <v>4.2451000000000003E-2</v>
      </c>
      <c r="P41" s="136">
        <v>2.0657999999999999E-2</v>
      </c>
      <c r="Q41" s="136">
        <v>9.3620000000000005E-3</v>
      </c>
      <c r="R41" s="136">
        <v>0.53787099999999999</v>
      </c>
      <c r="S41" s="136">
        <v>0.16836799999999999</v>
      </c>
      <c r="T41" s="136">
        <v>6.4544000000000004E-2</v>
      </c>
      <c r="U41" s="136">
        <v>1.4048E-2</v>
      </c>
      <c r="V41" s="136">
        <v>11.93685</v>
      </c>
      <c r="W41" s="136">
        <v>13.062620000000001</v>
      </c>
      <c r="X41" s="136">
        <v>2.8434710000000001</v>
      </c>
      <c r="Y41" s="136">
        <v>2.7442799999999998</v>
      </c>
      <c r="Z41" s="136">
        <v>1.038432</v>
      </c>
      <c r="AA41" s="136">
        <v>1.6041069999999999</v>
      </c>
      <c r="AB41" s="136">
        <v>8.2302890000000009</v>
      </c>
      <c r="AC41" s="136">
        <v>0.114232</v>
      </c>
      <c r="AD41" s="136">
        <v>0.22362599999999999</v>
      </c>
      <c r="AE41" s="136">
        <v>0</v>
      </c>
      <c r="AF41" s="136">
        <v>2696</v>
      </c>
      <c r="AG41" s="136">
        <v>1309</v>
      </c>
      <c r="AH41" s="136">
        <v>5316</v>
      </c>
      <c r="AI41" s="136">
        <v>22684</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thickBot="1" x14ac:dyDescent="0.3">
      <c r="A43" s="329" t="s">
        <v>125</v>
      </c>
      <c r="B43" s="329" t="s">
        <v>134</v>
      </c>
      <c r="C43" s="329" t="s">
        <v>135</v>
      </c>
      <c r="D43" s="329">
        <v>0</v>
      </c>
      <c r="E43" s="329">
        <v>0.22491700000000001</v>
      </c>
      <c r="F43" s="329">
        <v>2.9138000000000001E-2</v>
      </c>
      <c r="G43" s="329">
        <v>0.112634</v>
      </c>
      <c r="H43" s="329">
        <v>0</v>
      </c>
      <c r="I43" s="329">
        <v>3.5815E-2</v>
      </c>
      <c r="J43" s="329">
        <v>3.755E-2</v>
      </c>
      <c r="K43" s="329">
        <v>3.9229E-2</v>
      </c>
      <c r="L43" s="329">
        <v>6.3299999999999997E-3</v>
      </c>
      <c r="M43" s="329">
        <v>0.177537</v>
      </c>
      <c r="N43" s="329">
        <v>1.2286999999999999E-2</v>
      </c>
      <c r="O43" s="329">
        <v>4.6000000000000001E-4</v>
      </c>
      <c r="P43" s="329">
        <v>9.8999999999999999E-4</v>
      </c>
      <c r="Q43" s="329">
        <v>4.2640000000000004E-3</v>
      </c>
      <c r="R43" s="329">
        <v>6.4190000000000002E-3</v>
      </c>
      <c r="S43" s="329">
        <v>9.7459999999999995E-3</v>
      </c>
      <c r="T43" s="329">
        <v>6.1330999999999997E-2</v>
      </c>
      <c r="U43" s="329">
        <v>7.5799999999999999E-4</v>
      </c>
      <c r="V43" s="329">
        <v>4.4191000000000001E-2</v>
      </c>
      <c r="W43" s="329">
        <v>3.6003E-2</v>
      </c>
      <c r="X43" s="329">
        <v>3.9150000000000001E-3</v>
      </c>
      <c r="Y43" s="329">
        <v>5.9930000000000001E-3</v>
      </c>
      <c r="Z43" s="329">
        <v>2.0170000000000001E-3</v>
      </c>
      <c r="AA43" s="329">
        <v>1.6119999999999999E-3</v>
      </c>
      <c r="AB43" s="329">
        <v>1.3538E-2</v>
      </c>
      <c r="AC43" s="329">
        <v>1.6310000000000001E-3</v>
      </c>
      <c r="AD43" s="329">
        <v>4.7660000000000003E-3</v>
      </c>
      <c r="AE43" s="329">
        <v>0</v>
      </c>
      <c r="AF43" s="328">
        <v>256</v>
      </c>
      <c r="AG43" s="329">
        <v>28</v>
      </c>
      <c r="AH43" s="329">
        <v>1311</v>
      </c>
      <c r="AI43" s="329">
        <v>313</v>
      </c>
      <c r="AJ43" s="329" t="s">
        <v>72</v>
      </c>
      <c r="AK43" s="329" t="s">
        <v>67</v>
      </c>
      <c r="AL43" s="329" t="s">
        <v>63</v>
      </c>
    </row>
    <row r="44" spans="1:38" ht="26.25" customHeight="1" thickBot="1" x14ac:dyDescent="0.25">
      <c r="A44" s="143" t="s">
        <v>86</v>
      </c>
      <c r="B44" s="143" t="s">
        <v>136</v>
      </c>
      <c r="C44" s="143" t="s">
        <v>137</v>
      </c>
      <c r="D44" s="143"/>
      <c r="E44" s="142">
        <v>1.0996856653847726</v>
      </c>
      <c r="F44" s="142">
        <v>0.47462690151614284</v>
      </c>
      <c r="G44" s="142">
        <v>0.13715603726380682</v>
      </c>
      <c r="H44" s="142">
        <v>3.59268E-12</v>
      </c>
      <c r="I44" s="142">
        <v>7.2369043539863759E-2</v>
      </c>
      <c r="J44" s="142">
        <v>7.660666989138501E-2</v>
      </c>
      <c r="K44" s="142">
        <v>7.660666989138501E-2</v>
      </c>
      <c r="L44" s="142">
        <v>4.979433542940026E-2</v>
      </c>
      <c r="M44" s="142">
        <v>1.3718380416618992</v>
      </c>
      <c r="N44" s="142">
        <v>7.9471219346049036E-3</v>
      </c>
      <c r="O44" s="142">
        <v>3.5157480216056129E-4</v>
      </c>
      <c r="P44" s="142" t="s">
        <v>72</v>
      </c>
      <c r="Q44" s="142" t="s">
        <v>72</v>
      </c>
      <c r="R44" s="142">
        <v>1.4062992086422452E-3</v>
      </c>
      <c r="S44" s="142">
        <v>5.9767716367295415E-2</v>
      </c>
      <c r="T44" s="142">
        <v>2.4610236151239289E-3</v>
      </c>
      <c r="U44" s="142">
        <v>3.5157480216056129E-4</v>
      </c>
      <c r="V44" s="142">
        <v>3.5157480216056136E-2</v>
      </c>
      <c r="W44" s="142" t="s">
        <v>67</v>
      </c>
      <c r="X44" s="142">
        <v>1.0706190477169247E-3</v>
      </c>
      <c r="Y44" s="142">
        <v>1.7419793695675656E-3</v>
      </c>
      <c r="Z44" s="142" t="s">
        <v>67</v>
      </c>
      <c r="AA44" s="142" t="s">
        <v>72</v>
      </c>
      <c r="AB44" s="142" t="s">
        <v>72</v>
      </c>
      <c r="AC44" s="142" t="s">
        <v>67</v>
      </c>
      <c r="AD44" s="142" t="s">
        <v>72</v>
      </c>
      <c r="AE44" s="104"/>
      <c r="AF44" s="223">
        <v>1405</v>
      </c>
      <c r="AG44" s="223" t="s">
        <v>67</v>
      </c>
      <c r="AH44" s="223" t="s">
        <v>67</v>
      </c>
      <c r="AI44" s="223" t="s">
        <v>67</v>
      </c>
      <c r="AJ44" s="223" t="s">
        <v>67</v>
      </c>
      <c r="AK44" s="223" t="s">
        <v>67</v>
      </c>
      <c r="AL44" s="143" t="s">
        <v>63</v>
      </c>
    </row>
    <row r="45" spans="1:38" ht="26.25" customHeight="1" thickBot="1" x14ac:dyDescent="0.25">
      <c r="A45" s="143" t="s">
        <v>86</v>
      </c>
      <c r="B45" s="143" t="s">
        <v>138</v>
      </c>
      <c r="C45" s="143" t="s">
        <v>139</v>
      </c>
      <c r="D45" s="143"/>
      <c r="E45" s="142">
        <v>4.3775999999999998E-4</v>
      </c>
      <c r="F45" s="142">
        <v>3.1919999999999999E-5</v>
      </c>
      <c r="G45" s="142">
        <v>5.7000000000000003E-5</v>
      </c>
      <c r="H45" s="142">
        <v>7.980000000000001E-9</v>
      </c>
      <c r="I45" s="142">
        <v>1.596E-5</v>
      </c>
      <c r="J45" s="142">
        <v>1.7100000000000002E-5</v>
      </c>
      <c r="K45" s="142">
        <v>1.7100000000000002E-5</v>
      </c>
      <c r="L45" s="142">
        <v>4.9475999999999999E-6</v>
      </c>
      <c r="M45" s="142">
        <v>8.4360000000000012E-5</v>
      </c>
      <c r="N45" s="142">
        <v>1.4820000000000002E-6</v>
      </c>
      <c r="O45" s="142">
        <v>1.14E-7</v>
      </c>
      <c r="P45" s="142">
        <v>3.4199999999999997E-7</v>
      </c>
      <c r="Q45" s="142">
        <v>4.5600000000000001E-7</v>
      </c>
      <c r="R45" s="142">
        <v>5.7000000000000005E-7</v>
      </c>
      <c r="S45" s="142">
        <v>1.0032E-5</v>
      </c>
      <c r="T45" s="142">
        <v>1.1400000000000001E-5</v>
      </c>
      <c r="U45" s="142">
        <v>1.1400000000000001E-6</v>
      </c>
      <c r="V45" s="142">
        <v>1.3679999999999999E-5</v>
      </c>
      <c r="W45" s="142" t="s">
        <v>67</v>
      </c>
      <c r="X45" s="142" t="s">
        <v>67</v>
      </c>
      <c r="Y45" s="142" t="s">
        <v>67</v>
      </c>
      <c r="Z45" s="142" t="s">
        <v>72</v>
      </c>
      <c r="AA45" s="142" t="s">
        <v>72</v>
      </c>
      <c r="AB45" s="142">
        <v>9.1200000000000001E-7</v>
      </c>
      <c r="AC45" s="142">
        <v>9.1200000000000006E-10</v>
      </c>
      <c r="AD45" s="142">
        <v>8.6640000000000003E-10</v>
      </c>
      <c r="AE45" s="104"/>
      <c r="AF45" s="223">
        <v>11.4</v>
      </c>
      <c r="AG45" s="223" t="s">
        <v>67</v>
      </c>
      <c r="AH45" s="223" t="s">
        <v>67</v>
      </c>
      <c r="AI45" s="223" t="s">
        <v>67</v>
      </c>
      <c r="AJ45" s="223" t="s">
        <v>67</v>
      </c>
      <c r="AK45" s="223" t="s">
        <v>67</v>
      </c>
      <c r="AL45" s="143" t="s">
        <v>63</v>
      </c>
    </row>
    <row r="46" spans="1:38"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104"/>
      <c r="AF46" s="223" t="s">
        <v>72</v>
      </c>
      <c r="AG46" s="223" t="s">
        <v>72</v>
      </c>
      <c r="AH46" s="223" t="s">
        <v>72</v>
      </c>
      <c r="AI46" s="223" t="s">
        <v>72</v>
      </c>
      <c r="AJ46" s="223" t="s">
        <v>72</v>
      </c>
      <c r="AK46" s="223" t="s">
        <v>72</v>
      </c>
      <c r="AL46" s="143" t="s">
        <v>63</v>
      </c>
    </row>
    <row r="47" spans="1:38" ht="26.25" customHeight="1" thickBot="1" x14ac:dyDescent="0.25">
      <c r="A47" s="143" t="s">
        <v>86</v>
      </c>
      <c r="B47" s="143" t="s">
        <v>142</v>
      </c>
      <c r="C47" s="143" t="s">
        <v>143</v>
      </c>
      <c r="D47" s="143"/>
      <c r="E47" s="142">
        <v>0.10583708825748052</v>
      </c>
      <c r="F47" s="142">
        <v>1.0953809404073422E-2</v>
      </c>
      <c r="G47" s="142">
        <v>1.3253234009761108E-2</v>
      </c>
      <c r="H47" s="142">
        <v>2.5949207945687703E-5</v>
      </c>
      <c r="I47" s="142">
        <v>6.4151631883329141E-3</v>
      </c>
      <c r="J47" s="142">
        <v>6.8246416897158662E-3</v>
      </c>
      <c r="K47" s="142">
        <v>6.8246416897158662E-3</v>
      </c>
      <c r="L47" s="142">
        <v>4.4360170983153129E-3</v>
      </c>
      <c r="M47" s="142">
        <v>3.4947095800854915E-2</v>
      </c>
      <c r="N47" s="142">
        <v>1.2163691224541113E-5</v>
      </c>
      <c r="O47" s="142">
        <v>3.2436509932109626E-5</v>
      </c>
      <c r="P47" s="142" t="s">
        <v>67</v>
      </c>
      <c r="Q47" s="142" t="s">
        <v>67</v>
      </c>
      <c r="R47" s="142">
        <v>1.297460397284385E-4</v>
      </c>
      <c r="S47" s="142">
        <v>5.5142066884586362E-3</v>
      </c>
      <c r="T47" s="142">
        <v>2.2705556952476742E-4</v>
      </c>
      <c r="U47" s="142">
        <v>3.2436509932109626E-5</v>
      </c>
      <c r="V47" s="142">
        <v>3.243650993210963E-3</v>
      </c>
      <c r="W47" s="142" t="s">
        <v>67</v>
      </c>
      <c r="X47" s="142">
        <v>9.7309529796328891E-5</v>
      </c>
      <c r="Y47" s="142">
        <v>1.6218254966054814E-4</v>
      </c>
      <c r="Z47" s="142" t="s">
        <v>72</v>
      </c>
      <c r="AA47" s="142" t="s">
        <v>72</v>
      </c>
      <c r="AB47" s="142">
        <v>2.5949207945687701E-4</v>
      </c>
      <c r="AC47" s="142" t="s">
        <v>67</v>
      </c>
      <c r="AD47" s="142" t="s">
        <v>465</v>
      </c>
      <c r="AE47" s="132"/>
      <c r="AF47" s="223">
        <v>129</v>
      </c>
      <c r="AG47" s="223" t="s">
        <v>67</v>
      </c>
      <c r="AH47" s="223" t="s">
        <v>67</v>
      </c>
      <c r="AI47" s="223" t="s">
        <v>67</v>
      </c>
      <c r="AJ47" s="223" t="s">
        <v>67</v>
      </c>
      <c r="AK47" s="22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2.4020000000000001E-3</v>
      </c>
      <c r="J48" s="142">
        <v>2.4022000000000002E-2</v>
      </c>
      <c r="K48" s="142">
        <v>6.0055999999999998E-2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104">
        <v>0</v>
      </c>
      <c r="AF48" s="223" t="s">
        <v>67</v>
      </c>
      <c r="AG48" s="223" t="s">
        <v>67</v>
      </c>
      <c r="AH48" s="223" t="s">
        <v>67</v>
      </c>
      <c r="AI48" s="223" t="s">
        <v>67</v>
      </c>
      <c r="AJ48" s="223" t="s">
        <v>67</v>
      </c>
      <c r="AK48" s="142">
        <v>0.25900000000000001</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104" t="s">
        <v>94</v>
      </c>
      <c r="AF49" s="223" t="s">
        <v>94</v>
      </c>
      <c r="AG49" s="223" t="s">
        <v>94</v>
      </c>
      <c r="AH49" s="223" t="s">
        <v>94</v>
      </c>
      <c r="AI49" s="223" t="s">
        <v>94</v>
      </c>
      <c r="AJ49" s="223" t="s">
        <v>94</v>
      </c>
      <c r="AK49" s="142"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104" t="s">
        <v>94</v>
      </c>
      <c r="AF50" s="223" t="s">
        <v>94</v>
      </c>
      <c r="AG50" s="223" t="s">
        <v>94</v>
      </c>
      <c r="AH50" s="223" t="s">
        <v>94</v>
      </c>
      <c r="AI50" s="223" t="s">
        <v>94</v>
      </c>
      <c r="AJ50" s="223" t="s">
        <v>94</v>
      </c>
      <c r="AK50" s="142" t="s">
        <v>94</v>
      </c>
      <c r="AL50" s="143" t="s">
        <v>63</v>
      </c>
    </row>
    <row r="51" spans="1:38" ht="26.25" customHeight="1" thickBot="1" x14ac:dyDescent="0.25">
      <c r="A51" s="143" t="s">
        <v>144</v>
      </c>
      <c r="B51" s="143" t="s">
        <v>152</v>
      </c>
      <c r="C51" s="143" t="s">
        <v>153</v>
      </c>
      <c r="D51" s="143"/>
      <c r="E51" s="142" t="s">
        <v>67</v>
      </c>
      <c r="F51" s="142">
        <v>3.0179999999999998E-2</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104">
        <v>0</v>
      </c>
      <c r="AF51" s="223" t="s">
        <v>67</v>
      </c>
      <c r="AG51" s="223" t="s">
        <v>67</v>
      </c>
      <c r="AH51" s="223" t="s">
        <v>67</v>
      </c>
      <c r="AI51" s="223" t="s">
        <v>67</v>
      </c>
      <c r="AJ51" s="223" t="s">
        <v>72</v>
      </c>
      <c r="AK51" s="142">
        <v>0.30199999999999999</v>
      </c>
      <c r="AL51" s="143" t="s">
        <v>154</v>
      </c>
    </row>
    <row r="52" spans="1:38" ht="26.25" customHeight="1" x14ac:dyDescent="0.25">
      <c r="A52" s="329" t="s">
        <v>144</v>
      </c>
      <c r="B52" s="329" t="s">
        <v>155</v>
      </c>
      <c r="C52" s="329" t="s">
        <v>156</v>
      </c>
      <c r="D52" s="329">
        <v>0</v>
      </c>
      <c r="E52" s="329">
        <v>6.5282000000000007E-2</v>
      </c>
      <c r="F52" s="329">
        <v>9.9735379999999996</v>
      </c>
      <c r="G52" s="329">
        <v>3.8457759999999999</v>
      </c>
      <c r="H52" s="329" t="s">
        <v>71</v>
      </c>
      <c r="I52" s="329">
        <v>3.4900000000000003E-4</v>
      </c>
      <c r="J52" s="329">
        <v>8.7299999999999997E-4</v>
      </c>
      <c r="K52" s="329">
        <v>1.047E-3</v>
      </c>
      <c r="L52" s="329" t="s">
        <v>72</v>
      </c>
      <c r="M52" s="329">
        <v>0.35779</v>
      </c>
      <c r="N52" s="329">
        <v>2.6179999999999998E-2</v>
      </c>
      <c r="O52" s="329">
        <v>4.3629999999999997E-3</v>
      </c>
      <c r="P52" s="329">
        <v>5.2360000000000002E-3</v>
      </c>
      <c r="Q52" s="329">
        <v>8.7299999999999997E-4</v>
      </c>
      <c r="R52" s="329">
        <v>8.7299999999999997E-4</v>
      </c>
      <c r="S52" s="329">
        <v>1.0472E-2</v>
      </c>
      <c r="T52" s="329">
        <v>4.6251E-2</v>
      </c>
      <c r="U52" s="329">
        <v>8.7299999999999997E-4</v>
      </c>
      <c r="V52" s="329">
        <v>8.7270000000000004E-3</v>
      </c>
      <c r="W52" s="331">
        <v>1.05E-8</v>
      </c>
      <c r="X52" s="331">
        <v>8.3300000000000005E-5</v>
      </c>
      <c r="Y52" s="329">
        <v>1.4100000000000001E-4</v>
      </c>
      <c r="Z52" s="331">
        <v>9.6199999999999994E-5</v>
      </c>
      <c r="AA52" s="331">
        <v>7.2700000000000005E-5</v>
      </c>
      <c r="AB52" s="329">
        <v>3.9300000000000001E-4</v>
      </c>
      <c r="AC52" s="329" t="s">
        <v>72</v>
      </c>
      <c r="AD52" s="329" t="s">
        <v>72</v>
      </c>
      <c r="AE52" s="329">
        <v>0</v>
      </c>
      <c r="AF52" s="329" t="s">
        <v>67</v>
      </c>
      <c r="AG52" s="329" t="s">
        <v>67</v>
      </c>
      <c r="AH52" s="329" t="s">
        <v>67</v>
      </c>
      <c r="AI52" s="329" t="s">
        <v>67</v>
      </c>
      <c r="AJ52" s="329">
        <v>3831</v>
      </c>
      <c r="AK52" s="329">
        <v>8.7265829999999998</v>
      </c>
      <c r="AL52" s="329" t="s">
        <v>157</v>
      </c>
    </row>
    <row r="53" spans="1:38" ht="26.25" customHeight="1" x14ac:dyDescent="0.25">
      <c r="A53" s="329" t="s">
        <v>144</v>
      </c>
      <c r="B53" s="329" t="s">
        <v>158</v>
      </c>
      <c r="C53" s="329" t="s">
        <v>159</v>
      </c>
      <c r="D53" s="329">
        <v>0</v>
      </c>
      <c r="E53" s="329" t="s">
        <v>67</v>
      </c>
      <c r="F53" s="329">
        <v>1.5519320000000001</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15171</v>
      </c>
      <c r="AL53" s="329" t="s">
        <v>160</v>
      </c>
    </row>
    <row r="54" spans="1:38" ht="37.5" customHeight="1" thickBot="1" x14ac:dyDescent="0.3">
      <c r="A54" s="329" t="s">
        <v>144</v>
      </c>
      <c r="B54" s="329" t="s">
        <v>161</v>
      </c>
      <c r="C54" s="329" t="s">
        <v>162</v>
      </c>
      <c r="D54" s="329">
        <v>0</v>
      </c>
      <c r="E54" s="329" t="s">
        <v>67</v>
      </c>
      <c r="F54" s="329">
        <v>0.15257499999999999</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8.6641250000000003</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8.2264000000000004E-2</v>
      </c>
      <c r="J57" s="142">
        <v>0.14807519999999999</v>
      </c>
      <c r="K57" s="142">
        <v>0.16452800000000001</v>
      </c>
      <c r="L57" s="142">
        <v>2.4679200000000002E-3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104">
        <v>0</v>
      </c>
      <c r="AF57" s="223" t="s">
        <v>67</v>
      </c>
      <c r="AG57" s="223" t="s">
        <v>67</v>
      </c>
      <c r="AH57" s="223" t="s">
        <v>67</v>
      </c>
      <c r="AI57" s="223" t="s">
        <v>67</v>
      </c>
      <c r="AJ57" s="223" t="s">
        <v>67</v>
      </c>
      <c r="AK57" s="347">
        <v>632.79999999999995</v>
      </c>
      <c r="AL57" s="143" t="s">
        <v>175</v>
      </c>
    </row>
    <row r="58" spans="1:38" ht="26.25" customHeight="1" thickBot="1" x14ac:dyDescent="0.25">
      <c r="A58" s="143" t="s">
        <v>68</v>
      </c>
      <c r="B58" s="143" t="s">
        <v>176</v>
      </c>
      <c r="C58" s="143" t="s">
        <v>177</v>
      </c>
      <c r="D58" s="143"/>
      <c r="E58" s="142" t="s">
        <v>67</v>
      </c>
      <c r="F58" s="142" t="s">
        <v>67</v>
      </c>
      <c r="G58" s="142" t="s">
        <v>67</v>
      </c>
      <c r="H58" s="142" t="s">
        <v>67</v>
      </c>
      <c r="I58" s="142">
        <v>1.8263800000000001E-3</v>
      </c>
      <c r="J58" s="142">
        <v>1.2175869000000001E-2</v>
      </c>
      <c r="K58" s="142">
        <v>2.4351738000000001E-2</v>
      </c>
      <c r="L58" s="142">
        <v>8.4013500000000005E-6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104">
        <v>0</v>
      </c>
      <c r="AF58" s="223" t="s">
        <v>67</v>
      </c>
      <c r="AG58" s="223" t="s">
        <v>67</v>
      </c>
      <c r="AH58" s="223" t="s">
        <v>67</v>
      </c>
      <c r="AI58" s="223" t="s">
        <v>67</v>
      </c>
      <c r="AJ58" s="223" t="s">
        <v>67</v>
      </c>
      <c r="AK58" s="142">
        <v>60.87934448</v>
      </c>
      <c r="AL58" s="143" t="s">
        <v>178</v>
      </c>
    </row>
    <row r="59" spans="1:38" ht="26.25" customHeight="1" thickBot="1" x14ac:dyDescent="0.25">
      <c r="A59" s="143" t="s">
        <v>68</v>
      </c>
      <c r="B59" s="143" t="s">
        <v>179</v>
      </c>
      <c r="C59" s="143" t="s">
        <v>180</v>
      </c>
      <c r="D59" s="143"/>
      <c r="E59" s="142" t="s">
        <v>67</v>
      </c>
      <c r="F59" s="142">
        <v>3.1809999999999998E-2</v>
      </c>
      <c r="G59" s="142" t="s">
        <v>67</v>
      </c>
      <c r="H59" s="142">
        <v>5.0000000000000004E-6</v>
      </c>
      <c r="I59" s="142">
        <v>1.5663E-2</v>
      </c>
      <c r="J59" s="142">
        <v>2.0884E-2</v>
      </c>
      <c r="K59" s="142">
        <v>2.6105E-2</v>
      </c>
      <c r="L59" s="142">
        <v>2.8193400000000001E-4</v>
      </c>
      <c r="M59" s="142" t="s">
        <v>67</v>
      </c>
      <c r="N59" s="142">
        <v>1.4822E-2</v>
      </c>
      <c r="O59" s="142">
        <v>3.2000000000000003E-4</v>
      </c>
      <c r="P59" s="142" t="s">
        <v>72</v>
      </c>
      <c r="Q59" s="142" t="s">
        <v>72</v>
      </c>
      <c r="R59" s="142" t="s">
        <v>72</v>
      </c>
      <c r="S59" s="142" t="s">
        <v>72</v>
      </c>
      <c r="T59" s="142" t="s">
        <v>72</v>
      </c>
      <c r="U59" s="142" t="s">
        <v>72</v>
      </c>
      <c r="V59" s="142">
        <v>1E-3</v>
      </c>
      <c r="W59" s="142" t="s">
        <v>67</v>
      </c>
      <c r="X59" s="142" t="s">
        <v>67</v>
      </c>
      <c r="Y59" s="142" t="s">
        <v>67</v>
      </c>
      <c r="Z59" s="142" t="s">
        <v>67</v>
      </c>
      <c r="AA59" s="142" t="s">
        <v>67</v>
      </c>
      <c r="AB59" s="142" t="s">
        <v>67</v>
      </c>
      <c r="AC59" s="142" t="s">
        <v>67</v>
      </c>
      <c r="AD59" s="142" t="s">
        <v>67</v>
      </c>
      <c r="AE59" s="104"/>
      <c r="AF59" s="223" t="s">
        <v>67</v>
      </c>
      <c r="AG59" s="223" t="s">
        <v>67</v>
      </c>
      <c r="AH59" s="223" t="s">
        <v>67</v>
      </c>
      <c r="AI59" s="223" t="s">
        <v>67</v>
      </c>
      <c r="AJ59" s="223" t="s">
        <v>67</v>
      </c>
      <c r="AK59" s="223" t="s">
        <v>72</v>
      </c>
      <c r="AL59" s="143" t="s">
        <v>72</v>
      </c>
    </row>
    <row r="60" spans="1:38" ht="26.25" customHeight="1" thickBot="1" x14ac:dyDescent="0.25">
      <c r="A60" s="143" t="s">
        <v>68</v>
      </c>
      <c r="B60" s="143" t="s">
        <v>181</v>
      </c>
      <c r="C60" s="143" t="s">
        <v>182</v>
      </c>
      <c r="D60" s="143"/>
      <c r="E60" s="142" t="s">
        <v>67</v>
      </c>
      <c r="F60" s="142" t="s">
        <v>67</v>
      </c>
      <c r="G60" s="142" t="s">
        <v>67</v>
      </c>
      <c r="H60" s="142" t="s">
        <v>67</v>
      </c>
      <c r="I60" s="142">
        <v>4.2876202000000002E-2</v>
      </c>
      <c r="J60" s="142">
        <v>0.26278601600000001</v>
      </c>
      <c r="K60" s="142">
        <v>0.83257113000000005</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104">
        <v>0</v>
      </c>
      <c r="AF60" s="223" t="s">
        <v>67</v>
      </c>
      <c r="AG60" s="223" t="s">
        <v>67</v>
      </c>
      <c r="AH60" s="223" t="s">
        <v>67</v>
      </c>
      <c r="AI60" s="223" t="s">
        <v>67</v>
      </c>
      <c r="AJ60" s="223" t="s">
        <v>67</v>
      </c>
      <c r="AK60" s="142">
        <v>12.986831499999999</v>
      </c>
      <c r="AL60" s="143" t="s">
        <v>183</v>
      </c>
    </row>
    <row r="61" spans="1:38" ht="26.25" customHeight="1" thickBot="1" x14ac:dyDescent="0.3">
      <c r="A61" s="329" t="s">
        <v>68</v>
      </c>
      <c r="B61" s="329" t="s">
        <v>184</v>
      </c>
      <c r="C61" s="329" t="s">
        <v>185</v>
      </c>
      <c r="D61" s="329">
        <v>0</v>
      </c>
      <c r="E61" s="329" t="s">
        <v>67</v>
      </c>
      <c r="F61" s="329" t="s">
        <v>67</v>
      </c>
      <c r="G61" s="329" t="s">
        <v>67</v>
      </c>
      <c r="H61" s="329" t="s">
        <v>67</v>
      </c>
      <c r="I61" s="329" t="s">
        <v>72</v>
      </c>
      <c r="J61" s="329" t="s">
        <v>72</v>
      </c>
      <c r="K61" s="329" t="s">
        <v>72</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t="s">
        <v>72</v>
      </c>
      <c r="AL61" s="329" t="s">
        <v>186</v>
      </c>
    </row>
    <row r="62" spans="1:38" ht="26.25" customHeight="1" thickBot="1" x14ac:dyDescent="0.25">
      <c r="A62" s="143" t="s">
        <v>68</v>
      </c>
      <c r="B62" s="143" t="s">
        <v>187</v>
      </c>
      <c r="C62" s="143" t="s">
        <v>188</v>
      </c>
      <c r="D62" s="143"/>
      <c r="E62" s="142" t="s">
        <v>67</v>
      </c>
      <c r="F62" s="142" t="s">
        <v>67</v>
      </c>
      <c r="G62" s="142" t="s">
        <v>67</v>
      </c>
      <c r="H62" s="142" t="s">
        <v>67</v>
      </c>
      <c r="I62" s="142" t="s">
        <v>72</v>
      </c>
      <c r="J62" s="142" t="s">
        <v>72</v>
      </c>
      <c r="K62" s="142" t="s">
        <v>72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104">
        <v>0</v>
      </c>
      <c r="AF62" s="223" t="s">
        <v>67</v>
      </c>
      <c r="AG62" s="223" t="s">
        <v>67</v>
      </c>
      <c r="AH62" s="223" t="s">
        <v>67</v>
      </c>
      <c r="AI62" s="223" t="s">
        <v>67</v>
      </c>
      <c r="AJ62" s="223" t="s">
        <v>67</v>
      </c>
      <c r="AK62" s="223" t="s">
        <v>72</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104"/>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0.35354400000000002</v>
      </c>
      <c r="F64" s="142">
        <v>6.6993999999999998E-2</v>
      </c>
      <c r="G64" s="142" t="s">
        <v>72</v>
      </c>
      <c r="H64" s="142">
        <v>0.41653400000000002</v>
      </c>
      <c r="I64" s="142">
        <v>2.8763999999999999E-3</v>
      </c>
      <c r="J64" s="142">
        <v>3.8352E-3</v>
      </c>
      <c r="K64" s="142">
        <v>4.7939999999999997E-3</v>
      </c>
      <c r="L64" s="142">
        <v>5.1775199999999999E-5</v>
      </c>
      <c r="M64" s="142">
        <v>3.4023840000000001</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104"/>
      <c r="AF64" s="223" t="s">
        <v>67</v>
      </c>
      <c r="AG64" s="223" t="s">
        <v>67</v>
      </c>
      <c r="AH64" s="223" t="s">
        <v>67</v>
      </c>
      <c r="AI64" s="223" t="s">
        <v>67</v>
      </c>
      <c r="AJ64" s="223" t="s">
        <v>67</v>
      </c>
      <c r="AK64" s="223">
        <v>515.24</v>
      </c>
      <c r="AL64" s="143" t="s">
        <v>195</v>
      </c>
    </row>
    <row r="65" spans="1:38" ht="26.25" customHeight="1" thickBot="1" x14ac:dyDescent="0.25">
      <c r="A65" s="143" t="s">
        <v>68</v>
      </c>
      <c r="B65" s="143" t="s">
        <v>196</v>
      </c>
      <c r="C65" s="143" t="s">
        <v>197</v>
      </c>
      <c r="D65" s="143"/>
      <c r="E65" s="142" t="s">
        <v>71</v>
      </c>
      <c r="F65" s="142" t="s">
        <v>71</v>
      </c>
      <c r="G65" s="142" t="s">
        <v>72</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104"/>
      <c r="AF65" s="223" t="s">
        <v>67</v>
      </c>
      <c r="AG65" s="223" t="s">
        <v>67</v>
      </c>
      <c r="AH65" s="223" t="s">
        <v>67</v>
      </c>
      <c r="AI65" s="223" t="s">
        <v>67</v>
      </c>
      <c r="AJ65" s="223" t="s">
        <v>67</v>
      </c>
      <c r="AK65" s="223">
        <v>811.46600000000001</v>
      </c>
      <c r="AL65" s="143" t="s">
        <v>198</v>
      </c>
    </row>
    <row r="66" spans="1:38" ht="26.25" customHeight="1" thickBot="1" x14ac:dyDescent="0.25">
      <c r="A66" s="143" t="s">
        <v>68</v>
      </c>
      <c r="B66" s="143" t="s">
        <v>199</v>
      </c>
      <c r="C66" s="143" t="s">
        <v>200</v>
      </c>
      <c r="D66" s="143"/>
      <c r="E66" s="124" t="s">
        <v>94</v>
      </c>
      <c r="F66" s="124" t="s">
        <v>94</v>
      </c>
      <c r="G66" s="124" t="s">
        <v>94</v>
      </c>
      <c r="H66" s="124" t="s">
        <v>94</v>
      </c>
      <c r="I66" s="124" t="s">
        <v>94</v>
      </c>
      <c r="J66" s="124" t="s">
        <v>94</v>
      </c>
      <c r="K66" s="124" t="s">
        <v>94</v>
      </c>
      <c r="L66" s="124" t="s">
        <v>94</v>
      </c>
      <c r="M66" s="124" t="s">
        <v>94</v>
      </c>
      <c r="N66" s="124" t="s">
        <v>94</v>
      </c>
      <c r="O66" s="124" t="s">
        <v>94</v>
      </c>
      <c r="P66" s="124" t="s">
        <v>94</v>
      </c>
      <c r="Q66" s="124" t="s">
        <v>94</v>
      </c>
      <c r="R66" s="124" t="s">
        <v>94</v>
      </c>
      <c r="S66" s="124" t="s">
        <v>94</v>
      </c>
      <c r="T66" s="124" t="s">
        <v>94</v>
      </c>
      <c r="U66" s="124" t="s">
        <v>94</v>
      </c>
      <c r="V66" s="124" t="s">
        <v>94</v>
      </c>
      <c r="W66" s="124" t="s">
        <v>94</v>
      </c>
      <c r="X66" s="124" t="s">
        <v>94</v>
      </c>
      <c r="Y66" s="124" t="s">
        <v>94</v>
      </c>
      <c r="Z66" s="124" t="s">
        <v>94</v>
      </c>
      <c r="AA66" s="124" t="s">
        <v>94</v>
      </c>
      <c r="AB66" s="124" t="s">
        <v>94</v>
      </c>
      <c r="AC66" s="124" t="s">
        <v>94</v>
      </c>
      <c r="AD66" s="124" t="s">
        <v>94</v>
      </c>
      <c r="AE66" s="27"/>
      <c r="AF66" s="29" t="s">
        <v>94</v>
      </c>
      <c r="AG66" s="29" t="s">
        <v>94</v>
      </c>
      <c r="AH66" s="29" t="s">
        <v>94</v>
      </c>
      <c r="AI66" s="29" t="s">
        <v>94</v>
      </c>
      <c r="AJ66" s="29" t="s">
        <v>94</v>
      </c>
      <c r="AK66" s="29" t="s">
        <v>94</v>
      </c>
      <c r="AL66" s="29" t="s">
        <v>94</v>
      </c>
    </row>
    <row r="67" spans="1:38" ht="26.25" customHeight="1" thickBot="1" x14ac:dyDescent="0.25">
      <c r="A67" s="143" t="s">
        <v>68</v>
      </c>
      <c r="B67" s="143" t="s">
        <v>201</v>
      </c>
      <c r="C67" s="143" t="s">
        <v>202</v>
      </c>
      <c r="D67" s="143"/>
      <c r="E67" s="124" t="s">
        <v>94</v>
      </c>
      <c r="F67" s="124" t="s">
        <v>94</v>
      </c>
      <c r="G67" s="124" t="s">
        <v>94</v>
      </c>
      <c r="H67" s="124" t="s">
        <v>94</v>
      </c>
      <c r="I67" s="124" t="s">
        <v>94</v>
      </c>
      <c r="J67" s="124" t="s">
        <v>94</v>
      </c>
      <c r="K67" s="124" t="s">
        <v>94</v>
      </c>
      <c r="L67" s="124" t="s">
        <v>94</v>
      </c>
      <c r="M67" s="124" t="s">
        <v>94</v>
      </c>
      <c r="N67" s="124" t="s">
        <v>94</v>
      </c>
      <c r="O67" s="124" t="s">
        <v>94</v>
      </c>
      <c r="P67" s="124" t="s">
        <v>94</v>
      </c>
      <c r="Q67" s="124" t="s">
        <v>94</v>
      </c>
      <c r="R67" s="124" t="s">
        <v>94</v>
      </c>
      <c r="S67" s="124" t="s">
        <v>94</v>
      </c>
      <c r="T67" s="124" t="s">
        <v>94</v>
      </c>
      <c r="U67" s="124" t="s">
        <v>94</v>
      </c>
      <c r="V67" s="124" t="s">
        <v>94</v>
      </c>
      <c r="W67" s="124" t="s">
        <v>94</v>
      </c>
      <c r="X67" s="124" t="s">
        <v>94</v>
      </c>
      <c r="Y67" s="124" t="s">
        <v>94</v>
      </c>
      <c r="Z67" s="124" t="s">
        <v>94</v>
      </c>
      <c r="AA67" s="124" t="s">
        <v>94</v>
      </c>
      <c r="AB67" s="124" t="s">
        <v>94</v>
      </c>
      <c r="AC67" s="124" t="s">
        <v>94</v>
      </c>
      <c r="AD67" s="124" t="s">
        <v>94</v>
      </c>
      <c r="AE67" s="27"/>
      <c r="AF67" s="29" t="s">
        <v>94</v>
      </c>
      <c r="AG67" s="29" t="s">
        <v>94</v>
      </c>
      <c r="AH67" s="29" t="s">
        <v>94</v>
      </c>
      <c r="AI67" s="29" t="s">
        <v>94</v>
      </c>
      <c r="AJ67" s="29" t="s">
        <v>94</v>
      </c>
      <c r="AK67" s="29" t="s">
        <v>94</v>
      </c>
      <c r="AL67" s="29" t="s">
        <v>94</v>
      </c>
    </row>
    <row r="68" spans="1:38" ht="26.25" customHeight="1" thickBot="1" x14ac:dyDescent="0.25">
      <c r="A68" s="143" t="s">
        <v>68</v>
      </c>
      <c r="B68" s="143" t="s">
        <v>203</v>
      </c>
      <c r="C68" s="143" t="s">
        <v>204</v>
      </c>
      <c r="D68" s="143"/>
      <c r="E68" s="124" t="s">
        <v>94</v>
      </c>
      <c r="F68" s="124" t="s">
        <v>94</v>
      </c>
      <c r="G68" s="124" t="s">
        <v>94</v>
      </c>
      <c r="H68" s="124" t="s">
        <v>94</v>
      </c>
      <c r="I68" s="124" t="s">
        <v>94</v>
      </c>
      <c r="J68" s="124" t="s">
        <v>94</v>
      </c>
      <c r="K68" s="124" t="s">
        <v>94</v>
      </c>
      <c r="L68" s="124" t="s">
        <v>94</v>
      </c>
      <c r="M68" s="124" t="s">
        <v>94</v>
      </c>
      <c r="N68" s="124" t="s">
        <v>94</v>
      </c>
      <c r="O68" s="124" t="s">
        <v>94</v>
      </c>
      <c r="P68" s="124" t="s">
        <v>94</v>
      </c>
      <c r="Q68" s="124" t="s">
        <v>94</v>
      </c>
      <c r="R68" s="124" t="s">
        <v>94</v>
      </c>
      <c r="S68" s="124" t="s">
        <v>94</v>
      </c>
      <c r="T68" s="124" t="s">
        <v>94</v>
      </c>
      <c r="U68" s="124" t="s">
        <v>94</v>
      </c>
      <c r="V68" s="124" t="s">
        <v>94</v>
      </c>
      <c r="W68" s="124" t="s">
        <v>94</v>
      </c>
      <c r="X68" s="124" t="s">
        <v>94</v>
      </c>
      <c r="Y68" s="124" t="s">
        <v>94</v>
      </c>
      <c r="Z68" s="124" t="s">
        <v>94</v>
      </c>
      <c r="AA68" s="124" t="s">
        <v>94</v>
      </c>
      <c r="AB68" s="124" t="s">
        <v>94</v>
      </c>
      <c r="AC68" s="124" t="s">
        <v>94</v>
      </c>
      <c r="AD68" s="124" t="s">
        <v>94</v>
      </c>
      <c r="AE68" s="27"/>
      <c r="AF68" s="29" t="s">
        <v>94</v>
      </c>
      <c r="AG68" s="29" t="s">
        <v>94</v>
      </c>
      <c r="AH68" s="29" t="s">
        <v>94</v>
      </c>
      <c r="AI68" s="29" t="s">
        <v>94</v>
      </c>
      <c r="AJ68" s="29" t="s">
        <v>94</v>
      </c>
      <c r="AK68" s="29" t="s">
        <v>94</v>
      </c>
      <c r="AL68" s="29" t="s">
        <v>94</v>
      </c>
    </row>
    <row r="69" spans="1:38" ht="26.25" customHeight="1" thickBot="1" x14ac:dyDescent="0.25">
      <c r="A69" s="143" t="s">
        <v>68</v>
      </c>
      <c r="B69" s="143" t="s">
        <v>205</v>
      </c>
      <c r="C69" s="143" t="s">
        <v>206</v>
      </c>
      <c r="D69" s="143"/>
      <c r="E69" s="124" t="s">
        <v>94</v>
      </c>
      <c r="F69" s="124" t="s">
        <v>94</v>
      </c>
      <c r="G69" s="124" t="s">
        <v>94</v>
      </c>
      <c r="H69" s="124" t="s">
        <v>94</v>
      </c>
      <c r="I69" s="124" t="s">
        <v>94</v>
      </c>
      <c r="J69" s="124" t="s">
        <v>94</v>
      </c>
      <c r="K69" s="124" t="s">
        <v>94</v>
      </c>
      <c r="L69" s="124" t="s">
        <v>94</v>
      </c>
      <c r="M69" s="124" t="s">
        <v>94</v>
      </c>
      <c r="N69" s="124" t="s">
        <v>94</v>
      </c>
      <c r="O69" s="124" t="s">
        <v>94</v>
      </c>
      <c r="P69" s="124" t="s">
        <v>94</v>
      </c>
      <c r="Q69" s="124" t="s">
        <v>94</v>
      </c>
      <c r="R69" s="124" t="s">
        <v>94</v>
      </c>
      <c r="S69" s="124" t="s">
        <v>94</v>
      </c>
      <c r="T69" s="124" t="s">
        <v>94</v>
      </c>
      <c r="U69" s="124" t="s">
        <v>94</v>
      </c>
      <c r="V69" s="124" t="s">
        <v>94</v>
      </c>
      <c r="W69" s="124" t="s">
        <v>94</v>
      </c>
      <c r="X69" s="124" t="s">
        <v>94</v>
      </c>
      <c r="Y69" s="124" t="s">
        <v>94</v>
      </c>
      <c r="Z69" s="124" t="s">
        <v>94</v>
      </c>
      <c r="AA69" s="124" t="s">
        <v>94</v>
      </c>
      <c r="AB69" s="124" t="s">
        <v>94</v>
      </c>
      <c r="AC69" s="124" t="s">
        <v>94</v>
      </c>
      <c r="AD69" s="124" t="s">
        <v>94</v>
      </c>
      <c r="AE69" s="27"/>
      <c r="AF69" s="29" t="s">
        <v>94</v>
      </c>
      <c r="AG69" s="29" t="s">
        <v>94</v>
      </c>
      <c r="AH69" s="29" t="s">
        <v>94</v>
      </c>
      <c r="AI69" s="29" t="s">
        <v>94</v>
      </c>
      <c r="AJ69" s="29" t="s">
        <v>94</v>
      </c>
      <c r="AK69" s="29" t="s">
        <v>94</v>
      </c>
      <c r="AL69" s="29" t="s">
        <v>94</v>
      </c>
    </row>
    <row r="70" spans="1:38" ht="26.25" customHeight="1" thickBot="1" x14ac:dyDescent="0.25">
      <c r="A70" s="143" t="s">
        <v>68</v>
      </c>
      <c r="B70" s="143" t="s">
        <v>207</v>
      </c>
      <c r="C70" s="143" t="s">
        <v>208</v>
      </c>
      <c r="D70" s="143"/>
      <c r="E70" s="142">
        <v>8.7999999999999998E-5</v>
      </c>
      <c r="F70" s="142">
        <v>6.0412E-3</v>
      </c>
      <c r="G70" s="142">
        <v>1.412274</v>
      </c>
      <c r="H70" s="142">
        <v>6.1059000000000002E-2</v>
      </c>
      <c r="I70" s="142">
        <v>0.1084146</v>
      </c>
      <c r="J70" s="142">
        <v>0.14455280000000001</v>
      </c>
      <c r="K70" s="142">
        <v>0.18069099999999999</v>
      </c>
      <c r="L70" s="142">
        <v>1.9514630000000001E-3</v>
      </c>
      <c r="M70" s="142">
        <v>2.9E-5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104"/>
      <c r="AF70" s="223" t="s">
        <v>67</v>
      </c>
      <c r="AG70" s="223" t="s">
        <v>67</v>
      </c>
      <c r="AH70" s="223" t="s">
        <v>67</v>
      </c>
      <c r="AI70" s="223" t="s">
        <v>67</v>
      </c>
      <c r="AJ70" s="223" t="s">
        <v>67</v>
      </c>
      <c r="AK70" s="223" t="s">
        <v>72</v>
      </c>
      <c r="AL70" s="143" t="s">
        <v>209</v>
      </c>
    </row>
    <row r="71" spans="1:38" ht="26.25" customHeight="1" thickBot="1" x14ac:dyDescent="0.25">
      <c r="A71" s="143" t="s">
        <v>68</v>
      </c>
      <c r="B71" s="143" t="s">
        <v>210</v>
      </c>
      <c r="C71" s="143" t="s">
        <v>211</v>
      </c>
      <c r="D71" s="143"/>
      <c r="E71" s="124" t="s">
        <v>94</v>
      </c>
      <c r="F71" s="124" t="s">
        <v>94</v>
      </c>
      <c r="G71" s="124" t="s">
        <v>94</v>
      </c>
      <c r="H71" s="124" t="s">
        <v>94</v>
      </c>
      <c r="I71" s="124" t="s">
        <v>94</v>
      </c>
      <c r="J71" s="124" t="s">
        <v>94</v>
      </c>
      <c r="K71" s="124" t="s">
        <v>94</v>
      </c>
      <c r="L71" s="124" t="s">
        <v>94</v>
      </c>
      <c r="M71" s="124" t="s">
        <v>94</v>
      </c>
      <c r="N71" s="124" t="s">
        <v>94</v>
      </c>
      <c r="O71" s="124" t="s">
        <v>94</v>
      </c>
      <c r="P71" s="124" t="s">
        <v>94</v>
      </c>
      <c r="Q71" s="124" t="s">
        <v>94</v>
      </c>
      <c r="R71" s="124" t="s">
        <v>94</v>
      </c>
      <c r="S71" s="124" t="s">
        <v>94</v>
      </c>
      <c r="T71" s="124" t="s">
        <v>94</v>
      </c>
      <c r="U71" s="124" t="s">
        <v>94</v>
      </c>
      <c r="V71" s="124" t="s">
        <v>94</v>
      </c>
      <c r="W71" s="124" t="s">
        <v>94</v>
      </c>
      <c r="X71" s="124" t="s">
        <v>94</v>
      </c>
      <c r="Y71" s="124" t="s">
        <v>94</v>
      </c>
      <c r="Z71" s="124" t="s">
        <v>94</v>
      </c>
      <c r="AA71" s="124" t="s">
        <v>94</v>
      </c>
      <c r="AB71" s="124" t="s">
        <v>94</v>
      </c>
      <c r="AC71" s="124" t="s">
        <v>94</v>
      </c>
      <c r="AD71" s="124" t="s">
        <v>94</v>
      </c>
      <c r="AE71" s="27"/>
      <c r="AF71" s="29" t="s">
        <v>94</v>
      </c>
      <c r="AG71" s="29" t="s">
        <v>94</v>
      </c>
      <c r="AH71" s="29" t="s">
        <v>94</v>
      </c>
      <c r="AI71" s="29" t="s">
        <v>94</v>
      </c>
      <c r="AJ71" s="29" t="s">
        <v>94</v>
      </c>
      <c r="AK71" s="29" t="s">
        <v>94</v>
      </c>
      <c r="AL71" s="29" t="s">
        <v>94</v>
      </c>
    </row>
    <row r="72" spans="1:38" ht="26.25" customHeight="1" thickBot="1" x14ac:dyDescent="0.25">
      <c r="A72" s="143" t="s">
        <v>68</v>
      </c>
      <c r="B72" s="143" t="s">
        <v>212</v>
      </c>
      <c r="C72" s="143" t="s">
        <v>213</v>
      </c>
      <c r="D72" s="143"/>
      <c r="E72" s="142" t="s">
        <v>72</v>
      </c>
      <c r="F72" s="142">
        <v>2.2049999999999999E-3</v>
      </c>
      <c r="G72" s="142" t="s">
        <v>72</v>
      </c>
      <c r="H72" s="142" t="s">
        <v>72</v>
      </c>
      <c r="I72" s="142">
        <v>2.0579999999999999E-3</v>
      </c>
      <c r="J72" s="142">
        <v>2.6459999999999999E-3</v>
      </c>
      <c r="K72" s="142">
        <v>4.4099999999999999E-3</v>
      </c>
      <c r="L72" s="184">
        <v>7.4087999999999997E-4</v>
      </c>
      <c r="M72" s="142" t="s">
        <v>72</v>
      </c>
      <c r="N72" s="142">
        <v>6.762E-2</v>
      </c>
      <c r="O72" s="142">
        <v>2.9399999999999999E-4</v>
      </c>
      <c r="P72" s="142">
        <v>1.47E-3</v>
      </c>
      <c r="Q72" s="142">
        <v>5.8799999999999998E-3</v>
      </c>
      <c r="R72" s="142">
        <v>6.615E-2</v>
      </c>
      <c r="S72" s="142">
        <v>1.029E-3</v>
      </c>
      <c r="T72" s="142">
        <v>2.0579999999999999E-3</v>
      </c>
      <c r="U72" s="142">
        <v>2.9399999999999999E-4</v>
      </c>
      <c r="V72" s="142">
        <v>5.8799999999999998E-2</v>
      </c>
      <c r="W72" s="142">
        <v>4.41E-2</v>
      </c>
      <c r="X72" s="142" t="s">
        <v>72</v>
      </c>
      <c r="Y72" s="142" t="s">
        <v>72</v>
      </c>
      <c r="Z72" s="142" t="s">
        <v>72</v>
      </c>
      <c r="AA72" s="142" t="s">
        <v>72</v>
      </c>
      <c r="AB72" s="142">
        <v>7.0559999999999998E-3</v>
      </c>
      <c r="AC72" s="142">
        <v>4.4099999999999999E-4</v>
      </c>
      <c r="AD72" s="142">
        <v>3.6749999999999998E-2</v>
      </c>
      <c r="AE72" s="104">
        <v>0</v>
      </c>
      <c r="AF72" s="223" t="s">
        <v>67</v>
      </c>
      <c r="AG72" s="223" t="s">
        <v>67</v>
      </c>
      <c r="AH72" s="223" t="s">
        <v>67</v>
      </c>
      <c r="AI72" s="223" t="s">
        <v>67</v>
      </c>
      <c r="AJ72" s="223" t="s">
        <v>67</v>
      </c>
      <c r="AK72" s="347">
        <v>14.7</v>
      </c>
      <c r="AL72" s="143" t="s">
        <v>214</v>
      </c>
    </row>
    <row r="73" spans="1:38" ht="26.25" customHeight="1" thickBot="1" x14ac:dyDescent="0.25">
      <c r="A73" s="143" t="s">
        <v>68</v>
      </c>
      <c r="B73" s="143" t="s">
        <v>215</v>
      </c>
      <c r="C73" s="143" t="s">
        <v>216</v>
      </c>
      <c r="D73" s="143"/>
      <c r="E73" s="124" t="s">
        <v>94</v>
      </c>
      <c r="F73" s="124" t="s">
        <v>94</v>
      </c>
      <c r="G73" s="124" t="s">
        <v>94</v>
      </c>
      <c r="H73" s="124" t="s">
        <v>94</v>
      </c>
      <c r="I73" s="124" t="s">
        <v>94</v>
      </c>
      <c r="J73" s="124" t="s">
        <v>94</v>
      </c>
      <c r="K73" s="124" t="s">
        <v>94</v>
      </c>
      <c r="L73" s="124" t="s">
        <v>94</v>
      </c>
      <c r="M73" s="124" t="s">
        <v>94</v>
      </c>
      <c r="N73" s="124" t="s">
        <v>94</v>
      </c>
      <c r="O73" s="124" t="s">
        <v>94</v>
      </c>
      <c r="P73" s="124" t="s">
        <v>94</v>
      </c>
      <c r="Q73" s="124" t="s">
        <v>94</v>
      </c>
      <c r="R73" s="124" t="s">
        <v>94</v>
      </c>
      <c r="S73" s="124" t="s">
        <v>94</v>
      </c>
      <c r="T73" s="124" t="s">
        <v>94</v>
      </c>
      <c r="U73" s="124" t="s">
        <v>94</v>
      </c>
      <c r="V73" s="124" t="s">
        <v>94</v>
      </c>
      <c r="W73" s="124" t="s">
        <v>94</v>
      </c>
      <c r="X73" s="124" t="s">
        <v>94</v>
      </c>
      <c r="Y73" s="124" t="s">
        <v>94</v>
      </c>
      <c r="Z73" s="124" t="s">
        <v>94</v>
      </c>
      <c r="AA73" s="124" t="s">
        <v>94</v>
      </c>
      <c r="AB73" s="124" t="s">
        <v>94</v>
      </c>
      <c r="AC73" s="124" t="s">
        <v>94</v>
      </c>
      <c r="AD73" s="124" t="s">
        <v>94</v>
      </c>
      <c r="AE73" s="27"/>
      <c r="AF73" s="29" t="s">
        <v>94</v>
      </c>
      <c r="AG73" s="29" t="s">
        <v>94</v>
      </c>
      <c r="AH73" s="29" t="s">
        <v>94</v>
      </c>
      <c r="AI73" s="29" t="s">
        <v>94</v>
      </c>
      <c r="AJ73" s="29" t="s">
        <v>94</v>
      </c>
      <c r="AK73" s="29" t="s">
        <v>94</v>
      </c>
      <c r="AL73" s="29" t="s">
        <v>94</v>
      </c>
    </row>
    <row r="74" spans="1:38" ht="26.25" customHeight="1" thickBot="1" x14ac:dyDescent="0.25">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104"/>
      <c r="AF74" s="223" t="s">
        <v>94</v>
      </c>
      <c r="AG74" s="223" t="s">
        <v>94</v>
      </c>
      <c r="AH74" s="223" t="s">
        <v>94</v>
      </c>
      <c r="AI74" s="223" t="s">
        <v>94</v>
      </c>
      <c r="AJ74" s="223" t="s">
        <v>94</v>
      </c>
      <c r="AK74" s="223" t="s">
        <v>94</v>
      </c>
      <c r="AL74" s="143" t="s">
        <v>94</v>
      </c>
    </row>
    <row r="75" spans="1:38" ht="26.25" customHeight="1" thickBot="1" x14ac:dyDescent="0.25">
      <c r="A75" s="143" t="s">
        <v>68</v>
      </c>
      <c r="B75" s="143" t="s">
        <v>219</v>
      </c>
      <c r="C75" s="143" t="s">
        <v>220</v>
      </c>
      <c r="D75" s="143"/>
      <c r="E75" s="124" t="s">
        <v>94</v>
      </c>
      <c r="F75" s="124" t="s">
        <v>94</v>
      </c>
      <c r="G75" s="124" t="s">
        <v>94</v>
      </c>
      <c r="H75" s="124" t="s">
        <v>94</v>
      </c>
      <c r="I75" s="124" t="s">
        <v>94</v>
      </c>
      <c r="J75" s="124" t="s">
        <v>94</v>
      </c>
      <c r="K75" s="124" t="s">
        <v>94</v>
      </c>
      <c r="L75" s="124" t="s">
        <v>94</v>
      </c>
      <c r="M75" s="124" t="s">
        <v>94</v>
      </c>
      <c r="N75" s="124" t="s">
        <v>94</v>
      </c>
      <c r="O75" s="124" t="s">
        <v>94</v>
      </c>
      <c r="P75" s="124" t="s">
        <v>94</v>
      </c>
      <c r="Q75" s="124" t="s">
        <v>94</v>
      </c>
      <c r="R75" s="124" t="s">
        <v>94</v>
      </c>
      <c r="S75" s="124" t="s">
        <v>94</v>
      </c>
      <c r="T75" s="124" t="s">
        <v>94</v>
      </c>
      <c r="U75" s="124" t="s">
        <v>94</v>
      </c>
      <c r="V75" s="124" t="s">
        <v>94</v>
      </c>
      <c r="W75" s="124" t="s">
        <v>94</v>
      </c>
      <c r="X75" s="124" t="s">
        <v>94</v>
      </c>
      <c r="Y75" s="124" t="s">
        <v>94</v>
      </c>
      <c r="Z75" s="124" t="s">
        <v>94</v>
      </c>
      <c r="AA75" s="124" t="s">
        <v>94</v>
      </c>
      <c r="AB75" s="124" t="s">
        <v>94</v>
      </c>
      <c r="AC75" s="124" t="s">
        <v>94</v>
      </c>
      <c r="AD75" s="124" t="s">
        <v>94</v>
      </c>
      <c r="AE75" s="27"/>
      <c r="AF75" s="29" t="s">
        <v>94</v>
      </c>
      <c r="AG75" s="29" t="s">
        <v>94</v>
      </c>
      <c r="AH75" s="29" t="s">
        <v>94</v>
      </c>
      <c r="AI75" s="29" t="s">
        <v>94</v>
      </c>
      <c r="AJ75" s="29" t="s">
        <v>94</v>
      </c>
      <c r="AK75" s="29" t="s">
        <v>94</v>
      </c>
      <c r="AL75" s="29" t="s">
        <v>94</v>
      </c>
    </row>
    <row r="76" spans="1:38" ht="26.25" customHeight="1" thickBot="1" x14ac:dyDescent="0.25">
      <c r="A76" s="143" t="s">
        <v>68</v>
      </c>
      <c r="B76" s="143" t="s">
        <v>221</v>
      </c>
      <c r="C76" s="143" t="s">
        <v>222</v>
      </c>
      <c r="D76" s="143"/>
      <c r="E76" s="124" t="s">
        <v>94</v>
      </c>
      <c r="F76" s="124" t="s">
        <v>94</v>
      </c>
      <c r="G76" s="124" t="s">
        <v>94</v>
      </c>
      <c r="H76" s="124" t="s">
        <v>94</v>
      </c>
      <c r="I76" s="124" t="s">
        <v>94</v>
      </c>
      <c r="J76" s="124" t="s">
        <v>94</v>
      </c>
      <c r="K76" s="124" t="s">
        <v>94</v>
      </c>
      <c r="L76" s="124" t="s">
        <v>94</v>
      </c>
      <c r="M76" s="124" t="s">
        <v>94</v>
      </c>
      <c r="N76" s="124" t="s">
        <v>94</v>
      </c>
      <c r="O76" s="124" t="s">
        <v>94</v>
      </c>
      <c r="P76" s="124" t="s">
        <v>94</v>
      </c>
      <c r="Q76" s="124" t="s">
        <v>94</v>
      </c>
      <c r="R76" s="124" t="s">
        <v>94</v>
      </c>
      <c r="S76" s="124" t="s">
        <v>94</v>
      </c>
      <c r="T76" s="124" t="s">
        <v>94</v>
      </c>
      <c r="U76" s="124" t="s">
        <v>94</v>
      </c>
      <c r="V76" s="124" t="s">
        <v>94</v>
      </c>
      <c r="W76" s="124" t="s">
        <v>94</v>
      </c>
      <c r="X76" s="124" t="s">
        <v>94</v>
      </c>
      <c r="Y76" s="124" t="s">
        <v>94</v>
      </c>
      <c r="Z76" s="124" t="s">
        <v>94</v>
      </c>
      <c r="AA76" s="124" t="s">
        <v>94</v>
      </c>
      <c r="AB76" s="124" t="s">
        <v>94</v>
      </c>
      <c r="AC76" s="124" t="s">
        <v>94</v>
      </c>
      <c r="AD76" s="124" t="s">
        <v>94</v>
      </c>
      <c r="AE76" s="27"/>
      <c r="AF76" s="29" t="s">
        <v>94</v>
      </c>
      <c r="AG76" s="29" t="s">
        <v>94</v>
      </c>
      <c r="AH76" s="29" t="s">
        <v>94</v>
      </c>
      <c r="AI76" s="29" t="s">
        <v>94</v>
      </c>
      <c r="AJ76" s="29" t="s">
        <v>94</v>
      </c>
      <c r="AK76" s="29" t="s">
        <v>94</v>
      </c>
      <c r="AL76" s="29" t="s">
        <v>94</v>
      </c>
    </row>
    <row r="77" spans="1:38" ht="26.25" customHeight="1" thickBot="1" x14ac:dyDescent="0.25">
      <c r="A77" s="143" t="s">
        <v>68</v>
      </c>
      <c r="B77" s="143" t="s">
        <v>223</v>
      </c>
      <c r="C77" s="143" t="s">
        <v>224</v>
      </c>
      <c r="D77" s="143"/>
      <c r="E77" s="124" t="s">
        <v>94</v>
      </c>
      <c r="F77" s="124" t="s">
        <v>94</v>
      </c>
      <c r="G77" s="124" t="s">
        <v>94</v>
      </c>
      <c r="H77" s="124" t="s">
        <v>94</v>
      </c>
      <c r="I77" s="124" t="s">
        <v>94</v>
      </c>
      <c r="J77" s="124" t="s">
        <v>94</v>
      </c>
      <c r="K77" s="124" t="s">
        <v>94</v>
      </c>
      <c r="L77" s="124" t="s">
        <v>94</v>
      </c>
      <c r="M77" s="124" t="s">
        <v>94</v>
      </c>
      <c r="N77" s="124" t="s">
        <v>94</v>
      </c>
      <c r="O77" s="124" t="s">
        <v>94</v>
      </c>
      <c r="P77" s="124" t="s">
        <v>94</v>
      </c>
      <c r="Q77" s="124" t="s">
        <v>94</v>
      </c>
      <c r="R77" s="124" t="s">
        <v>94</v>
      </c>
      <c r="S77" s="124" t="s">
        <v>94</v>
      </c>
      <c r="T77" s="124" t="s">
        <v>94</v>
      </c>
      <c r="U77" s="124" t="s">
        <v>94</v>
      </c>
      <c r="V77" s="124" t="s">
        <v>94</v>
      </c>
      <c r="W77" s="124" t="s">
        <v>94</v>
      </c>
      <c r="X77" s="124" t="s">
        <v>94</v>
      </c>
      <c r="Y77" s="124" t="s">
        <v>94</v>
      </c>
      <c r="Z77" s="124" t="s">
        <v>94</v>
      </c>
      <c r="AA77" s="124" t="s">
        <v>94</v>
      </c>
      <c r="AB77" s="124" t="s">
        <v>94</v>
      </c>
      <c r="AC77" s="124" t="s">
        <v>94</v>
      </c>
      <c r="AD77" s="124" t="s">
        <v>94</v>
      </c>
      <c r="AE77" s="27"/>
      <c r="AF77" s="29" t="s">
        <v>94</v>
      </c>
      <c r="AG77" s="29" t="s">
        <v>94</v>
      </c>
      <c r="AH77" s="29" t="s">
        <v>94</v>
      </c>
      <c r="AI77" s="29" t="s">
        <v>94</v>
      </c>
      <c r="AJ77" s="29" t="s">
        <v>94</v>
      </c>
      <c r="AK77" s="29" t="s">
        <v>94</v>
      </c>
      <c r="AL77" s="29" t="s">
        <v>94</v>
      </c>
    </row>
    <row r="78" spans="1:38" ht="26.25" customHeight="1" thickBot="1" x14ac:dyDescent="0.25">
      <c r="A78" s="143" t="s">
        <v>68</v>
      </c>
      <c r="B78" s="143" t="s">
        <v>225</v>
      </c>
      <c r="C78" s="143" t="s">
        <v>226</v>
      </c>
      <c r="D78" s="143"/>
      <c r="E78" s="124" t="s">
        <v>94</v>
      </c>
      <c r="F78" s="124" t="s">
        <v>94</v>
      </c>
      <c r="G78" s="124" t="s">
        <v>94</v>
      </c>
      <c r="H78" s="124" t="s">
        <v>94</v>
      </c>
      <c r="I78" s="124" t="s">
        <v>94</v>
      </c>
      <c r="J78" s="124" t="s">
        <v>94</v>
      </c>
      <c r="K78" s="124" t="s">
        <v>94</v>
      </c>
      <c r="L78" s="124" t="s">
        <v>94</v>
      </c>
      <c r="M78" s="124" t="s">
        <v>94</v>
      </c>
      <c r="N78" s="124" t="s">
        <v>94</v>
      </c>
      <c r="O78" s="124" t="s">
        <v>94</v>
      </c>
      <c r="P78" s="124" t="s">
        <v>94</v>
      </c>
      <c r="Q78" s="124" t="s">
        <v>94</v>
      </c>
      <c r="R78" s="124" t="s">
        <v>94</v>
      </c>
      <c r="S78" s="124" t="s">
        <v>94</v>
      </c>
      <c r="T78" s="124" t="s">
        <v>94</v>
      </c>
      <c r="U78" s="124" t="s">
        <v>94</v>
      </c>
      <c r="V78" s="124" t="s">
        <v>94</v>
      </c>
      <c r="W78" s="124" t="s">
        <v>94</v>
      </c>
      <c r="X78" s="124" t="s">
        <v>94</v>
      </c>
      <c r="Y78" s="124" t="s">
        <v>94</v>
      </c>
      <c r="Z78" s="124" t="s">
        <v>94</v>
      </c>
      <c r="AA78" s="124" t="s">
        <v>94</v>
      </c>
      <c r="AB78" s="124" t="s">
        <v>94</v>
      </c>
      <c r="AC78" s="124" t="s">
        <v>94</v>
      </c>
      <c r="AD78" s="124" t="s">
        <v>94</v>
      </c>
      <c r="AE78" s="27"/>
      <c r="AF78" s="29" t="s">
        <v>94</v>
      </c>
      <c r="AG78" s="29" t="s">
        <v>94</v>
      </c>
      <c r="AH78" s="29" t="s">
        <v>94</v>
      </c>
      <c r="AI78" s="29" t="s">
        <v>94</v>
      </c>
      <c r="AJ78" s="29" t="s">
        <v>94</v>
      </c>
      <c r="AK78" s="29" t="s">
        <v>94</v>
      </c>
      <c r="AL78" s="29" t="s">
        <v>94</v>
      </c>
    </row>
    <row r="79" spans="1:38" ht="26.25" customHeight="1" thickBot="1" x14ac:dyDescent="0.25">
      <c r="A79" s="143" t="s">
        <v>68</v>
      </c>
      <c r="B79" s="143" t="s">
        <v>227</v>
      </c>
      <c r="C79" s="143" t="s">
        <v>228</v>
      </c>
      <c r="D79" s="143"/>
      <c r="E79" s="124" t="s">
        <v>94</v>
      </c>
      <c r="F79" s="124" t="s">
        <v>94</v>
      </c>
      <c r="G79" s="124" t="s">
        <v>94</v>
      </c>
      <c r="H79" s="124" t="s">
        <v>94</v>
      </c>
      <c r="I79" s="124" t="s">
        <v>94</v>
      </c>
      <c r="J79" s="124" t="s">
        <v>94</v>
      </c>
      <c r="K79" s="124" t="s">
        <v>94</v>
      </c>
      <c r="L79" s="124" t="s">
        <v>94</v>
      </c>
      <c r="M79" s="124" t="s">
        <v>94</v>
      </c>
      <c r="N79" s="124" t="s">
        <v>94</v>
      </c>
      <c r="O79" s="124" t="s">
        <v>94</v>
      </c>
      <c r="P79" s="124" t="s">
        <v>94</v>
      </c>
      <c r="Q79" s="124" t="s">
        <v>94</v>
      </c>
      <c r="R79" s="124" t="s">
        <v>94</v>
      </c>
      <c r="S79" s="124" t="s">
        <v>94</v>
      </c>
      <c r="T79" s="124" t="s">
        <v>94</v>
      </c>
      <c r="U79" s="124" t="s">
        <v>94</v>
      </c>
      <c r="V79" s="124" t="s">
        <v>94</v>
      </c>
      <c r="W79" s="124" t="s">
        <v>94</v>
      </c>
      <c r="X79" s="124" t="s">
        <v>94</v>
      </c>
      <c r="Y79" s="124" t="s">
        <v>94</v>
      </c>
      <c r="Z79" s="124" t="s">
        <v>94</v>
      </c>
      <c r="AA79" s="124" t="s">
        <v>94</v>
      </c>
      <c r="AB79" s="124" t="s">
        <v>94</v>
      </c>
      <c r="AC79" s="124" t="s">
        <v>94</v>
      </c>
      <c r="AD79" s="124" t="s">
        <v>94</v>
      </c>
      <c r="AE79" s="27"/>
      <c r="AF79" s="29" t="s">
        <v>94</v>
      </c>
      <c r="AG79" s="29" t="s">
        <v>94</v>
      </c>
      <c r="AH79" s="29" t="s">
        <v>94</v>
      </c>
      <c r="AI79" s="29" t="s">
        <v>94</v>
      </c>
      <c r="AJ79" s="29" t="s">
        <v>94</v>
      </c>
      <c r="AK79" s="29" t="s">
        <v>94</v>
      </c>
      <c r="AL79" s="29" t="s">
        <v>94</v>
      </c>
    </row>
    <row r="80" spans="1:38" ht="26.25" customHeight="1" thickBot="1" x14ac:dyDescent="0.25">
      <c r="A80" s="143" t="s">
        <v>68</v>
      </c>
      <c r="B80" s="143" t="s">
        <v>229</v>
      </c>
      <c r="C80" s="143" t="s">
        <v>230</v>
      </c>
      <c r="D80" s="143"/>
      <c r="E80" s="124" t="s">
        <v>94</v>
      </c>
      <c r="F80" s="124" t="s">
        <v>94</v>
      </c>
      <c r="G80" s="124" t="s">
        <v>94</v>
      </c>
      <c r="H80" s="124" t="s">
        <v>94</v>
      </c>
      <c r="I80" s="124" t="s">
        <v>94</v>
      </c>
      <c r="J80" s="124" t="s">
        <v>94</v>
      </c>
      <c r="K80" s="124" t="s">
        <v>94</v>
      </c>
      <c r="L80" s="124" t="s">
        <v>94</v>
      </c>
      <c r="M80" s="124" t="s">
        <v>94</v>
      </c>
      <c r="N80" s="124" t="s">
        <v>94</v>
      </c>
      <c r="O80" s="124" t="s">
        <v>94</v>
      </c>
      <c r="P80" s="124" t="s">
        <v>94</v>
      </c>
      <c r="Q80" s="124" t="s">
        <v>94</v>
      </c>
      <c r="R80" s="124" t="s">
        <v>94</v>
      </c>
      <c r="S80" s="124" t="s">
        <v>94</v>
      </c>
      <c r="T80" s="124" t="s">
        <v>94</v>
      </c>
      <c r="U80" s="124" t="s">
        <v>94</v>
      </c>
      <c r="V80" s="124" t="s">
        <v>94</v>
      </c>
      <c r="W80" s="124" t="s">
        <v>94</v>
      </c>
      <c r="X80" s="124" t="s">
        <v>94</v>
      </c>
      <c r="Y80" s="124" t="s">
        <v>94</v>
      </c>
      <c r="Z80" s="124" t="s">
        <v>94</v>
      </c>
      <c r="AA80" s="124" t="s">
        <v>94</v>
      </c>
      <c r="AB80" s="124" t="s">
        <v>94</v>
      </c>
      <c r="AC80" s="124" t="s">
        <v>94</v>
      </c>
      <c r="AD80" s="124" t="s">
        <v>94</v>
      </c>
      <c r="AE80" s="27"/>
      <c r="AF80" s="29" t="s">
        <v>94</v>
      </c>
      <c r="AG80" s="29" t="s">
        <v>94</v>
      </c>
      <c r="AH80" s="29" t="s">
        <v>94</v>
      </c>
      <c r="AI80" s="29" t="s">
        <v>94</v>
      </c>
      <c r="AJ80" s="29" t="s">
        <v>94</v>
      </c>
      <c r="AK80" s="29" t="s">
        <v>94</v>
      </c>
      <c r="AL80" s="29"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104" t="s">
        <v>164</v>
      </c>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8.0060000000000002</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104"/>
      <c r="AF82" s="223" t="s">
        <v>67</v>
      </c>
      <c r="AG82" s="223" t="s">
        <v>67</v>
      </c>
      <c r="AH82" s="223" t="s">
        <v>67</v>
      </c>
      <c r="AI82" s="223" t="s">
        <v>67</v>
      </c>
      <c r="AJ82" s="223" t="s">
        <v>67</v>
      </c>
      <c r="AK82" s="223">
        <v>3355220</v>
      </c>
      <c r="AL82" s="143" t="s">
        <v>236</v>
      </c>
    </row>
    <row r="83" spans="1:38" ht="26.25" customHeight="1" thickBot="1" x14ac:dyDescent="0.25">
      <c r="A83" s="143" t="s">
        <v>68</v>
      </c>
      <c r="B83" s="143" t="s">
        <v>237</v>
      </c>
      <c r="C83" s="143" t="s">
        <v>238</v>
      </c>
      <c r="D83" s="143"/>
      <c r="E83" s="142" t="s">
        <v>67</v>
      </c>
      <c r="F83" s="142">
        <v>9.3686079678002463E-4</v>
      </c>
      <c r="G83" s="142" t="s">
        <v>67</v>
      </c>
      <c r="H83" s="142" t="s">
        <v>67</v>
      </c>
      <c r="I83" s="142">
        <v>5.855379979875154E-5</v>
      </c>
      <c r="J83" s="142">
        <v>1.1710759959750309E-3</v>
      </c>
      <c r="K83" s="142">
        <v>8.7830699698127311E-3</v>
      </c>
      <c r="L83" s="142">
        <v>3.3375665885288382E-6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141"/>
      <c r="AF83" s="223" t="s">
        <v>67</v>
      </c>
      <c r="AG83" s="223" t="s">
        <v>67</v>
      </c>
      <c r="AH83" s="223" t="s">
        <v>67</v>
      </c>
      <c r="AI83" s="223" t="s">
        <v>67</v>
      </c>
      <c r="AJ83" s="223" t="s">
        <v>67</v>
      </c>
      <c r="AK83" s="223">
        <v>58.553799798751541</v>
      </c>
      <c r="AL83" s="143" t="s">
        <v>239</v>
      </c>
    </row>
    <row r="84" spans="1:38" ht="26.25" customHeight="1" thickBot="1" x14ac:dyDescent="0.25">
      <c r="A84" s="143" t="s">
        <v>68</v>
      </c>
      <c r="B84" s="143" t="s">
        <v>240</v>
      </c>
      <c r="C84" s="143" t="s">
        <v>241</v>
      </c>
      <c r="D84" s="143"/>
      <c r="E84" s="142" t="s">
        <v>67</v>
      </c>
      <c r="F84" s="142">
        <v>5.98535704E-3</v>
      </c>
      <c r="G84" s="142" t="s">
        <v>67</v>
      </c>
      <c r="H84" s="142" t="s">
        <v>67</v>
      </c>
      <c r="I84" s="142">
        <v>1.1049889919999998E-4</v>
      </c>
      <c r="J84" s="142">
        <v>5.5249449600000002E-4</v>
      </c>
      <c r="K84" s="142">
        <v>2.2099779840000001E-3</v>
      </c>
      <c r="L84" s="142">
        <v>1.4364856895999998E-9</v>
      </c>
      <c r="M84" s="142">
        <v>4.3739147599999997E-4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141"/>
      <c r="AF84" s="223" t="s">
        <v>67</v>
      </c>
      <c r="AG84" s="223" t="s">
        <v>67</v>
      </c>
      <c r="AH84" s="223" t="s">
        <v>67</v>
      </c>
      <c r="AI84" s="223" t="s">
        <v>67</v>
      </c>
      <c r="AJ84" s="223" t="s">
        <v>67</v>
      </c>
      <c r="AK84" s="223">
        <v>46.041207999999997</v>
      </c>
      <c r="AL84" s="143" t="s">
        <v>239</v>
      </c>
    </row>
    <row r="85" spans="1:38" ht="26.25" customHeight="1" thickBot="1" x14ac:dyDescent="0.25">
      <c r="A85" s="143" t="s">
        <v>233</v>
      </c>
      <c r="B85" s="143" t="s">
        <v>242</v>
      </c>
      <c r="C85" s="143" t="s">
        <v>243</v>
      </c>
      <c r="D85" s="143"/>
      <c r="E85" s="142" t="s">
        <v>67</v>
      </c>
      <c r="F85" s="142" t="s">
        <v>72</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104"/>
      <c r="AF85" s="223" t="s">
        <v>67</v>
      </c>
      <c r="AG85" s="223" t="s">
        <v>67</v>
      </c>
      <c r="AH85" s="223" t="s">
        <v>67</v>
      </c>
      <c r="AI85" s="223" t="s">
        <v>67</v>
      </c>
      <c r="AJ85" s="223" t="s">
        <v>67</v>
      </c>
      <c r="AK85" s="223" t="s">
        <v>72</v>
      </c>
      <c r="AL85" s="143" t="s">
        <v>244</v>
      </c>
    </row>
    <row r="86" spans="1:38" ht="26.25" customHeight="1" thickBot="1" x14ac:dyDescent="0.25">
      <c r="A86" s="143" t="s">
        <v>233</v>
      </c>
      <c r="B86" s="143" t="s">
        <v>245</v>
      </c>
      <c r="C86" s="143" t="s">
        <v>246</v>
      </c>
      <c r="D86" s="143"/>
      <c r="E86" s="142" t="s">
        <v>67</v>
      </c>
      <c r="F86" s="142">
        <v>8.6483345985000015E-2</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141"/>
      <c r="AF86" s="223" t="s">
        <v>67</v>
      </c>
      <c r="AG86" s="223" t="s">
        <v>67</v>
      </c>
      <c r="AH86" s="223" t="s">
        <v>67</v>
      </c>
      <c r="AI86" s="223" t="s">
        <v>67</v>
      </c>
      <c r="AJ86" s="223" t="s">
        <v>67</v>
      </c>
      <c r="AK86" s="223">
        <v>0.40066410000000002</v>
      </c>
      <c r="AL86" s="143" t="s">
        <v>247</v>
      </c>
    </row>
    <row r="87" spans="1:38" ht="26.25" customHeight="1" thickBot="1" x14ac:dyDescent="0.25">
      <c r="A87" s="143" t="s">
        <v>233</v>
      </c>
      <c r="B87" s="143" t="s">
        <v>248</v>
      </c>
      <c r="C87" s="143" t="s">
        <v>249</v>
      </c>
      <c r="D87" s="143"/>
      <c r="E87" s="142" t="s">
        <v>67</v>
      </c>
      <c r="F87" s="142" t="s">
        <v>72</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141"/>
      <c r="AF87" s="223" t="s">
        <v>67</v>
      </c>
      <c r="AG87" s="223" t="s">
        <v>67</v>
      </c>
      <c r="AH87" s="223" t="s">
        <v>67</v>
      </c>
      <c r="AI87" s="223" t="s">
        <v>67</v>
      </c>
      <c r="AJ87" s="223" t="s">
        <v>67</v>
      </c>
      <c r="AK87" s="223" t="s">
        <v>72</v>
      </c>
      <c r="AL87" s="143" t="s">
        <v>72</v>
      </c>
    </row>
    <row r="88" spans="1:38" ht="26.25" customHeight="1" thickBot="1" x14ac:dyDescent="0.25">
      <c r="A88" s="143" t="s">
        <v>233</v>
      </c>
      <c r="B88" s="143" t="s">
        <v>250</v>
      </c>
      <c r="C88" s="143" t="s">
        <v>251</v>
      </c>
      <c r="D88" s="143"/>
      <c r="E88" s="142" t="s">
        <v>67</v>
      </c>
      <c r="F88" s="142" t="s">
        <v>72</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104"/>
      <c r="AF88" s="223" t="s">
        <v>67</v>
      </c>
      <c r="AG88" s="223" t="s">
        <v>67</v>
      </c>
      <c r="AH88" s="223" t="s">
        <v>67</v>
      </c>
      <c r="AI88" s="223" t="s">
        <v>67</v>
      </c>
      <c r="AJ88" s="223" t="s">
        <v>67</v>
      </c>
      <c r="AK88" s="223" t="s">
        <v>72</v>
      </c>
      <c r="AL88" s="143" t="s">
        <v>252</v>
      </c>
    </row>
    <row r="89" spans="1:38" ht="26.25" customHeight="1" thickBot="1" x14ac:dyDescent="0.25">
      <c r="A89" s="143" t="s">
        <v>233</v>
      </c>
      <c r="B89" s="143" t="s">
        <v>253</v>
      </c>
      <c r="C89" s="143" t="s">
        <v>254</v>
      </c>
      <c r="D89" s="143"/>
      <c r="E89" s="142" t="s">
        <v>67</v>
      </c>
      <c r="F89" s="142" t="s">
        <v>72</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104"/>
      <c r="AF89" s="223" t="s">
        <v>67</v>
      </c>
      <c r="AG89" s="223" t="s">
        <v>67</v>
      </c>
      <c r="AH89" s="223" t="s">
        <v>67</v>
      </c>
      <c r="AI89" s="223" t="s">
        <v>67</v>
      </c>
      <c r="AJ89" s="223" t="s">
        <v>67</v>
      </c>
      <c r="AK89" s="223" t="s">
        <v>72</v>
      </c>
      <c r="AL89" s="143" t="s">
        <v>255</v>
      </c>
    </row>
    <row r="90" spans="1:38" s="32" customFormat="1" ht="26.25" customHeight="1" thickBot="1" x14ac:dyDescent="0.25">
      <c r="A90" s="143" t="s">
        <v>233</v>
      </c>
      <c r="B90" s="143" t="s">
        <v>256</v>
      </c>
      <c r="C90" s="143" t="s">
        <v>257</v>
      </c>
      <c r="D90" s="143"/>
      <c r="E90" s="142" t="s">
        <v>72</v>
      </c>
      <c r="F90" s="142" t="s">
        <v>72</v>
      </c>
      <c r="G90" s="142" t="s">
        <v>72</v>
      </c>
      <c r="H90" s="142" t="s">
        <v>67</v>
      </c>
      <c r="I90" s="142" t="s">
        <v>72</v>
      </c>
      <c r="J90" s="142" t="s">
        <v>72</v>
      </c>
      <c r="K90" s="142" t="s">
        <v>72</v>
      </c>
      <c r="L90" s="142" t="s">
        <v>67</v>
      </c>
      <c r="M90" s="142" t="s">
        <v>72</v>
      </c>
      <c r="N90" s="142" t="s">
        <v>72</v>
      </c>
      <c r="O90" s="142" t="s">
        <v>72</v>
      </c>
      <c r="P90" s="142" t="s">
        <v>72</v>
      </c>
      <c r="Q90" s="142" t="s">
        <v>72</v>
      </c>
      <c r="R90" s="142" t="s">
        <v>72</v>
      </c>
      <c r="S90" s="142" t="s">
        <v>72</v>
      </c>
      <c r="T90" s="142" t="s">
        <v>72</v>
      </c>
      <c r="U90" s="142" t="s">
        <v>67</v>
      </c>
      <c r="V90" s="142" t="s">
        <v>72</v>
      </c>
      <c r="W90" s="142" t="s">
        <v>67</v>
      </c>
      <c r="X90" s="142" t="s">
        <v>67</v>
      </c>
      <c r="Y90" s="142" t="s">
        <v>67</v>
      </c>
      <c r="Z90" s="142" t="s">
        <v>67</v>
      </c>
      <c r="AA90" s="142" t="s">
        <v>67</v>
      </c>
      <c r="AB90" s="142" t="s">
        <v>67</v>
      </c>
      <c r="AC90" s="142" t="s">
        <v>67</v>
      </c>
      <c r="AD90" s="142" t="s">
        <v>67</v>
      </c>
      <c r="AE90" s="104"/>
      <c r="AF90" s="223" t="s">
        <v>67</v>
      </c>
      <c r="AG90" s="223" t="s">
        <v>67</v>
      </c>
      <c r="AH90" s="223" t="s">
        <v>67</v>
      </c>
      <c r="AI90" s="223" t="s">
        <v>67</v>
      </c>
      <c r="AJ90" s="223" t="s">
        <v>67</v>
      </c>
      <c r="AK90" s="223" t="s">
        <v>72</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94</v>
      </c>
      <c r="F92" s="142" t="s">
        <v>94</v>
      </c>
      <c r="G92" s="142" t="s">
        <v>94</v>
      </c>
      <c r="H92" s="142" t="s">
        <v>94</v>
      </c>
      <c r="I92" s="142" t="s">
        <v>94</v>
      </c>
      <c r="J92" s="142" t="s">
        <v>94</v>
      </c>
      <c r="K92" s="142" t="s">
        <v>94</v>
      </c>
      <c r="L92" s="142" t="s">
        <v>94</v>
      </c>
      <c r="M92" s="142" t="s">
        <v>94</v>
      </c>
      <c r="N92" s="142" t="s">
        <v>94</v>
      </c>
      <c r="O92" s="142" t="s">
        <v>94</v>
      </c>
      <c r="P92" s="142" t="s">
        <v>94</v>
      </c>
      <c r="Q92" s="142" t="s">
        <v>94</v>
      </c>
      <c r="R92" s="142" t="s">
        <v>94</v>
      </c>
      <c r="S92" s="142" t="s">
        <v>94</v>
      </c>
      <c r="T92" s="142" t="s">
        <v>94</v>
      </c>
      <c r="U92" s="142" t="s">
        <v>94</v>
      </c>
      <c r="V92" s="142" t="s">
        <v>94</v>
      </c>
      <c r="W92" s="142" t="s">
        <v>94</v>
      </c>
      <c r="X92" s="142" t="s">
        <v>94</v>
      </c>
      <c r="Y92" s="142" t="s">
        <v>94</v>
      </c>
      <c r="Z92" s="142" t="s">
        <v>94</v>
      </c>
      <c r="AA92" s="142" t="s">
        <v>94</v>
      </c>
      <c r="AB92" s="142" t="s">
        <v>94</v>
      </c>
      <c r="AC92" s="142" t="s">
        <v>94</v>
      </c>
      <c r="AD92" s="142" t="s">
        <v>94</v>
      </c>
      <c r="AE92" s="104"/>
      <c r="AF92" s="223" t="s">
        <v>94</v>
      </c>
      <c r="AG92" s="223" t="s">
        <v>94</v>
      </c>
      <c r="AH92" s="223" t="s">
        <v>94</v>
      </c>
      <c r="AI92" s="223" t="s">
        <v>94</v>
      </c>
      <c r="AJ92" s="223" t="s">
        <v>94</v>
      </c>
      <c r="AK92" s="223" t="s">
        <v>94</v>
      </c>
      <c r="AL92" s="143" t="s">
        <v>263</v>
      </c>
    </row>
    <row r="93" spans="1:38" ht="26.25" customHeight="1" thickBot="1" x14ac:dyDescent="0.25">
      <c r="A93" s="143" t="s">
        <v>68</v>
      </c>
      <c r="B93" s="143" t="s">
        <v>264</v>
      </c>
      <c r="C93" s="143" t="s">
        <v>265</v>
      </c>
      <c r="D93" s="143"/>
      <c r="E93" s="142" t="s">
        <v>67</v>
      </c>
      <c r="F93" s="142" t="s">
        <v>72</v>
      </c>
      <c r="G93" s="142" t="s">
        <v>67</v>
      </c>
      <c r="H93" s="142" t="s">
        <v>67</v>
      </c>
      <c r="I93" s="142" t="s">
        <v>67</v>
      </c>
      <c r="J93" s="142" t="s">
        <v>72</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104"/>
      <c r="AF93" s="223" t="s">
        <v>67</v>
      </c>
      <c r="AG93" s="223" t="s">
        <v>67</v>
      </c>
      <c r="AH93" s="223" t="s">
        <v>67</v>
      </c>
      <c r="AI93" s="223" t="s">
        <v>67</v>
      </c>
      <c r="AJ93" s="223" t="s">
        <v>67</v>
      </c>
      <c r="AK93" s="223" t="s">
        <v>72</v>
      </c>
      <c r="AL93" s="143" t="s">
        <v>266</v>
      </c>
    </row>
    <row r="94" spans="1:38" ht="26.25" customHeight="1" thickBot="1" x14ac:dyDescent="0.25">
      <c r="A94" s="143" t="s">
        <v>68</v>
      </c>
      <c r="B94" s="143" t="s">
        <v>267</v>
      </c>
      <c r="C94" s="143" t="s">
        <v>268</v>
      </c>
      <c r="D94" s="143"/>
      <c r="E94" s="142" t="s">
        <v>67</v>
      </c>
      <c r="F94" s="142" t="s">
        <v>72</v>
      </c>
      <c r="G94" s="142" t="s">
        <v>67</v>
      </c>
      <c r="H94" s="142" t="s">
        <v>67</v>
      </c>
      <c r="I94" s="142" t="s">
        <v>72</v>
      </c>
      <c r="J94" s="142" t="s">
        <v>72</v>
      </c>
      <c r="K94" s="142" t="s">
        <v>72</v>
      </c>
      <c r="L94" s="142" t="s">
        <v>72</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104"/>
      <c r="AF94" s="223" t="s">
        <v>67</v>
      </c>
      <c r="AG94" s="223" t="s">
        <v>67</v>
      </c>
      <c r="AH94" s="223" t="s">
        <v>67</v>
      </c>
      <c r="AI94" s="223" t="s">
        <v>67</v>
      </c>
      <c r="AJ94" s="223" t="s">
        <v>67</v>
      </c>
      <c r="AK94" s="223" t="s">
        <v>72</v>
      </c>
      <c r="AL94" s="143" t="s">
        <v>72</v>
      </c>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v>0.61914999999999998</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104">
        <v>0</v>
      </c>
      <c r="AF95" s="223" t="s">
        <v>67</v>
      </c>
      <c r="AG95" s="223" t="s">
        <v>67</v>
      </c>
      <c r="AH95" s="223" t="s">
        <v>67</v>
      </c>
      <c r="AI95" s="223" t="s">
        <v>67</v>
      </c>
      <c r="AJ95" s="223" t="s">
        <v>67</v>
      </c>
      <c r="AK95" s="348">
        <v>619.15</v>
      </c>
      <c r="AL95" s="143" t="s">
        <v>271</v>
      </c>
    </row>
    <row r="96" spans="1:38" ht="26.25" customHeight="1" thickBot="1" x14ac:dyDescent="0.25">
      <c r="A96" s="143" t="s">
        <v>68</v>
      </c>
      <c r="B96" s="143" t="s">
        <v>272</v>
      </c>
      <c r="C96" s="143" t="s">
        <v>273</v>
      </c>
      <c r="D96" s="143"/>
      <c r="E96" s="124" t="s">
        <v>94</v>
      </c>
      <c r="F96" s="124" t="s">
        <v>94</v>
      </c>
      <c r="G96" s="124" t="s">
        <v>94</v>
      </c>
      <c r="H96" s="124" t="s">
        <v>94</v>
      </c>
      <c r="I96" s="124" t="s">
        <v>94</v>
      </c>
      <c r="J96" s="124" t="s">
        <v>94</v>
      </c>
      <c r="K96" s="124" t="s">
        <v>94</v>
      </c>
      <c r="L96" s="124" t="s">
        <v>94</v>
      </c>
      <c r="M96" s="124" t="s">
        <v>94</v>
      </c>
      <c r="N96" s="124" t="s">
        <v>94</v>
      </c>
      <c r="O96" s="124" t="s">
        <v>94</v>
      </c>
      <c r="P96" s="124" t="s">
        <v>94</v>
      </c>
      <c r="Q96" s="124" t="s">
        <v>94</v>
      </c>
      <c r="R96" s="124" t="s">
        <v>94</v>
      </c>
      <c r="S96" s="124" t="s">
        <v>94</v>
      </c>
      <c r="T96" s="124" t="s">
        <v>94</v>
      </c>
      <c r="U96" s="124" t="s">
        <v>94</v>
      </c>
      <c r="V96" s="124" t="s">
        <v>94</v>
      </c>
      <c r="W96" s="124" t="s">
        <v>94</v>
      </c>
      <c r="X96" s="124" t="s">
        <v>94</v>
      </c>
      <c r="Y96" s="124" t="s">
        <v>94</v>
      </c>
      <c r="Z96" s="124" t="s">
        <v>94</v>
      </c>
      <c r="AA96" s="124" t="s">
        <v>94</v>
      </c>
      <c r="AB96" s="124" t="s">
        <v>94</v>
      </c>
      <c r="AC96" s="124" t="s">
        <v>94</v>
      </c>
      <c r="AD96" s="124" t="s">
        <v>94</v>
      </c>
      <c r="AE96" s="27"/>
      <c r="AF96" s="29" t="s">
        <v>94</v>
      </c>
      <c r="AG96" s="29" t="s">
        <v>94</v>
      </c>
      <c r="AH96" s="29" t="s">
        <v>94</v>
      </c>
      <c r="AI96" s="29" t="s">
        <v>94</v>
      </c>
      <c r="AJ96" s="29" t="s">
        <v>94</v>
      </c>
      <c r="AK96" s="29" t="s">
        <v>94</v>
      </c>
      <c r="AL96" s="29" t="s">
        <v>94</v>
      </c>
    </row>
    <row r="97" spans="1:38" ht="26.25" customHeight="1" thickBot="1" x14ac:dyDescent="0.25">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3.3550000000000003E-2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t="s">
        <v>72</v>
      </c>
      <c r="AE97" s="104"/>
      <c r="AF97" s="223" t="s">
        <v>67</v>
      </c>
      <c r="AG97" s="223" t="s">
        <v>67</v>
      </c>
      <c r="AH97" s="223" t="s">
        <v>67</v>
      </c>
      <c r="AI97" s="223" t="s">
        <v>67</v>
      </c>
      <c r="AJ97" s="223" t="s">
        <v>67</v>
      </c>
      <c r="AK97" s="223">
        <v>3355220</v>
      </c>
      <c r="AL97" s="143" t="s">
        <v>236</v>
      </c>
    </row>
    <row r="98" spans="1:38" ht="26.25" customHeight="1" thickBot="1" x14ac:dyDescent="0.25">
      <c r="A98" s="339" t="s">
        <v>68</v>
      </c>
      <c r="B98" s="339" t="s">
        <v>276</v>
      </c>
      <c r="C98" s="339" t="s">
        <v>277</v>
      </c>
      <c r="D98" s="339"/>
      <c r="E98" s="124" t="s">
        <v>94</v>
      </c>
      <c r="F98" s="124" t="s">
        <v>94</v>
      </c>
      <c r="G98" s="124" t="s">
        <v>94</v>
      </c>
      <c r="H98" s="124" t="s">
        <v>94</v>
      </c>
      <c r="I98" s="124" t="s">
        <v>94</v>
      </c>
      <c r="J98" s="124" t="s">
        <v>94</v>
      </c>
      <c r="K98" s="124" t="s">
        <v>94</v>
      </c>
      <c r="L98" s="124" t="s">
        <v>94</v>
      </c>
      <c r="M98" s="124" t="s">
        <v>94</v>
      </c>
      <c r="N98" s="124" t="s">
        <v>94</v>
      </c>
      <c r="O98" s="124" t="s">
        <v>94</v>
      </c>
      <c r="P98" s="124" t="s">
        <v>94</v>
      </c>
      <c r="Q98" s="124" t="s">
        <v>94</v>
      </c>
      <c r="R98" s="124" t="s">
        <v>94</v>
      </c>
      <c r="S98" s="124" t="s">
        <v>94</v>
      </c>
      <c r="T98" s="124" t="s">
        <v>94</v>
      </c>
      <c r="U98" s="124" t="s">
        <v>94</v>
      </c>
      <c r="V98" s="124" t="s">
        <v>94</v>
      </c>
      <c r="W98" s="124" t="s">
        <v>94</v>
      </c>
      <c r="X98" s="124" t="s">
        <v>94</v>
      </c>
      <c r="Y98" s="124" t="s">
        <v>94</v>
      </c>
      <c r="Z98" s="124" t="s">
        <v>94</v>
      </c>
      <c r="AA98" s="124" t="s">
        <v>94</v>
      </c>
      <c r="AB98" s="124" t="s">
        <v>94</v>
      </c>
      <c r="AC98" s="124" t="s">
        <v>94</v>
      </c>
      <c r="AD98" s="124" t="s">
        <v>94</v>
      </c>
      <c r="AE98" s="27"/>
      <c r="AF98" s="29" t="s">
        <v>94</v>
      </c>
      <c r="AG98" s="29" t="s">
        <v>94</v>
      </c>
      <c r="AH98" s="29" t="s">
        <v>94</v>
      </c>
      <c r="AI98" s="29" t="s">
        <v>94</v>
      </c>
      <c r="AJ98" s="29" t="s">
        <v>94</v>
      </c>
      <c r="AK98" s="29" t="s">
        <v>94</v>
      </c>
      <c r="AL98" s="29" t="s">
        <v>94</v>
      </c>
    </row>
    <row r="99" spans="1:38" ht="26.25" customHeight="1" thickBot="1" x14ac:dyDescent="0.25">
      <c r="A99" s="359" t="s">
        <v>278</v>
      </c>
      <c r="B99" s="359" t="s">
        <v>279</v>
      </c>
      <c r="C99" s="359" t="s">
        <v>280</v>
      </c>
      <c r="D99" s="359">
        <v>0</v>
      </c>
      <c r="E99" s="406">
        <v>0.17397000000000001</v>
      </c>
      <c r="F99" s="406">
        <v>6.3840320000000004</v>
      </c>
      <c r="G99" s="406" t="s">
        <v>67</v>
      </c>
      <c r="H99" s="406">
        <v>5.7959870000000002</v>
      </c>
      <c r="I99" s="407">
        <v>0.117218</v>
      </c>
      <c r="J99" s="407">
        <v>0.180115</v>
      </c>
      <c r="K99" s="407">
        <v>0.39453700000000003</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441.01049999999998</v>
      </c>
      <c r="AL99" s="359" t="s">
        <v>281</v>
      </c>
    </row>
    <row r="100" spans="1:38" ht="26.25" customHeight="1" thickBot="1" x14ac:dyDescent="0.25">
      <c r="A100" s="359" t="s">
        <v>278</v>
      </c>
      <c r="B100" s="359" t="s">
        <v>282</v>
      </c>
      <c r="C100" s="359" t="s">
        <v>283</v>
      </c>
      <c r="D100" s="359">
        <v>0</v>
      </c>
      <c r="E100" s="406">
        <v>7.4982999999999994E-2</v>
      </c>
      <c r="F100" s="406">
        <v>3.0056989999999999</v>
      </c>
      <c r="G100" s="406" t="s">
        <v>67</v>
      </c>
      <c r="H100" s="408">
        <v>2.3759169999999998</v>
      </c>
      <c r="I100" s="406">
        <v>3.9534E-2</v>
      </c>
      <c r="J100" s="406">
        <v>6.0654E-2</v>
      </c>
      <c r="K100" s="406">
        <v>0.13123799999999999</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390.49110000000002</v>
      </c>
      <c r="AL100" s="359" t="s">
        <v>281</v>
      </c>
    </row>
    <row r="101" spans="1:38" ht="26.25" customHeight="1" thickBot="1" x14ac:dyDescent="0.25">
      <c r="A101" s="359" t="s">
        <v>278</v>
      </c>
      <c r="B101" s="359" t="s">
        <v>284</v>
      </c>
      <c r="C101" s="359" t="s">
        <v>285</v>
      </c>
      <c r="D101" s="359">
        <v>0</v>
      </c>
      <c r="E101" s="406">
        <v>1.0560000000000001E-3</v>
      </c>
      <c r="F101" s="406">
        <v>2.2082999999999998E-2</v>
      </c>
      <c r="G101" s="406" t="s">
        <v>67</v>
      </c>
      <c r="H101" s="406">
        <v>3.2384000000000003E-2</v>
      </c>
      <c r="I101" s="410">
        <v>2.5500000000000002E-4</v>
      </c>
      <c r="J101" s="410">
        <v>7.6400000000000003E-4</v>
      </c>
      <c r="K101" s="410">
        <v>1.7819999999999999E-3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23.231439999999999</v>
      </c>
      <c r="AL101" s="359" t="s">
        <v>281</v>
      </c>
    </row>
    <row r="102" spans="1:38" ht="26.25" customHeight="1" thickBot="1" x14ac:dyDescent="0.25">
      <c r="A102" s="359" t="s">
        <v>278</v>
      </c>
      <c r="B102" s="359" t="s">
        <v>286</v>
      </c>
      <c r="C102" s="359" t="s">
        <v>287</v>
      </c>
      <c r="D102" s="359">
        <v>0</v>
      </c>
      <c r="E102" s="406">
        <v>7.0356000000000002E-2</v>
      </c>
      <c r="F102" s="406">
        <v>0.36692799999999998</v>
      </c>
      <c r="G102" s="406" t="s">
        <v>67</v>
      </c>
      <c r="H102" s="406">
        <v>4.1296860000000004</v>
      </c>
      <c r="I102" s="411">
        <v>4.9699999999999996E-3</v>
      </c>
      <c r="J102" s="412">
        <v>0.111314</v>
      </c>
      <c r="K102" s="412">
        <v>0.72368900000000003</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1065.3530000000001</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59" t="s">
        <v>290</v>
      </c>
      <c r="C104" s="359" t="s">
        <v>291</v>
      </c>
      <c r="D104" s="359">
        <v>0</v>
      </c>
      <c r="E104" s="406">
        <v>2.153E-3</v>
      </c>
      <c r="F104" s="406">
        <v>1.5876999999999999E-2</v>
      </c>
      <c r="G104" s="406" t="s">
        <v>67</v>
      </c>
      <c r="H104" s="406">
        <v>5.3581999999999998E-2</v>
      </c>
      <c r="I104" s="406">
        <v>2.9599999999999998E-4</v>
      </c>
      <c r="J104" s="406">
        <v>8.8900000000000003E-4</v>
      </c>
      <c r="K104" s="406">
        <v>2.075E-3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27.05</v>
      </c>
      <c r="AL104" s="359" t="s">
        <v>281</v>
      </c>
    </row>
    <row r="105" spans="1:38" ht="26.25" customHeight="1" thickBot="1" x14ac:dyDescent="0.25">
      <c r="A105" s="359" t="s">
        <v>278</v>
      </c>
      <c r="B105" s="359" t="s">
        <v>292</v>
      </c>
      <c r="C105" s="359" t="s">
        <v>293</v>
      </c>
      <c r="D105" s="359">
        <v>0</v>
      </c>
      <c r="E105" s="406">
        <v>3.5569999999999998E-3</v>
      </c>
      <c r="F105" s="406">
        <v>0.42748700000000001</v>
      </c>
      <c r="G105" s="406" t="s">
        <v>67</v>
      </c>
      <c r="H105" s="406">
        <v>0.42993900000000002</v>
      </c>
      <c r="I105" s="406">
        <v>6.2119999999999996E-3</v>
      </c>
      <c r="J105" s="406">
        <v>9.7619999999999998E-3</v>
      </c>
      <c r="K105" s="406">
        <v>2.1298000000000001E-2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63.607500000000002</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59" t="s">
        <v>296</v>
      </c>
      <c r="C107" s="359" t="s">
        <v>297</v>
      </c>
      <c r="D107" s="359">
        <v>0</v>
      </c>
      <c r="E107" s="406">
        <v>2.7053000000000001E-2</v>
      </c>
      <c r="F107" s="406">
        <v>0.67518599999999995</v>
      </c>
      <c r="G107" s="406" t="s">
        <v>67</v>
      </c>
      <c r="H107" s="406">
        <v>0.51453099999999996</v>
      </c>
      <c r="I107" s="406">
        <v>1.2276E-2</v>
      </c>
      <c r="J107" s="406">
        <v>0.16368099999999999</v>
      </c>
      <c r="K107" s="406">
        <v>0.77748700000000004</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4092.0349999999999</v>
      </c>
      <c r="AL107" s="359" t="s">
        <v>281</v>
      </c>
    </row>
    <row r="108" spans="1:38" ht="26.25" customHeight="1" thickBot="1" x14ac:dyDescent="0.25">
      <c r="A108" s="359" t="s">
        <v>278</v>
      </c>
      <c r="B108" s="359" t="s">
        <v>298</v>
      </c>
      <c r="C108" s="359" t="s">
        <v>448</v>
      </c>
      <c r="D108" s="359">
        <v>0</v>
      </c>
      <c r="E108" s="406">
        <v>2.0523E-2</v>
      </c>
      <c r="F108" s="406">
        <v>0.44443500000000002</v>
      </c>
      <c r="G108" s="406" t="s">
        <v>67</v>
      </c>
      <c r="H108" s="406">
        <v>0.54638600000000004</v>
      </c>
      <c r="I108" s="406">
        <v>8.2299999999999995E-3</v>
      </c>
      <c r="J108" s="406">
        <v>8.2303000000000001E-2</v>
      </c>
      <c r="K108" s="406">
        <v>0.164606</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4115.1400000000003</v>
      </c>
      <c r="AL108" s="359" t="s">
        <v>281</v>
      </c>
    </row>
    <row r="109" spans="1:38" ht="26.25" customHeight="1" thickBot="1" x14ac:dyDescent="0.25">
      <c r="A109" s="359" t="s">
        <v>278</v>
      </c>
      <c r="B109" s="359" t="s">
        <v>300</v>
      </c>
      <c r="C109" s="359" t="s">
        <v>301</v>
      </c>
      <c r="D109" s="359">
        <v>0</v>
      </c>
      <c r="E109" s="406">
        <v>3.1229999999999999E-3</v>
      </c>
      <c r="F109" s="406">
        <v>4.9221000000000001E-2</v>
      </c>
      <c r="G109" s="406" t="s">
        <v>67</v>
      </c>
      <c r="H109" s="406">
        <v>9.0428999999999995E-2</v>
      </c>
      <c r="I109" s="406">
        <v>2.013E-3</v>
      </c>
      <c r="J109" s="406">
        <v>1.1072E-2</v>
      </c>
      <c r="K109" s="406">
        <v>1.1072E-2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100.6571</v>
      </c>
      <c r="AL109" s="359" t="s">
        <v>281</v>
      </c>
    </row>
    <row r="110" spans="1:38" ht="26.25" customHeight="1" thickBot="1" x14ac:dyDescent="0.25">
      <c r="A110" s="359" t="s">
        <v>278</v>
      </c>
      <c r="B110" s="359" t="s">
        <v>302</v>
      </c>
      <c r="C110" s="359" t="s">
        <v>303</v>
      </c>
      <c r="D110" s="359">
        <v>0</v>
      </c>
      <c r="E110" s="406">
        <v>2.13E-4</v>
      </c>
      <c r="F110" s="406">
        <v>5.0004E-2</v>
      </c>
      <c r="G110" s="406" t="s">
        <v>67</v>
      </c>
      <c r="H110" s="406">
        <v>1.1831E-2</v>
      </c>
      <c r="I110" s="406">
        <v>1.2899999999999999E-3</v>
      </c>
      <c r="J110" s="406">
        <v>9.8270000000000007E-3</v>
      </c>
      <c r="K110" s="406">
        <v>9.8270000000000007E-3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102.2569</v>
      </c>
      <c r="AL110" s="359" t="s">
        <v>281</v>
      </c>
    </row>
    <row r="111" spans="1:38" ht="26.25" customHeight="1" thickBot="1" x14ac:dyDescent="0.25">
      <c r="A111" s="359" t="s">
        <v>278</v>
      </c>
      <c r="B111" s="359" t="s">
        <v>304</v>
      </c>
      <c r="C111" s="359" t="s">
        <v>305</v>
      </c>
      <c r="D111" s="359">
        <v>0</v>
      </c>
      <c r="E111" s="406">
        <v>4.6502000000000002E-2</v>
      </c>
      <c r="F111" s="406">
        <v>0.79471400000000003</v>
      </c>
      <c r="G111" s="406" t="s">
        <v>67</v>
      </c>
      <c r="H111" s="406">
        <v>0.79818699999999998</v>
      </c>
      <c r="I111" s="406">
        <v>2.016E-3</v>
      </c>
      <c r="J111" s="406">
        <v>4.032E-3</v>
      </c>
      <c r="K111" s="406">
        <v>9.0709999999999992E-3</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503.947</v>
      </c>
      <c r="AL111" s="359" t="s">
        <v>281</v>
      </c>
    </row>
    <row r="112" spans="1:38" ht="26.25" customHeight="1" thickBot="1" x14ac:dyDescent="0.25">
      <c r="A112" s="359" t="s">
        <v>278</v>
      </c>
      <c r="B112" s="359" t="s">
        <v>306</v>
      </c>
      <c r="C112" s="359" t="s">
        <v>449</v>
      </c>
      <c r="D112" s="359">
        <v>0</v>
      </c>
      <c r="E112" s="406">
        <v>4.68</v>
      </c>
      <c r="F112" s="406" t="s">
        <v>67</v>
      </c>
      <c r="G112" s="406" t="s">
        <v>67</v>
      </c>
      <c r="H112" s="406">
        <v>7.7640469999999997</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117</v>
      </c>
      <c r="AL112" s="359" t="s">
        <v>308</v>
      </c>
    </row>
    <row r="113" spans="1:38" ht="26.25" customHeight="1" thickBot="1" x14ac:dyDescent="0.25">
      <c r="A113" s="359" t="s">
        <v>278</v>
      </c>
      <c r="B113" s="359" t="s">
        <v>309</v>
      </c>
      <c r="C113" s="359" t="s">
        <v>450</v>
      </c>
      <c r="D113" s="359">
        <v>0</v>
      </c>
      <c r="E113" s="406">
        <v>1.721123</v>
      </c>
      <c r="F113" s="406">
        <v>4.4700119999999997</v>
      </c>
      <c r="G113" s="406" t="s">
        <v>67</v>
      </c>
      <c r="H113" s="406">
        <v>7.5367439999999997</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37.60219</v>
      </c>
      <c r="AL113" s="359" t="s">
        <v>311</v>
      </c>
    </row>
    <row r="114" spans="1:38" ht="26.25" customHeight="1" thickBot="1" x14ac:dyDescent="0.25">
      <c r="A114" s="359" t="s">
        <v>278</v>
      </c>
      <c r="B114" s="359" t="s">
        <v>312</v>
      </c>
      <c r="C114" s="359" t="s">
        <v>313</v>
      </c>
      <c r="D114" s="359">
        <v>0</v>
      </c>
      <c r="E114" s="406">
        <v>1.7305000000000001E-2</v>
      </c>
      <c r="F114" s="406" t="s">
        <v>72</v>
      </c>
      <c r="G114" s="406" t="s">
        <v>67</v>
      </c>
      <c r="H114" s="406">
        <v>5.8835999999999999E-2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452.58370000000002</v>
      </c>
      <c r="AL114" s="359" t="s">
        <v>314</v>
      </c>
    </row>
    <row r="115" spans="1:38" ht="26.25" customHeight="1" thickBot="1" x14ac:dyDescent="0.25">
      <c r="A115" s="359" t="s">
        <v>278</v>
      </c>
      <c r="B115" s="359"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59" t="s">
        <v>318</v>
      </c>
      <c r="C116" s="359" t="s">
        <v>319</v>
      </c>
      <c r="D116" s="359">
        <v>0</v>
      </c>
      <c r="E116" s="406">
        <v>0.73092100000000004</v>
      </c>
      <c r="F116" s="406">
        <v>0.13276299999999999</v>
      </c>
      <c r="G116" s="406" t="s">
        <v>67</v>
      </c>
      <c r="H116" s="406">
        <v>2.0056060000000002</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20.39603</v>
      </c>
      <c r="AL116" s="359" t="s">
        <v>320</v>
      </c>
    </row>
    <row r="117" spans="1:38" ht="26.25" customHeight="1" thickBot="1" x14ac:dyDescent="0.25">
      <c r="A117" s="359" t="s">
        <v>278</v>
      </c>
      <c r="B117" s="359" t="s">
        <v>321</v>
      </c>
      <c r="C117" s="359" t="s">
        <v>322</v>
      </c>
      <c r="D117" s="359">
        <v>0</v>
      </c>
      <c r="E117" s="406" t="s">
        <v>72</v>
      </c>
      <c r="F117" s="406" t="s">
        <v>72</v>
      </c>
      <c r="G117" s="406" t="s">
        <v>67</v>
      </c>
      <c r="H117" s="406" t="s">
        <v>72</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t="s">
        <v>72</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t="s">
        <v>72</v>
      </c>
      <c r="J119" s="406" t="s">
        <v>72</v>
      </c>
      <c r="K119" s="406" t="s">
        <v>72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t="s">
        <v>72</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t="s">
        <v>72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t="s">
        <v>72</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14">
        <v>1.41</v>
      </c>
      <c r="AD122" s="436" t="s">
        <v>67</v>
      </c>
      <c r="AE122" s="432"/>
      <c r="AF122" s="436" t="s">
        <v>67</v>
      </c>
      <c r="AG122" s="436" t="s">
        <v>67</v>
      </c>
      <c r="AH122" s="436" t="s">
        <v>67</v>
      </c>
      <c r="AI122" s="436" t="s">
        <v>67</v>
      </c>
      <c r="AJ122" s="436" t="s">
        <v>67</v>
      </c>
      <c r="AK122" s="436">
        <v>5.4212499999999996E-4</v>
      </c>
      <c r="AL122" s="361" t="s">
        <v>337</v>
      </c>
    </row>
    <row r="123" spans="1:38" ht="26.25" customHeight="1" thickBot="1" x14ac:dyDescent="0.25">
      <c r="A123" s="361" t="s">
        <v>324</v>
      </c>
      <c r="B123" s="361" t="s">
        <v>338</v>
      </c>
      <c r="C123" s="361" t="s">
        <v>339</v>
      </c>
      <c r="D123" s="362"/>
      <c r="E123" s="457" t="s">
        <v>94</v>
      </c>
      <c r="F123" s="457" t="s">
        <v>94</v>
      </c>
      <c r="G123" s="457" t="s">
        <v>94</v>
      </c>
      <c r="H123" s="457" t="s">
        <v>94</v>
      </c>
      <c r="I123" s="457" t="s">
        <v>94</v>
      </c>
      <c r="J123" s="457" t="s">
        <v>94</v>
      </c>
      <c r="K123" s="457" t="s">
        <v>94</v>
      </c>
      <c r="L123" s="457" t="s">
        <v>94</v>
      </c>
      <c r="M123" s="457" t="s">
        <v>94</v>
      </c>
      <c r="N123" s="457" t="s">
        <v>94</v>
      </c>
      <c r="O123" s="457" t="s">
        <v>94</v>
      </c>
      <c r="P123" s="457" t="s">
        <v>94</v>
      </c>
      <c r="Q123" s="457" t="s">
        <v>94</v>
      </c>
      <c r="R123" s="457" t="s">
        <v>94</v>
      </c>
      <c r="S123" s="457" t="s">
        <v>94</v>
      </c>
      <c r="T123" s="457" t="s">
        <v>94</v>
      </c>
      <c r="U123" s="457" t="s">
        <v>94</v>
      </c>
      <c r="V123" s="457" t="s">
        <v>94</v>
      </c>
      <c r="W123" s="457" t="s">
        <v>94</v>
      </c>
      <c r="X123" s="457" t="s">
        <v>94</v>
      </c>
      <c r="Y123" s="457" t="s">
        <v>94</v>
      </c>
      <c r="Z123" s="457" t="s">
        <v>94</v>
      </c>
      <c r="AA123" s="457" t="s">
        <v>94</v>
      </c>
      <c r="AB123" s="457" t="s">
        <v>94</v>
      </c>
      <c r="AC123" s="457" t="s">
        <v>94</v>
      </c>
      <c r="AD123" s="457" t="s">
        <v>94</v>
      </c>
      <c r="AE123" s="457"/>
      <c r="AF123" s="457" t="s">
        <v>94</v>
      </c>
      <c r="AG123" s="457" t="s">
        <v>94</v>
      </c>
      <c r="AH123" s="457" t="s">
        <v>94</v>
      </c>
      <c r="AI123" s="457" t="s">
        <v>94</v>
      </c>
      <c r="AJ123" s="457" t="s">
        <v>94</v>
      </c>
      <c r="AK123" s="457" t="s">
        <v>94</v>
      </c>
      <c r="AL123" s="372" t="s">
        <v>94</v>
      </c>
    </row>
    <row r="124" spans="1:38" ht="26.25" customHeight="1" thickBot="1" x14ac:dyDescent="0.25">
      <c r="A124" s="366" t="s">
        <v>324</v>
      </c>
      <c r="B124" s="366" t="s">
        <v>340</v>
      </c>
      <c r="C124" s="366"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143" t="s">
        <v>343</v>
      </c>
      <c r="C125" s="143" t="s">
        <v>344</v>
      </c>
      <c r="D125" s="143"/>
      <c r="E125" s="142" t="s">
        <v>67</v>
      </c>
      <c r="F125" s="142">
        <v>0.48204249199999999</v>
      </c>
      <c r="G125" s="142" t="s">
        <v>67</v>
      </c>
      <c r="H125" s="142" t="s">
        <v>67</v>
      </c>
      <c r="I125" s="142">
        <v>1.6620400000000001E-5</v>
      </c>
      <c r="J125" s="142">
        <v>1.10299E-4</v>
      </c>
      <c r="K125" s="142">
        <v>2.3318899999999999E-4</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104">
        <v>0</v>
      </c>
      <c r="AF125" s="223" t="s">
        <v>67</v>
      </c>
      <c r="AG125" s="223" t="s">
        <v>67</v>
      </c>
      <c r="AH125" s="223" t="s">
        <v>67</v>
      </c>
      <c r="AI125" s="223" t="s">
        <v>67</v>
      </c>
      <c r="AJ125" s="223" t="s">
        <v>67</v>
      </c>
      <c r="AK125" s="142">
        <v>47.82167579</v>
      </c>
      <c r="AL125" s="143" t="s">
        <v>345</v>
      </c>
    </row>
    <row r="126" spans="1:38" ht="26.25" customHeight="1" thickBot="1" x14ac:dyDescent="0.25">
      <c r="A126" s="143" t="s">
        <v>342</v>
      </c>
      <c r="B126" s="143" t="s">
        <v>346</v>
      </c>
      <c r="C126" s="143" t="s">
        <v>347</v>
      </c>
      <c r="D126" s="143"/>
      <c r="E126" s="142" t="s">
        <v>72</v>
      </c>
      <c r="F126" s="142" t="s">
        <v>72</v>
      </c>
      <c r="G126" s="142" t="s">
        <v>72</v>
      </c>
      <c r="H126" s="142">
        <v>2.4599999999999999E-3</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104">
        <v>0</v>
      </c>
      <c r="AF126" s="223" t="s">
        <v>67</v>
      </c>
      <c r="AG126" s="223" t="s">
        <v>67</v>
      </c>
      <c r="AH126" s="223" t="s">
        <v>67</v>
      </c>
      <c r="AI126" s="223" t="s">
        <v>67</v>
      </c>
      <c r="AJ126" s="223" t="s">
        <v>67</v>
      </c>
      <c r="AK126" s="142">
        <v>10.25</v>
      </c>
      <c r="AL126" s="143" t="s">
        <v>348</v>
      </c>
    </row>
    <row r="127" spans="1:38" ht="26.25" customHeight="1" thickBot="1" x14ac:dyDescent="0.25">
      <c r="A127" s="143" t="s">
        <v>342</v>
      </c>
      <c r="B127" s="143" t="s">
        <v>349</v>
      </c>
      <c r="C127" s="143" t="s">
        <v>350</v>
      </c>
      <c r="D127" s="143"/>
      <c r="E127" s="142" t="s">
        <v>67</v>
      </c>
      <c r="F127" s="142" t="s">
        <v>67</v>
      </c>
      <c r="G127" s="142" t="s">
        <v>67</v>
      </c>
      <c r="H127" s="142">
        <v>1.089834E-3</v>
      </c>
      <c r="I127" s="142" t="s">
        <v>67</v>
      </c>
      <c r="J127" s="142" t="s">
        <v>67</v>
      </c>
      <c r="K127" s="142" t="s">
        <v>67</v>
      </c>
      <c r="L127" s="142" t="s">
        <v>67</v>
      </c>
      <c r="M127" s="142" t="s">
        <v>67</v>
      </c>
      <c r="N127" s="142" t="s">
        <v>67</v>
      </c>
      <c r="O127" s="142" t="s">
        <v>67</v>
      </c>
      <c r="P127" s="142" t="s">
        <v>67</v>
      </c>
      <c r="Q127" s="142" t="s">
        <v>67</v>
      </c>
      <c r="R127" s="142" t="s">
        <v>67</v>
      </c>
      <c r="S127" s="142" t="s">
        <v>67</v>
      </c>
      <c r="T127" s="142" t="s">
        <v>67</v>
      </c>
      <c r="U127" s="142" t="s">
        <v>67</v>
      </c>
      <c r="V127" s="142" t="s">
        <v>67</v>
      </c>
      <c r="W127" s="142" t="s">
        <v>67</v>
      </c>
      <c r="X127" s="142" t="s">
        <v>67</v>
      </c>
      <c r="Y127" s="142" t="s">
        <v>67</v>
      </c>
      <c r="Z127" s="142" t="s">
        <v>67</v>
      </c>
      <c r="AA127" s="142" t="s">
        <v>67</v>
      </c>
      <c r="AB127" s="142" t="s">
        <v>67</v>
      </c>
      <c r="AC127" s="142" t="s">
        <v>67</v>
      </c>
      <c r="AD127" s="142" t="s">
        <v>67</v>
      </c>
      <c r="AE127" s="104" t="s">
        <v>67</v>
      </c>
      <c r="AF127" s="223" t="s">
        <v>67</v>
      </c>
      <c r="AG127" s="223" t="s">
        <v>67</v>
      </c>
      <c r="AH127" s="223" t="s">
        <v>67</v>
      </c>
      <c r="AI127" s="223" t="s">
        <v>67</v>
      </c>
      <c r="AJ127" s="223" t="s">
        <v>67</v>
      </c>
      <c r="AK127" s="142">
        <v>2.100182116</v>
      </c>
      <c r="AL127" s="143" t="s">
        <v>466</v>
      </c>
    </row>
    <row r="128" spans="1:38" ht="26.25" customHeight="1" thickBot="1" x14ac:dyDescent="0.25">
      <c r="A128" s="143" t="s">
        <v>342</v>
      </c>
      <c r="B128" s="143" t="s">
        <v>352</v>
      </c>
      <c r="C128" s="143" t="s">
        <v>353</v>
      </c>
      <c r="D128" s="143"/>
      <c r="E128" s="142" t="s">
        <v>94</v>
      </c>
      <c r="F128" s="142" t="s">
        <v>94</v>
      </c>
      <c r="G128" s="142" t="s">
        <v>94</v>
      </c>
      <c r="H128" s="142" t="s">
        <v>94</v>
      </c>
      <c r="I128" s="142" t="s">
        <v>94</v>
      </c>
      <c r="J128" s="142" t="s">
        <v>94</v>
      </c>
      <c r="K128" s="142" t="s">
        <v>94</v>
      </c>
      <c r="L128" s="142" t="s">
        <v>94</v>
      </c>
      <c r="M128" s="142" t="s">
        <v>94</v>
      </c>
      <c r="N128" s="142" t="s">
        <v>94</v>
      </c>
      <c r="O128" s="142" t="s">
        <v>94</v>
      </c>
      <c r="P128" s="142" t="s">
        <v>94</v>
      </c>
      <c r="Q128" s="142" t="s">
        <v>94</v>
      </c>
      <c r="R128" s="142" t="s">
        <v>94</v>
      </c>
      <c r="S128" s="142" t="s">
        <v>94</v>
      </c>
      <c r="T128" s="142" t="s">
        <v>94</v>
      </c>
      <c r="U128" s="142" t="s">
        <v>94</v>
      </c>
      <c r="V128" s="142" t="s">
        <v>94</v>
      </c>
      <c r="W128" s="142" t="s">
        <v>94</v>
      </c>
      <c r="X128" s="142" t="s">
        <v>94</v>
      </c>
      <c r="Y128" s="142" t="s">
        <v>94</v>
      </c>
      <c r="Z128" s="142" t="s">
        <v>94</v>
      </c>
      <c r="AA128" s="142" t="s">
        <v>94</v>
      </c>
      <c r="AB128" s="142" t="s">
        <v>94</v>
      </c>
      <c r="AC128" s="142" t="s">
        <v>94</v>
      </c>
      <c r="AD128" s="142" t="s">
        <v>94</v>
      </c>
      <c r="AE128" s="104">
        <v>0</v>
      </c>
      <c r="AF128" s="223" t="s">
        <v>67</v>
      </c>
      <c r="AG128" s="223" t="s">
        <v>67</v>
      </c>
      <c r="AH128" s="223" t="s">
        <v>67</v>
      </c>
      <c r="AI128" s="223" t="s">
        <v>67</v>
      </c>
      <c r="AJ128" s="223" t="s">
        <v>67</v>
      </c>
      <c r="AK128" s="142" t="s">
        <v>94</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104" t="s">
        <v>94</v>
      </c>
      <c r="AF129" s="223" t="s">
        <v>94</v>
      </c>
      <c r="AG129" s="223" t="s">
        <v>94</v>
      </c>
      <c r="AH129" s="223" t="s">
        <v>94</v>
      </c>
      <c r="AI129" s="223" t="s">
        <v>94</v>
      </c>
      <c r="AJ129" s="223" t="s">
        <v>94</v>
      </c>
      <c r="AK129" s="142" t="s">
        <v>94</v>
      </c>
      <c r="AL129" s="143" t="s">
        <v>354</v>
      </c>
    </row>
    <row r="130" spans="1:38" ht="26.25" customHeight="1" thickBot="1" x14ac:dyDescent="0.25">
      <c r="A130" s="143" t="s">
        <v>342</v>
      </c>
      <c r="B130" s="143" t="s">
        <v>357</v>
      </c>
      <c r="C130" s="143" t="s">
        <v>358</v>
      </c>
      <c r="D130" s="143"/>
      <c r="E130" s="142">
        <v>1.617486E-3</v>
      </c>
      <c r="F130" s="142">
        <v>1.3757925000000001E-2</v>
      </c>
      <c r="G130" s="142">
        <v>8.7381399999999997E-5</v>
      </c>
      <c r="H130" s="142" t="s">
        <v>72</v>
      </c>
      <c r="I130" s="142">
        <v>7.43672E-6</v>
      </c>
      <c r="J130" s="142">
        <v>1.30143E-5</v>
      </c>
      <c r="K130" s="142">
        <v>1.85918E-5</v>
      </c>
      <c r="L130" s="142">
        <v>2.6028499999999998E-7</v>
      </c>
      <c r="M130" s="142">
        <v>1.3014299999999999E-4</v>
      </c>
      <c r="N130" s="142">
        <v>2.416933E-3</v>
      </c>
      <c r="O130" s="142">
        <v>1.85918E-4</v>
      </c>
      <c r="P130" s="142">
        <v>1.04114E-4</v>
      </c>
      <c r="Q130" s="142">
        <v>2.9746900000000001E-5</v>
      </c>
      <c r="R130" s="142" t="s">
        <v>72</v>
      </c>
      <c r="S130" s="142" t="s">
        <v>72</v>
      </c>
      <c r="T130" s="142">
        <v>2.6028500000000002E-4</v>
      </c>
      <c r="U130" s="142" t="s">
        <v>72</v>
      </c>
      <c r="V130" s="142" t="s">
        <v>72</v>
      </c>
      <c r="W130" s="142">
        <v>0.65071265</v>
      </c>
      <c r="X130" s="142" t="s">
        <v>72</v>
      </c>
      <c r="Y130" s="142" t="s">
        <v>72</v>
      </c>
      <c r="Z130" s="142" t="s">
        <v>72</v>
      </c>
      <c r="AA130" s="142" t="s">
        <v>72</v>
      </c>
      <c r="AB130" s="142">
        <v>3.7183600000000001E-5</v>
      </c>
      <c r="AC130" s="142">
        <v>3.71836E-6</v>
      </c>
      <c r="AD130" s="142" t="s">
        <v>72</v>
      </c>
      <c r="AE130" s="104">
        <v>0</v>
      </c>
      <c r="AF130" s="223" t="s">
        <v>67</v>
      </c>
      <c r="AG130" s="223" t="s">
        <v>67</v>
      </c>
      <c r="AH130" s="223" t="s">
        <v>67</v>
      </c>
      <c r="AI130" s="223" t="s">
        <v>67</v>
      </c>
      <c r="AJ130" s="223" t="s">
        <v>67</v>
      </c>
      <c r="AK130" s="142">
        <v>1.8591789999999999</v>
      </c>
      <c r="AL130" s="143" t="s">
        <v>354</v>
      </c>
    </row>
    <row r="131" spans="1:38" ht="26.25" customHeight="1" thickBot="1" x14ac:dyDescent="0.25">
      <c r="A131" s="143" t="s">
        <v>342</v>
      </c>
      <c r="B131" s="143" t="s">
        <v>359</v>
      </c>
      <c r="C131" s="143" t="s">
        <v>360</v>
      </c>
      <c r="D131" s="143"/>
      <c r="E131" s="142">
        <v>7.2297000000000003E-5</v>
      </c>
      <c r="F131" s="142">
        <v>2.8115499999999999E-5</v>
      </c>
      <c r="G131" s="142">
        <v>4.4181499999999997E-5</v>
      </c>
      <c r="H131" s="142" t="s">
        <v>72</v>
      </c>
      <c r="I131" s="142">
        <v>3.9723199999999999E-5</v>
      </c>
      <c r="J131" s="142">
        <v>6.0046700000000002E-5</v>
      </c>
      <c r="K131" s="142">
        <v>9.2379499999999999E-5</v>
      </c>
      <c r="L131" s="142">
        <v>2.1247300000000002E-6</v>
      </c>
      <c r="M131" s="142">
        <v>6.0247500000000002E-5</v>
      </c>
      <c r="N131" s="142">
        <v>1.4459399999999999E-3</v>
      </c>
      <c r="O131" s="142">
        <v>1.20495E-4</v>
      </c>
      <c r="P131" s="142">
        <v>2.16891E-3</v>
      </c>
      <c r="Q131" s="142">
        <v>4.0165000000000004E-6</v>
      </c>
      <c r="R131" s="142">
        <v>1.6065999999999998E-5</v>
      </c>
      <c r="S131" s="142">
        <v>2.4099000000000001E-4</v>
      </c>
      <c r="T131" s="142">
        <v>1.20495E-5</v>
      </c>
      <c r="U131" s="142" t="s">
        <v>72</v>
      </c>
      <c r="V131" s="142" t="s">
        <v>72</v>
      </c>
      <c r="W131" s="142">
        <v>1.6065999999999999E-3</v>
      </c>
      <c r="X131" s="142" t="s">
        <v>72</v>
      </c>
      <c r="Y131" s="142" t="s">
        <v>72</v>
      </c>
      <c r="Z131" s="142" t="s">
        <v>72</v>
      </c>
      <c r="AA131" s="142" t="s">
        <v>72</v>
      </c>
      <c r="AB131" s="142">
        <v>1.6066E-6</v>
      </c>
      <c r="AC131" s="142">
        <v>4.0165000000000004E-6</v>
      </c>
      <c r="AD131" s="142">
        <v>8.033E-7</v>
      </c>
      <c r="AE131" s="104">
        <v>0</v>
      </c>
      <c r="AF131" s="223" t="s">
        <v>67</v>
      </c>
      <c r="AG131" s="223" t="s">
        <v>67</v>
      </c>
      <c r="AH131" s="223" t="s">
        <v>67</v>
      </c>
      <c r="AI131" s="223" t="s">
        <v>67</v>
      </c>
      <c r="AJ131" s="223" t="s">
        <v>67</v>
      </c>
      <c r="AK131" s="142">
        <v>4.0164999999999999E-2</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104"/>
      <c r="AF132" s="223" t="s">
        <v>94</v>
      </c>
      <c r="AG132" s="223" t="s">
        <v>94</v>
      </c>
      <c r="AH132" s="223" t="s">
        <v>94</v>
      </c>
      <c r="AI132" s="223" t="s">
        <v>94</v>
      </c>
      <c r="AJ132" s="223" t="s">
        <v>94</v>
      </c>
      <c r="AK132" s="142" t="s">
        <v>94</v>
      </c>
      <c r="AL132" s="143" t="s">
        <v>363</v>
      </c>
    </row>
    <row r="133" spans="1:38" ht="26.25" customHeight="1" thickBot="1" x14ac:dyDescent="0.25">
      <c r="A133" s="143" t="s">
        <v>342</v>
      </c>
      <c r="B133" s="143" t="s">
        <v>364</v>
      </c>
      <c r="C133" s="143" t="s">
        <v>365</v>
      </c>
      <c r="D133" s="143"/>
      <c r="E133" s="142" t="s">
        <v>94</v>
      </c>
      <c r="F133" s="142" t="s">
        <v>94</v>
      </c>
      <c r="G133" s="142" t="s">
        <v>94</v>
      </c>
      <c r="H133" s="142" t="s">
        <v>94</v>
      </c>
      <c r="I133" s="142" t="s">
        <v>94</v>
      </c>
      <c r="J133" s="142" t="s">
        <v>94</v>
      </c>
      <c r="K133" s="142" t="s">
        <v>94</v>
      </c>
      <c r="L133" s="142" t="s">
        <v>94</v>
      </c>
      <c r="M133" s="142" t="s">
        <v>94</v>
      </c>
      <c r="N133" s="142" t="s">
        <v>94</v>
      </c>
      <c r="O133" s="142" t="s">
        <v>94</v>
      </c>
      <c r="P133" s="142" t="s">
        <v>94</v>
      </c>
      <c r="Q133" s="142" t="s">
        <v>94</v>
      </c>
      <c r="R133" s="142" t="s">
        <v>94</v>
      </c>
      <c r="S133" s="142" t="s">
        <v>94</v>
      </c>
      <c r="T133" s="142" t="s">
        <v>94</v>
      </c>
      <c r="U133" s="142" t="s">
        <v>94</v>
      </c>
      <c r="V133" s="142" t="s">
        <v>94</v>
      </c>
      <c r="W133" s="142" t="s">
        <v>94</v>
      </c>
      <c r="X133" s="142" t="s">
        <v>94</v>
      </c>
      <c r="Y133" s="142" t="s">
        <v>94</v>
      </c>
      <c r="Z133" s="142" t="s">
        <v>94</v>
      </c>
      <c r="AA133" s="142" t="s">
        <v>94</v>
      </c>
      <c r="AB133" s="142" t="s">
        <v>94</v>
      </c>
      <c r="AC133" s="142" t="s">
        <v>94</v>
      </c>
      <c r="AD133" s="142" t="s">
        <v>94</v>
      </c>
      <c r="AE133" s="104"/>
      <c r="AF133" s="223" t="s">
        <v>94</v>
      </c>
      <c r="AG133" s="223" t="s">
        <v>94</v>
      </c>
      <c r="AH133" s="223" t="s">
        <v>94</v>
      </c>
      <c r="AI133" s="223" t="s">
        <v>94</v>
      </c>
      <c r="AJ133" s="223" t="s">
        <v>94</v>
      </c>
      <c r="AK133" s="142" t="s">
        <v>94</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104"/>
      <c r="AF134" s="223" t="s">
        <v>94</v>
      </c>
      <c r="AG134" s="223" t="s">
        <v>94</v>
      </c>
      <c r="AH134" s="223" t="s">
        <v>94</v>
      </c>
      <c r="AI134" s="223" t="s">
        <v>94</v>
      </c>
      <c r="AJ134" s="223" t="s">
        <v>94</v>
      </c>
      <c r="AK134" s="142" t="s">
        <v>94</v>
      </c>
      <c r="AL134" s="143" t="s">
        <v>63</v>
      </c>
    </row>
    <row r="135" spans="1:38" ht="26.25" customHeight="1" thickBot="1" x14ac:dyDescent="0.25">
      <c r="A135" s="143" t="s">
        <v>342</v>
      </c>
      <c r="B135" s="143" t="s">
        <v>369</v>
      </c>
      <c r="C135" s="143" t="s">
        <v>370</v>
      </c>
      <c r="D135" s="143" t="s">
        <v>164</v>
      </c>
      <c r="E135" s="142">
        <v>0.116280119</v>
      </c>
      <c r="F135" s="142">
        <v>4.4976271999999998E-2</v>
      </c>
      <c r="G135" s="142">
        <v>4.0222679999999999E-3</v>
      </c>
      <c r="H135" s="142" t="s">
        <v>72</v>
      </c>
      <c r="I135" s="142">
        <v>0.15321185400000001</v>
      </c>
      <c r="J135" s="142">
        <v>0.16491299800000001</v>
      </c>
      <c r="K135" s="142">
        <v>0.16966658800000001</v>
      </c>
      <c r="L135" s="142">
        <v>6.4348979000000001E-2</v>
      </c>
      <c r="M135" s="142">
        <v>2.041483967</v>
      </c>
      <c r="N135" s="142">
        <v>1.7917377000000002E-2</v>
      </c>
      <c r="O135" s="142">
        <v>3.656608E-3</v>
      </c>
      <c r="P135" s="142" t="s">
        <v>72</v>
      </c>
      <c r="Q135" s="142">
        <v>1.4992091000000001E-2</v>
      </c>
      <c r="R135" s="142">
        <v>3.6566099999999998E-4</v>
      </c>
      <c r="S135" s="142">
        <v>7.3132149999999996E-3</v>
      </c>
      <c r="T135" s="142" t="s">
        <v>72</v>
      </c>
      <c r="U135" s="142">
        <v>2.5596249999999998E-3</v>
      </c>
      <c r="V135" s="142">
        <v>0.64100329499999997</v>
      </c>
      <c r="W135" s="142">
        <v>0.36566074999999998</v>
      </c>
      <c r="X135" s="142">
        <v>8.5198955000000007E-2</v>
      </c>
      <c r="Y135" s="142">
        <v>0.16930092699999999</v>
      </c>
      <c r="Z135" s="142">
        <v>0.207695306</v>
      </c>
      <c r="AA135" s="142" t="s">
        <v>72</v>
      </c>
      <c r="AB135" s="142" t="s">
        <v>72</v>
      </c>
      <c r="AC135" s="142" t="s">
        <v>72</v>
      </c>
      <c r="AD135" s="142" t="s">
        <v>72</v>
      </c>
      <c r="AE135" s="104">
        <v>0</v>
      </c>
      <c r="AF135" s="223" t="s">
        <v>67</v>
      </c>
      <c r="AG135" s="223" t="s">
        <v>67</v>
      </c>
      <c r="AH135" s="223" t="s">
        <v>67</v>
      </c>
      <c r="AI135" s="223" t="s">
        <v>67</v>
      </c>
      <c r="AJ135" s="223" t="s">
        <v>67</v>
      </c>
      <c r="AK135" s="142">
        <v>36.566074999999998</v>
      </c>
      <c r="AL135" s="143" t="s">
        <v>371</v>
      </c>
    </row>
    <row r="136" spans="1:38" ht="26.25" customHeight="1" thickBot="1" x14ac:dyDescent="0.25">
      <c r="A136" s="143" t="s">
        <v>342</v>
      </c>
      <c r="B136" s="143" t="s">
        <v>372</v>
      </c>
      <c r="C136" s="143" t="s">
        <v>373</v>
      </c>
      <c r="D136" s="143"/>
      <c r="E136" s="142" t="s">
        <v>67</v>
      </c>
      <c r="F136" s="142">
        <v>2.5677899999999999E-3</v>
      </c>
      <c r="G136" s="142" t="s">
        <v>67</v>
      </c>
      <c r="H136" s="142">
        <v>0.56150303199999996</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104">
        <v>0</v>
      </c>
      <c r="AF136" s="223" t="s">
        <v>67</v>
      </c>
      <c r="AG136" s="223" t="s">
        <v>67</v>
      </c>
      <c r="AH136" s="223" t="s">
        <v>67</v>
      </c>
      <c r="AI136" s="223" t="s">
        <v>67</v>
      </c>
      <c r="AJ136" s="223" t="s">
        <v>67</v>
      </c>
      <c r="AK136" s="142">
        <v>171.18600000000001</v>
      </c>
      <c r="AL136" s="143" t="s">
        <v>374</v>
      </c>
    </row>
    <row r="137" spans="1:38" ht="26.25" customHeight="1" thickBot="1" x14ac:dyDescent="0.25">
      <c r="A137" s="143" t="s">
        <v>342</v>
      </c>
      <c r="B137" s="143" t="s">
        <v>375</v>
      </c>
      <c r="C137" s="143" t="s">
        <v>376</v>
      </c>
      <c r="D137" s="143"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104"/>
      <c r="AF137" s="223" t="s">
        <v>67</v>
      </c>
      <c r="AG137" s="223" t="s">
        <v>67</v>
      </c>
      <c r="AH137" s="223" t="s">
        <v>67</v>
      </c>
      <c r="AI137" s="223" t="s">
        <v>67</v>
      </c>
      <c r="AJ137" s="223" t="s">
        <v>67</v>
      </c>
      <c r="AK137" s="142" t="s">
        <v>71</v>
      </c>
      <c r="AL137" s="143" t="s">
        <v>378</v>
      </c>
    </row>
    <row r="138" spans="1:38" ht="26.25" customHeight="1" thickBot="1" x14ac:dyDescent="0.25">
      <c r="A138" s="143" t="s">
        <v>342</v>
      </c>
      <c r="B138" s="143" t="s">
        <v>379</v>
      </c>
      <c r="C138" s="143" t="s">
        <v>380</v>
      </c>
      <c r="D138" s="143"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104">
        <v>0</v>
      </c>
      <c r="AF138" s="223" t="s">
        <v>67</v>
      </c>
      <c r="AG138" s="223" t="s">
        <v>67</v>
      </c>
      <c r="AH138" s="223" t="s">
        <v>67</v>
      </c>
      <c r="AI138" s="223" t="s">
        <v>67</v>
      </c>
      <c r="AJ138" s="223" t="s">
        <v>67</v>
      </c>
      <c r="AK138" s="142">
        <v>350.93939519999998</v>
      </c>
      <c r="AL138" s="143" t="s">
        <v>381</v>
      </c>
    </row>
    <row r="139" spans="1:38" ht="26.25" customHeight="1" thickBot="1" x14ac:dyDescent="0.25">
      <c r="A139" s="143" t="s">
        <v>342</v>
      </c>
      <c r="B139" s="143" t="s">
        <v>382</v>
      </c>
      <c r="C139" s="143" t="s">
        <v>383</v>
      </c>
      <c r="D139" s="143">
        <v>0</v>
      </c>
      <c r="E139" s="142" t="s">
        <v>72</v>
      </c>
      <c r="F139" s="142" t="s">
        <v>72</v>
      </c>
      <c r="G139" s="142" t="s">
        <v>72</v>
      </c>
      <c r="H139" s="142" t="s">
        <v>72</v>
      </c>
      <c r="I139" s="142">
        <v>0.48933417600000001</v>
      </c>
      <c r="J139" s="142">
        <v>0.48933417600000001</v>
      </c>
      <c r="K139" s="142">
        <v>0.48933417600000001</v>
      </c>
      <c r="L139" s="142" t="s">
        <v>72</v>
      </c>
      <c r="M139" s="142" t="s">
        <v>72</v>
      </c>
      <c r="N139" s="142">
        <v>1.7147530000000001E-3</v>
      </c>
      <c r="O139" s="142">
        <v>3.4664629999999999E-3</v>
      </c>
      <c r="P139" s="142">
        <v>3.4664629999999999E-3</v>
      </c>
      <c r="Q139" s="142">
        <v>5.5015259999999996E-3</v>
      </c>
      <c r="R139" s="142">
        <v>5.2551289999999999E-3</v>
      </c>
      <c r="S139" s="142">
        <v>1.2189591E-2</v>
      </c>
      <c r="T139" s="142" t="s">
        <v>72</v>
      </c>
      <c r="U139" s="142" t="s">
        <v>72</v>
      </c>
      <c r="V139" s="142" t="s">
        <v>72</v>
      </c>
      <c r="W139" s="142">
        <v>4.9405818249999998</v>
      </c>
      <c r="X139" s="142" t="s">
        <v>72</v>
      </c>
      <c r="Y139" s="142" t="s">
        <v>72</v>
      </c>
      <c r="Z139" s="142" t="s">
        <v>72</v>
      </c>
      <c r="AA139" s="142" t="s">
        <v>72</v>
      </c>
      <c r="AB139" s="142" t="s">
        <v>72</v>
      </c>
      <c r="AC139" s="142" t="s">
        <v>72</v>
      </c>
      <c r="AD139" s="142" t="s">
        <v>72</v>
      </c>
      <c r="AE139" s="104" t="s">
        <v>168</v>
      </c>
      <c r="AF139" s="223" t="s">
        <v>67</v>
      </c>
      <c r="AG139" s="223" t="s">
        <v>67</v>
      </c>
      <c r="AH139" s="223" t="s">
        <v>67</v>
      </c>
      <c r="AI139" s="223" t="s">
        <v>67</v>
      </c>
      <c r="AJ139" s="223" t="s">
        <v>67</v>
      </c>
      <c r="AK139" s="142">
        <v>6443.6466849999997</v>
      </c>
      <c r="AL139" s="143" t="s">
        <v>384</v>
      </c>
    </row>
    <row r="140" spans="1:38" ht="26.25" customHeight="1" thickBot="1" x14ac:dyDescent="0.25">
      <c r="A140" s="143" t="s">
        <v>385</v>
      </c>
      <c r="B140" s="143" t="s">
        <v>386</v>
      </c>
      <c r="C140" s="143" t="s">
        <v>387</v>
      </c>
      <c r="D140" s="143"/>
      <c r="E140" s="142" t="s">
        <v>72</v>
      </c>
      <c r="F140" s="142" t="s">
        <v>72</v>
      </c>
      <c r="G140" s="142" t="s">
        <v>67</v>
      </c>
      <c r="H140" s="142" t="s">
        <v>72</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104" t="s">
        <v>168</v>
      </c>
      <c r="AF140" s="223" t="s">
        <v>67</v>
      </c>
      <c r="AG140" s="223" t="s">
        <v>67</v>
      </c>
      <c r="AH140" s="223" t="s">
        <v>67</v>
      </c>
      <c r="AI140" s="223" t="s">
        <v>67</v>
      </c>
      <c r="AJ140" s="223" t="s">
        <v>67</v>
      </c>
      <c r="AK140" s="142" t="s">
        <v>72</v>
      </c>
      <c r="AL140" s="143" t="s">
        <v>388</v>
      </c>
    </row>
    <row r="141" spans="1:38" ht="37.5" customHeight="1" thickBot="1" x14ac:dyDescent="0.25">
      <c r="A141" s="33"/>
      <c r="B141" s="38" t="s">
        <v>389</v>
      </c>
      <c r="C141" s="35" t="s">
        <v>390</v>
      </c>
      <c r="D141" s="33" t="s">
        <v>391</v>
      </c>
      <c r="E141" s="186">
        <f>SUM(E14:E140)</f>
        <v>63.034229380263241</v>
      </c>
      <c r="F141" s="186">
        <f t="shared" ref="F141:AD141" si="0">SUM(F14:F140)</f>
        <v>59.783498815221847</v>
      </c>
      <c r="G141" s="186">
        <f t="shared" si="0"/>
        <v>25.879351652715368</v>
      </c>
      <c r="H141" s="186">
        <f t="shared" si="0"/>
        <v>33.718377329683086</v>
      </c>
      <c r="I141" s="186">
        <f t="shared" si="0"/>
        <v>16.252064416358365</v>
      </c>
      <c r="J141" s="186">
        <f t="shared" si="0"/>
        <v>17.804886801867998</v>
      </c>
      <c r="K141" s="186">
        <f t="shared" si="0"/>
        <v>21.848875509176505</v>
      </c>
      <c r="L141" s="186">
        <f t="shared" si="0"/>
        <v>2.4338038387360017</v>
      </c>
      <c r="M141" s="186">
        <f t="shared" si="0"/>
        <v>169.88813223385691</v>
      </c>
      <c r="N141" s="186">
        <f t="shared" si="0"/>
        <v>2.0802634654123859</v>
      </c>
      <c r="O141" s="186">
        <f t="shared" si="0"/>
        <v>0.12621198242079557</v>
      </c>
      <c r="P141" s="186">
        <f t="shared" si="0"/>
        <v>0.16578417059780359</v>
      </c>
      <c r="Q141" s="186">
        <f t="shared" si="0"/>
        <v>0.28402360734801246</v>
      </c>
      <c r="R141" s="186">
        <f t="shared" si="0"/>
        <v>1.1656348883777894</v>
      </c>
      <c r="S141" s="186">
        <f t="shared" si="0"/>
        <v>3.8938742646895776</v>
      </c>
      <c r="T141" s="186">
        <f t="shared" si="0"/>
        <v>7.4052278453803471</v>
      </c>
      <c r="U141" s="186">
        <f t="shared" si="0"/>
        <v>0.12024709901960676</v>
      </c>
      <c r="V141" s="186">
        <f t="shared" si="0"/>
        <v>16.992904800394506</v>
      </c>
      <c r="W141" s="186">
        <f t="shared" si="0"/>
        <v>21.190879525499998</v>
      </c>
      <c r="X141" s="186">
        <f t="shared" si="0"/>
        <v>3.1342707429566286</v>
      </c>
      <c r="Y141" s="186">
        <f t="shared" si="0"/>
        <v>3.2266498434043607</v>
      </c>
      <c r="Z141" s="186">
        <f t="shared" si="0"/>
        <v>1.3694070844014998</v>
      </c>
      <c r="AA141" s="186">
        <f t="shared" si="0"/>
        <v>1.6953889963739999</v>
      </c>
      <c r="AB141" s="186">
        <f t="shared" si="0"/>
        <v>8.9674349387565417</v>
      </c>
      <c r="AC141" s="186">
        <f t="shared" si="0"/>
        <v>1.5925700868763395</v>
      </c>
      <c r="AD141" s="186">
        <f t="shared" si="0"/>
        <v>0.78973108169552253</v>
      </c>
      <c r="AE141" s="37"/>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63.034229380263241</v>
      </c>
      <c r="F152" s="191">
        <f t="shared" si="1"/>
        <v>59.783498815221847</v>
      </c>
      <c r="G152" s="191">
        <f t="shared" si="1"/>
        <v>25.879351652715368</v>
      </c>
      <c r="H152" s="191">
        <f t="shared" si="1"/>
        <v>33.718377329683086</v>
      </c>
      <c r="I152" s="191">
        <f t="shared" si="1"/>
        <v>16.252064416358365</v>
      </c>
      <c r="J152" s="191">
        <f t="shared" si="1"/>
        <v>17.804886801867998</v>
      </c>
      <c r="K152" s="191">
        <f t="shared" si="1"/>
        <v>21.848875509176505</v>
      </c>
      <c r="L152" s="191">
        <f t="shared" si="1"/>
        <v>2.4338038387360017</v>
      </c>
      <c r="M152" s="191">
        <f t="shared" si="1"/>
        <v>169.88813223385691</v>
      </c>
      <c r="N152" s="191">
        <f t="shared" si="1"/>
        <v>2.0802634654123859</v>
      </c>
      <c r="O152" s="191">
        <f t="shared" si="1"/>
        <v>0.12621198242079557</v>
      </c>
      <c r="P152" s="191">
        <f t="shared" si="1"/>
        <v>0.16578417059780359</v>
      </c>
      <c r="Q152" s="191">
        <f t="shared" si="1"/>
        <v>0.28402360734801246</v>
      </c>
      <c r="R152" s="191">
        <f t="shared" si="1"/>
        <v>1.1656348883777894</v>
      </c>
      <c r="S152" s="191">
        <f t="shared" si="1"/>
        <v>3.8938742646895776</v>
      </c>
      <c r="T152" s="191">
        <f t="shared" si="1"/>
        <v>7.4052278453803471</v>
      </c>
      <c r="U152" s="191">
        <f t="shared" si="1"/>
        <v>0.12024709901960676</v>
      </c>
      <c r="V152" s="191">
        <f t="shared" si="1"/>
        <v>16.992904800394506</v>
      </c>
      <c r="W152" s="191">
        <f t="shared" si="1"/>
        <v>21.190879525499998</v>
      </c>
      <c r="X152" s="191">
        <f t="shared" si="1"/>
        <v>3.1342707429566286</v>
      </c>
      <c r="Y152" s="191">
        <f t="shared" si="1"/>
        <v>3.2266498434043607</v>
      </c>
      <c r="Z152" s="191">
        <f t="shared" si="1"/>
        <v>1.3694070844014998</v>
      </c>
      <c r="AA152" s="191">
        <f t="shared" si="1"/>
        <v>1.6953889963739999</v>
      </c>
      <c r="AB152" s="191">
        <f t="shared" si="1"/>
        <v>8.9674349387565417</v>
      </c>
      <c r="AC152" s="191">
        <f t="shared" si="1"/>
        <v>1.5925700868763395</v>
      </c>
      <c r="AD152" s="191">
        <f t="shared" si="1"/>
        <v>0.78973108169552253</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63.034229380263241</v>
      </c>
      <c r="F154" s="191">
        <f>F141 + F153 - IF(OR($B$6=2005,$B$6&gt;=2020),SUM(F99:F122),0) + IF(AND(OR($B$4="AT",$B$4="BE",$B$4="CH",$B$4="GB",$B$4="IE",$B$4="LT",$B$4="LU",$B$4="NL"),SUM(F143:F149)&gt;0),SUM(F143:F149)-SUM(F27:F33),0)</f>
        <v>59.783498815221847</v>
      </c>
      <c r="G154" s="191">
        <f t="shared" ref="G154:AD154" si="2">G141 + G153 + IF(AND(OR($B$4="AT",$B$4="BE",$B$4="CH",$B$4="GB",$B$4="IE",$B$4="LT",$B$4="LU",$B$4="NL"),SUM(G143:G149)&gt;0),SUM(G143:G149)-SUM(G27:G33),0)</f>
        <v>25.879351652715368</v>
      </c>
      <c r="H154" s="191">
        <f t="shared" si="2"/>
        <v>33.718377329683086</v>
      </c>
      <c r="I154" s="191">
        <f t="shared" si="2"/>
        <v>16.252064416358365</v>
      </c>
      <c r="J154" s="191">
        <f t="shared" si="2"/>
        <v>17.804886801867998</v>
      </c>
      <c r="K154" s="191">
        <f t="shared" si="2"/>
        <v>21.848875509176505</v>
      </c>
      <c r="L154" s="191">
        <f t="shared" si="2"/>
        <v>2.4338038387360017</v>
      </c>
      <c r="M154" s="191">
        <f t="shared" si="2"/>
        <v>169.88813223385691</v>
      </c>
      <c r="N154" s="191">
        <f t="shared" si="2"/>
        <v>2.0802634654123859</v>
      </c>
      <c r="O154" s="191">
        <f t="shared" si="2"/>
        <v>0.12621198242079557</v>
      </c>
      <c r="P154" s="191">
        <f t="shared" si="2"/>
        <v>0.16578417059780359</v>
      </c>
      <c r="Q154" s="191">
        <f t="shared" si="2"/>
        <v>0.28402360734801246</v>
      </c>
      <c r="R154" s="191">
        <f t="shared" si="2"/>
        <v>1.1656348883777894</v>
      </c>
      <c r="S154" s="191">
        <f t="shared" si="2"/>
        <v>3.8938742646895776</v>
      </c>
      <c r="T154" s="191">
        <f t="shared" si="2"/>
        <v>7.4052278453803471</v>
      </c>
      <c r="U154" s="191">
        <f t="shared" si="2"/>
        <v>0.12024709901960676</v>
      </c>
      <c r="V154" s="191">
        <f t="shared" si="2"/>
        <v>16.992904800394506</v>
      </c>
      <c r="W154" s="191">
        <f t="shared" si="2"/>
        <v>21.190879525499998</v>
      </c>
      <c r="X154" s="191">
        <f t="shared" si="2"/>
        <v>3.1342707429566286</v>
      </c>
      <c r="Y154" s="191">
        <f t="shared" si="2"/>
        <v>3.2266498434043607</v>
      </c>
      <c r="Z154" s="191">
        <f t="shared" si="2"/>
        <v>1.3694070844014998</v>
      </c>
      <c r="AA154" s="191">
        <f t="shared" si="2"/>
        <v>1.6953889963739999</v>
      </c>
      <c r="AB154" s="191">
        <f t="shared" si="2"/>
        <v>8.9674349387565417</v>
      </c>
      <c r="AC154" s="191">
        <f t="shared" si="2"/>
        <v>1.5925700868763395</v>
      </c>
      <c r="AD154" s="191">
        <f t="shared" si="2"/>
        <v>0.78973108169552253</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0.123008256</v>
      </c>
      <c r="F157" s="135">
        <v>4.8050100000000002E-3</v>
      </c>
      <c r="G157" s="135">
        <v>9.6100200000000004E-3</v>
      </c>
      <c r="H157" s="135" t="s">
        <v>72</v>
      </c>
      <c r="I157" s="135">
        <v>1.9220039999999999E-3</v>
      </c>
      <c r="J157" s="135">
        <v>1.9220039999999999E-3</v>
      </c>
      <c r="K157" s="135">
        <v>1.9220039999999999E-3</v>
      </c>
      <c r="L157" s="135">
        <v>2.883006E-4</v>
      </c>
      <c r="M157" s="135">
        <v>1.0571021999999999E-2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423.80188200000003</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5.1990079999999998E-3</v>
      </c>
      <c r="F158" s="135">
        <v>1.9113999999999999E-4</v>
      </c>
      <c r="G158" s="135">
        <v>3.2111520000000003E-4</v>
      </c>
      <c r="H158" s="135" t="s">
        <v>72</v>
      </c>
      <c r="I158" s="135">
        <v>5.7342000000000001E-5</v>
      </c>
      <c r="J158" s="135">
        <v>5.7342000000000001E-5</v>
      </c>
      <c r="K158" s="135">
        <v>5.7342000000000001E-5</v>
      </c>
      <c r="L158" s="135">
        <v>5.7342000000000001E-5</v>
      </c>
      <c r="M158" s="135">
        <v>1.9113999999999999E-4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0.38228000000000001</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8.5936070928604753</v>
      </c>
      <c r="F159" s="135">
        <v>0.30652356509566026</v>
      </c>
      <c r="G159" s="135">
        <v>0.54736350909939335</v>
      </c>
      <c r="H159" s="135">
        <v>7.6630891273915067E-5</v>
      </c>
      <c r="I159" s="135">
        <v>0.15326178254783013</v>
      </c>
      <c r="J159" s="135">
        <v>0.16420905272981801</v>
      </c>
      <c r="K159" s="135">
        <v>0.16420905272981801</v>
      </c>
      <c r="L159" s="135">
        <v>4.7511152589827341E-2</v>
      </c>
      <c r="M159" s="135">
        <v>0.81009799346710221</v>
      </c>
      <c r="N159" s="135">
        <v>1.4231451236584227E-2</v>
      </c>
      <c r="O159" s="135">
        <v>1.0947270181987866E-3</v>
      </c>
      <c r="P159" s="135">
        <v>3.2841810545963597E-3</v>
      </c>
      <c r="Q159" s="135">
        <v>4.3789080727951466E-3</v>
      </c>
      <c r="R159" s="135">
        <v>5.4736350909939339E-3</v>
      </c>
      <c r="S159" s="135">
        <v>9.6335977601493233E-2</v>
      </c>
      <c r="T159" s="135">
        <v>0.10947270181987867</v>
      </c>
      <c r="U159" s="135">
        <v>1.0947270181987868E-2</v>
      </c>
      <c r="V159" s="135">
        <v>0.1313672421838544</v>
      </c>
      <c r="W159" s="135">
        <v>6.0995999999999999E-4</v>
      </c>
      <c r="X159" s="135">
        <v>3.2841810545963597E-3</v>
      </c>
      <c r="Y159" s="135">
        <v>5.4736350909939339E-3</v>
      </c>
      <c r="Z159" s="135" t="s">
        <v>72</v>
      </c>
      <c r="AA159" s="135" t="s">
        <v>72</v>
      </c>
      <c r="AB159" s="135">
        <v>8.7578161455902932E-3</v>
      </c>
      <c r="AC159" s="135">
        <v>8.7578161455902929E-6</v>
      </c>
      <c r="AD159" s="135">
        <v>8.3199253383107797E-6</v>
      </c>
      <c r="AE159" s="51"/>
      <c r="AF159" s="235">
        <v>4692</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ED2F33-C3D3-4F1E-B1C9-4B42961B437D}">
  <dimension ref="A1:AL170"/>
  <sheetViews>
    <sheetView zoomScaleNormal="100" workbookViewId="0">
      <pane xSplit="1" topLeftCell="V1" activePane="topRight" state="frozen"/>
      <selection activeCell="A13" sqref="A13"/>
      <selection pane="topRight" activeCell="AM1"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6" width="8.5703125" style="225" customWidth="1"/>
    <col min="37" max="37" width="14.7109375" style="225"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2005</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226"/>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226"/>
    </row>
    <row r="10" spans="1:38" s="9" customFormat="1" ht="37.5" customHeight="1" thickBot="1" x14ac:dyDescent="0.25">
      <c r="A10" s="522" t="str">
        <f>B4&amp;": "&amp;B5&amp;": "&amp;B6</f>
        <v>LT: 13.02.2026: 2005</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5"/>
      <c r="AF10" s="516" t="s">
        <v>458</v>
      </c>
      <c r="AG10" s="517"/>
      <c r="AH10" s="517"/>
      <c r="AI10" s="517"/>
      <c r="AJ10" s="517"/>
      <c r="AK10" s="517"/>
      <c r="AL10" s="518"/>
    </row>
    <row r="11" spans="1:38" ht="15" customHeight="1" thickBot="1" x14ac:dyDescent="0.25">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143" t="s">
        <v>55</v>
      </c>
      <c r="B13" s="143" t="s">
        <v>56</v>
      </c>
      <c r="C13" s="181" t="s">
        <v>57</v>
      </c>
      <c r="D13" s="143" t="s">
        <v>58</v>
      </c>
      <c r="E13" s="142" t="s">
        <v>59</v>
      </c>
      <c r="F13" s="142" t="s">
        <v>59</v>
      </c>
      <c r="G13" s="142" t="s">
        <v>59</v>
      </c>
      <c r="H13" s="142"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27"/>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7.4012279999999997</v>
      </c>
      <c r="F14" s="329">
        <v>0.33331100000000002</v>
      </c>
      <c r="G14" s="329">
        <v>6.2951139999999999</v>
      </c>
      <c r="H14" s="331">
        <v>9.8900000000000002E-6</v>
      </c>
      <c r="I14" s="329">
        <v>0.573577</v>
      </c>
      <c r="J14" s="329">
        <v>0.62331999999999999</v>
      </c>
      <c r="K14" s="329">
        <v>0.67612000000000005</v>
      </c>
      <c r="L14" s="329">
        <v>7.3471999999999996E-2</v>
      </c>
      <c r="M14" s="329">
        <v>4.19381</v>
      </c>
      <c r="N14" s="329">
        <v>0.135352</v>
      </c>
      <c r="O14" s="329">
        <v>9.4859999999999996E-3</v>
      </c>
      <c r="P14" s="329">
        <v>1.7694000000000001E-2</v>
      </c>
      <c r="Q14" s="329">
        <v>8.0723000000000003E-2</v>
      </c>
      <c r="R14" s="329">
        <v>8.2314999999999999E-2</v>
      </c>
      <c r="S14" s="329">
        <v>8.7733000000000005E-2</v>
      </c>
      <c r="T14" s="329">
        <v>1.1737820000000001</v>
      </c>
      <c r="U14" s="329">
        <v>1.4909E-2</v>
      </c>
      <c r="V14" s="329">
        <v>0.84424200000000005</v>
      </c>
      <c r="W14" s="329">
        <v>0.68769499999999995</v>
      </c>
      <c r="X14" s="329">
        <v>6.6360000000000002E-2</v>
      </c>
      <c r="Y14" s="329">
        <v>0.104377</v>
      </c>
      <c r="Z14" s="329">
        <v>3.4083000000000002E-2</v>
      </c>
      <c r="AA14" s="329">
        <v>2.6804999999999999E-2</v>
      </c>
      <c r="AB14" s="329">
        <v>0.231624</v>
      </c>
      <c r="AC14" s="329">
        <v>3.2162000000000003E-2</v>
      </c>
      <c r="AD14" s="329">
        <v>6.8206000000000003E-2</v>
      </c>
      <c r="AE14" s="329">
        <v>0</v>
      </c>
      <c r="AF14" s="329">
        <v>4930.6499999999996</v>
      </c>
      <c r="AG14" s="329">
        <v>397</v>
      </c>
      <c r="AH14" s="329">
        <v>56639</v>
      </c>
      <c r="AI14" s="329">
        <v>6289</v>
      </c>
      <c r="AJ14" s="329">
        <v>0</v>
      </c>
      <c r="AK14" s="329" t="s">
        <v>67</v>
      </c>
      <c r="AL14" s="329" t="s">
        <v>63</v>
      </c>
    </row>
    <row r="15" spans="1:38" ht="26.25" customHeight="1" x14ac:dyDescent="0.25">
      <c r="A15" s="329" t="s">
        <v>68</v>
      </c>
      <c r="B15" s="329" t="s">
        <v>69</v>
      </c>
      <c r="C15" s="329" t="s">
        <v>70</v>
      </c>
      <c r="D15" s="329">
        <v>0</v>
      </c>
      <c r="E15" s="329">
        <v>3.2829519999999999</v>
      </c>
      <c r="F15" s="329" t="s">
        <v>71</v>
      </c>
      <c r="G15" s="329">
        <v>11.767150000000001</v>
      </c>
      <c r="H15" s="329">
        <v>7.4149999999999997E-3</v>
      </c>
      <c r="I15" s="329">
        <v>0.33495599999999998</v>
      </c>
      <c r="J15" s="329">
        <v>0.499998</v>
      </c>
      <c r="K15" s="329">
        <v>0.67485499999999998</v>
      </c>
      <c r="L15" s="329">
        <v>2.0494999999999999E-2</v>
      </c>
      <c r="M15" s="329">
        <v>0.27790300000000001</v>
      </c>
      <c r="N15" s="329">
        <v>7.1475999999999998E-2</v>
      </c>
      <c r="O15" s="329">
        <v>4.5675E-2</v>
      </c>
      <c r="P15" s="329">
        <v>8.8870000000000008E-3</v>
      </c>
      <c r="Q15" s="329">
        <v>4.6088999999999998E-2</v>
      </c>
      <c r="R15" s="329">
        <v>0.21038299999999999</v>
      </c>
      <c r="S15" s="329">
        <v>0.148759</v>
      </c>
      <c r="T15" s="329">
        <v>6.2002750000000004</v>
      </c>
      <c r="U15" s="329">
        <v>4.5135000000000002E-2</v>
      </c>
      <c r="V15" s="329">
        <v>0.89899700000000005</v>
      </c>
      <c r="W15" s="329">
        <v>2.5578E-2</v>
      </c>
      <c r="X15" s="331">
        <v>1.0200000000000001E-5</v>
      </c>
      <c r="Y15" s="331">
        <v>5.8100000000000003E-5</v>
      </c>
      <c r="Z15" s="331">
        <v>2.5400000000000001E-5</v>
      </c>
      <c r="AA15" s="331">
        <v>3.3899999999999997E-5</v>
      </c>
      <c r="AB15" s="329">
        <v>1.2799999999999999E-4</v>
      </c>
      <c r="AC15" s="329" t="s">
        <v>72</v>
      </c>
      <c r="AD15" s="329" t="s">
        <v>72</v>
      </c>
      <c r="AE15" s="329">
        <v>0</v>
      </c>
      <c r="AF15" s="329">
        <v>28996.7</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0.16680800000000001</v>
      </c>
      <c r="F16" s="329">
        <v>3.2266000000000003E-2</v>
      </c>
      <c r="G16" s="329">
        <v>2.2009999999999998E-2</v>
      </c>
      <c r="H16" s="331">
        <v>5.0500000000000001E-5</v>
      </c>
      <c r="I16" s="329">
        <v>1.2123E-2</v>
      </c>
      <c r="J16" s="329">
        <v>1.2356000000000001E-2</v>
      </c>
      <c r="K16" s="329">
        <v>1.2492E-2</v>
      </c>
      <c r="L16" s="329">
        <v>1.9599999999999999E-4</v>
      </c>
      <c r="M16" s="329">
        <v>0.15415000000000001</v>
      </c>
      <c r="N16" s="329">
        <v>2.5509999999999999E-3</v>
      </c>
      <c r="O16" s="329">
        <v>2.4800000000000001E-4</v>
      </c>
      <c r="P16" s="331">
        <v>9.7299999999999993E-5</v>
      </c>
      <c r="Q16" s="331">
        <v>7.3100000000000001E-5</v>
      </c>
      <c r="R16" s="329">
        <v>6.96E-4</v>
      </c>
      <c r="S16" s="329">
        <v>8.2959999999999996E-3</v>
      </c>
      <c r="T16" s="329">
        <v>5.71E-4</v>
      </c>
      <c r="U16" s="331">
        <v>7.6299999999999998E-5</v>
      </c>
      <c r="V16" s="329">
        <v>1.4596E-2</v>
      </c>
      <c r="W16" s="329">
        <v>5.7000000000000002E-3</v>
      </c>
      <c r="X16" s="329">
        <v>1.3699999999999999E-3</v>
      </c>
      <c r="Y16" s="329">
        <v>1.869E-3</v>
      </c>
      <c r="Z16" s="329">
        <v>6.1499999999999999E-4</v>
      </c>
      <c r="AA16" s="329">
        <v>4.9200000000000003E-4</v>
      </c>
      <c r="AB16" s="329">
        <v>4.346E-3</v>
      </c>
      <c r="AC16" s="331">
        <v>7.1799999999999997E-5</v>
      </c>
      <c r="AD16" s="329">
        <v>1.8699999999999999E-3</v>
      </c>
      <c r="AE16" s="329">
        <v>0</v>
      </c>
      <c r="AF16" s="329">
        <v>203</v>
      </c>
      <c r="AG16" s="329">
        <v>11</v>
      </c>
      <c r="AH16" s="329">
        <v>106</v>
      </c>
      <c r="AI16" s="329">
        <v>13</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0.36921999999999999</v>
      </c>
      <c r="F19" s="329">
        <v>7.8630000000000002E-3</v>
      </c>
      <c r="G19" s="329">
        <v>9.3000000000000005E-4</v>
      </c>
      <c r="H19" s="329">
        <v>0</v>
      </c>
      <c r="I19" s="329">
        <v>1.9009999999999999E-3</v>
      </c>
      <c r="J19" s="329">
        <v>1.9009999999999999E-3</v>
      </c>
      <c r="K19" s="329">
        <v>1.903E-3</v>
      </c>
      <c r="L19" s="331">
        <v>9.6799999999999995E-5</v>
      </c>
      <c r="M19" s="329">
        <v>0.108417</v>
      </c>
      <c r="N19" s="331">
        <v>1.03E-5</v>
      </c>
      <c r="O19" s="331">
        <v>1.48E-6</v>
      </c>
      <c r="P19" s="329">
        <v>4.95E-4</v>
      </c>
      <c r="Q19" s="329">
        <v>5.9599999999999996E-4</v>
      </c>
      <c r="R19" s="331">
        <v>5.0300000000000001E-6</v>
      </c>
      <c r="S19" s="331">
        <v>3.36E-6</v>
      </c>
      <c r="T19" s="331">
        <v>4.5299999999999998E-6</v>
      </c>
      <c r="U19" s="331">
        <v>5.5099999999999998E-5</v>
      </c>
      <c r="V19" s="331">
        <v>3.3000000000000003E-5</v>
      </c>
      <c r="W19" s="331">
        <v>3.7700000000000002E-5</v>
      </c>
      <c r="X19" s="331">
        <v>3.7699999999999999E-6</v>
      </c>
      <c r="Y19" s="331">
        <v>6.0399999999999998E-6</v>
      </c>
      <c r="Z19" s="331">
        <v>1.8899999999999999E-6</v>
      </c>
      <c r="AA19" s="331">
        <v>1.5099999999999999E-6</v>
      </c>
      <c r="AB19" s="331">
        <v>1.3200000000000001E-5</v>
      </c>
      <c r="AC19" s="331">
        <v>1.8899999999999999E-6</v>
      </c>
      <c r="AD19" s="331">
        <v>2.64E-9</v>
      </c>
      <c r="AE19" s="329">
        <v>0</v>
      </c>
      <c r="AF19" s="329">
        <v>0</v>
      </c>
      <c r="AG19" s="329">
        <v>0</v>
      </c>
      <c r="AH19" s="329">
        <v>4939.4260000000004</v>
      </c>
      <c r="AI19" s="329">
        <v>0.37719999999999998</v>
      </c>
      <c r="AJ19" s="329" t="s">
        <v>72</v>
      </c>
      <c r="AK19" s="329" t="s">
        <v>67</v>
      </c>
      <c r="AL19" s="329" t="s">
        <v>63</v>
      </c>
    </row>
    <row r="20" spans="1:38" ht="26.25" customHeight="1" x14ac:dyDescent="0.25">
      <c r="A20" s="329" t="s">
        <v>68</v>
      </c>
      <c r="B20" s="329" t="s">
        <v>82</v>
      </c>
      <c r="C20" s="329" t="s">
        <v>83</v>
      </c>
      <c r="D20" s="329">
        <v>0</v>
      </c>
      <c r="E20" s="329">
        <v>4.0280999999999997E-2</v>
      </c>
      <c r="F20" s="329">
        <v>9.0200000000000002E-4</v>
      </c>
      <c r="G20" s="329">
        <v>1.44E-4</v>
      </c>
      <c r="H20" s="329">
        <v>0</v>
      </c>
      <c r="I20" s="329">
        <v>2.2900000000000001E-4</v>
      </c>
      <c r="J20" s="329">
        <v>2.3000000000000001E-4</v>
      </c>
      <c r="K20" s="329">
        <v>2.31E-4</v>
      </c>
      <c r="L20" s="331">
        <v>1.5099999999999999E-5</v>
      </c>
      <c r="M20" s="329">
        <v>1.3653E-2</v>
      </c>
      <c r="N20" s="331">
        <v>4.3900000000000003E-6</v>
      </c>
      <c r="O20" s="331">
        <v>4.3099999999999998E-7</v>
      </c>
      <c r="P20" s="331">
        <v>4.5800000000000002E-5</v>
      </c>
      <c r="Q20" s="331">
        <v>5.77E-5</v>
      </c>
      <c r="R20" s="331">
        <v>1.9700000000000002E-6</v>
      </c>
      <c r="S20" s="331">
        <v>3.8399999999999997E-6</v>
      </c>
      <c r="T20" s="331">
        <v>2.79E-6</v>
      </c>
      <c r="U20" s="331">
        <v>5.4099999999999999E-6</v>
      </c>
      <c r="V20" s="331">
        <v>3.3300000000000003E-5</v>
      </c>
      <c r="W20" s="331">
        <v>2.5300000000000002E-9</v>
      </c>
      <c r="X20" s="331">
        <v>3.6100000000000002E-6</v>
      </c>
      <c r="Y20" s="331">
        <v>5.7699999999999998E-6</v>
      </c>
      <c r="Z20" s="331">
        <v>1.7999999999999999E-6</v>
      </c>
      <c r="AA20" s="331">
        <v>1.44E-6</v>
      </c>
      <c r="AB20" s="331">
        <v>1.26E-5</v>
      </c>
      <c r="AC20" s="331">
        <v>1.7999999999999999E-6</v>
      </c>
      <c r="AD20" s="331">
        <v>3.6100000000000003E-5</v>
      </c>
      <c r="AE20" s="329">
        <v>0</v>
      </c>
      <c r="AF20" s="329">
        <v>0</v>
      </c>
      <c r="AG20" s="329">
        <v>0</v>
      </c>
      <c r="AH20" s="329">
        <v>452.28640000000001</v>
      </c>
      <c r="AI20" s="329">
        <v>0.36080000000000001</v>
      </c>
      <c r="AJ20" s="329" t="s">
        <v>72</v>
      </c>
      <c r="AK20" s="329" t="s">
        <v>67</v>
      </c>
      <c r="AL20" s="329" t="s">
        <v>63</v>
      </c>
    </row>
    <row r="21" spans="1:38" ht="26.25" customHeight="1" x14ac:dyDescent="0.25">
      <c r="A21" s="329" t="s">
        <v>68</v>
      </c>
      <c r="B21" s="329" t="s">
        <v>446</v>
      </c>
      <c r="C21" s="329" t="s">
        <v>447</v>
      </c>
      <c r="D21" s="329">
        <v>0</v>
      </c>
      <c r="E21" s="329">
        <v>0.47611599999999998</v>
      </c>
      <c r="F21" s="329">
        <v>1.4834999999999999E-2</v>
      </c>
      <c r="G21" s="329">
        <v>0.426566</v>
      </c>
      <c r="H21" s="329">
        <v>0</v>
      </c>
      <c r="I21" s="329">
        <v>4.2376999999999998E-2</v>
      </c>
      <c r="J21" s="329">
        <v>4.7024999999999997E-2</v>
      </c>
      <c r="K21" s="329">
        <v>4.8689000000000003E-2</v>
      </c>
      <c r="L21" s="329">
        <v>4.1489999999999999E-3</v>
      </c>
      <c r="M21" s="329">
        <v>0.25796999999999998</v>
      </c>
      <c r="N21" s="329">
        <v>2.9609E-2</v>
      </c>
      <c r="O21" s="329">
        <v>5.44E-4</v>
      </c>
      <c r="P21" s="329">
        <v>2.7539999999999999E-3</v>
      </c>
      <c r="Q21" s="329">
        <v>9.2270000000000008E-3</v>
      </c>
      <c r="R21" s="329">
        <v>1.204E-2</v>
      </c>
      <c r="S21" s="329">
        <v>2.8694000000000001E-2</v>
      </c>
      <c r="T21" s="329">
        <v>0.12188</v>
      </c>
      <c r="U21" s="329">
        <v>2.4650000000000002E-3</v>
      </c>
      <c r="V21" s="329">
        <v>5.5454999999999997E-2</v>
      </c>
      <c r="W21" s="329">
        <v>3.9431000000000001E-2</v>
      </c>
      <c r="X21" s="329">
        <v>2.983E-3</v>
      </c>
      <c r="Y21" s="329">
        <v>4.9119999999999997E-3</v>
      </c>
      <c r="Z21" s="329">
        <v>1.588E-3</v>
      </c>
      <c r="AA21" s="329">
        <v>1.263E-3</v>
      </c>
      <c r="AB21" s="329">
        <v>1.0746E-2</v>
      </c>
      <c r="AC21" s="329">
        <v>1.6689999999999999E-3</v>
      </c>
      <c r="AD21" s="329">
        <v>2.0167999999999998E-2</v>
      </c>
      <c r="AE21" s="329">
        <v>0</v>
      </c>
      <c r="AF21" s="329">
        <v>495.63409999999999</v>
      </c>
      <c r="AG21" s="329">
        <v>118.6202</v>
      </c>
      <c r="AH21" s="329">
        <v>3852.9659999999999</v>
      </c>
      <c r="AI21" s="329">
        <v>297.29919999999998</v>
      </c>
      <c r="AJ21" s="329" t="s">
        <v>72</v>
      </c>
      <c r="AK21" s="329" t="s">
        <v>67</v>
      </c>
      <c r="AL21" s="329" t="s">
        <v>63</v>
      </c>
    </row>
    <row r="22" spans="1:38" ht="26.25" customHeight="1" thickBot="1" x14ac:dyDescent="0.3">
      <c r="A22" s="329" t="s">
        <v>68</v>
      </c>
      <c r="B22" s="329" t="s">
        <v>84</v>
      </c>
      <c r="C22" s="329" t="s">
        <v>85</v>
      </c>
      <c r="D22" s="329">
        <v>0</v>
      </c>
      <c r="E22" s="329">
        <v>2.2644820000000001</v>
      </c>
      <c r="F22" s="329">
        <v>3.4518E-2</v>
      </c>
      <c r="G22" s="329">
        <v>0.42233999999999999</v>
      </c>
      <c r="H22" s="329">
        <v>0</v>
      </c>
      <c r="I22" s="329">
        <v>7.5079999999999994E-2</v>
      </c>
      <c r="J22" s="329">
        <v>7.9422999999999994E-2</v>
      </c>
      <c r="K22" s="329">
        <v>8.3336999999999994E-2</v>
      </c>
      <c r="L22" s="329">
        <v>8.3099999999999997E-3</v>
      </c>
      <c r="M22" s="329">
        <v>1.3759870000000001</v>
      </c>
      <c r="N22" s="329">
        <v>0.122666</v>
      </c>
      <c r="O22" s="329">
        <v>6.8310000000000003E-3</v>
      </c>
      <c r="P22" s="329">
        <v>4.0433999999999998E-2</v>
      </c>
      <c r="Q22" s="329">
        <v>2.6807000000000001E-2</v>
      </c>
      <c r="R22" s="329">
        <v>4.4679000000000003E-2</v>
      </c>
      <c r="S22" s="329">
        <v>5.9180999999999997E-2</v>
      </c>
      <c r="T22" s="329">
        <v>0.11967899999999999</v>
      </c>
      <c r="U22" s="329">
        <v>1.9990999999999998E-2</v>
      </c>
      <c r="V22" s="329">
        <v>0.42388999999999999</v>
      </c>
      <c r="W22" s="329">
        <v>0.103468</v>
      </c>
      <c r="X22" s="329">
        <v>1.1016E-2</v>
      </c>
      <c r="Y22" s="329">
        <v>1.6206000000000002E-2</v>
      </c>
      <c r="Z22" s="329">
        <v>6.5620000000000001E-3</v>
      </c>
      <c r="AA22" s="329">
        <v>4.7460000000000002E-3</v>
      </c>
      <c r="AB22" s="329">
        <v>3.8530000000000002E-2</v>
      </c>
      <c r="AC22" s="329">
        <v>6.5030000000000001E-3</v>
      </c>
      <c r="AD22" s="329">
        <v>0.14454700000000001</v>
      </c>
      <c r="AE22" s="329">
        <v>0</v>
      </c>
      <c r="AF22" s="329">
        <v>1374.729</v>
      </c>
      <c r="AG22" s="329">
        <v>3332.5549999999998</v>
      </c>
      <c r="AH22" s="329">
        <v>1620.527</v>
      </c>
      <c r="AI22" s="329">
        <v>565.77539999999999</v>
      </c>
      <c r="AJ22" s="329">
        <v>0</v>
      </c>
      <c r="AK22" s="329" t="s">
        <v>67</v>
      </c>
      <c r="AL22" s="329" t="s">
        <v>63</v>
      </c>
    </row>
    <row r="23" spans="1:38" ht="26.25" customHeight="1" thickBot="1" x14ac:dyDescent="0.25">
      <c r="A23" s="143" t="s">
        <v>86</v>
      </c>
      <c r="B23" s="143" t="s">
        <v>87</v>
      </c>
      <c r="C23" s="143" t="s">
        <v>88</v>
      </c>
      <c r="D23" s="143"/>
      <c r="E23" s="142">
        <v>0.89891987184713562</v>
      </c>
      <c r="F23" s="142">
        <v>0.60848234754470365</v>
      </c>
      <c r="G23" s="142">
        <v>0.11177989397379913</v>
      </c>
      <c r="H23" s="142">
        <v>2.1885844113944051E-4</v>
      </c>
      <c r="I23" s="142">
        <v>6.2648416882085611E-2</v>
      </c>
      <c r="J23" s="142">
        <v>6.6102003002276713E-2</v>
      </c>
      <c r="K23" s="142">
        <v>6.6102003002276713E-2</v>
      </c>
      <c r="L23" s="142">
        <v>4.1281091994225652E-2</v>
      </c>
      <c r="M23" s="142">
        <v>1.704768034659784</v>
      </c>
      <c r="N23" s="142">
        <v>0.11929824561831136</v>
      </c>
      <c r="O23" s="142">
        <v>2.962796753448588E-4</v>
      </c>
      <c r="P23" s="142" t="s">
        <v>72</v>
      </c>
      <c r="Q23" s="142" t="s">
        <v>72</v>
      </c>
      <c r="R23" s="142">
        <v>1.1851187013794352E-3</v>
      </c>
      <c r="S23" s="142">
        <v>5.0367544808625986E-2</v>
      </c>
      <c r="T23" s="142">
        <v>2.0739577274140114E-3</v>
      </c>
      <c r="U23" s="142">
        <v>2.962796753448588E-4</v>
      </c>
      <c r="V23" s="142">
        <v>2.9627967534485874E-2</v>
      </c>
      <c r="W23" s="142" t="s">
        <v>67</v>
      </c>
      <c r="X23" s="142">
        <v>9.1154565637063443E-4</v>
      </c>
      <c r="Y23" s="142">
        <v>1.4586917463882355E-3</v>
      </c>
      <c r="Z23" s="142" t="s">
        <v>67</v>
      </c>
      <c r="AA23" s="142" t="s">
        <v>67</v>
      </c>
      <c r="AB23" s="142">
        <v>2.37023740275887E-3</v>
      </c>
      <c r="AC23" s="142" t="s">
        <v>67</v>
      </c>
      <c r="AD23" s="142" t="s">
        <v>67</v>
      </c>
      <c r="AE23" s="132"/>
      <c r="AF23" s="223">
        <v>1188</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1.3210900000000001</v>
      </c>
      <c r="F24" s="459">
        <v>5.4369000000000001E-2</v>
      </c>
      <c r="G24" s="459">
        <v>0.25281900000000002</v>
      </c>
      <c r="H24" s="459">
        <v>0</v>
      </c>
      <c r="I24" s="459">
        <v>0.25287799999999999</v>
      </c>
      <c r="J24" s="459">
        <v>0.263069</v>
      </c>
      <c r="K24" s="459">
        <v>0.27671200000000001</v>
      </c>
      <c r="L24" s="459">
        <v>3.7523000000000001E-2</v>
      </c>
      <c r="M24" s="459">
        <v>1.191513</v>
      </c>
      <c r="N24" s="459">
        <v>5.6691999999999999E-2</v>
      </c>
      <c r="O24" s="459">
        <v>3.156E-3</v>
      </c>
      <c r="P24" s="459">
        <v>7.175E-3</v>
      </c>
      <c r="Q24" s="459">
        <v>3.3654999999999997E-2</v>
      </c>
      <c r="R24" s="459">
        <v>2.5919999999999999E-2</v>
      </c>
      <c r="S24" s="459">
        <v>3.8603999999999999E-2</v>
      </c>
      <c r="T24" s="459">
        <v>0.125114</v>
      </c>
      <c r="U24" s="459">
        <v>4.5230000000000001E-3</v>
      </c>
      <c r="V24" s="459">
        <v>0.32225199999999998</v>
      </c>
      <c r="W24" s="459">
        <v>0.35859999999999997</v>
      </c>
      <c r="X24" s="459">
        <v>3.5933E-2</v>
      </c>
      <c r="Y24" s="459">
        <v>5.6846000000000001E-2</v>
      </c>
      <c r="Z24" s="459">
        <v>1.84E-2</v>
      </c>
      <c r="AA24" s="459">
        <v>1.4513E-2</v>
      </c>
      <c r="AB24" s="459">
        <v>0.125692</v>
      </c>
      <c r="AC24" s="459">
        <v>1.7049999999999999E-2</v>
      </c>
      <c r="AD24" s="459">
        <v>2.9744E-2</v>
      </c>
      <c r="AE24" s="459">
        <v>0</v>
      </c>
      <c r="AF24" s="459">
        <v>434.84359999999998</v>
      </c>
      <c r="AG24" s="459">
        <v>174.82470000000001</v>
      </c>
      <c r="AH24" s="459">
        <v>4526.7939999999999</v>
      </c>
      <c r="AI24" s="459">
        <v>3369.1869999999999</v>
      </c>
      <c r="AJ24" s="459" t="s">
        <v>72</v>
      </c>
      <c r="AK24" s="459" t="s">
        <v>67</v>
      </c>
      <c r="AL24" s="459" t="s">
        <v>63</v>
      </c>
    </row>
    <row r="25" spans="1:38" ht="26.25" customHeight="1" thickBot="1" x14ac:dyDescent="0.25">
      <c r="A25" s="143" t="s">
        <v>91</v>
      </c>
      <c r="B25" s="143" t="s">
        <v>92</v>
      </c>
      <c r="C25" s="143" t="s">
        <v>93</v>
      </c>
      <c r="D25" s="143"/>
      <c r="E25" s="142">
        <v>5.7673974999209975E-2</v>
      </c>
      <c r="F25" s="142">
        <v>1.0053261697109996E-2</v>
      </c>
      <c r="G25" s="142">
        <v>4.4445999081959989E-3</v>
      </c>
      <c r="H25" s="142" t="s">
        <v>67</v>
      </c>
      <c r="I25" s="142">
        <v>4.7620713302099979E-4</v>
      </c>
      <c r="J25" s="142">
        <v>4.7620713302099979E-4</v>
      </c>
      <c r="K25" s="142">
        <v>4.7620713302099979E-4</v>
      </c>
      <c r="L25" s="142">
        <v>7.1431069953149963E-5</v>
      </c>
      <c r="M25" s="142">
        <v>6.2436046329419979E-2</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132"/>
      <c r="AF25" s="223">
        <v>5.2911903668999978</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1.1806799999999997E-3</v>
      </c>
      <c r="F26" s="142">
        <v>2.0975999999999998E-3</v>
      </c>
      <c r="G26" s="142">
        <v>1.6008E-4</v>
      </c>
      <c r="H26" s="142" t="s">
        <v>67</v>
      </c>
      <c r="I26" s="142">
        <v>6.8399999999999989E-6</v>
      </c>
      <c r="J26" s="142">
        <v>6.8399999999999989E-6</v>
      </c>
      <c r="K26" s="142">
        <v>6.8399999999999989E-6</v>
      </c>
      <c r="L26" s="142">
        <v>5.0046000000000002E-5</v>
      </c>
      <c r="M26" s="142">
        <v>0.12721175999999998</v>
      </c>
      <c r="N26" s="142" t="s">
        <v>67</v>
      </c>
      <c r="O26" s="142" t="s">
        <v>67</v>
      </c>
      <c r="P26" s="142" t="s">
        <v>67</v>
      </c>
      <c r="Q26" s="142" t="s">
        <v>67</v>
      </c>
      <c r="R26" s="142" t="s">
        <v>67</v>
      </c>
      <c r="S26" s="142" t="s">
        <v>67</v>
      </c>
      <c r="T26" s="142" t="s">
        <v>67</v>
      </c>
      <c r="U26" s="142" t="s">
        <v>67</v>
      </c>
      <c r="V26" s="142" t="s">
        <v>67</v>
      </c>
      <c r="W26" s="142" t="s">
        <v>67</v>
      </c>
      <c r="X26" s="142">
        <v>5.7948E-7</v>
      </c>
      <c r="Y26" s="142">
        <v>8.4287999999999999E-7</v>
      </c>
      <c r="Z26" s="142">
        <v>4.1090400000000001E-7</v>
      </c>
      <c r="AA26" s="142">
        <v>9.3770399999999983E-7</v>
      </c>
      <c r="AB26" s="142">
        <v>2.7709679999999998E-6</v>
      </c>
      <c r="AC26" s="142" t="s">
        <v>67</v>
      </c>
      <c r="AD26" s="142" t="s">
        <v>67</v>
      </c>
      <c r="AE26" s="132"/>
      <c r="AF26" s="223">
        <v>0.17375999999999997</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470">
        <v>9.0707100000000001</v>
      </c>
      <c r="F27" s="471">
        <v>5.7893299999999996</v>
      </c>
      <c r="G27" s="471">
        <v>4.2099999999999999E-2</v>
      </c>
      <c r="H27" s="471">
        <v>0.62594000000000005</v>
      </c>
      <c r="I27" s="471">
        <v>0.19853999999999999</v>
      </c>
      <c r="J27" s="471">
        <v>0.19853999999999999</v>
      </c>
      <c r="K27" s="471">
        <v>0.19853999999999999</v>
      </c>
      <c r="L27" s="471">
        <v>0.12118</v>
      </c>
      <c r="M27" s="471">
        <v>48.746400000000001</v>
      </c>
      <c r="N27" s="471">
        <v>5.4000000000000001E-4</v>
      </c>
      <c r="O27" s="472">
        <v>6.6000000000000005E-5</v>
      </c>
      <c r="P27" s="471">
        <v>3.2499999999999999E-3</v>
      </c>
      <c r="Q27" s="471">
        <v>1E-4</v>
      </c>
      <c r="R27" s="471">
        <v>2.9199999999999999E-3</v>
      </c>
      <c r="S27" s="471">
        <v>2.0400000000000001E-3</v>
      </c>
      <c r="T27" s="471">
        <v>7.1000000000000002E-4</v>
      </c>
      <c r="U27" s="472">
        <v>7.2000000000000002E-5</v>
      </c>
      <c r="V27" s="471">
        <v>1.206E-2</v>
      </c>
      <c r="W27" s="471">
        <v>0.39029000000000003</v>
      </c>
      <c r="X27" s="471">
        <v>5.9100000000000003E-3</v>
      </c>
      <c r="Y27" s="471">
        <v>6.9430000000000004E-3</v>
      </c>
      <c r="Z27" s="471">
        <v>4.9800000000000001E-3</v>
      </c>
      <c r="AA27" s="471">
        <v>6.5300000000000002E-3</v>
      </c>
      <c r="AB27" s="471">
        <v>2.4369999999999999E-2</v>
      </c>
      <c r="AC27" s="471">
        <v>3.8999999999999999E-4</v>
      </c>
      <c r="AD27" s="472">
        <v>7.8999999999999996E-5</v>
      </c>
      <c r="AE27" s="473" t="s">
        <v>164</v>
      </c>
      <c r="AF27" s="474">
        <v>27891.415079999999</v>
      </c>
      <c r="AG27" s="474" t="s">
        <v>67</v>
      </c>
      <c r="AH27" s="474" t="s">
        <v>67</v>
      </c>
      <c r="AI27" s="474">
        <v>48.4255</v>
      </c>
      <c r="AJ27" s="474" t="s">
        <v>67</v>
      </c>
      <c r="AK27" s="474" t="s">
        <v>67</v>
      </c>
      <c r="AL27" s="475" t="s">
        <v>63</v>
      </c>
    </row>
    <row r="28" spans="1:38" ht="26.25" customHeight="1" thickBot="1" x14ac:dyDescent="0.25">
      <c r="A28" s="143" t="s">
        <v>97</v>
      </c>
      <c r="B28" s="143" t="s">
        <v>100</v>
      </c>
      <c r="C28" s="143" t="s">
        <v>101</v>
      </c>
      <c r="D28" s="143"/>
      <c r="E28" s="476">
        <v>0.51176999999999995</v>
      </c>
      <c r="F28" s="477">
        <v>0.10221</v>
      </c>
      <c r="G28" s="477">
        <v>2.9499999999999999E-3</v>
      </c>
      <c r="H28" s="477">
        <v>4.0000000000000001E-3</v>
      </c>
      <c r="I28" s="477">
        <v>4.2900000000000001E-2</v>
      </c>
      <c r="J28" s="477">
        <v>4.2900000000000001E-2</v>
      </c>
      <c r="K28" s="477">
        <v>4.2900000000000001E-2</v>
      </c>
      <c r="L28" s="477">
        <v>2.7480000000000001E-2</v>
      </c>
      <c r="M28" s="477">
        <v>1.2689299999999999</v>
      </c>
      <c r="N28" s="478">
        <v>2.1999999999999999E-5</v>
      </c>
      <c r="O28" s="478">
        <v>2.5000000000000002E-6</v>
      </c>
      <c r="P28" s="477">
        <v>1.8000000000000001E-4</v>
      </c>
      <c r="Q28" s="478">
        <v>4.3000000000000003E-6</v>
      </c>
      <c r="R28" s="477">
        <v>2.4000000000000001E-4</v>
      </c>
      <c r="S28" s="477">
        <v>1.6000000000000001E-4</v>
      </c>
      <c r="T28" s="478">
        <v>2.0000000000000002E-5</v>
      </c>
      <c r="U28" s="478">
        <v>3.5999999999999998E-6</v>
      </c>
      <c r="V28" s="477">
        <v>6.3000000000000003E-4</v>
      </c>
      <c r="W28" s="477">
        <v>1.5949999999999999E-2</v>
      </c>
      <c r="X28" s="477">
        <v>5.5000000000000003E-4</v>
      </c>
      <c r="Y28" s="477">
        <v>6.29E-4</v>
      </c>
      <c r="Z28" s="477">
        <v>4.8000000000000001E-4</v>
      </c>
      <c r="AA28" s="477">
        <v>5.4000000000000001E-4</v>
      </c>
      <c r="AB28" s="477">
        <v>2.1900000000000001E-3</v>
      </c>
      <c r="AC28" s="478">
        <v>1.5999999999999999E-5</v>
      </c>
      <c r="AD28" s="478">
        <v>4.4000000000000002E-6</v>
      </c>
      <c r="AE28" s="473" t="s">
        <v>164</v>
      </c>
      <c r="AF28" s="479">
        <v>1265.269759</v>
      </c>
      <c r="AG28" s="479" t="s">
        <v>67</v>
      </c>
      <c r="AH28" s="479" t="s">
        <v>72</v>
      </c>
      <c r="AI28" s="479">
        <v>5.1631799999999997</v>
      </c>
      <c r="AJ28" s="479" t="s">
        <v>67</v>
      </c>
      <c r="AK28" s="479" t="s">
        <v>67</v>
      </c>
      <c r="AL28" s="480" t="s">
        <v>63</v>
      </c>
    </row>
    <row r="29" spans="1:38" ht="26.25" customHeight="1" thickBot="1" x14ac:dyDescent="0.25">
      <c r="A29" s="143" t="s">
        <v>97</v>
      </c>
      <c r="B29" s="143" t="s">
        <v>102</v>
      </c>
      <c r="C29" s="143" t="s">
        <v>103</v>
      </c>
      <c r="D29" s="143"/>
      <c r="E29" s="476">
        <v>17.2913</v>
      </c>
      <c r="F29" s="477">
        <v>1.68425</v>
      </c>
      <c r="G29" s="477">
        <v>4.7350000000000003E-2</v>
      </c>
      <c r="H29" s="477">
        <v>6.1599999999999997E-3</v>
      </c>
      <c r="I29" s="477">
        <v>0.56340999999999997</v>
      </c>
      <c r="J29" s="477">
        <v>0.56340999999999997</v>
      </c>
      <c r="K29" s="477">
        <v>0.56340999999999997</v>
      </c>
      <c r="L29" s="477">
        <v>0.31635000000000002</v>
      </c>
      <c r="M29" s="477">
        <v>4.78538</v>
      </c>
      <c r="N29" s="477">
        <v>2.7E-4</v>
      </c>
      <c r="O29" s="478">
        <v>2.8E-5</v>
      </c>
      <c r="P29" s="477">
        <v>2.5999999999999999E-3</v>
      </c>
      <c r="Q29" s="478">
        <v>5.3000000000000001E-5</v>
      </c>
      <c r="R29" s="477">
        <v>3.9699999999999996E-3</v>
      </c>
      <c r="S29" s="477">
        <v>2.6700000000000001E-3</v>
      </c>
      <c r="T29" s="477">
        <v>1.4999999999999999E-4</v>
      </c>
      <c r="U29" s="478">
        <v>5.0000000000000002E-5</v>
      </c>
      <c r="V29" s="477">
        <v>8.9200000000000008E-3</v>
      </c>
      <c r="W29" s="477">
        <v>0.13714000000000001</v>
      </c>
      <c r="X29" s="477">
        <v>1.9599999999999999E-3</v>
      </c>
      <c r="Y29" s="477">
        <v>1.1864E-2</v>
      </c>
      <c r="Z29" s="477">
        <v>1.3259999999999999E-2</v>
      </c>
      <c r="AA29" s="477">
        <v>3.0500000000000002E-3</v>
      </c>
      <c r="AB29" s="477">
        <v>3.0130000000000001E-2</v>
      </c>
      <c r="AC29" s="478">
        <v>8.6000000000000003E-5</v>
      </c>
      <c r="AD29" s="478">
        <v>2.5999999999999998E-5</v>
      </c>
      <c r="AE29" s="473" t="s">
        <v>164</v>
      </c>
      <c r="AF29" s="479">
        <v>20245.07821</v>
      </c>
      <c r="AG29" s="479" t="s">
        <v>67</v>
      </c>
      <c r="AH29" s="479">
        <v>0</v>
      </c>
      <c r="AI29" s="479">
        <v>86.133799999999994</v>
      </c>
      <c r="AJ29" s="479" t="s">
        <v>67</v>
      </c>
      <c r="AK29" s="479" t="s">
        <v>67</v>
      </c>
      <c r="AL29" s="480" t="s">
        <v>63</v>
      </c>
    </row>
    <row r="30" spans="1:38" ht="26.25" customHeight="1" thickBot="1" x14ac:dyDescent="0.25">
      <c r="A30" s="143" t="s">
        <v>97</v>
      </c>
      <c r="B30" s="143" t="s">
        <v>104</v>
      </c>
      <c r="C30" s="143" t="s">
        <v>105</v>
      </c>
      <c r="D30" s="143"/>
      <c r="E30" s="476">
        <v>1.1350000000000001E-2</v>
      </c>
      <c r="F30" s="477">
        <v>0.40611000000000003</v>
      </c>
      <c r="G30" s="477">
        <v>2.5000000000000001E-4</v>
      </c>
      <c r="H30" s="477">
        <v>1.2999999999999999E-4</v>
      </c>
      <c r="I30" s="477">
        <v>9.3500000000000007E-3</v>
      </c>
      <c r="J30" s="477">
        <v>9.3500000000000007E-3</v>
      </c>
      <c r="K30" s="477">
        <v>9.3500000000000007E-3</v>
      </c>
      <c r="L30" s="477">
        <v>1.34E-3</v>
      </c>
      <c r="M30" s="477">
        <v>1.3391999999999999</v>
      </c>
      <c r="N30" s="478">
        <v>3.8999999999999999E-6</v>
      </c>
      <c r="O30" s="478">
        <v>4.8999999999999997E-7</v>
      </c>
      <c r="P30" s="478">
        <v>2.0999999999999999E-5</v>
      </c>
      <c r="Q30" s="478">
        <v>7.4000000000000001E-7</v>
      </c>
      <c r="R30" s="478">
        <v>1.5E-5</v>
      </c>
      <c r="S30" s="478">
        <v>1.1E-5</v>
      </c>
      <c r="T30" s="478">
        <v>5.6999999999999996E-6</v>
      </c>
      <c r="U30" s="478">
        <v>4.8999999999999997E-7</v>
      </c>
      <c r="V30" s="478">
        <v>8.1000000000000004E-5</v>
      </c>
      <c r="W30" s="477">
        <v>1.4300000000000001E-3</v>
      </c>
      <c r="X30" s="478">
        <v>2.0999999999999999E-5</v>
      </c>
      <c r="Y30" s="478">
        <v>3.79E-5</v>
      </c>
      <c r="Z30" s="478">
        <v>1.2999999999999999E-5</v>
      </c>
      <c r="AA30" s="478">
        <v>4.3999999999999999E-5</v>
      </c>
      <c r="AB30" s="477">
        <v>1.2E-4</v>
      </c>
      <c r="AC30" s="478">
        <v>1.3999999999999999E-6</v>
      </c>
      <c r="AD30" s="478">
        <v>1.3E-6</v>
      </c>
      <c r="AE30" s="473" t="s">
        <v>164</v>
      </c>
      <c r="AF30" s="479">
        <v>107.5428478</v>
      </c>
      <c r="AG30" s="479" t="s">
        <v>67</v>
      </c>
      <c r="AH30" s="479" t="s">
        <v>72</v>
      </c>
      <c r="AI30" s="479">
        <v>0.17022999999999999</v>
      </c>
      <c r="AJ30" s="479" t="s">
        <v>67</v>
      </c>
      <c r="AK30" s="479" t="s">
        <v>67</v>
      </c>
      <c r="AL30" s="480" t="s">
        <v>63</v>
      </c>
    </row>
    <row r="31" spans="1:38" ht="26.25" customHeight="1" thickBot="1" x14ac:dyDescent="0.25">
      <c r="A31" s="143" t="s">
        <v>97</v>
      </c>
      <c r="B31" s="143" t="s">
        <v>106</v>
      </c>
      <c r="C31" s="143" t="s">
        <v>107</v>
      </c>
      <c r="D31" s="143"/>
      <c r="E31" s="476" t="s">
        <v>67</v>
      </c>
      <c r="F31" s="477">
        <v>0.58238999999999996</v>
      </c>
      <c r="G31" s="477" t="s">
        <v>67</v>
      </c>
      <c r="H31" s="477" t="s">
        <v>67</v>
      </c>
      <c r="I31" s="477" t="s">
        <v>67</v>
      </c>
      <c r="J31" s="477" t="s">
        <v>67</v>
      </c>
      <c r="K31" s="477" t="s">
        <v>67</v>
      </c>
      <c r="L31" s="477" t="s">
        <v>67</v>
      </c>
      <c r="M31" s="477" t="s">
        <v>67</v>
      </c>
      <c r="N31" s="477" t="s">
        <v>67</v>
      </c>
      <c r="O31" s="477" t="s">
        <v>67</v>
      </c>
      <c r="P31" s="477" t="s">
        <v>67</v>
      </c>
      <c r="Q31" s="477" t="s">
        <v>67</v>
      </c>
      <c r="R31" s="477" t="s">
        <v>67</v>
      </c>
      <c r="S31" s="477" t="s">
        <v>67</v>
      </c>
      <c r="T31" s="477" t="s">
        <v>67</v>
      </c>
      <c r="U31" s="477" t="s">
        <v>67</v>
      </c>
      <c r="V31" s="477" t="s">
        <v>67</v>
      </c>
      <c r="W31" s="477" t="s">
        <v>67</v>
      </c>
      <c r="X31" s="477" t="s">
        <v>67</v>
      </c>
      <c r="Y31" s="477" t="s">
        <v>67</v>
      </c>
      <c r="Z31" s="477" t="s">
        <v>67</v>
      </c>
      <c r="AA31" s="477" t="s">
        <v>67</v>
      </c>
      <c r="AB31" s="477" t="s">
        <v>67</v>
      </c>
      <c r="AC31" s="477" t="s">
        <v>67</v>
      </c>
      <c r="AD31" s="477" t="s">
        <v>67</v>
      </c>
      <c r="AE31" s="473" t="s">
        <v>164</v>
      </c>
      <c r="AF31" s="479">
        <v>27.023007499999999</v>
      </c>
      <c r="AG31" s="479" t="s">
        <v>67</v>
      </c>
      <c r="AH31" s="479" t="s">
        <v>67</v>
      </c>
      <c r="AI31" s="479">
        <v>5.1839999999999997E-2</v>
      </c>
      <c r="AJ31" s="479" t="s">
        <v>67</v>
      </c>
      <c r="AK31" s="479" t="s">
        <v>67</v>
      </c>
      <c r="AL31" s="480" t="s">
        <v>63</v>
      </c>
    </row>
    <row r="32" spans="1:38" ht="26.25" customHeight="1" thickBot="1" x14ac:dyDescent="0.25">
      <c r="A32" s="143" t="s">
        <v>97</v>
      </c>
      <c r="B32" s="143" t="s">
        <v>108</v>
      </c>
      <c r="C32" s="143" t="s">
        <v>109</v>
      </c>
      <c r="D32" s="143"/>
      <c r="E32" s="476" t="s">
        <v>67</v>
      </c>
      <c r="F32" s="477" t="s">
        <v>67</v>
      </c>
      <c r="G32" s="477" t="s">
        <v>67</v>
      </c>
      <c r="H32" s="477" t="s">
        <v>67</v>
      </c>
      <c r="I32" s="477">
        <v>0.16023999999999999</v>
      </c>
      <c r="J32" s="477">
        <v>0.30665999999999999</v>
      </c>
      <c r="K32" s="477">
        <v>0.39465</v>
      </c>
      <c r="L32" s="477">
        <v>3.705E-2</v>
      </c>
      <c r="M32" s="477" t="s">
        <v>67</v>
      </c>
      <c r="N32" s="477">
        <v>1.15354</v>
      </c>
      <c r="O32" s="477">
        <v>5.11E-3</v>
      </c>
      <c r="P32" s="477">
        <v>0</v>
      </c>
      <c r="Q32" s="477">
        <v>1.321E-2</v>
      </c>
      <c r="R32" s="477">
        <v>0.42992999999999998</v>
      </c>
      <c r="S32" s="477">
        <v>9.4344699999999992</v>
      </c>
      <c r="T32" s="477">
        <v>6.6430000000000003E-2</v>
      </c>
      <c r="U32" s="477">
        <v>7.8899999999999994E-3</v>
      </c>
      <c r="V32" s="477">
        <v>3.16221</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13358.8</v>
      </c>
      <c r="AL32" s="480" t="s">
        <v>110</v>
      </c>
    </row>
    <row r="33" spans="1:38" ht="26.25" customHeight="1" thickBot="1" x14ac:dyDescent="0.25">
      <c r="A33" s="143" t="s">
        <v>97</v>
      </c>
      <c r="B33" s="143" t="s">
        <v>111</v>
      </c>
      <c r="C33" s="143" t="s">
        <v>112</v>
      </c>
      <c r="D33" s="143"/>
      <c r="E33" s="476" t="s">
        <v>67</v>
      </c>
      <c r="F33" s="477" t="s">
        <v>67</v>
      </c>
      <c r="G33" s="477" t="s">
        <v>67</v>
      </c>
      <c r="H33" s="477" t="s">
        <v>67</v>
      </c>
      <c r="I33" s="477">
        <v>9.2600000000000002E-2</v>
      </c>
      <c r="J33" s="477">
        <v>0.17149</v>
      </c>
      <c r="K33" s="477">
        <v>0.34298000000000001</v>
      </c>
      <c r="L33" s="477">
        <v>3.64E-3</v>
      </c>
      <c r="M33" s="477" t="s">
        <v>67</v>
      </c>
      <c r="N33" s="477" t="s">
        <v>72</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164</v>
      </c>
      <c r="AF33" s="479" t="s">
        <v>67</v>
      </c>
      <c r="AG33" s="479" t="s">
        <v>67</v>
      </c>
      <c r="AH33" s="479" t="s">
        <v>67</v>
      </c>
      <c r="AI33" s="479" t="s">
        <v>67</v>
      </c>
      <c r="AJ33" s="479" t="s">
        <v>67</v>
      </c>
      <c r="AK33" s="479">
        <v>13358.8</v>
      </c>
      <c r="AL33" s="480" t="s">
        <v>110</v>
      </c>
    </row>
    <row r="34" spans="1:38" ht="26.25" customHeight="1" thickBot="1" x14ac:dyDescent="0.25">
      <c r="A34" s="143" t="s">
        <v>86</v>
      </c>
      <c r="B34" s="143" t="s">
        <v>113</v>
      </c>
      <c r="C34" s="143" t="s">
        <v>114</v>
      </c>
      <c r="D34" s="143"/>
      <c r="E34" s="142">
        <v>4.530362488155447</v>
      </c>
      <c r="F34" s="142">
        <v>0.35074202717109237</v>
      </c>
      <c r="G34" s="142">
        <v>2.9319999999999997E-3</v>
      </c>
      <c r="H34" s="142">
        <v>7.3121791880541298E-4</v>
      </c>
      <c r="I34" s="142">
        <v>8.2160973597669856E-2</v>
      </c>
      <c r="J34" s="142">
        <v>8.9473152785724E-2</v>
      </c>
      <c r="K34" s="142">
        <v>0.13373644748507277</v>
      </c>
      <c r="L34" s="142">
        <v>5.3223130000000019E-4</v>
      </c>
      <c r="M34" s="142">
        <v>1.2829703251766791</v>
      </c>
      <c r="N34" s="142" t="s">
        <v>72</v>
      </c>
      <c r="O34" s="142">
        <v>7.3300000000000004E-4</v>
      </c>
      <c r="P34" s="142" t="s">
        <v>72</v>
      </c>
      <c r="Q34" s="142" t="s">
        <v>72</v>
      </c>
      <c r="R34" s="142">
        <v>3.6649999999999999E-3</v>
      </c>
      <c r="S34" s="142">
        <v>0.12461</v>
      </c>
      <c r="T34" s="142">
        <v>5.131000000000001E-3</v>
      </c>
      <c r="U34" s="142">
        <v>7.3300000000000004E-4</v>
      </c>
      <c r="V34" s="142">
        <v>7.3300000000000004E-2</v>
      </c>
      <c r="W34" s="142" t="s">
        <v>72</v>
      </c>
      <c r="X34" s="142">
        <v>2.199E-3</v>
      </c>
      <c r="Y34" s="142">
        <v>3.6649999999999999E-3</v>
      </c>
      <c r="Z34" s="142" t="s">
        <v>72</v>
      </c>
      <c r="AA34" s="142" t="s">
        <v>72</v>
      </c>
      <c r="AB34" s="142">
        <v>5.8639999999999994E-3</v>
      </c>
      <c r="AC34" s="142" t="s">
        <v>72</v>
      </c>
      <c r="AD34" s="142" t="s">
        <v>72</v>
      </c>
      <c r="AE34" s="104"/>
      <c r="AF34" s="223">
        <v>3134</v>
      </c>
      <c r="AG34" s="223" t="s">
        <v>67</v>
      </c>
      <c r="AH34" s="223" t="s">
        <v>67</v>
      </c>
      <c r="AI34" s="460" t="s">
        <v>67</v>
      </c>
      <c r="AJ34" s="223" t="s">
        <v>67</v>
      </c>
      <c r="AK34" s="22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104"/>
      <c r="AF35" s="223" t="s">
        <v>94</v>
      </c>
      <c r="AG35" s="223" t="s">
        <v>94</v>
      </c>
      <c r="AH35" s="223" t="s">
        <v>94</v>
      </c>
      <c r="AI35" s="223" t="s">
        <v>94</v>
      </c>
      <c r="AJ35" s="223" t="s">
        <v>94</v>
      </c>
      <c r="AK35" s="223" t="s">
        <v>94</v>
      </c>
      <c r="AL35" s="143" t="s">
        <v>63</v>
      </c>
    </row>
    <row r="36" spans="1:38" ht="26.25" customHeight="1" thickBot="1" x14ac:dyDescent="0.25">
      <c r="A36" s="143" t="s">
        <v>115</v>
      </c>
      <c r="B36" s="143" t="s">
        <v>118</v>
      </c>
      <c r="C36" s="143" t="s">
        <v>119</v>
      </c>
      <c r="D36" s="143"/>
      <c r="E36" s="142">
        <v>0.20606626224918337</v>
      </c>
      <c r="F36" s="142">
        <v>1.5025664955669619E-2</v>
      </c>
      <c r="G36" s="142">
        <v>2.6831544563695756E-2</v>
      </c>
      <c r="H36" s="142">
        <v>3.7564162389174053E-6</v>
      </c>
      <c r="I36" s="142">
        <v>7.5128324778348096E-3</v>
      </c>
      <c r="J36" s="142">
        <v>8.049463369108726E-3</v>
      </c>
      <c r="K36" s="142">
        <v>8.049463369108726E-3</v>
      </c>
      <c r="L36" s="142">
        <v>2.328978068128791E-3</v>
      </c>
      <c r="M36" s="142">
        <v>3.9710685954269714E-2</v>
      </c>
      <c r="N36" s="142">
        <v>6.9762015865608949E-4</v>
      </c>
      <c r="O36" s="142">
        <v>5.3663089127391507E-5</v>
      </c>
      <c r="P36" s="142">
        <v>1.6098926738217451E-4</v>
      </c>
      <c r="Q36" s="142">
        <v>2.1465235650956603E-4</v>
      </c>
      <c r="R36" s="142">
        <v>2.6831544563695755E-4</v>
      </c>
      <c r="S36" s="142">
        <v>4.7223518432104516E-3</v>
      </c>
      <c r="T36" s="142">
        <v>5.3663089127391501E-3</v>
      </c>
      <c r="U36" s="142">
        <v>5.3663089127391509E-4</v>
      </c>
      <c r="V36" s="142">
        <v>6.4395706952869803E-3</v>
      </c>
      <c r="W36" s="142">
        <v>2.9900000000000002E-5</v>
      </c>
      <c r="X36" s="142">
        <v>1.6098926738217451E-4</v>
      </c>
      <c r="Y36" s="142">
        <v>2.6831544563695755E-4</v>
      </c>
      <c r="Z36" s="142" t="s">
        <v>72</v>
      </c>
      <c r="AA36" s="142" t="s">
        <v>72</v>
      </c>
      <c r="AB36" s="142">
        <v>4.2930471301913205E-4</v>
      </c>
      <c r="AC36" s="142">
        <v>4.2930471301913205E-7</v>
      </c>
      <c r="AD36" s="142">
        <v>4.0783947736817546E-7</v>
      </c>
      <c r="AE36" s="104"/>
      <c r="AF36" s="223">
        <v>230</v>
      </c>
      <c r="AG36" s="223" t="s">
        <v>94</v>
      </c>
      <c r="AH36" s="223" t="s">
        <v>94</v>
      </c>
      <c r="AI36" s="223" t="s">
        <v>94</v>
      </c>
      <c r="AJ36" s="223" t="s">
        <v>94</v>
      </c>
      <c r="AK36" s="223" t="s">
        <v>94</v>
      </c>
      <c r="AL36" s="143" t="s">
        <v>120</v>
      </c>
    </row>
    <row r="37" spans="1:38" ht="26.25" customHeight="1" thickBot="1" x14ac:dyDescent="0.25">
      <c r="A37" s="143" t="s">
        <v>86</v>
      </c>
      <c r="B37" s="143" t="s">
        <v>121</v>
      </c>
      <c r="C37" s="143" t="s">
        <v>122</v>
      </c>
      <c r="D37" s="143"/>
      <c r="E37" s="142">
        <v>6.834011564250192E-2</v>
      </c>
      <c r="F37" s="142">
        <v>1.4004122057889736E-4</v>
      </c>
      <c r="G37" s="142">
        <v>2.8008244115779472E-4</v>
      </c>
      <c r="H37" s="142">
        <v>8.4024732347338419E-5</v>
      </c>
      <c r="I37" s="142">
        <v>2.2406595292623582E-4</v>
      </c>
      <c r="J37" s="142">
        <v>2.2406595292623582E-4</v>
      </c>
      <c r="K37" s="142">
        <v>2.2406595292623582E-4</v>
      </c>
      <c r="L37" s="142" t="s">
        <v>94</v>
      </c>
      <c r="M37" s="142">
        <v>2.9688738762726243E-2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104"/>
      <c r="AF37" s="223" t="s">
        <v>94</v>
      </c>
      <c r="AG37" s="223" t="s">
        <v>94</v>
      </c>
      <c r="AH37" s="223">
        <v>560.16488231558947</v>
      </c>
      <c r="AI37" s="223" t="s">
        <v>94</v>
      </c>
      <c r="AJ37" s="223" t="s">
        <v>94</v>
      </c>
      <c r="AK37" s="22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104"/>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0.89291100000000001</v>
      </c>
      <c r="F39" s="329">
        <v>0.26688699999999999</v>
      </c>
      <c r="G39" s="329">
        <v>0.63027599999999995</v>
      </c>
      <c r="H39" s="331">
        <v>2.48E-5</v>
      </c>
      <c r="I39" s="329">
        <v>0.33535799999999999</v>
      </c>
      <c r="J39" s="329">
        <v>0.352358</v>
      </c>
      <c r="K39" s="329">
        <v>0.37154900000000002</v>
      </c>
      <c r="L39" s="329">
        <v>4.9972999999999997E-2</v>
      </c>
      <c r="M39" s="329">
        <v>2.0636839999999999</v>
      </c>
      <c r="N39" s="329">
        <v>0.31503100000000001</v>
      </c>
      <c r="O39" s="329">
        <v>4.45E-3</v>
      </c>
      <c r="P39" s="329">
        <v>2.4736999999999999E-2</v>
      </c>
      <c r="Q39" s="329">
        <v>5.3350000000000002E-2</v>
      </c>
      <c r="R39" s="329">
        <v>3.2476999999999999E-2</v>
      </c>
      <c r="S39" s="329">
        <v>0.185755</v>
      </c>
      <c r="T39" s="329">
        <v>8.4316000000000002E-2</v>
      </c>
      <c r="U39" s="329">
        <v>1.7395999999999998E-2</v>
      </c>
      <c r="V39" s="329">
        <v>0.56899900000000003</v>
      </c>
      <c r="W39" s="329">
        <v>0.35638500000000001</v>
      </c>
      <c r="X39" s="329">
        <v>7.7420000000000003E-2</v>
      </c>
      <c r="Y39" s="329">
        <v>0.10122200000000001</v>
      </c>
      <c r="Z39" s="329">
        <v>4.4200999999999997E-2</v>
      </c>
      <c r="AA39" s="329">
        <v>3.4443000000000001E-2</v>
      </c>
      <c r="AB39" s="329">
        <v>0.25728699999999999</v>
      </c>
      <c r="AC39" s="329">
        <v>7.8180000000000003E-3</v>
      </c>
      <c r="AD39" s="329">
        <v>0.35873699999999997</v>
      </c>
      <c r="AE39" s="329">
        <v>0</v>
      </c>
      <c r="AF39" s="329">
        <v>114</v>
      </c>
      <c r="AG39" s="329">
        <v>2110</v>
      </c>
      <c r="AH39" s="329">
        <v>2139</v>
      </c>
      <c r="AI39" s="329">
        <v>1298</v>
      </c>
      <c r="AJ39" s="329" t="s">
        <v>72</v>
      </c>
      <c r="AK39" s="329" t="s">
        <v>67</v>
      </c>
      <c r="AL39" s="329" t="s">
        <v>63</v>
      </c>
    </row>
    <row r="40" spans="1:38" ht="26.25" customHeight="1" thickBot="1" x14ac:dyDescent="0.25">
      <c r="A40" s="143" t="s">
        <v>86</v>
      </c>
      <c r="B40" s="143" t="s">
        <v>128</v>
      </c>
      <c r="C40" s="143" t="s">
        <v>129</v>
      </c>
      <c r="D40" s="143"/>
      <c r="E40" s="142">
        <v>0.15379520612618836</v>
      </c>
      <c r="F40" s="142">
        <v>0.11385224346874637</v>
      </c>
      <c r="G40" s="142">
        <v>1.9109443353609042E-2</v>
      </c>
      <c r="H40" s="142">
        <v>3.7415138013124319E-5</v>
      </c>
      <c r="I40" s="142">
        <v>1.087279470168729E-2</v>
      </c>
      <c r="J40" s="142">
        <v>1.1463205564146432E-2</v>
      </c>
      <c r="K40" s="142">
        <v>1.1463205564146432E-2</v>
      </c>
      <c r="L40" s="142">
        <v>7.1629870615028245E-3</v>
      </c>
      <c r="M40" s="142">
        <v>0.31829271863967129</v>
      </c>
      <c r="N40" s="142" t="s">
        <v>67</v>
      </c>
      <c r="O40" s="142">
        <v>5.108318106131145E-5</v>
      </c>
      <c r="P40" s="142" t="s">
        <v>72</v>
      </c>
      <c r="Q40" s="142" t="s">
        <v>72</v>
      </c>
      <c r="R40" s="142">
        <v>2.043327242452458E-4</v>
      </c>
      <c r="S40" s="142">
        <v>8.6841407804229467E-3</v>
      </c>
      <c r="T40" s="142">
        <v>3.5758226742918015E-4</v>
      </c>
      <c r="U40" s="142">
        <v>5.108318106131145E-5</v>
      </c>
      <c r="V40" s="142">
        <v>5.1083181061311453E-3</v>
      </c>
      <c r="W40" s="142" t="s">
        <v>67</v>
      </c>
      <c r="X40" s="142">
        <v>1.5756380294778541E-4</v>
      </c>
      <c r="Y40" s="142">
        <v>2.511016455427062E-4</v>
      </c>
      <c r="Z40" s="142" t="s">
        <v>67</v>
      </c>
      <c r="AA40" s="142" t="s">
        <v>72</v>
      </c>
      <c r="AB40" s="142" t="s">
        <v>72</v>
      </c>
      <c r="AC40" s="142" t="s">
        <v>67</v>
      </c>
      <c r="AD40" s="142" t="s">
        <v>72</v>
      </c>
      <c r="AE40" s="104"/>
      <c r="AF40" s="223">
        <v>205</v>
      </c>
      <c r="AG40" s="223" t="s">
        <v>67</v>
      </c>
      <c r="AH40" s="223" t="s">
        <v>67</v>
      </c>
      <c r="AI40" s="223" t="s">
        <v>67</v>
      </c>
      <c r="AJ40" s="223" t="s">
        <v>67</v>
      </c>
      <c r="AK40" s="223" t="s">
        <v>67</v>
      </c>
      <c r="AL40" s="143" t="s">
        <v>63</v>
      </c>
    </row>
    <row r="41" spans="1:38" ht="26.25" customHeight="1" thickBot="1" x14ac:dyDescent="0.25">
      <c r="A41" s="136" t="s">
        <v>125</v>
      </c>
      <c r="B41" s="136" t="s">
        <v>130</v>
      </c>
      <c r="C41" s="136" t="s">
        <v>131</v>
      </c>
      <c r="D41" s="136">
        <v>0</v>
      </c>
      <c r="E41" s="136">
        <v>2.2692589999999999</v>
      </c>
      <c r="F41" s="136">
        <v>10.523210000000001</v>
      </c>
      <c r="G41" s="136">
        <v>0.70356200000000002</v>
      </c>
      <c r="H41" s="136">
        <v>0.17721000000000001</v>
      </c>
      <c r="I41" s="136">
        <v>12.354430000000001</v>
      </c>
      <c r="J41" s="136">
        <v>12.66527</v>
      </c>
      <c r="K41" s="136">
        <v>13.32269</v>
      </c>
      <c r="L41" s="136">
        <v>1.556905</v>
      </c>
      <c r="M41" s="136">
        <v>96.026600000000002</v>
      </c>
      <c r="N41" s="136">
        <v>0.84802699999999998</v>
      </c>
      <c r="O41" s="136">
        <v>4.3825000000000003E-2</v>
      </c>
      <c r="P41" s="136">
        <v>2.2120999999999998E-2</v>
      </c>
      <c r="Q41" s="136">
        <v>1.0076999999999999E-2</v>
      </c>
      <c r="R41" s="136">
        <v>0.55359800000000003</v>
      </c>
      <c r="S41" s="136">
        <v>0.17673</v>
      </c>
      <c r="T41" s="136">
        <v>6.8523000000000001E-2</v>
      </c>
      <c r="U41" s="136">
        <v>1.4753E-2</v>
      </c>
      <c r="V41" s="136">
        <v>12.281230000000001</v>
      </c>
      <c r="W41" s="136">
        <v>13.436640000000001</v>
      </c>
      <c r="X41" s="136">
        <v>2.9482870000000001</v>
      </c>
      <c r="Y41" s="136">
        <v>2.864179</v>
      </c>
      <c r="Z41" s="136">
        <v>1.083858</v>
      </c>
      <c r="AA41" s="136">
        <v>1.656633</v>
      </c>
      <c r="AB41" s="136">
        <v>8.5529569999999993</v>
      </c>
      <c r="AC41" s="136">
        <v>0.117245</v>
      </c>
      <c r="AD41" s="136">
        <v>0.25884299999999999</v>
      </c>
      <c r="AE41" s="136">
        <v>0</v>
      </c>
      <c r="AF41" s="136">
        <v>2671</v>
      </c>
      <c r="AG41" s="136">
        <v>1516</v>
      </c>
      <c r="AH41" s="136">
        <v>5630</v>
      </c>
      <c r="AI41" s="136">
        <v>23261</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0.20724100000000001</v>
      </c>
      <c r="F43" s="329">
        <v>1.7191999999999999E-2</v>
      </c>
      <c r="G43" s="329">
        <v>0.118687</v>
      </c>
      <c r="H43" s="329">
        <v>0</v>
      </c>
      <c r="I43" s="329">
        <v>2.8867E-2</v>
      </c>
      <c r="J43" s="329">
        <v>3.0505999999999998E-2</v>
      </c>
      <c r="K43" s="329">
        <v>3.1904000000000002E-2</v>
      </c>
      <c r="L43" s="329">
        <v>4.3290000000000004E-3</v>
      </c>
      <c r="M43" s="329">
        <v>0.15331700000000001</v>
      </c>
      <c r="N43" s="329">
        <v>1.3499000000000001E-2</v>
      </c>
      <c r="O43" s="329">
        <v>3.9199999999999999E-4</v>
      </c>
      <c r="P43" s="329">
        <v>1.0499999999999999E-3</v>
      </c>
      <c r="Q43" s="329">
        <v>4.1450000000000002E-3</v>
      </c>
      <c r="R43" s="329">
        <v>6.4980000000000003E-3</v>
      </c>
      <c r="S43" s="329">
        <v>1.0651000000000001E-2</v>
      </c>
      <c r="T43" s="329">
        <v>6.7776000000000003E-2</v>
      </c>
      <c r="U43" s="329">
        <v>8.4500000000000005E-4</v>
      </c>
      <c r="V43" s="329">
        <v>3.7492999999999999E-2</v>
      </c>
      <c r="W43" s="329">
        <v>3.1203999999999999E-2</v>
      </c>
      <c r="X43" s="329">
        <v>3.522E-3</v>
      </c>
      <c r="Y43" s="329">
        <v>5.3039999999999997E-3</v>
      </c>
      <c r="Z43" s="329">
        <v>1.838E-3</v>
      </c>
      <c r="AA43" s="329">
        <v>1.469E-3</v>
      </c>
      <c r="AB43" s="329">
        <v>1.2133E-2</v>
      </c>
      <c r="AC43" s="329">
        <v>1.3519999999999999E-3</v>
      </c>
      <c r="AD43" s="329">
        <v>6.633E-3</v>
      </c>
      <c r="AE43" s="329">
        <v>0</v>
      </c>
      <c r="AF43" s="328">
        <v>280</v>
      </c>
      <c r="AG43" s="329">
        <v>39</v>
      </c>
      <c r="AH43" s="329">
        <v>1205</v>
      </c>
      <c r="AI43" s="329">
        <v>255</v>
      </c>
      <c r="AJ43" s="329" t="s">
        <v>72</v>
      </c>
      <c r="AK43" s="329" t="s">
        <v>67</v>
      </c>
      <c r="AL43" s="329" t="s">
        <v>63</v>
      </c>
    </row>
    <row r="44" spans="1:38" ht="26.25" customHeight="1" thickBot="1" x14ac:dyDescent="0.3">
      <c r="A44" s="394" t="s">
        <v>86</v>
      </c>
      <c r="B44" s="394" t="s">
        <v>136</v>
      </c>
      <c r="C44" s="394" t="s">
        <v>137</v>
      </c>
      <c r="D44" s="394" t="s">
        <v>164</v>
      </c>
      <c r="E44" s="395">
        <v>6.9688850000000002</v>
      </c>
      <c r="F44" s="395">
        <v>0.99444500000000002</v>
      </c>
      <c r="G44" s="395">
        <v>0.87224800000000002</v>
      </c>
      <c r="H44" s="396">
        <v>2.7201700000000001E-12</v>
      </c>
      <c r="I44" s="395">
        <v>0.42673499999999998</v>
      </c>
      <c r="J44" s="395">
        <v>0.45368399999999998</v>
      </c>
      <c r="K44" s="395">
        <v>0.45368399999999998</v>
      </c>
      <c r="L44" s="395">
        <v>0.240116</v>
      </c>
      <c r="M44" s="395">
        <v>3.194617</v>
      </c>
      <c r="N44" s="395">
        <v>6.0169999999999998E-3</v>
      </c>
      <c r="O44" s="395">
        <v>2.147E-3</v>
      </c>
      <c r="P44" s="395" t="s">
        <v>72</v>
      </c>
      <c r="Q44" s="395" t="s">
        <v>72</v>
      </c>
      <c r="R44" s="395">
        <v>8.5869999999999991E-3</v>
      </c>
      <c r="S44" s="395">
        <v>0.364958</v>
      </c>
      <c r="T44" s="395">
        <v>1.5028E-2</v>
      </c>
      <c r="U44" s="395">
        <v>2.147E-3</v>
      </c>
      <c r="V44" s="395">
        <v>0.21468100000000001</v>
      </c>
      <c r="W44" s="395" t="s">
        <v>67</v>
      </c>
      <c r="X44" s="395">
        <v>6.4520000000000003E-3</v>
      </c>
      <c r="Y44" s="395">
        <v>1.0722000000000001E-2</v>
      </c>
      <c r="Z44" s="395" t="s">
        <v>72</v>
      </c>
      <c r="AA44" s="395" t="s">
        <v>72</v>
      </c>
      <c r="AB44" s="395">
        <v>1.7173999999999998E-2</v>
      </c>
      <c r="AC44" s="395" t="s">
        <v>67</v>
      </c>
      <c r="AD44" s="395" t="s">
        <v>72</v>
      </c>
      <c r="AE44" s="395" t="s">
        <v>164</v>
      </c>
      <c r="AF44" s="395">
        <v>8543</v>
      </c>
      <c r="AG44" s="395" t="s">
        <v>67</v>
      </c>
      <c r="AH44" s="395" t="s">
        <v>67</v>
      </c>
      <c r="AI44" s="395" t="s">
        <v>67</v>
      </c>
      <c r="AJ44" s="395" t="s">
        <v>67</v>
      </c>
      <c r="AK44" s="395" t="s">
        <v>67</v>
      </c>
      <c r="AL44" s="395" t="s">
        <v>67</v>
      </c>
    </row>
    <row r="45" spans="1:38" ht="26.25" customHeight="1" thickBot="1" x14ac:dyDescent="0.25">
      <c r="A45" s="143" t="s">
        <v>86</v>
      </c>
      <c r="B45" s="143" t="s">
        <v>138</v>
      </c>
      <c r="C45" s="143" t="s">
        <v>139</v>
      </c>
      <c r="D45" s="143"/>
      <c r="E45" s="142">
        <v>5.3760000000000006E-4</v>
      </c>
      <c r="F45" s="142">
        <v>3.9199999999999997E-5</v>
      </c>
      <c r="G45" s="142">
        <v>7.0000000000000007E-5</v>
      </c>
      <c r="H45" s="142">
        <v>9.8000000000000001E-9</v>
      </c>
      <c r="I45" s="142">
        <v>1.9599999999999999E-5</v>
      </c>
      <c r="J45" s="142">
        <v>2.0999999999999999E-5</v>
      </c>
      <c r="K45" s="142">
        <v>2.0999999999999999E-5</v>
      </c>
      <c r="L45" s="142">
        <v>6.0759999999999999E-6</v>
      </c>
      <c r="M45" s="142">
        <v>1.0360000000000001E-4</v>
      </c>
      <c r="N45" s="142">
        <v>1.8200000000000002E-6</v>
      </c>
      <c r="O45" s="142">
        <v>1.4000000000000001E-7</v>
      </c>
      <c r="P45" s="142">
        <v>4.2E-7</v>
      </c>
      <c r="Q45" s="142">
        <v>5.6000000000000004E-7</v>
      </c>
      <c r="R45" s="142">
        <v>7.0000000000000007E-7</v>
      </c>
      <c r="S45" s="142">
        <v>1.2320000000000001E-5</v>
      </c>
      <c r="T45" s="142">
        <v>1.4E-5</v>
      </c>
      <c r="U45" s="142">
        <v>1.4000000000000001E-6</v>
      </c>
      <c r="V45" s="142">
        <v>1.6800000000000002E-5</v>
      </c>
      <c r="W45" s="142" t="s">
        <v>67</v>
      </c>
      <c r="X45" s="142" t="s">
        <v>67</v>
      </c>
      <c r="Y45" s="142" t="s">
        <v>67</v>
      </c>
      <c r="Z45" s="142" t="s">
        <v>72</v>
      </c>
      <c r="AA45" s="142" t="s">
        <v>72</v>
      </c>
      <c r="AB45" s="142">
        <v>1.1200000000000001E-6</v>
      </c>
      <c r="AC45" s="142">
        <v>1.1200000000000001E-9</v>
      </c>
      <c r="AD45" s="142">
        <v>1.064E-9</v>
      </c>
      <c r="AE45" s="104"/>
      <c r="AF45" s="223">
        <v>14</v>
      </c>
      <c r="AG45" s="223" t="s">
        <v>67</v>
      </c>
      <c r="AH45" s="223" t="s">
        <v>67</v>
      </c>
      <c r="AI45" s="223" t="s">
        <v>67</v>
      </c>
      <c r="AJ45" s="223" t="s">
        <v>67</v>
      </c>
      <c r="AK45" s="223" t="s">
        <v>67</v>
      </c>
      <c r="AL45" s="143" t="s">
        <v>63</v>
      </c>
    </row>
    <row r="46" spans="1:38" ht="26.25" customHeight="1" thickBot="1" x14ac:dyDescent="0.3">
      <c r="A46" s="143" t="s">
        <v>125</v>
      </c>
      <c r="B46" s="143" t="s">
        <v>140</v>
      </c>
      <c r="C46" s="143" t="s">
        <v>141</v>
      </c>
      <c r="D46" s="143"/>
      <c r="E46" s="351">
        <v>3.6789000000000002E-2</v>
      </c>
      <c r="F46" s="351">
        <v>2.1020000000000001E-3</v>
      </c>
      <c r="G46" s="484">
        <v>1.9269999999999999E-3</v>
      </c>
      <c r="H46" s="142" t="s">
        <v>72</v>
      </c>
      <c r="I46" s="484">
        <v>1.2351000000000001E-2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104"/>
      <c r="AF46" s="223" t="s">
        <v>72</v>
      </c>
      <c r="AG46" s="223" t="s">
        <v>72</v>
      </c>
      <c r="AH46" s="223" t="s">
        <v>72</v>
      </c>
      <c r="AI46" s="351">
        <v>175.18610000000001</v>
      </c>
      <c r="AJ46" s="225" t="s">
        <v>72</v>
      </c>
      <c r="AK46" s="223" t="s">
        <v>72</v>
      </c>
      <c r="AL46" s="143" t="s">
        <v>63</v>
      </c>
    </row>
    <row r="47" spans="1:38" ht="26.25" customHeight="1" thickBot="1" x14ac:dyDescent="0.25">
      <c r="A47" s="143" t="s">
        <v>86</v>
      </c>
      <c r="B47" s="143" t="s">
        <v>142</v>
      </c>
      <c r="C47" s="143" t="s">
        <v>143</v>
      </c>
      <c r="D47" s="143"/>
      <c r="E47" s="142">
        <v>0.13537301986421924</v>
      </c>
      <c r="F47" s="142">
        <v>1.4010686447070654E-2</v>
      </c>
      <c r="G47" s="142">
        <v>1.6951810942717697E-2</v>
      </c>
      <c r="H47" s="142">
        <v>3.3190847372391248E-5</v>
      </c>
      <c r="I47" s="142">
        <v>8.2054412874025644E-3</v>
      </c>
      <c r="J47" s="142">
        <v>8.7291928589388976E-3</v>
      </c>
      <c r="K47" s="142">
        <v>8.7291928589388976E-3</v>
      </c>
      <c r="L47" s="142">
        <v>5.6739753583102837E-3</v>
      </c>
      <c r="M47" s="142">
        <v>4.469977369876791E-2</v>
      </c>
      <c r="N47" s="142">
        <v>1.5558209705808395E-5</v>
      </c>
      <c r="O47" s="142">
        <v>4.148855921548906E-5</v>
      </c>
      <c r="P47" s="142" t="s">
        <v>67</v>
      </c>
      <c r="Q47" s="142" t="s">
        <v>67</v>
      </c>
      <c r="R47" s="142">
        <v>1.6595423686195624E-4</v>
      </c>
      <c r="S47" s="142">
        <v>7.0530550666331399E-3</v>
      </c>
      <c r="T47" s="142">
        <v>2.9041991450842346E-4</v>
      </c>
      <c r="U47" s="142">
        <v>4.148855921548906E-5</v>
      </c>
      <c r="V47" s="142">
        <v>4.1488559215489057E-3</v>
      </c>
      <c r="W47" s="142" t="s">
        <v>67</v>
      </c>
      <c r="X47" s="142">
        <v>1.2446567764646716E-4</v>
      </c>
      <c r="Y47" s="142">
        <v>2.0744279607744529E-4</v>
      </c>
      <c r="Z47" s="142" t="s">
        <v>72</v>
      </c>
      <c r="AA47" s="142" t="s">
        <v>72</v>
      </c>
      <c r="AB47" s="142">
        <v>3.3190847372391243E-4</v>
      </c>
      <c r="AC47" s="142" t="s">
        <v>67</v>
      </c>
      <c r="AD47" s="142" t="s">
        <v>67</v>
      </c>
      <c r="AE47" s="132"/>
      <c r="AF47" s="223">
        <v>165</v>
      </c>
      <c r="AG47" s="223" t="s">
        <v>67</v>
      </c>
      <c r="AH47" s="223" t="s">
        <v>67</v>
      </c>
      <c r="AI47" s="223" t="s">
        <v>67</v>
      </c>
      <c r="AJ47" s="223" t="s">
        <v>67</v>
      </c>
      <c r="AK47" s="22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2.679E-3</v>
      </c>
      <c r="J48" s="142">
        <v>2.6789E-2</v>
      </c>
      <c r="K48" s="142">
        <v>6.6972000000000004E-2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104">
        <v>0</v>
      </c>
      <c r="AF48" s="223" t="s">
        <v>67</v>
      </c>
      <c r="AG48" s="223" t="s">
        <v>67</v>
      </c>
      <c r="AH48" s="223" t="s">
        <v>67</v>
      </c>
      <c r="AI48" s="223" t="s">
        <v>67</v>
      </c>
      <c r="AJ48" s="223" t="s">
        <v>67</v>
      </c>
      <c r="AK48" s="142">
        <v>0.28460000000000002</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104" t="s">
        <v>94</v>
      </c>
      <c r="AF49" s="223" t="s">
        <v>94</v>
      </c>
      <c r="AG49" s="223" t="s">
        <v>94</v>
      </c>
      <c r="AH49" s="223" t="s">
        <v>94</v>
      </c>
      <c r="AI49" s="223" t="s">
        <v>94</v>
      </c>
      <c r="AJ49" s="223" t="s">
        <v>94</v>
      </c>
      <c r="AK49" s="223"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104" t="s">
        <v>94</v>
      </c>
      <c r="AF50" s="223" t="s">
        <v>94</v>
      </c>
      <c r="AG50" s="223" t="s">
        <v>94</v>
      </c>
      <c r="AH50" s="223" t="s">
        <v>94</v>
      </c>
      <c r="AI50" s="223" t="s">
        <v>94</v>
      </c>
      <c r="AJ50" s="223" t="s">
        <v>94</v>
      </c>
      <c r="AK50" s="223" t="s">
        <v>94</v>
      </c>
      <c r="AL50" s="143" t="s">
        <v>63</v>
      </c>
    </row>
    <row r="51" spans="1:38" ht="26.25" customHeight="1" thickBot="1" x14ac:dyDescent="0.25">
      <c r="A51" s="143" t="s">
        <v>144</v>
      </c>
      <c r="B51" s="143" t="s">
        <v>152</v>
      </c>
      <c r="C51" s="143" t="s">
        <v>153</v>
      </c>
      <c r="D51" s="143"/>
      <c r="E51" s="142" t="s">
        <v>67</v>
      </c>
      <c r="F51" s="142">
        <v>2.162E-2</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104">
        <v>0</v>
      </c>
      <c r="AF51" s="223" t="s">
        <v>67</v>
      </c>
      <c r="AG51" s="223" t="s">
        <v>67</v>
      </c>
      <c r="AH51" s="223" t="s">
        <v>67</v>
      </c>
      <c r="AI51" s="223" t="s">
        <v>67</v>
      </c>
      <c r="AJ51" s="223" t="s">
        <v>72</v>
      </c>
      <c r="AK51" s="142">
        <v>0.2162</v>
      </c>
      <c r="AL51" s="143" t="s">
        <v>154</v>
      </c>
    </row>
    <row r="52" spans="1:38" ht="26.25" customHeight="1" x14ac:dyDescent="0.25">
      <c r="A52" s="329" t="s">
        <v>144</v>
      </c>
      <c r="B52" s="329" t="s">
        <v>155</v>
      </c>
      <c r="C52" s="329" t="s">
        <v>156</v>
      </c>
      <c r="D52" s="329">
        <v>0</v>
      </c>
      <c r="E52" s="329">
        <v>7.4788999999999994E-2</v>
      </c>
      <c r="F52" s="329">
        <v>10.17202</v>
      </c>
      <c r="G52" s="329">
        <v>4.5290840000000001</v>
      </c>
      <c r="H52" s="329" t="s">
        <v>71</v>
      </c>
      <c r="I52" s="329">
        <v>3.7100000000000002E-4</v>
      </c>
      <c r="J52" s="329">
        <v>9.2699999999999998E-4</v>
      </c>
      <c r="K52" s="329">
        <v>1.1119999999999999E-3</v>
      </c>
      <c r="L52" s="329" t="s">
        <v>72</v>
      </c>
      <c r="M52" s="329">
        <v>0.37987100000000001</v>
      </c>
      <c r="N52" s="329">
        <v>2.7795E-2</v>
      </c>
      <c r="O52" s="329">
        <v>4.633E-3</v>
      </c>
      <c r="P52" s="329">
        <v>5.5589999999999997E-3</v>
      </c>
      <c r="Q52" s="329">
        <v>9.2699999999999998E-4</v>
      </c>
      <c r="R52" s="329">
        <v>9.2699999999999998E-4</v>
      </c>
      <c r="S52" s="329">
        <v>1.1117999999999999E-2</v>
      </c>
      <c r="T52" s="329">
        <v>4.9105000000000003E-2</v>
      </c>
      <c r="U52" s="329">
        <v>9.2699999999999998E-4</v>
      </c>
      <c r="V52" s="329">
        <v>9.2650000000000007E-3</v>
      </c>
      <c r="W52" s="331">
        <v>1.11E-8</v>
      </c>
      <c r="X52" s="331">
        <v>8.5699999999999996E-5</v>
      </c>
      <c r="Y52" s="329">
        <v>1.45E-4</v>
      </c>
      <c r="Z52" s="331">
        <v>9.8999999999999994E-5</v>
      </c>
      <c r="AA52" s="331">
        <v>7.4800000000000002E-5</v>
      </c>
      <c r="AB52" s="329">
        <v>4.0400000000000001E-4</v>
      </c>
      <c r="AC52" s="329" t="s">
        <v>72</v>
      </c>
      <c r="AD52" s="329" t="s">
        <v>72</v>
      </c>
      <c r="AE52" s="329">
        <v>0</v>
      </c>
      <c r="AF52" s="329" t="s">
        <v>67</v>
      </c>
      <c r="AG52" s="329" t="s">
        <v>67</v>
      </c>
      <c r="AH52" s="329" t="s">
        <v>67</v>
      </c>
      <c r="AI52" s="329" t="s">
        <v>67</v>
      </c>
      <c r="AJ52" s="329">
        <v>3940</v>
      </c>
      <c r="AK52" s="329">
        <v>9.2651470000000007</v>
      </c>
      <c r="AL52" s="329" t="s">
        <v>157</v>
      </c>
    </row>
    <row r="53" spans="1:38" ht="26.25" customHeight="1" x14ac:dyDescent="0.25">
      <c r="A53" s="329" t="s">
        <v>144</v>
      </c>
      <c r="B53" s="329" t="s">
        <v>158</v>
      </c>
      <c r="C53" s="329" t="s">
        <v>159</v>
      </c>
      <c r="D53" s="329">
        <v>0</v>
      </c>
      <c r="E53" s="329" t="s">
        <v>67</v>
      </c>
      <c r="F53" s="329">
        <v>1.529223</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14949</v>
      </c>
      <c r="AL53" s="329" t="s">
        <v>160</v>
      </c>
    </row>
    <row r="54" spans="1:38" ht="37.5" customHeight="1" thickBot="1" x14ac:dyDescent="0.3">
      <c r="A54" s="329" t="s">
        <v>144</v>
      </c>
      <c r="B54" s="329" t="s">
        <v>161</v>
      </c>
      <c r="C54" s="329" t="s">
        <v>162</v>
      </c>
      <c r="D54" s="329">
        <v>0</v>
      </c>
      <c r="E54" s="329" t="s">
        <v>67</v>
      </c>
      <c r="F54" s="329">
        <v>0.18626699999999999</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10.31377</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9.4784430000000003E-2</v>
      </c>
      <c r="J57" s="142">
        <v>0.170611974</v>
      </c>
      <c r="K57" s="142">
        <v>0.18956886000000001</v>
      </c>
      <c r="L57" s="142">
        <v>2.8435330000000001E-3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104">
        <v>0</v>
      </c>
      <c r="AF57" s="223" t="s">
        <v>67</v>
      </c>
      <c r="AG57" s="223" t="s">
        <v>67</v>
      </c>
      <c r="AH57" s="223" t="s">
        <v>67</v>
      </c>
      <c r="AI57" s="223" t="s">
        <v>67</v>
      </c>
      <c r="AJ57" s="223" t="s">
        <v>67</v>
      </c>
      <c r="AK57" s="142">
        <v>729.11099999999999</v>
      </c>
      <c r="AL57" s="143" t="s">
        <v>175</v>
      </c>
    </row>
    <row r="58" spans="1:38" ht="26.25" customHeight="1" thickBot="1" x14ac:dyDescent="0.25">
      <c r="A58" s="143" t="s">
        <v>68</v>
      </c>
      <c r="B58" s="143" t="s">
        <v>176</v>
      </c>
      <c r="C58" s="143" t="s">
        <v>177</v>
      </c>
      <c r="D58" s="143"/>
      <c r="E58" s="142" t="s">
        <v>67</v>
      </c>
      <c r="F58" s="142" t="s">
        <v>67</v>
      </c>
      <c r="G58" s="142" t="s">
        <v>67</v>
      </c>
      <c r="H58" s="142" t="s">
        <v>67</v>
      </c>
      <c r="I58" s="142">
        <v>1.208562E-3</v>
      </c>
      <c r="J58" s="142">
        <v>8.0570810000000007E-3</v>
      </c>
      <c r="K58" s="142">
        <v>1.6114162000000001E-2</v>
      </c>
      <c r="L58" s="142">
        <v>5.5593899999999998E-6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104">
        <v>0</v>
      </c>
      <c r="AF58" s="223" t="s">
        <v>67</v>
      </c>
      <c r="AG58" s="223" t="s">
        <v>67</v>
      </c>
      <c r="AH58" s="223" t="s">
        <v>67</v>
      </c>
      <c r="AI58" s="223" t="s">
        <v>67</v>
      </c>
      <c r="AJ58" s="223" t="s">
        <v>67</v>
      </c>
      <c r="AK58" s="142">
        <v>40.285405150000003</v>
      </c>
      <c r="AL58" s="143" t="s">
        <v>178</v>
      </c>
    </row>
    <row r="59" spans="1:38" ht="26.25" customHeight="1" thickBot="1" x14ac:dyDescent="0.25">
      <c r="A59" s="143" t="s">
        <v>68</v>
      </c>
      <c r="B59" s="143" t="s">
        <v>179</v>
      </c>
      <c r="C59" s="143" t="s">
        <v>180</v>
      </c>
      <c r="D59" s="143"/>
      <c r="E59" s="142" t="s">
        <v>67</v>
      </c>
      <c r="F59" s="142">
        <v>2.8670000000000001E-2</v>
      </c>
      <c r="G59" s="142" t="s">
        <v>67</v>
      </c>
      <c r="H59" s="142">
        <v>1.15E-4</v>
      </c>
      <c r="I59" s="142">
        <v>1.8516000000000001E-2</v>
      </c>
      <c r="J59" s="142">
        <v>2.4688000000000002E-2</v>
      </c>
      <c r="K59" s="142">
        <v>3.0859999999999999E-2</v>
      </c>
      <c r="L59" s="142">
        <v>3.33288E-4</v>
      </c>
      <c r="M59" s="142" t="s">
        <v>67</v>
      </c>
      <c r="N59" s="142">
        <v>1.4822E-2</v>
      </c>
      <c r="O59" s="142">
        <v>3.2000000000000003E-4</v>
      </c>
      <c r="P59" s="142" t="s">
        <v>72</v>
      </c>
      <c r="Q59" s="142" t="s">
        <v>72</v>
      </c>
      <c r="R59" s="142">
        <v>2E-3</v>
      </c>
      <c r="S59" s="142" t="s">
        <v>72</v>
      </c>
      <c r="T59" s="142" t="s">
        <v>72</v>
      </c>
      <c r="U59" s="142" t="s">
        <v>72</v>
      </c>
      <c r="V59" s="142" t="s">
        <v>72</v>
      </c>
      <c r="W59" s="142" t="s">
        <v>67</v>
      </c>
      <c r="X59" s="142" t="s">
        <v>67</v>
      </c>
      <c r="Y59" s="142" t="s">
        <v>67</v>
      </c>
      <c r="Z59" s="142" t="s">
        <v>67</v>
      </c>
      <c r="AA59" s="142" t="s">
        <v>67</v>
      </c>
      <c r="AB59" s="142" t="s">
        <v>67</v>
      </c>
      <c r="AC59" s="142" t="s">
        <v>67</v>
      </c>
      <c r="AD59" s="142" t="s">
        <v>67</v>
      </c>
      <c r="AE59" s="104"/>
      <c r="AF59" s="223" t="s">
        <v>67</v>
      </c>
      <c r="AG59" s="223" t="s">
        <v>67</v>
      </c>
      <c r="AH59" s="223" t="s">
        <v>67</v>
      </c>
      <c r="AI59" s="223" t="s">
        <v>67</v>
      </c>
      <c r="AJ59" s="223" t="s">
        <v>67</v>
      </c>
      <c r="AK59" s="223" t="s">
        <v>72</v>
      </c>
      <c r="AL59" s="143" t="s">
        <v>72</v>
      </c>
    </row>
    <row r="60" spans="1:38" ht="26.25" customHeight="1" thickBot="1" x14ac:dyDescent="0.25">
      <c r="A60" s="143" t="s">
        <v>68</v>
      </c>
      <c r="B60" s="143" t="s">
        <v>181</v>
      </c>
      <c r="C60" s="143" t="s">
        <v>182</v>
      </c>
      <c r="D60" s="143"/>
      <c r="E60" s="142" t="s">
        <v>67</v>
      </c>
      <c r="F60" s="142" t="s">
        <v>67</v>
      </c>
      <c r="G60" s="142" t="s">
        <v>67</v>
      </c>
      <c r="H60" s="142" t="s">
        <v>67</v>
      </c>
      <c r="I60" s="142">
        <v>6.2469592999999997E-2</v>
      </c>
      <c r="J60" s="142">
        <v>0.33967752899999998</v>
      </c>
      <c r="K60" s="142">
        <v>1.0243330879999999</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104">
        <v>0</v>
      </c>
      <c r="AF60" s="223" t="s">
        <v>67</v>
      </c>
      <c r="AG60" s="223" t="s">
        <v>67</v>
      </c>
      <c r="AH60" s="223" t="s">
        <v>67</v>
      </c>
      <c r="AI60" s="223" t="s">
        <v>67</v>
      </c>
      <c r="AJ60" s="223" t="s">
        <v>67</v>
      </c>
      <c r="AK60" s="142">
        <v>18.265674000000001</v>
      </c>
      <c r="AL60" s="143" t="s">
        <v>183</v>
      </c>
    </row>
    <row r="61" spans="1:38" ht="26.25" customHeight="1" thickBot="1" x14ac:dyDescent="0.3">
      <c r="A61" s="329" t="s">
        <v>68</v>
      </c>
      <c r="B61" s="329" t="s">
        <v>184</v>
      </c>
      <c r="C61" s="329" t="s">
        <v>185</v>
      </c>
      <c r="D61" s="329">
        <v>0</v>
      </c>
      <c r="E61" s="329" t="s">
        <v>67</v>
      </c>
      <c r="F61" s="329" t="s">
        <v>67</v>
      </c>
      <c r="G61" s="329" t="s">
        <v>67</v>
      </c>
      <c r="H61" s="329" t="s">
        <v>67</v>
      </c>
      <c r="I61" s="329">
        <v>1.6476690000000001</v>
      </c>
      <c r="J61" s="329">
        <v>16.476690000000001</v>
      </c>
      <c r="K61" s="329">
        <v>55.07694</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23996.7</v>
      </c>
      <c r="AL61" s="329" t="s">
        <v>186</v>
      </c>
    </row>
    <row r="62" spans="1:38" ht="26.25" customHeight="1" thickBot="1" x14ac:dyDescent="0.25">
      <c r="A62" s="143" t="s">
        <v>68</v>
      </c>
      <c r="B62" s="143" t="s">
        <v>187</v>
      </c>
      <c r="C62" s="143" t="s">
        <v>188</v>
      </c>
      <c r="D62" s="143"/>
      <c r="E62" s="142" t="s">
        <v>67</v>
      </c>
      <c r="F62" s="142" t="s">
        <v>67</v>
      </c>
      <c r="G62" s="142" t="s">
        <v>67</v>
      </c>
      <c r="H62" s="142" t="s">
        <v>67</v>
      </c>
      <c r="I62" s="142">
        <v>1.412422E-3</v>
      </c>
      <c r="J62" s="142">
        <v>1.412422E-2</v>
      </c>
      <c r="K62" s="142">
        <v>2.824844E-2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104">
        <v>0</v>
      </c>
      <c r="AF62" s="223" t="s">
        <v>67</v>
      </c>
      <c r="AG62" s="223" t="s">
        <v>67</v>
      </c>
      <c r="AH62" s="223" t="s">
        <v>67</v>
      </c>
      <c r="AI62" s="223" t="s">
        <v>67</v>
      </c>
      <c r="AJ62" s="223" t="s">
        <v>67</v>
      </c>
      <c r="AK62" s="142">
        <v>2.0710000000000002</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104"/>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0.41519099999999998</v>
      </c>
      <c r="F64" s="142">
        <v>8.1695000000000004E-2</v>
      </c>
      <c r="G64" s="142">
        <v>2.0999999999999999E-5</v>
      </c>
      <c r="H64" s="142">
        <v>0.42560399999999998</v>
      </c>
      <c r="I64" s="142">
        <v>3.0071999999999998E-3</v>
      </c>
      <c r="J64" s="142">
        <v>4.0096000000000003E-3</v>
      </c>
      <c r="K64" s="142">
        <v>5.012E-3</v>
      </c>
      <c r="L64" s="142">
        <v>5.4129599999999998E-5</v>
      </c>
      <c r="M64" s="142">
        <v>2.2707869999999999</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104"/>
      <c r="AF64" s="223" t="s">
        <v>67</v>
      </c>
      <c r="AG64" s="223" t="s">
        <v>67</v>
      </c>
      <c r="AH64" s="223" t="s">
        <v>67</v>
      </c>
      <c r="AI64" s="223" t="s">
        <v>67</v>
      </c>
      <c r="AJ64" s="223" t="s">
        <v>67</v>
      </c>
      <c r="AK64" s="223">
        <v>565.47</v>
      </c>
      <c r="AL64" s="143" t="s">
        <v>195</v>
      </c>
    </row>
    <row r="65" spans="1:38" ht="26.25" customHeight="1" thickBot="1" x14ac:dyDescent="0.25">
      <c r="A65" s="143" t="s">
        <v>68</v>
      </c>
      <c r="B65" s="143" t="s">
        <v>196</v>
      </c>
      <c r="C65" s="143" t="s">
        <v>197</v>
      </c>
      <c r="D65" s="143"/>
      <c r="E65" s="142" t="s">
        <v>71</v>
      </c>
      <c r="F65" s="142" t="s">
        <v>71</v>
      </c>
      <c r="G65" s="142" t="s">
        <v>71</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104"/>
      <c r="AF65" s="223" t="s">
        <v>67</v>
      </c>
      <c r="AG65" s="223" t="s">
        <v>67</v>
      </c>
      <c r="AH65" s="223" t="s">
        <v>67</v>
      </c>
      <c r="AI65" s="223" t="s">
        <v>67</v>
      </c>
      <c r="AJ65" s="223" t="s">
        <v>67</v>
      </c>
      <c r="AK65" s="223">
        <v>921.43799999999999</v>
      </c>
      <c r="AL65" s="143" t="s">
        <v>198</v>
      </c>
    </row>
    <row r="66" spans="1:38" ht="26.25" customHeight="1" thickBot="1" x14ac:dyDescent="0.25">
      <c r="A66" s="143" t="s">
        <v>68</v>
      </c>
      <c r="B66" s="143" t="s">
        <v>199</v>
      </c>
      <c r="C66" s="143" t="s">
        <v>200</v>
      </c>
      <c r="D66" s="143"/>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43" t="s">
        <v>68</v>
      </c>
      <c r="B67" s="143" t="s">
        <v>201</v>
      </c>
      <c r="C67" s="143" t="s">
        <v>202</v>
      </c>
      <c r="D67" s="143"/>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43" t="s">
        <v>68</v>
      </c>
      <c r="B68" s="143" t="s">
        <v>203</v>
      </c>
      <c r="C68" s="143" t="s">
        <v>204</v>
      </c>
      <c r="D68" s="143"/>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43" t="s">
        <v>68</v>
      </c>
      <c r="B69" s="143" t="s">
        <v>205</v>
      </c>
      <c r="C69" s="143" t="s">
        <v>206</v>
      </c>
      <c r="D69" s="143"/>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43" t="s">
        <v>68</v>
      </c>
      <c r="B70" s="143" t="s">
        <v>207</v>
      </c>
      <c r="C70" s="143" t="s">
        <v>208</v>
      </c>
      <c r="D70" s="143"/>
      <c r="E70" s="142">
        <v>9.8999999999999994E-5</v>
      </c>
      <c r="F70" s="142">
        <v>5.3400000000000001E-3</v>
      </c>
      <c r="G70" s="142">
        <v>1.7915840000000001</v>
      </c>
      <c r="H70" s="142">
        <v>5.6668999999999997E-2</v>
      </c>
      <c r="I70" s="142">
        <v>0.1215714</v>
      </c>
      <c r="J70" s="142">
        <v>0.16209519999999999</v>
      </c>
      <c r="K70" s="142">
        <v>0.20261899999999999</v>
      </c>
      <c r="L70" s="142">
        <v>2.1882849999999999E-3</v>
      </c>
      <c r="M70" s="142">
        <v>3.1000000000000001E-5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104"/>
      <c r="AF70" s="223" t="s">
        <v>67</v>
      </c>
      <c r="AG70" s="223" t="s">
        <v>67</v>
      </c>
      <c r="AH70" s="223" t="s">
        <v>67</v>
      </c>
      <c r="AI70" s="223" t="s">
        <v>67</v>
      </c>
      <c r="AJ70" s="223" t="s">
        <v>67</v>
      </c>
      <c r="AK70" s="223">
        <v>1791</v>
      </c>
      <c r="AL70" s="143" t="s">
        <v>209</v>
      </c>
    </row>
    <row r="71" spans="1:38" ht="26.25" customHeight="1" thickBot="1" x14ac:dyDescent="0.25">
      <c r="A71" s="143" t="s">
        <v>68</v>
      </c>
      <c r="B71" s="143" t="s">
        <v>210</v>
      </c>
      <c r="C71" s="143" t="s">
        <v>211</v>
      </c>
      <c r="D71" s="143"/>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43" t="s">
        <v>68</v>
      </c>
      <c r="B72" s="143" t="s">
        <v>212</v>
      </c>
      <c r="C72" s="143" t="s">
        <v>213</v>
      </c>
      <c r="D72" s="143"/>
      <c r="E72" s="142" t="s">
        <v>72</v>
      </c>
      <c r="F72" s="142">
        <v>1.6949999999999999E-3</v>
      </c>
      <c r="G72" s="142" t="s">
        <v>72</v>
      </c>
      <c r="H72" s="142" t="s">
        <v>72</v>
      </c>
      <c r="I72" s="142">
        <v>1.5820000000000001E-3</v>
      </c>
      <c r="J72" s="142">
        <v>2.0339999999999998E-3</v>
      </c>
      <c r="K72" s="142">
        <v>3.3899999999999998E-3</v>
      </c>
      <c r="L72" s="184">
        <v>5.6952000000000001E-4</v>
      </c>
      <c r="M72" s="142" t="s">
        <v>72</v>
      </c>
      <c r="N72" s="142">
        <v>5.1979999999999998E-2</v>
      </c>
      <c r="O72" s="142">
        <v>2.2599999999999999E-4</v>
      </c>
      <c r="P72" s="142">
        <v>1.1299999999999999E-3</v>
      </c>
      <c r="Q72" s="142">
        <v>4.5199999999999997E-3</v>
      </c>
      <c r="R72" s="142">
        <v>5.0849999999999999E-2</v>
      </c>
      <c r="S72" s="142">
        <v>7.9100000000000004E-4</v>
      </c>
      <c r="T72" s="142">
        <v>1.5820000000000001E-3</v>
      </c>
      <c r="U72" s="142">
        <v>2.2599999999999999E-4</v>
      </c>
      <c r="V72" s="142">
        <v>4.5199999999999997E-2</v>
      </c>
      <c r="W72" s="142">
        <v>3.39E-2</v>
      </c>
      <c r="X72" s="142" t="s">
        <v>72</v>
      </c>
      <c r="Y72" s="142" t="s">
        <v>72</v>
      </c>
      <c r="Z72" s="142" t="s">
        <v>72</v>
      </c>
      <c r="AA72" s="142" t="s">
        <v>72</v>
      </c>
      <c r="AB72" s="142">
        <v>5.424E-3</v>
      </c>
      <c r="AC72" s="142">
        <v>3.39E-4</v>
      </c>
      <c r="AD72" s="142">
        <v>2.8250000000000001E-2</v>
      </c>
      <c r="AE72" s="104">
        <v>0</v>
      </c>
      <c r="AF72" s="223" t="s">
        <v>67</v>
      </c>
      <c r="AG72" s="223" t="s">
        <v>67</v>
      </c>
      <c r="AH72" s="223" t="s">
        <v>67</v>
      </c>
      <c r="AI72" s="223" t="s">
        <v>67</v>
      </c>
      <c r="AJ72" s="223" t="s">
        <v>67</v>
      </c>
      <c r="AK72" s="347">
        <v>11.3</v>
      </c>
      <c r="AL72" s="143" t="s">
        <v>214</v>
      </c>
    </row>
    <row r="73" spans="1:38" ht="26.25" customHeight="1" thickBot="1" x14ac:dyDescent="0.25">
      <c r="A73" s="143" t="s">
        <v>68</v>
      </c>
      <c r="B73" s="143" t="s">
        <v>215</v>
      </c>
      <c r="C73" s="143" t="s">
        <v>216</v>
      </c>
      <c r="D73" s="143"/>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104"/>
      <c r="AF74" s="223" t="s">
        <v>94</v>
      </c>
      <c r="AG74" s="223" t="s">
        <v>94</v>
      </c>
      <c r="AH74" s="223" t="s">
        <v>94</v>
      </c>
      <c r="AI74" s="223" t="s">
        <v>94</v>
      </c>
      <c r="AJ74" s="223" t="s">
        <v>94</v>
      </c>
      <c r="AK74" s="223" t="s">
        <v>94</v>
      </c>
      <c r="AL74" s="143" t="s">
        <v>94</v>
      </c>
    </row>
    <row r="75" spans="1:38" ht="26.25" customHeight="1" thickBot="1" x14ac:dyDescent="0.25">
      <c r="A75" s="143" t="s">
        <v>68</v>
      </c>
      <c r="B75" s="143" t="s">
        <v>219</v>
      </c>
      <c r="C75" s="143" t="s">
        <v>220</v>
      </c>
      <c r="D75" s="143"/>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43" t="s">
        <v>68</v>
      </c>
      <c r="B76" s="143" t="s">
        <v>221</v>
      </c>
      <c r="C76" s="143" t="s">
        <v>222</v>
      </c>
      <c r="D76" s="143"/>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43" t="s">
        <v>68</v>
      </c>
      <c r="B77" s="143" t="s">
        <v>223</v>
      </c>
      <c r="C77" s="143" t="s">
        <v>224</v>
      </c>
      <c r="D77" s="143"/>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43" t="s">
        <v>68</v>
      </c>
      <c r="B78" s="143" t="s">
        <v>225</v>
      </c>
      <c r="C78" s="143" t="s">
        <v>226</v>
      </c>
      <c r="D78" s="143"/>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43" t="s">
        <v>68</v>
      </c>
      <c r="B79" s="143" t="s">
        <v>227</v>
      </c>
      <c r="C79" s="143" t="s">
        <v>228</v>
      </c>
      <c r="D79" s="143"/>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43" t="s">
        <v>68</v>
      </c>
      <c r="B80" s="143" t="s">
        <v>229</v>
      </c>
      <c r="C80" s="143" t="s">
        <v>230</v>
      </c>
      <c r="D80" s="143"/>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104" t="s">
        <v>164</v>
      </c>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2.201278689</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104"/>
      <c r="AF82" s="223" t="s">
        <v>67</v>
      </c>
      <c r="AG82" s="223" t="s">
        <v>67</v>
      </c>
      <c r="AH82" s="223" t="s">
        <v>67</v>
      </c>
      <c r="AI82" s="223" t="s">
        <v>67</v>
      </c>
      <c r="AJ82" s="223" t="s">
        <v>67</v>
      </c>
      <c r="AK82" s="223">
        <v>7826455</v>
      </c>
      <c r="AL82" s="143" t="s">
        <v>467</v>
      </c>
    </row>
    <row r="83" spans="1:38" ht="26.25" customHeight="1" thickBot="1" x14ac:dyDescent="0.25">
      <c r="A83" s="143" t="s">
        <v>68</v>
      </c>
      <c r="B83" s="143" t="s">
        <v>237</v>
      </c>
      <c r="C83" s="143" t="s">
        <v>238</v>
      </c>
      <c r="D83" s="143"/>
      <c r="E83" s="142" t="s">
        <v>67</v>
      </c>
      <c r="F83" s="142">
        <v>1.0958637300453619E-3</v>
      </c>
      <c r="G83" s="142" t="s">
        <v>67</v>
      </c>
      <c r="H83" s="142" t="s">
        <v>67</v>
      </c>
      <c r="I83" s="142">
        <v>6.849148312783512E-5</v>
      </c>
      <c r="J83" s="142">
        <v>1.3698296625567026E-3</v>
      </c>
      <c r="K83" s="142">
        <v>1.0273722469175269E-2</v>
      </c>
      <c r="L83" s="142">
        <v>3.9040145382866023E-6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141"/>
      <c r="AF83" s="223" t="s">
        <v>67</v>
      </c>
      <c r="AG83" s="223" t="s">
        <v>67</v>
      </c>
      <c r="AH83" s="223" t="s">
        <v>67</v>
      </c>
      <c r="AI83" s="223" t="s">
        <v>67</v>
      </c>
      <c r="AJ83" s="223" t="s">
        <v>67</v>
      </c>
      <c r="AK83" s="223">
        <v>68.491483127835124</v>
      </c>
      <c r="AL83" s="143" t="s">
        <v>239</v>
      </c>
    </row>
    <row r="84" spans="1:38" ht="26.25" customHeight="1" thickBot="1" x14ac:dyDescent="0.25">
      <c r="A84" s="143" t="s">
        <v>68</v>
      </c>
      <c r="B84" s="143" t="s">
        <v>240</v>
      </c>
      <c r="C84" s="143" t="s">
        <v>241</v>
      </c>
      <c r="D84" s="143"/>
      <c r="E84" s="142" t="s">
        <v>67</v>
      </c>
      <c r="F84" s="142">
        <v>6.7993201510000009E-3</v>
      </c>
      <c r="G84" s="142" t="s">
        <v>67</v>
      </c>
      <c r="H84" s="142" t="s">
        <v>67</v>
      </c>
      <c r="I84" s="142">
        <v>1.2552591048000002E-4</v>
      </c>
      <c r="J84" s="142">
        <v>6.2762955240000008E-4</v>
      </c>
      <c r="K84" s="142">
        <v>2.5105182096000003E-3</v>
      </c>
      <c r="L84" s="142">
        <v>1.6318368362400001E-9</v>
      </c>
      <c r="M84" s="142">
        <v>4.9687339565000006E-4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141"/>
      <c r="AF84" s="223" t="s">
        <v>67</v>
      </c>
      <c r="AG84" s="223" t="s">
        <v>67</v>
      </c>
      <c r="AH84" s="223" t="s">
        <v>67</v>
      </c>
      <c r="AI84" s="223" t="s">
        <v>67</v>
      </c>
      <c r="AJ84" s="223" t="s">
        <v>67</v>
      </c>
      <c r="AK84" s="223">
        <v>52.302462700000007</v>
      </c>
      <c r="AL84" s="143" t="s">
        <v>239</v>
      </c>
    </row>
    <row r="85" spans="1:38" ht="26.25" customHeight="1" thickBot="1" x14ac:dyDescent="0.25">
      <c r="A85" s="143" t="s">
        <v>233</v>
      </c>
      <c r="B85" s="143" t="s">
        <v>242</v>
      </c>
      <c r="C85" s="143" t="s">
        <v>243</v>
      </c>
      <c r="D85" s="143"/>
      <c r="E85" s="142" t="s">
        <v>67</v>
      </c>
      <c r="F85" s="142">
        <v>6.3314485490000001</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104"/>
      <c r="AF85" s="223" t="s">
        <v>67</v>
      </c>
      <c r="AG85" s="223" t="s">
        <v>67</v>
      </c>
      <c r="AH85" s="223" t="s">
        <v>67</v>
      </c>
      <c r="AI85" s="223" t="s">
        <v>67</v>
      </c>
      <c r="AJ85" s="223" t="s">
        <v>67</v>
      </c>
      <c r="AK85" s="223">
        <v>24175225</v>
      </c>
      <c r="AL85" s="143" t="s">
        <v>244</v>
      </c>
    </row>
    <row r="86" spans="1:38" ht="26.25" customHeight="1" thickBot="1" x14ac:dyDescent="0.25">
      <c r="A86" s="143" t="s">
        <v>233</v>
      </c>
      <c r="B86" s="143" t="s">
        <v>245</v>
      </c>
      <c r="C86" s="143" t="s">
        <v>246</v>
      </c>
      <c r="D86" s="143"/>
      <c r="E86" s="142" t="s">
        <v>67</v>
      </c>
      <c r="F86" s="142">
        <v>0.12480870282000002</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141"/>
      <c r="AF86" s="223" t="s">
        <v>67</v>
      </c>
      <c r="AG86" s="223" t="s">
        <v>67</v>
      </c>
      <c r="AH86" s="223" t="s">
        <v>67</v>
      </c>
      <c r="AI86" s="223" t="s">
        <v>67</v>
      </c>
      <c r="AJ86" s="223" t="s">
        <v>67</v>
      </c>
      <c r="AK86" s="223">
        <v>0.80992019999999998</v>
      </c>
      <c r="AL86" s="143" t="s">
        <v>247</v>
      </c>
    </row>
    <row r="87" spans="1:38" ht="26.25" customHeight="1" thickBot="1" x14ac:dyDescent="0.25">
      <c r="A87" s="143" t="s">
        <v>233</v>
      </c>
      <c r="B87" s="143" t="s">
        <v>248</v>
      </c>
      <c r="C87" s="143" t="s">
        <v>249</v>
      </c>
      <c r="D87" s="143"/>
      <c r="E87" s="142" t="s">
        <v>67</v>
      </c>
      <c r="F87" s="142">
        <v>0.66903168000000002</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141"/>
      <c r="AF87" s="223" t="s">
        <v>67</v>
      </c>
      <c r="AG87" s="223" t="s">
        <v>67</v>
      </c>
      <c r="AH87" s="223" t="s">
        <v>67</v>
      </c>
      <c r="AI87" s="223" t="s">
        <v>67</v>
      </c>
      <c r="AJ87" s="223" t="s">
        <v>67</v>
      </c>
      <c r="AK87" s="223">
        <v>3779.84</v>
      </c>
      <c r="AL87" s="143" t="s">
        <v>468</v>
      </c>
    </row>
    <row r="88" spans="1:38" ht="26.25" customHeight="1" thickBot="1" x14ac:dyDescent="0.25">
      <c r="A88" s="143" t="s">
        <v>233</v>
      </c>
      <c r="B88" s="143" t="s">
        <v>250</v>
      </c>
      <c r="C88" s="143" t="s">
        <v>251</v>
      </c>
      <c r="D88" s="143"/>
      <c r="E88" s="142" t="s">
        <v>67</v>
      </c>
      <c r="F88" s="142">
        <v>0.16852766799999999</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104"/>
      <c r="AF88" s="223" t="s">
        <v>67</v>
      </c>
      <c r="AG88" s="223" t="s">
        <v>67</v>
      </c>
      <c r="AH88" s="223" t="s">
        <v>67</v>
      </c>
      <c r="AI88" s="223" t="s">
        <v>67</v>
      </c>
      <c r="AJ88" s="223" t="s">
        <v>67</v>
      </c>
      <c r="AK88" s="223">
        <v>8061893</v>
      </c>
      <c r="AL88" s="143" t="s">
        <v>252</v>
      </c>
    </row>
    <row r="89" spans="1:38" ht="26.25" customHeight="1" thickBot="1" x14ac:dyDescent="0.25">
      <c r="A89" s="143" t="s">
        <v>233</v>
      </c>
      <c r="B89" s="143" t="s">
        <v>253</v>
      </c>
      <c r="C89" s="143" t="s">
        <v>254</v>
      </c>
      <c r="D89" s="143"/>
      <c r="E89" s="142" t="s">
        <v>67</v>
      </c>
      <c r="F89" s="142">
        <v>0.32974785099999998</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104"/>
      <c r="AF89" s="223" t="s">
        <v>67</v>
      </c>
      <c r="AG89" s="223" t="s">
        <v>67</v>
      </c>
      <c r="AH89" s="223" t="s">
        <v>67</v>
      </c>
      <c r="AI89" s="223" t="s">
        <v>67</v>
      </c>
      <c r="AJ89" s="223" t="s">
        <v>67</v>
      </c>
      <c r="AK89" s="223">
        <v>1829730</v>
      </c>
      <c r="AL89" s="143" t="s">
        <v>255</v>
      </c>
    </row>
    <row r="90" spans="1:38" s="32" customFormat="1" ht="26.25" customHeight="1" thickBot="1" x14ac:dyDescent="0.25">
      <c r="A90" s="143" t="s">
        <v>233</v>
      </c>
      <c r="B90" s="143" t="s">
        <v>256</v>
      </c>
      <c r="C90" s="143" t="s">
        <v>257</v>
      </c>
      <c r="D90" s="143"/>
      <c r="E90" s="142">
        <v>1.13646E-4</v>
      </c>
      <c r="F90" s="142">
        <v>0.96930999500000004</v>
      </c>
      <c r="G90" s="142">
        <v>1.320042E-3</v>
      </c>
      <c r="H90" s="142" t="s">
        <v>67</v>
      </c>
      <c r="I90" s="142">
        <v>2.2702974000000001E-2</v>
      </c>
      <c r="J90" s="142">
        <v>4.3631322E-2</v>
      </c>
      <c r="K90" s="142">
        <v>4.8006693000000003E-2</v>
      </c>
      <c r="L90" s="142" t="s">
        <v>67</v>
      </c>
      <c r="M90" s="142">
        <v>3.1252649999999999E-3</v>
      </c>
      <c r="N90" s="142">
        <v>0.3426864</v>
      </c>
      <c r="O90" s="142">
        <v>6.4690799999999997E-4</v>
      </c>
      <c r="P90" s="142">
        <v>2.4914700000000001E-5</v>
      </c>
      <c r="Q90" s="142">
        <v>5.8134300000000001E-4</v>
      </c>
      <c r="R90" s="142">
        <v>6.8187600000000001E-3</v>
      </c>
      <c r="S90" s="142">
        <v>0.19407240000000001</v>
      </c>
      <c r="T90" s="142">
        <v>1.3113E-2</v>
      </c>
      <c r="U90" s="142" t="s">
        <v>67</v>
      </c>
      <c r="V90" s="142">
        <v>0.113646</v>
      </c>
      <c r="W90" s="142" t="s">
        <v>67</v>
      </c>
      <c r="X90" s="185" t="s">
        <v>67</v>
      </c>
      <c r="Y90" s="185" t="s">
        <v>67</v>
      </c>
      <c r="Z90" s="185" t="s">
        <v>67</v>
      </c>
      <c r="AA90" s="185" t="s">
        <v>67</v>
      </c>
      <c r="AB90" s="185" t="s">
        <v>67</v>
      </c>
      <c r="AC90" s="142" t="s">
        <v>67</v>
      </c>
      <c r="AD90" s="142" t="s">
        <v>67</v>
      </c>
      <c r="AE90" s="104"/>
      <c r="AF90" s="223" t="s">
        <v>67</v>
      </c>
      <c r="AG90" s="223" t="s">
        <v>67</v>
      </c>
      <c r="AH90" s="223" t="s">
        <v>67</v>
      </c>
      <c r="AI90" s="223" t="s">
        <v>67</v>
      </c>
      <c r="AJ90" s="223" t="s">
        <v>67</v>
      </c>
      <c r="AK90" s="223">
        <v>12379438</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94</v>
      </c>
      <c r="F92" s="142" t="s">
        <v>94</v>
      </c>
      <c r="G92" s="142" t="s">
        <v>94</v>
      </c>
      <c r="H92" s="142" t="s">
        <v>94</v>
      </c>
      <c r="I92" s="142" t="s">
        <v>94</v>
      </c>
      <c r="J92" s="142" t="s">
        <v>94</v>
      </c>
      <c r="K92" s="142" t="s">
        <v>94</v>
      </c>
      <c r="L92" s="142" t="s">
        <v>94</v>
      </c>
      <c r="M92" s="142" t="s">
        <v>94</v>
      </c>
      <c r="N92" s="142" t="s">
        <v>94</v>
      </c>
      <c r="O92" s="142" t="s">
        <v>94</v>
      </c>
      <c r="P92" s="142" t="s">
        <v>94</v>
      </c>
      <c r="Q92" s="142" t="s">
        <v>94</v>
      </c>
      <c r="R92" s="142" t="s">
        <v>94</v>
      </c>
      <c r="S92" s="142" t="s">
        <v>94</v>
      </c>
      <c r="T92" s="142" t="s">
        <v>94</v>
      </c>
      <c r="U92" s="142" t="s">
        <v>94</v>
      </c>
      <c r="V92" s="142" t="s">
        <v>94</v>
      </c>
      <c r="W92" s="142" t="s">
        <v>94</v>
      </c>
      <c r="X92" s="142" t="s">
        <v>94</v>
      </c>
      <c r="Y92" s="142" t="s">
        <v>94</v>
      </c>
      <c r="Z92" s="142" t="s">
        <v>94</v>
      </c>
      <c r="AA92" s="142" t="s">
        <v>94</v>
      </c>
      <c r="AB92" s="142" t="s">
        <v>94</v>
      </c>
      <c r="AC92" s="142" t="s">
        <v>94</v>
      </c>
      <c r="AD92" s="142" t="s">
        <v>94</v>
      </c>
      <c r="AE92" s="104"/>
      <c r="AF92" s="223" t="s">
        <v>94</v>
      </c>
      <c r="AG92" s="223" t="s">
        <v>94</v>
      </c>
      <c r="AH92" s="223" t="s">
        <v>94</v>
      </c>
      <c r="AI92" s="223" t="s">
        <v>94</v>
      </c>
      <c r="AJ92" s="223" t="s">
        <v>94</v>
      </c>
      <c r="AK92" s="223" t="s">
        <v>94</v>
      </c>
      <c r="AL92" s="143" t="s">
        <v>263</v>
      </c>
    </row>
    <row r="93" spans="1:38" ht="26.25" customHeight="1" thickBot="1" x14ac:dyDescent="0.25">
      <c r="A93" s="143" t="s">
        <v>68</v>
      </c>
      <c r="B93" s="143" t="s">
        <v>264</v>
      </c>
      <c r="C93" s="143" t="s">
        <v>265</v>
      </c>
      <c r="D93" s="143"/>
      <c r="E93" s="142" t="s">
        <v>67</v>
      </c>
      <c r="F93" s="142">
        <v>0.54559566100000001</v>
      </c>
      <c r="G93" s="142" t="s">
        <v>67</v>
      </c>
      <c r="H93" s="142" t="s">
        <v>67</v>
      </c>
      <c r="I93" s="142" t="s">
        <v>67</v>
      </c>
      <c r="J93" s="185">
        <v>5.2657240000000003E-3</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104"/>
      <c r="AF93" s="223" t="s">
        <v>67</v>
      </c>
      <c r="AG93" s="223" t="s">
        <v>67</v>
      </c>
      <c r="AH93" s="223" t="s">
        <v>67</v>
      </c>
      <c r="AI93" s="223" t="s">
        <v>67</v>
      </c>
      <c r="AJ93" s="223" t="s">
        <v>67</v>
      </c>
      <c r="AK93" s="223">
        <v>41853769</v>
      </c>
      <c r="AL93" s="143" t="s">
        <v>266</v>
      </c>
    </row>
    <row r="94" spans="1:38" ht="26.25" customHeight="1" thickBot="1" x14ac:dyDescent="0.25">
      <c r="A94" s="143" t="s">
        <v>68</v>
      </c>
      <c r="B94" s="143" t="s">
        <v>267</v>
      </c>
      <c r="C94" s="143" t="s">
        <v>268</v>
      </c>
      <c r="D94" s="143"/>
      <c r="E94" s="142" t="s">
        <v>67</v>
      </c>
      <c r="F94" s="142">
        <v>2.3164500000000001</v>
      </c>
      <c r="G94" s="142" t="s">
        <v>67</v>
      </c>
      <c r="H94" s="142" t="s">
        <v>67</v>
      </c>
      <c r="I94" s="142" t="s">
        <v>72</v>
      </c>
      <c r="J94" s="142" t="s">
        <v>72</v>
      </c>
      <c r="K94" s="142" t="s">
        <v>72</v>
      </c>
      <c r="L94" s="142" t="s">
        <v>72</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104"/>
      <c r="AF94" s="223" t="s">
        <v>67</v>
      </c>
      <c r="AG94" s="223" t="s">
        <v>67</v>
      </c>
      <c r="AH94" s="223" t="s">
        <v>67</v>
      </c>
      <c r="AI94" s="223" t="s">
        <v>67</v>
      </c>
      <c r="AJ94" s="223" t="s">
        <v>67</v>
      </c>
      <c r="AK94" s="223" t="s">
        <v>72</v>
      </c>
      <c r="AL94" s="143" t="s">
        <v>72</v>
      </c>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v>1.1072595999999999</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104">
        <v>0</v>
      </c>
      <c r="AF95" s="223" t="s">
        <v>67</v>
      </c>
      <c r="AG95" s="223" t="s">
        <v>67</v>
      </c>
      <c r="AH95" s="223" t="s">
        <v>67</v>
      </c>
      <c r="AI95" s="223" t="s">
        <v>67</v>
      </c>
      <c r="AJ95" s="223" t="s">
        <v>67</v>
      </c>
      <c r="AK95" s="142">
        <v>1107.2596000000001</v>
      </c>
      <c r="AL95" s="143" t="s">
        <v>271</v>
      </c>
    </row>
    <row r="96" spans="1:38" ht="26.25" customHeight="1" thickBot="1" x14ac:dyDescent="0.25">
      <c r="A96" s="143" t="s">
        <v>68</v>
      </c>
      <c r="B96" s="143" t="s">
        <v>272</v>
      </c>
      <c r="C96" s="143" t="s">
        <v>273</v>
      </c>
      <c r="D96" s="143"/>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thickBot="1" x14ac:dyDescent="0.25">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3.2899999999999999E-2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v>3.6</v>
      </c>
      <c r="AE97" s="104"/>
      <c r="AF97" s="223" t="s">
        <v>67</v>
      </c>
      <c r="AG97" s="223" t="s">
        <v>67</v>
      </c>
      <c r="AH97" s="223" t="s">
        <v>67</v>
      </c>
      <c r="AI97" s="223" t="s">
        <v>67</v>
      </c>
      <c r="AJ97" s="223" t="s">
        <v>67</v>
      </c>
      <c r="AK97" s="223">
        <v>1200</v>
      </c>
      <c r="AL97" s="143" t="s">
        <v>469</v>
      </c>
    </row>
    <row r="98" spans="1:38" ht="26.25" customHeight="1" thickBot="1" x14ac:dyDescent="0.25">
      <c r="A98" s="339" t="s">
        <v>68</v>
      </c>
      <c r="B98" s="339" t="s">
        <v>276</v>
      </c>
      <c r="C98" s="339" t="s">
        <v>277</v>
      </c>
      <c r="D98" s="339"/>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59" t="s">
        <v>278</v>
      </c>
      <c r="B99" s="359" t="s">
        <v>279</v>
      </c>
      <c r="C99" s="359" t="s">
        <v>280</v>
      </c>
      <c r="D99" s="359">
        <v>0</v>
      </c>
      <c r="E99" s="406">
        <v>0.16917099999999999</v>
      </c>
      <c r="F99" s="406">
        <v>6.2615939999999997</v>
      </c>
      <c r="G99" s="406" t="s">
        <v>67</v>
      </c>
      <c r="H99" s="406">
        <v>5.7024660000000003</v>
      </c>
      <c r="I99" s="407">
        <v>0.113621</v>
      </c>
      <c r="J99" s="407">
        <v>0.17458899999999999</v>
      </c>
      <c r="K99" s="407">
        <v>0.38243300000000002</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425.21850000000001</v>
      </c>
      <c r="AL99" s="359" t="s">
        <v>281</v>
      </c>
    </row>
    <row r="100" spans="1:38" ht="26.25" customHeight="1" thickBot="1" x14ac:dyDescent="0.25">
      <c r="A100" s="359" t="s">
        <v>278</v>
      </c>
      <c r="B100" s="359" t="s">
        <v>282</v>
      </c>
      <c r="C100" s="359" t="s">
        <v>283</v>
      </c>
      <c r="D100" s="359">
        <v>0</v>
      </c>
      <c r="E100" s="406">
        <v>7.5770000000000004E-2</v>
      </c>
      <c r="F100" s="406">
        <v>3.0785200000000001</v>
      </c>
      <c r="G100" s="406" t="s">
        <v>67</v>
      </c>
      <c r="H100" s="408">
        <v>2.4235329999999999</v>
      </c>
      <c r="I100" s="443">
        <v>4.0075E-2</v>
      </c>
      <c r="J100" s="443">
        <v>6.1503000000000002E-2</v>
      </c>
      <c r="K100" s="443">
        <v>0.13305600000000001</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398.0849</v>
      </c>
      <c r="AL100" s="359" t="s">
        <v>281</v>
      </c>
    </row>
    <row r="101" spans="1:38" ht="26.25" customHeight="1" thickBot="1" x14ac:dyDescent="0.25">
      <c r="A101" s="359" t="s">
        <v>278</v>
      </c>
      <c r="B101" s="359" t="s">
        <v>284</v>
      </c>
      <c r="C101" s="359" t="s">
        <v>285</v>
      </c>
      <c r="D101" s="359">
        <v>0</v>
      </c>
      <c r="E101" s="406">
        <v>1.389E-3</v>
      </c>
      <c r="F101" s="406">
        <v>2.9042999999999999E-2</v>
      </c>
      <c r="G101" s="406" t="s">
        <v>67</v>
      </c>
      <c r="H101" s="406">
        <v>4.2590999999999997E-2</v>
      </c>
      <c r="I101" s="410">
        <v>3.3500000000000001E-4</v>
      </c>
      <c r="J101" s="410">
        <v>1.005E-3</v>
      </c>
      <c r="K101" s="410">
        <v>2.3440000000000002E-3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30.553850000000001</v>
      </c>
      <c r="AL101" s="359" t="s">
        <v>281</v>
      </c>
    </row>
    <row r="102" spans="1:38" ht="26.25" customHeight="1" thickBot="1" x14ac:dyDescent="0.25">
      <c r="A102" s="359" t="s">
        <v>278</v>
      </c>
      <c r="B102" s="359" t="s">
        <v>286</v>
      </c>
      <c r="C102" s="359" t="s">
        <v>287</v>
      </c>
      <c r="D102" s="359">
        <v>0</v>
      </c>
      <c r="E102" s="406">
        <v>6.6391000000000006E-2</v>
      </c>
      <c r="F102" s="406">
        <v>0.37637599999999999</v>
      </c>
      <c r="G102" s="406" t="s">
        <v>67</v>
      </c>
      <c r="H102" s="406">
        <v>4.2232250000000002</v>
      </c>
      <c r="I102" s="411">
        <v>5.0480000000000004E-3</v>
      </c>
      <c r="J102" s="412">
        <v>0.11309</v>
      </c>
      <c r="K102" s="412">
        <v>0.73294199999999998</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1093.998</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59" t="s">
        <v>290</v>
      </c>
      <c r="C104" s="359" t="s">
        <v>291</v>
      </c>
      <c r="D104" s="359">
        <v>0</v>
      </c>
      <c r="E104" s="406">
        <v>1.946E-3</v>
      </c>
      <c r="F104" s="406">
        <v>1.4350999999999999E-2</v>
      </c>
      <c r="G104" s="406" t="s">
        <v>67</v>
      </c>
      <c r="H104" s="406">
        <v>4.8431000000000002E-2</v>
      </c>
      <c r="I104" s="406">
        <v>2.6800000000000001E-4</v>
      </c>
      <c r="J104" s="406">
        <v>8.0400000000000003E-4</v>
      </c>
      <c r="K104" s="406">
        <v>1.8760000000000001E-3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24.45</v>
      </c>
      <c r="AL104" s="359" t="s">
        <v>281</v>
      </c>
    </row>
    <row r="105" spans="1:38" ht="26.25" customHeight="1" thickBot="1" x14ac:dyDescent="0.25">
      <c r="A105" s="359" t="s">
        <v>278</v>
      </c>
      <c r="B105" s="359" t="s">
        <v>292</v>
      </c>
      <c r="C105" s="359" t="s">
        <v>293</v>
      </c>
      <c r="D105" s="359">
        <v>0</v>
      </c>
      <c r="E105" s="406">
        <v>3.3809999999999999E-3</v>
      </c>
      <c r="F105" s="406">
        <v>0.42418699999999998</v>
      </c>
      <c r="G105" s="406" t="s">
        <v>67</v>
      </c>
      <c r="H105" s="406">
        <v>0.42315700000000001</v>
      </c>
      <c r="I105" s="406">
        <v>6.1640000000000002E-3</v>
      </c>
      <c r="J105" s="406">
        <v>9.6860000000000002E-3</v>
      </c>
      <c r="K105" s="406">
        <v>2.1134E-2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63.116500000000002</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59" t="s">
        <v>296</v>
      </c>
      <c r="C107" s="359" t="s">
        <v>297</v>
      </c>
      <c r="D107" s="359">
        <v>0</v>
      </c>
      <c r="E107" s="406">
        <v>2.9336999999999998E-2</v>
      </c>
      <c r="F107" s="406">
        <v>0.70922300000000005</v>
      </c>
      <c r="G107" s="406" t="s">
        <v>67</v>
      </c>
      <c r="H107" s="406">
        <v>0.53041499999999997</v>
      </c>
      <c r="I107" s="406">
        <v>1.2895E-2</v>
      </c>
      <c r="J107" s="406">
        <v>0.171933</v>
      </c>
      <c r="K107" s="406">
        <v>0.81668200000000002</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4298.3239999999996</v>
      </c>
      <c r="AL107" s="359" t="s">
        <v>281</v>
      </c>
    </row>
    <row r="108" spans="1:38" ht="26.25" customHeight="1" thickBot="1" x14ac:dyDescent="0.25">
      <c r="A108" s="359" t="s">
        <v>278</v>
      </c>
      <c r="B108" s="359" t="s">
        <v>298</v>
      </c>
      <c r="C108" s="359" t="s">
        <v>448</v>
      </c>
      <c r="D108" s="359">
        <v>0</v>
      </c>
      <c r="E108" s="406">
        <v>1.9585999999999999E-2</v>
      </c>
      <c r="F108" s="406">
        <v>0.41566700000000001</v>
      </c>
      <c r="G108" s="406" t="s">
        <v>67</v>
      </c>
      <c r="H108" s="406">
        <v>0.51919599999999999</v>
      </c>
      <c r="I108" s="406">
        <v>7.698E-3</v>
      </c>
      <c r="J108" s="406">
        <v>7.6975000000000002E-2</v>
      </c>
      <c r="K108" s="406">
        <v>0.153951</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3848.7669999999998</v>
      </c>
      <c r="AL108" s="359" t="s">
        <v>281</v>
      </c>
    </row>
    <row r="109" spans="1:38" ht="26.25" customHeight="1" thickBot="1" x14ac:dyDescent="0.25">
      <c r="A109" s="359" t="s">
        <v>278</v>
      </c>
      <c r="B109" s="359" t="s">
        <v>300</v>
      </c>
      <c r="C109" s="359" t="s">
        <v>301</v>
      </c>
      <c r="D109" s="359">
        <v>0</v>
      </c>
      <c r="E109" s="406">
        <v>3.1970000000000002E-3</v>
      </c>
      <c r="F109" s="406">
        <v>5.0401000000000001E-2</v>
      </c>
      <c r="G109" s="406" t="s">
        <v>67</v>
      </c>
      <c r="H109" s="406">
        <v>9.2591000000000007E-2</v>
      </c>
      <c r="I109" s="406">
        <v>2.0609999999999999E-3</v>
      </c>
      <c r="J109" s="406">
        <v>1.1338000000000001E-2</v>
      </c>
      <c r="K109" s="406">
        <v>1.1338000000000001E-2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103.0705</v>
      </c>
      <c r="AL109" s="359" t="s">
        <v>281</v>
      </c>
    </row>
    <row r="110" spans="1:38" ht="26.25" customHeight="1" thickBot="1" x14ac:dyDescent="0.25">
      <c r="A110" s="359" t="s">
        <v>278</v>
      </c>
      <c r="B110" s="359" t="s">
        <v>302</v>
      </c>
      <c r="C110" s="359" t="s">
        <v>303</v>
      </c>
      <c r="D110" s="359">
        <v>0</v>
      </c>
      <c r="E110" s="406">
        <v>2.0100000000000001E-4</v>
      </c>
      <c r="F110" s="406">
        <v>4.8355000000000002E-2</v>
      </c>
      <c r="G110" s="406" t="s">
        <v>67</v>
      </c>
      <c r="H110" s="406">
        <v>1.1540999999999999E-2</v>
      </c>
      <c r="I110" s="406">
        <v>1.248E-3</v>
      </c>
      <c r="J110" s="406">
        <v>9.4990000000000005E-3</v>
      </c>
      <c r="K110" s="406">
        <v>9.4990000000000005E-3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98.885900000000007</v>
      </c>
      <c r="AL110" s="359" t="s">
        <v>281</v>
      </c>
    </row>
    <row r="111" spans="1:38" ht="26.25" customHeight="1" thickBot="1" x14ac:dyDescent="0.25">
      <c r="A111" s="359" t="s">
        <v>278</v>
      </c>
      <c r="B111" s="359" t="s">
        <v>304</v>
      </c>
      <c r="C111" s="359" t="s">
        <v>305</v>
      </c>
      <c r="D111" s="359">
        <v>0</v>
      </c>
      <c r="E111" s="406">
        <v>5.4149000000000003E-2</v>
      </c>
      <c r="F111" s="406">
        <v>1.0417110000000001</v>
      </c>
      <c r="G111" s="406" t="s">
        <v>67</v>
      </c>
      <c r="H111" s="406">
        <v>0.93016100000000002</v>
      </c>
      <c r="I111" s="406">
        <v>2.5279999999999999E-3</v>
      </c>
      <c r="J111" s="406">
        <v>5.0549999999999996E-3</v>
      </c>
      <c r="K111" s="406">
        <v>1.1375E-2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631.93669999999997</v>
      </c>
      <c r="AL111" s="359" t="s">
        <v>281</v>
      </c>
    </row>
    <row r="112" spans="1:38" ht="26.25" customHeight="1" thickBot="1" x14ac:dyDescent="0.25">
      <c r="A112" s="359" t="s">
        <v>278</v>
      </c>
      <c r="B112" s="359" t="s">
        <v>306</v>
      </c>
      <c r="C112" s="359" t="s">
        <v>449</v>
      </c>
      <c r="D112" s="359">
        <v>0</v>
      </c>
      <c r="E112" s="406">
        <v>4.76</v>
      </c>
      <c r="F112" s="406" t="s">
        <v>67</v>
      </c>
      <c r="G112" s="406" t="s">
        <v>67</v>
      </c>
      <c r="H112" s="406">
        <v>7.9395230000000003</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119</v>
      </c>
      <c r="AL112" s="359" t="s">
        <v>308</v>
      </c>
    </row>
    <row r="113" spans="1:38" ht="26.25" customHeight="1" thickBot="1" x14ac:dyDescent="0.25">
      <c r="A113" s="359" t="s">
        <v>278</v>
      </c>
      <c r="B113" s="359" t="s">
        <v>309</v>
      </c>
      <c r="C113" s="359" t="s">
        <v>450</v>
      </c>
      <c r="D113" s="359">
        <v>0</v>
      </c>
      <c r="E113" s="406">
        <v>1.729563</v>
      </c>
      <c r="F113" s="406">
        <v>4.4970730000000003</v>
      </c>
      <c r="G113" s="406" t="s">
        <v>67</v>
      </c>
      <c r="H113" s="406">
        <v>7.6626459999999996</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38.162860000000002</v>
      </c>
      <c r="AL113" s="359" t="s">
        <v>311</v>
      </c>
    </row>
    <row r="114" spans="1:38" ht="26.25" customHeight="1" thickBot="1" x14ac:dyDescent="0.25">
      <c r="A114" s="359" t="s">
        <v>278</v>
      </c>
      <c r="B114" s="359" t="s">
        <v>312</v>
      </c>
      <c r="C114" s="359" t="s">
        <v>313</v>
      </c>
      <c r="D114" s="359">
        <v>0</v>
      </c>
      <c r="E114" s="406">
        <v>1.7794000000000001E-2</v>
      </c>
      <c r="F114" s="406" t="s">
        <v>72</v>
      </c>
      <c r="G114" s="406" t="s">
        <v>67</v>
      </c>
      <c r="H114" s="406">
        <v>6.0502E-2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465.39760000000001</v>
      </c>
      <c r="AL114" s="359" t="s">
        <v>314</v>
      </c>
    </row>
    <row r="115" spans="1:38" ht="26.25" customHeight="1" thickBot="1" x14ac:dyDescent="0.25">
      <c r="A115" s="359" t="s">
        <v>278</v>
      </c>
      <c r="B115" s="359"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59" t="s">
        <v>318</v>
      </c>
      <c r="C116" s="359" t="s">
        <v>319</v>
      </c>
      <c r="D116" s="359">
        <v>0</v>
      </c>
      <c r="E116" s="406">
        <v>0.71536100000000002</v>
      </c>
      <c r="F116" s="406">
        <v>0.13051099999999999</v>
      </c>
      <c r="G116" s="406" t="s">
        <v>67</v>
      </c>
      <c r="H116" s="406">
        <v>1.96346</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19.983429999999998</v>
      </c>
      <c r="AL116" s="359" t="s">
        <v>320</v>
      </c>
    </row>
    <row r="117" spans="1:38" ht="26.25" customHeight="1" thickBot="1" x14ac:dyDescent="0.25">
      <c r="A117" s="359" t="s">
        <v>278</v>
      </c>
      <c r="B117" s="359" t="s">
        <v>321</v>
      </c>
      <c r="C117" s="359" t="s">
        <v>322</v>
      </c>
      <c r="D117" s="359">
        <v>0</v>
      </c>
      <c r="E117" s="406" t="s">
        <v>72</v>
      </c>
      <c r="F117" s="406" t="s">
        <v>72</v>
      </c>
      <c r="G117" s="406" t="s">
        <v>67</v>
      </c>
      <c r="H117" s="406">
        <v>0.49588500000000002</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5.6980430000000002</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v>0.21021999999999999</v>
      </c>
      <c r="J119" s="406">
        <v>3.7703600000000002</v>
      </c>
      <c r="K119" s="406">
        <v>3.7703600000000002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2.5079790000000002</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v>0.29722799999999999</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1857.857</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36">
        <v>4.4150000000000002E-2</v>
      </c>
      <c r="AD122" s="436" t="s">
        <v>67</v>
      </c>
      <c r="AE122" s="432"/>
      <c r="AF122" s="436" t="s">
        <v>67</v>
      </c>
      <c r="AG122" s="436" t="s">
        <v>67</v>
      </c>
      <c r="AH122" s="436" t="s">
        <v>67</v>
      </c>
      <c r="AI122" s="436" t="s">
        <v>67</v>
      </c>
      <c r="AJ122" s="436" t="s">
        <v>67</v>
      </c>
      <c r="AK122" s="436">
        <v>2.3499999999999999E-5</v>
      </c>
      <c r="AL122" s="361" t="s">
        <v>337</v>
      </c>
    </row>
    <row r="123" spans="1:38" ht="26.25" customHeight="1" thickBot="1" x14ac:dyDescent="0.25">
      <c r="A123" s="366" t="s">
        <v>324</v>
      </c>
      <c r="B123" s="366" t="s">
        <v>338</v>
      </c>
      <c r="C123" s="366"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43" t="s">
        <v>324</v>
      </c>
      <c r="B124" s="143" t="s">
        <v>340</v>
      </c>
      <c r="C124" s="143"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143" t="s">
        <v>343</v>
      </c>
      <c r="C125" s="143" t="s">
        <v>344</v>
      </c>
      <c r="D125" s="143"/>
      <c r="E125" s="142" t="s">
        <v>67</v>
      </c>
      <c r="F125" s="142">
        <v>0.47346754099999999</v>
      </c>
      <c r="G125" s="142" t="s">
        <v>67</v>
      </c>
      <c r="H125" s="142" t="s">
        <v>67</v>
      </c>
      <c r="I125" s="142">
        <v>9.2102200000000001E-6</v>
      </c>
      <c r="J125" s="142">
        <v>6.1122400000000003E-5</v>
      </c>
      <c r="K125" s="142">
        <v>1.2922199999999999E-4</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104">
        <v>0</v>
      </c>
      <c r="AF125" s="223" t="s">
        <v>67</v>
      </c>
      <c r="AG125" s="223" t="s">
        <v>67</v>
      </c>
      <c r="AH125" s="223" t="s">
        <v>67</v>
      </c>
      <c r="AI125" s="223" t="s">
        <v>67</v>
      </c>
      <c r="AJ125" s="223" t="s">
        <v>67</v>
      </c>
      <c r="AK125" s="142">
        <v>46.970986199999999</v>
      </c>
      <c r="AL125" s="143" t="s">
        <v>345</v>
      </c>
    </row>
    <row r="126" spans="1:38" ht="26.25" customHeight="1" thickBot="1" x14ac:dyDescent="0.25">
      <c r="A126" s="143" t="s">
        <v>342</v>
      </c>
      <c r="B126" s="143" t="s">
        <v>346</v>
      </c>
      <c r="C126" s="143" t="s">
        <v>347</v>
      </c>
      <c r="D126" s="143"/>
      <c r="E126" s="142" t="s">
        <v>72</v>
      </c>
      <c r="F126" s="142" t="s">
        <v>72</v>
      </c>
      <c r="G126" s="142" t="s">
        <v>72</v>
      </c>
      <c r="H126" s="142">
        <v>2.5127999999999999E-3</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104">
        <v>0</v>
      </c>
      <c r="AF126" s="223" t="s">
        <v>67</v>
      </c>
      <c r="AG126" s="223" t="s">
        <v>67</v>
      </c>
      <c r="AH126" s="223" t="s">
        <v>67</v>
      </c>
      <c r="AI126" s="223" t="s">
        <v>67</v>
      </c>
      <c r="AJ126" s="223" t="s">
        <v>67</v>
      </c>
      <c r="AK126" s="142">
        <v>10.47</v>
      </c>
      <c r="AL126" s="143" t="s">
        <v>348</v>
      </c>
    </row>
    <row r="127" spans="1:38" ht="26.25" customHeight="1" thickBot="1" x14ac:dyDescent="0.25">
      <c r="A127" s="143" t="s">
        <v>342</v>
      </c>
      <c r="B127" s="143" t="s">
        <v>349</v>
      </c>
      <c r="C127" s="143" t="s">
        <v>350</v>
      </c>
      <c r="D127" s="143"/>
      <c r="E127" s="142" t="s">
        <v>67</v>
      </c>
      <c r="F127" s="142" t="s">
        <v>67</v>
      </c>
      <c r="G127" s="142" t="s">
        <v>67</v>
      </c>
      <c r="H127" s="142">
        <v>1.504898E-3</v>
      </c>
      <c r="I127" s="142" t="s">
        <v>67</v>
      </c>
      <c r="J127" s="142" t="s">
        <v>67</v>
      </c>
      <c r="K127" s="142" t="s">
        <v>67</v>
      </c>
      <c r="L127" s="142" t="s">
        <v>67</v>
      </c>
      <c r="M127" s="142" t="s">
        <v>67</v>
      </c>
      <c r="N127" s="142" t="s">
        <v>67</v>
      </c>
      <c r="O127" s="142" t="s">
        <v>67</v>
      </c>
      <c r="P127" s="142" t="s">
        <v>67</v>
      </c>
      <c r="Q127" s="142" t="s">
        <v>67</v>
      </c>
      <c r="R127" s="142" t="s">
        <v>67</v>
      </c>
      <c r="S127" s="142" t="s">
        <v>67</v>
      </c>
      <c r="T127" s="142" t="s">
        <v>67</v>
      </c>
      <c r="U127" s="142" t="s">
        <v>67</v>
      </c>
      <c r="V127" s="142" t="s">
        <v>67</v>
      </c>
      <c r="W127" s="142" t="s">
        <v>67</v>
      </c>
      <c r="X127" s="142" t="s">
        <v>67</v>
      </c>
      <c r="Y127" s="142" t="s">
        <v>67</v>
      </c>
      <c r="Z127" s="142" t="s">
        <v>67</v>
      </c>
      <c r="AA127" s="142" t="s">
        <v>67</v>
      </c>
      <c r="AB127" s="142" t="s">
        <v>67</v>
      </c>
      <c r="AC127" s="142" t="s">
        <v>67</v>
      </c>
      <c r="AD127" s="142" t="s">
        <v>67</v>
      </c>
      <c r="AE127" s="104" t="s">
        <v>67</v>
      </c>
      <c r="AF127" s="223" t="s">
        <v>67</v>
      </c>
      <c r="AG127" s="223" t="s">
        <v>67</v>
      </c>
      <c r="AH127" s="223" t="s">
        <v>67</v>
      </c>
      <c r="AI127" s="223" t="s">
        <v>67</v>
      </c>
      <c r="AJ127" s="223" t="s">
        <v>67</v>
      </c>
      <c r="AK127" s="142">
        <v>2.9001795819999998</v>
      </c>
      <c r="AL127" s="143" t="s">
        <v>466</v>
      </c>
    </row>
    <row r="128" spans="1:38" ht="26.25" customHeight="1" thickBot="1" x14ac:dyDescent="0.25">
      <c r="A128" s="143" t="s">
        <v>342</v>
      </c>
      <c r="B128" s="143" t="s">
        <v>352</v>
      </c>
      <c r="C128" s="143" t="s">
        <v>353</v>
      </c>
      <c r="D128" s="143"/>
      <c r="E128" s="142" t="s">
        <v>94</v>
      </c>
      <c r="F128" s="142" t="s">
        <v>94</v>
      </c>
      <c r="G128" s="142" t="s">
        <v>94</v>
      </c>
      <c r="H128" s="142" t="s">
        <v>94</v>
      </c>
      <c r="I128" s="142" t="s">
        <v>94</v>
      </c>
      <c r="J128" s="142" t="s">
        <v>94</v>
      </c>
      <c r="K128" s="142" t="s">
        <v>94</v>
      </c>
      <c r="L128" s="142" t="s">
        <v>94</v>
      </c>
      <c r="M128" s="142" t="s">
        <v>94</v>
      </c>
      <c r="N128" s="142" t="s">
        <v>94</v>
      </c>
      <c r="O128" s="142" t="s">
        <v>94</v>
      </c>
      <c r="P128" s="142" t="s">
        <v>94</v>
      </c>
      <c r="Q128" s="142" t="s">
        <v>94</v>
      </c>
      <c r="R128" s="142" t="s">
        <v>94</v>
      </c>
      <c r="S128" s="142" t="s">
        <v>94</v>
      </c>
      <c r="T128" s="142" t="s">
        <v>94</v>
      </c>
      <c r="U128" s="142" t="s">
        <v>94</v>
      </c>
      <c r="V128" s="142" t="s">
        <v>94</v>
      </c>
      <c r="W128" s="142" t="s">
        <v>94</v>
      </c>
      <c r="X128" s="142" t="s">
        <v>94</v>
      </c>
      <c r="Y128" s="142" t="s">
        <v>94</v>
      </c>
      <c r="Z128" s="142" t="s">
        <v>94</v>
      </c>
      <c r="AA128" s="142" t="s">
        <v>94</v>
      </c>
      <c r="AB128" s="142" t="s">
        <v>94</v>
      </c>
      <c r="AC128" s="142" t="s">
        <v>94</v>
      </c>
      <c r="AD128" s="142" t="s">
        <v>94</v>
      </c>
      <c r="AE128" s="104">
        <v>0</v>
      </c>
      <c r="AF128" s="223" t="s">
        <v>67</v>
      </c>
      <c r="AG128" s="223" t="s">
        <v>67</v>
      </c>
      <c r="AH128" s="223" t="s">
        <v>67</v>
      </c>
      <c r="AI128" s="223" t="s">
        <v>67</v>
      </c>
      <c r="AJ128" s="223" t="s">
        <v>67</v>
      </c>
      <c r="AK128" s="142" t="s">
        <v>94</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104" t="s">
        <v>94</v>
      </c>
      <c r="AF129" s="223" t="s">
        <v>94</v>
      </c>
      <c r="AG129" s="223" t="s">
        <v>94</v>
      </c>
      <c r="AH129" s="223" t="s">
        <v>94</v>
      </c>
      <c r="AI129" s="223" t="s">
        <v>94</v>
      </c>
      <c r="AJ129" s="223" t="s">
        <v>94</v>
      </c>
      <c r="AK129" s="142" t="s">
        <v>94</v>
      </c>
      <c r="AL129" s="143" t="s">
        <v>354</v>
      </c>
    </row>
    <row r="130" spans="1:38" ht="26.25" customHeight="1" thickBot="1" x14ac:dyDescent="0.25">
      <c r="A130" s="143" t="s">
        <v>342</v>
      </c>
      <c r="B130" s="143" t="s">
        <v>357</v>
      </c>
      <c r="C130" s="143" t="s">
        <v>358</v>
      </c>
      <c r="D130" s="143"/>
      <c r="E130" s="142">
        <v>2.9004550000000001E-3</v>
      </c>
      <c r="F130" s="142">
        <v>2.4670534000000001E-2</v>
      </c>
      <c r="G130" s="142">
        <v>1.5669100000000001E-4</v>
      </c>
      <c r="H130" s="142" t="s">
        <v>72</v>
      </c>
      <c r="I130" s="142">
        <v>1.3335399999999999E-5</v>
      </c>
      <c r="J130" s="142">
        <v>2.3337E-5</v>
      </c>
      <c r="K130" s="142">
        <v>3.33386E-5</v>
      </c>
      <c r="L130" s="142">
        <v>4.6674000000000001E-7</v>
      </c>
      <c r="M130" s="142">
        <v>2.3337E-4</v>
      </c>
      <c r="N130" s="142">
        <v>4.3340130000000003E-3</v>
      </c>
      <c r="O130" s="142">
        <v>3.3338600000000002E-4</v>
      </c>
      <c r="P130" s="142">
        <v>1.86696E-4</v>
      </c>
      <c r="Q130" s="142">
        <v>5.3341699999999998E-5</v>
      </c>
      <c r="R130" s="142" t="s">
        <v>72</v>
      </c>
      <c r="S130" s="142" t="s">
        <v>72</v>
      </c>
      <c r="T130" s="142">
        <v>4.6673999999999999E-4</v>
      </c>
      <c r="U130" s="142" t="s">
        <v>72</v>
      </c>
      <c r="V130" s="142" t="s">
        <v>72</v>
      </c>
      <c r="W130" s="142">
        <v>1.1668495999999999</v>
      </c>
      <c r="X130" s="142" t="s">
        <v>72</v>
      </c>
      <c r="Y130" s="142" t="s">
        <v>72</v>
      </c>
      <c r="Z130" s="142" t="s">
        <v>72</v>
      </c>
      <c r="AA130" s="142" t="s">
        <v>72</v>
      </c>
      <c r="AB130" s="142">
        <v>6.6677100000000006E-5</v>
      </c>
      <c r="AC130" s="142">
        <v>6.6677100000000004E-6</v>
      </c>
      <c r="AD130" s="142" t="s">
        <v>72</v>
      </c>
      <c r="AE130" s="104">
        <v>0</v>
      </c>
      <c r="AF130" s="223" t="s">
        <v>67</v>
      </c>
      <c r="AG130" s="223" t="s">
        <v>67</v>
      </c>
      <c r="AH130" s="223" t="s">
        <v>67</v>
      </c>
      <c r="AI130" s="223" t="s">
        <v>67</v>
      </c>
      <c r="AJ130" s="223" t="s">
        <v>67</v>
      </c>
      <c r="AK130" s="142">
        <v>3.3338559999999999</v>
      </c>
      <c r="AL130" s="143" t="s">
        <v>354</v>
      </c>
    </row>
    <row r="131" spans="1:38" ht="26.25" customHeight="1" thickBot="1" x14ac:dyDescent="0.25">
      <c r="A131" s="143" t="s">
        <v>342</v>
      </c>
      <c r="B131" s="143" t="s">
        <v>359</v>
      </c>
      <c r="C131" s="143" t="s">
        <v>360</v>
      </c>
      <c r="D131" s="143"/>
      <c r="E131" s="142">
        <v>4.69629E-4</v>
      </c>
      <c r="F131" s="142">
        <v>1.8263399999999999E-4</v>
      </c>
      <c r="G131" s="142">
        <v>2.8699599999999997E-4</v>
      </c>
      <c r="H131" s="142" t="s">
        <v>72</v>
      </c>
      <c r="I131" s="142">
        <v>2.5803499999999999E-4</v>
      </c>
      <c r="J131" s="142">
        <v>3.9005300000000001E-4</v>
      </c>
      <c r="K131" s="142">
        <v>6.0008200000000005E-4</v>
      </c>
      <c r="L131" s="142">
        <v>1.3801900000000001E-5</v>
      </c>
      <c r="M131" s="142">
        <v>3.9135800000000002E-4</v>
      </c>
      <c r="N131" s="142">
        <v>9.3925799999999993E-3</v>
      </c>
      <c r="O131" s="142">
        <v>7.8271500000000002E-4</v>
      </c>
      <c r="P131" s="142">
        <v>1.408887E-2</v>
      </c>
      <c r="Q131" s="142">
        <v>2.60905E-5</v>
      </c>
      <c r="R131" s="142">
        <v>1.04362E-4</v>
      </c>
      <c r="S131" s="142">
        <v>1.56543E-3</v>
      </c>
      <c r="T131" s="142">
        <v>7.8271500000000004E-5</v>
      </c>
      <c r="U131" s="142" t="s">
        <v>72</v>
      </c>
      <c r="V131" s="142" t="s">
        <v>72</v>
      </c>
      <c r="W131" s="142">
        <v>1.04362E-2</v>
      </c>
      <c r="X131" s="142" t="s">
        <v>72</v>
      </c>
      <c r="Y131" s="142" t="s">
        <v>72</v>
      </c>
      <c r="Z131" s="142" t="s">
        <v>72</v>
      </c>
      <c r="AA131" s="142" t="s">
        <v>72</v>
      </c>
      <c r="AB131" s="142">
        <v>1.04362E-5</v>
      </c>
      <c r="AC131" s="142">
        <v>2.60905E-5</v>
      </c>
      <c r="AD131" s="142">
        <v>5.2181000000000001E-6</v>
      </c>
      <c r="AE131" s="104">
        <v>0</v>
      </c>
      <c r="AF131" s="223" t="s">
        <v>67</v>
      </c>
      <c r="AG131" s="223" t="s">
        <v>67</v>
      </c>
      <c r="AH131" s="223" t="s">
        <v>67</v>
      </c>
      <c r="AI131" s="223" t="s">
        <v>67</v>
      </c>
      <c r="AJ131" s="223" t="s">
        <v>67</v>
      </c>
      <c r="AK131" s="142">
        <v>0.260905</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104"/>
      <c r="AF132" s="223" t="s">
        <v>94</v>
      </c>
      <c r="AG132" s="223" t="s">
        <v>94</v>
      </c>
      <c r="AH132" s="223" t="s">
        <v>94</v>
      </c>
      <c r="AI132" s="223" t="s">
        <v>94</v>
      </c>
      <c r="AJ132" s="223" t="s">
        <v>94</v>
      </c>
      <c r="AK132" s="142" t="s">
        <v>94</v>
      </c>
      <c r="AL132" s="143" t="s">
        <v>363</v>
      </c>
    </row>
    <row r="133" spans="1:38" ht="26.25" customHeight="1" thickBot="1" x14ac:dyDescent="0.25">
      <c r="A133" s="143" t="s">
        <v>342</v>
      </c>
      <c r="B133" s="143" t="s">
        <v>364</v>
      </c>
      <c r="C133" s="143" t="s">
        <v>365</v>
      </c>
      <c r="D133" s="143"/>
      <c r="E133" s="142" t="s">
        <v>94</v>
      </c>
      <c r="F133" s="142" t="s">
        <v>94</v>
      </c>
      <c r="G133" s="142" t="s">
        <v>94</v>
      </c>
      <c r="H133" s="142" t="s">
        <v>94</v>
      </c>
      <c r="I133" s="142" t="s">
        <v>94</v>
      </c>
      <c r="J133" s="142" t="s">
        <v>94</v>
      </c>
      <c r="K133" s="142" t="s">
        <v>94</v>
      </c>
      <c r="L133" s="142" t="s">
        <v>94</v>
      </c>
      <c r="M133" s="142" t="s">
        <v>94</v>
      </c>
      <c r="N133" s="142" t="s">
        <v>94</v>
      </c>
      <c r="O133" s="142" t="s">
        <v>94</v>
      </c>
      <c r="P133" s="142" t="s">
        <v>94</v>
      </c>
      <c r="Q133" s="142" t="s">
        <v>94</v>
      </c>
      <c r="R133" s="142" t="s">
        <v>94</v>
      </c>
      <c r="S133" s="142" t="s">
        <v>94</v>
      </c>
      <c r="T133" s="142" t="s">
        <v>94</v>
      </c>
      <c r="U133" s="142" t="s">
        <v>94</v>
      </c>
      <c r="V133" s="142" t="s">
        <v>94</v>
      </c>
      <c r="W133" s="142" t="s">
        <v>94</v>
      </c>
      <c r="X133" s="142" t="s">
        <v>94</v>
      </c>
      <c r="Y133" s="142" t="s">
        <v>94</v>
      </c>
      <c r="Z133" s="142" t="s">
        <v>94</v>
      </c>
      <c r="AA133" s="142" t="s">
        <v>94</v>
      </c>
      <c r="AB133" s="142" t="s">
        <v>94</v>
      </c>
      <c r="AC133" s="142" t="s">
        <v>94</v>
      </c>
      <c r="AD133" s="142" t="s">
        <v>94</v>
      </c>
      <c r="AE133" s="104"/>
      <c r="AF133" s="223" t="s">
        <v>94</v>
      </c>
      <c r="AG133" s="223" t="s">
        <v>94</v>
      </c>
      <c r="AH133" s="223" t="s">
        <v>94</v>
      </c>
      <c r="AI133" s="223" t="s">
        <v>94</v>
      </c>
      <c r="AJ133" s="223" t="s">
        <v>94</v>
      </c>
      <c r="AK133" s="142" t="s">
        <v>94</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104"/>
      <c r="AF134" s="223" t="s">
        <v>94</v>
      </c>
      <c r="AG134" s="223" t="s">
        <v>94</v>
      </c>
      <c r="AH134" s="223" t="s">
        <v>94</v>
      </c>
      <c r="AI134" s="223" t="s">
        <v>94</v>
      </c>
      <c r="AJ134" s="223" t="s">
        <v>94</v>
      </c>
      <c r="AK134" s="142" t="s">
        <v>94</v>
      </c>
      <c r="AL134" s="143" t="s">
        <v>63</v>
      </c>
    </row>
    <row r="135" spans="1:38" ht="26.25" customHeight="1" thickBot="1" x14ac:dyDescent="0.25">
      <c r="A135" s="143" t="s">
        <v>342</v>
      </c>
      <c r="B135" s="143" t="s">
        <v>369</v>
      </c>
      <c r="C135" s="143" t="s">
        <v>370</v>
      </c>
      <c r="D135" s="143" t="s">
        <v>164</v>
      </c>
      <c r="E135" s="142">
        <v>0.142166193</v>
      </c>
      <c r="F135" s="142">
        <v>5.4988810999999999E-2</v>
      </c>
      <c r="G135" s="142">
        <v>4.9176990000000002E-3</v>
      </c>
      <c r="H135" s="142" t="s">
        <v>72</v>
      </c>
      <c r="I135" s="142">
        <v>0.187319607</v>
      </c>
      <c r="J135" s="142">
        <v>0.201625639</v>
      </c>
      <c r="K135" s="142">
        <v>0.20743746399999999</v>
      </c>
      <c r="L135" s="142">
        <v>7.8674234999999995E-2</v>
      </c>
      <c r="M135" s="142">
        <v>2.495955521</v>
      </c>
      <c r="N135" s="142">
        <v>2.1906111999999998E-2</v>
      </c>
      <c r="O135" s="142">
        <v>4.4706349999999997E-3</v>
      </c>
      <c r="P135" s="142" t="s">
        <v>72</v>
      </c>
      <c r="Q135" s="142">
        <v>1.8329603999999999E-2</v>
      </c>
      <c r="R135" s="142">
        <v>4.47064E-4</v>
      </c>
      <c r="S135" s="142">
        <v>8.9412699999999994E-3</v>
      </c>
      <c r="T135" s="142" t="s">
        <v>72</v>
      </c>
      <c r="U135" s="142">
        <v>3.1294449999999998E-3</v>
      </c>
      <c r="V135" s="142">
        <v>0.78370231599999995</v>
      </c>
      <c r="W135" s="142">
        <v>0.4470635</v>
      </c>
      <c r="X135" s="142">
        <v>0.104165796</v>
      </c>
      <c r="Y135" s="142">
        <v>0.20699040099999999</v>
      </c>
      <c r="Z135" s="142">
        <v>0.25393206800000001</v>
      </c>
      <c r="AA135" s="142" t="s">
        <v>72</v>
      </c>
      <c r="AB135" s="142" t="s">
        <v>72</v>
      </c>
      <c r="AC135" s="142" t="s">
        <v>72</v>
      </c>
      <c r="AD135" s="142" t="s">
        <v>72</v>
      </c>
      <c r="AE135" s="104">
        <v>0</v>
      </c>
      <c r="AF135" s="223" t="s">
        <v>67</v>
      </c>
      <c r="AG135" s="223" t="s">
        <v>67</v>
      </c>
      <c r="AH135" s="223" t="s">
        <v>67</v>
      </c>
      <c r="AI135" s="223" t="s">
        <v>67</v>
      </c>
      <c r="AJ135" s="223" t="s">
        <v>67</v>
      </c>
      <c r="AK135" s="142">
        <v>44.70635</v>
      </c>
      <c r="AL135" s="143" t="s">
        <v>371</v>
      </c>
    </row>
    <row r="136" spans="1:38" ht="26.25" customHeight="1" thickBot="1" x14ac:dyDescent="0.25">
      <c r="A136" s="143" t="s">
        <v>342</v>
      </c>
      <c r="B136" s="143" t="s">
        <v>372</v>
      </c>
      <c r="C136" s="143" t="s">
        <v>373</v>
      </c>
      <c r="D136" s="143"/>
      <c r="E136" s="142" t="s">
        <v>67</v>
      </c>
      <c r="F136" s="142">
        <v>2.8724060000000001E-3</v>
      </c>
      <c r="G136" s="142" t="s">
        <v>67</v>
      </c>
      <c r="H136" s="142">
        <v>0.53240560000000003</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104">
        <v>0</v>
      </c>
      <c r="AF136" s="223" t="s">
        <v>67</v>
      </c>
      <c r="AG136" s="223" t="s">
        <v>67</v>
      </c>
      <c r="AH136" s="223" t="s">
        <v>67</v>
      </c>
      <c r="AI136" s="223" t="s">
        <v>67</v>
      </c>
      <c r="AJ136" s="223" t="s">
        <v>67</v>
      </c>
      <c r="AK136" s="142">
        <v>191.49369999999999</v>
      </c>
      <c r="AL136" s="143" t="s">
        <v>374</v>
      </c>
    </row>
    <row r="137" spans="1:38" ht="26.25" customHeight="1" thickBot="1" x14ac:dyDescent="0.25">
      <c r="A137" s="143" t="s">
        <v>342</v>
      </c>
      <c r="B137" s="143" t="s">
        <v>375</v>
      </c>
      <c r="C137" s="143" t="s">
        <v>376</v>
      </c>
      <c r="D137" s="143"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104"/>
      <c r="AF137" s="223" t="s">
        <v>67</v>
      </c>
      <c r="AG137" s="223" t="s">
        <v>67</v>
      </c>
      <c r="AH137" s="223" t="s">
        <v>67</v>
      </c>
      <c r="AI137" s="223" t="s">
        <v>67</v>
      </c>
      <c r="AJ137" s="223" t="s">
        <v>67</v>
      </c>
      <c r="AK137" s="142" t="s">
        <v>71</v>
      </c>
      <c r="AL137" s="143" t="s">
        <v>378</v>
      </c>
    </row>
    <row r="138" spans="1:38" ht="26.25" customHeight="1" thickBot="1" x14ac:dyDescent="0.25">
      <c r="A138" s="143" t="s">
        <v>342</v>
      </c>
      <c r="B138" s="143" t="s">
        <v>379</v>
      </c>
      <c r="C138" s="143" t="s">
        <v>380</v>
      </c>
      <c r="D138" s="143"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104">
        <v>0</v>
      </c>
      <c r="AF138" s="223" t="s">
        <v>67</v>
      </c>
      <c r="AG138" s="223" t="s">
        <v>67</v>
      </c>
      <c r="AH138" s="223" t="s">
        <v>67</v>
      </c>
      <c r="AI138" s="223" t="s">
        <v>67</v>
      </c>
      <c r="AJ138" s="223" t="s">
        <v>67</v>
      </c>
      <c r="AK138" s="142">
        <v>332.75349999999997</v>
      </c>
      <c r="AL138" s="143" t="s">
        <v>381</v>
      </c>
    </row>
    <row r="139" spans="1:38" ht="26.25" customHeight="1" thickBot="1" x14ac:dyDescent="0.25">
      <c r="A139" s="143" t="s">
        <v>342</v>
      </c>
      <c r="B139" s="143" t="s">
        <v>382</v>
      </c>
      <c r="C139" s="143" t="s">
        <v>383</v>
      </c>
      <c r="D139" s="143">
        <v>0</v>
      </c>
      <c r="E139" s="142" t="s">
        <v>72</v>
      </c>
      <c r="F139" s="142" t="s">
        <v>72</v>
      </c>
      <c r="G139" s="142" t="s">
        <v>72</v>
      </c>
      <c r="H139" s="142" t="s">
        <v>72</v>
      </c>
      <c r="I139" s="142">
        <v>0.57812220599999997</v>
      </c>
      <c r="J139" s="142">
        <v>0.57812220599999997</v>
      </c>
      <c r="K139" s="142">
        <v>0.57812220599999997</v>
      </c>
      <c r="L139" s="142" t="s">
        <v>72</v>
      </c>
      <c r="M139" s="142" t="s">
        <v>72</v>
      </c>
      <c r="N139" s="142">
        <v>2.0414539999999998E-3</v>
      </c>
      <c r="O139" s="142">
        <v>4.1272390000000004E-3</v>
      </c>
      <c r="P139" s="142">
        <v>4.1272390000000004E-3</v>
      </c>
      <c r="Q139" s="142">
        <v>6.5505800000000003E-3</v>
      </c>
      <c r="R139" s="142">
        <v>6.2573530000000002E-3</v>
      </c>
      <c r="S139" s="142">
        <v>1.4513491E-2</v>
      </c>
      <c r="T139" s="142" t="s">
        <v>72</v>
      </c>
      <c r="U139" s="142" t="s">
        <v>72</v>
      </c>
      <c r="V139" s="142" t="s">
        <v>72</v>
      </c>
      <c r="W139" s="142">
        <v>5.8291302119999999</v>
      </c>
      <c r="X139" s="142" t="s">
        <v>72</v>
      </c>
      <c r="Y139" s="142" t="s">
        <v>72</v>
      </c>
      <c r="Z139" s="142" t="s">
        <v>72</v>
      </c>
      <c r="AA139" s="142" t="s">
        <v>72</v>
      </c>
      <c r="AB139" s="142" t="s">
        <v>72</v>
      </c>
      <c r="AC139" s="142" t="s">
        <v>72</v>
      </c>
      <c r="AD139" s="142" t="s">
        <v>72</v>
      </c>
      <c r="AE139" s="104" t="s">
        <v>168</v>
      </c>
      <c r="AF139" s="223" t="s">
        <v>67</v>
      </c>
      <c r="AG139" s="223" t="s">
        <v>67</v>
      </c>
      <c r="AH139" s="223" t="s">
        <v>67</v>
      </c>
      <c r="AI139" s="223" t="s">
        <v>67</v>
      </c>
      <c r="AJ139" s="223" t="s">
        <v>67</v>
      </c>
      <c r="AK139" s="142">
        <v>7258.3413899999996</v>
      </c>
      <c r="AL139" s="143" t="s">
        <v>384</v>
      </c>
    </row>
    <row r="140" spans="1:38" ht="26.25" customHeight="1" thickBot="1" x14ac:dyDescent="0.25">
      <c r="A140" s="143" t="s">
        <v>385</v>
      </c>
      <c r="B140" s="143" t="s">
        <v>386</v>
      </c>
      <c r="C140" s="143" t="s">
        <v>387</v>
      </c>
      <c r="D140" s="143"/>
      <c r="E140" s="142" t="s">
        <v>72</v>
      </c>
      <c r="F140" s="142" t="s">
        <v>72</v>
      </c>
      <c r="G140" s="142" t="s">
        <v>67</v>
      </c>
      <c r="H140" s="142">
        <v>0.67872675000000005</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104" t="s">
        <v>168</v>
      </c>
      <c r="AF140" s="223" t="s">
        <v>67</v>
      </c>
      <c r="AG140" s="223" t="s">
        <v>67</v>
      </c>
      <c r="AH140" s="223" t="s">
        <v>67</v>
      </c>
      <c r="AI140" s="223" t="s">
        <v>67</v>
      </c>
      <c r="AJ140" s="223" t="s">
        <v>67</v>
      </c>
      <c r="AK140" s="142">
        <v>1480.15</v>
      </c>
      <c r="AL140" s="143" t="s">
        <v>388</v>
      </c>
    </row>
    <row r="141" spans="1:38" ht="37.5" customHeight="1" thickBot="1" x14ac:dyDescent="0.25">
      <c r="A141" s="33"/>
      <c r="B141" s="38" t="s">
        <v>389</v>
      </c>
      <c r="C141" s="35" t="s">
        <v>390</v>
      </c>
      <c r="D141" s="33" t="s">
        <v>391</v>
      </c>
      <c r="E141" s="186">
        <f>SUM(E14:E140)</f>
        <v>66.950426141883867</v>
      </c>
      <c r="F141" s="186">
        <f t="shared" ref="F141:AD141" si="0">SUM(F14:F140)</f>
        <v>65.585078978206042</v>
      </c>
      <c r="G141" s="186">
        <f t="shared" si="0"/>
        <v>28.120462883183183</v>
      </c>
      <c r="H141" s="186">
        <f t="shared" si="0"/>
        <v>35.588917811296639</v>
      </c>
      <c r="I141" s="186">
        <f t="shared" si="0"/>
        <v>18.838070164046236</v>
      </c>
      <c r="J141" s="186">
        <f t="shared" si="0"/>
        <v>38.974812597281108</v>
      </c>
      <c r="K141" s="186">
        <f t="shared" si="0"/>
        <v>82.383456821644273</v>
      </c>
      <c r="L141" s="186">
        <f t="shared" si="0"/>
        <v>2.6457234411284962</v>
      </c>
      <c r="M141" s="186">
        <f t="shared" si="0"/>
        <v>173.92314407061698</v>
      </c>
      <c r="N141" s="186">
        <f t="shared" si="0"/>
        <v>3.3502911929866728</v>
      </c>
      <c r="O141" s="186">
        <f t="shared" si="0"/>
        <v>0.13868843850474905</v>
      </c>
      <c r="P141" s="186">
        <f t="shared" si="0"/>
        <v>0.18971922896738216</v>
      </c>
      <c r="Q141" s="186">
        <f t="shared" si="0"/>
        <v>0.30937101155650959</v>
      </c>
      <c r="R141" s="186">
        <f t="shared" si="0"/>
        <v>1.4872089601081235</v>
      </c>
      <c r="S141" s="186">
        <f t="shared" si="0"/>
        <v>10.976880203498887</v>
      </c>
      <c r="T141" s="186">
        <f t="shared" si="0"/>
        <v>8.1219153003220921</v>
      </c>
      <c r="U141" s="186">
        <f t="shared" si="0"/>
        <v>0.13626922730689561</v>
      </c>
      <c r="V141" s="186">
        <f t="shared" si="0"/>
        <v>19.917267128257457</v>
      </c>
      <c r="W141" s="186">
        <f t="shared" si="0"/>
        <v>23.07695812563</v>
      </c>
      <c r="X141" s="186">
        <f t="shared" si="0"/>
        <v>3.2696372198843475</v>
      </c>
      <c r="Y141" s="186">
        <f t="shared" si="0"/>
        <v>3.3982179055136457</v>
      </c>
      <c r="Z141" s="186">
        <f t="shared" si="0"/>
        <v>1.4639385689040001</v>
      </c>
      <c r="AA141" s="186">
        <f t="shared" si="0"/>
        <v>1.7506405877039999</v>
      </c>
      <c r="AB141" s="186">
        <f t="shared" si="0"/>
        <v>9.3224382548575004</v>
      </c>
      <c r="AC141" s="186">
        <f t="shared" si="0"/>
        <v>0.228890078634713</v>
      </c>
      <c r="AD141" s="186">
        <f t="shared" si="0"/>
        <v>4.5171504296434772</v>
      </c>
      <c r="AE141" s="37"/>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66.950426141883867</v>
      </c>
      <c r="F152" s="191">
        <f t="shared" si="1"/>
        <v>65.585078978206042</v>
      </c>
      <c r="G152" s="191">
        <f t="shared" si="1"/>
        <v>28.120462883183183</v>
      </c>
      <c r="H152" s="191">
        <f t="shared" si="1"/>
        <v>35.588917811296639</v>
      </c>
      <c r="I152" s="191">
        <f t="shared" si="1"/>
        <v>18.838070164046236</v>
      </c>
      <c r="J152" s="191">
        <f t="shared" si="1"/>
        <v>38.974812597281108</v>
      </c>
      <c r="K152" s="191">
        <f t="shared" si="1"/>
        <v>82.383456821644273</v>
      </c>
      <c r="L152" s="191">
        <f t="shared" si="1"/>
        <v>2.6457234411284962</v>
      </c>
      <c r="M152" s="191">
        <f t="shared" si="1"/>
        <v>173.92314407061698</v>
      </c>
      <c r="N152" s="191">
        <f t="shared" si="1"/>
        <v>3.3502911929866728</v>
      </c>
      <c r="O152" s="191">
        <f t="shared" si="1"/>
        <v>0.13868843850474905</v>
      </c>
      <c r="P152" s="191">
        <f t="shared" si="1"/>
        <v>0.18971922896738216</v>
      </c>
      <c r="Q152" s="191">
        <f t="shared" si="1"/>
        <v>0.30937101155650959</v>
      </c>
      <c r="R152" s="191">
        <f t="shared" si="1"/>
        <v>1.4872089601081235</v>
      </c>
      <c r="S152" s="191">
        <f t="shared" si="1"/>
        <v>10.976880203498887</v>
      </c>
      <c r="T152" s="191">
        <f t="shared" si="1"/>
        <v>8.1219153003220921</v>
      </c>
      <c r="U152" s="191">
        <f t="shared" si="1"/>
        <v>0.13626922730689561</v>
      </c>
      <c r="V152" s="191">
        <f t="shared" si="1"/>
        <v>19.917267128257457</v>
      </c>
      <c r="W152" s="191">
        <f t="shared" si="1"/>
        <v>23.07695812563</v>
      </c>
      <c r="X152" s="191">
        <f t="shared" si="1"/>
        <v>3.2696372198843475</v>
      </c>
      <c r="Y152" s="191">
        <f t="shared" si="1"/>
        <v>3.3982179055136457</v>
      </c>
      <c r="Z152" s="191">
        <f t="shared" si="1"/>
        <v>1.4639385689040001</v>
      </c>
      <c r="AA152" s="191">
        <f t="shared" si="1"/>
        <v>1.7506405877039999</v>
      </c>
      <c r="AB152" s="191">
        <f t="shared" si="1"/>
        <v>9.3224382548575004</v>
      </c>
      <c r="AC152" s="191">
        <f t="shared" si="1"/>
        <v>0.228890078634713</v>
      </c>
      <c r="AD152" s="191">
        <f t="shared" si="1"/>
        <v>4.5171504296434772</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59.303190141883867</v>
      </c>
      <c r="F154" s="191">
        <f>F141 + F153 - IF(OR($B$6=2005,$B$6&gt;=2020),SUM(F99:F122),0) + IF(AND(OR($B$4="AT",$B$4="BE",$B$4="CH",$B$4="GB",$B$4="IE",$B$4="LT",$B$4="LU",$B$4="NL"),SUM(F143:F149)&gt;0),SUM(F143:F149)-SUM(F27:F33),0)</f>
        <v>48.210838978206041</v>
      </c>
      <c r="G154" s="191">
        <f t="shared" ref="G154:AD154" si="2">G141 + G153 + IF(AND(OR($B$4="AT",$B$4="BE",$B$4="CH",$B$4="GB",$B$4="IE",$B$4="LT",$B$4="LU",$B$4="NL"),SUM(G143:G149)&gt;0),SUM(G143:G149)-SUM(G27:G33),0)</f>
        <v>28.120462883183183</v>
      </c>
      <c r="H154" s="191">
        <f t="shared" si="2"/>
        <v>35.588917811296639</v>
      </c>
      <c r="I154" s="191">
        <f t="shared" si="2"/>
        <v>18.838070164046236</v>
      </c>
      <c r="J154" s="191">
        <f t="shared" si="2"/>
        <v>38.974812597281108</v>
      </c>
      <c r="K154" s="191">
        <f t="shared" si="2"/>
        <v>82.383456821644273</v>
      </c>
      <c r="L154" s="191">
        <f t="shared" si="2"/>
        <v>2.6457234411284962</v>
      </c>
      <c r="M154" s="191">
        <f t="shared" si="2"/>
        <v>173.92314407061698</v>
      </c>
      <c r="N154" s="191">
        <f t="shared" si="2"/>
        <v>3.3502911929866728</v>
      </c>
      <c r="O154" s="191">
        <f t="shared" si="2"/>
        <v>0.13868843850474905</v>
      </c>
      <c r="P154" s="191">
        <f t="shared" si="2"/>
        <v>0.18971922896738216</v>
      </c>
      <c r="Q154" s="191">
        <f t="shared" si="2"/>
        <v>0.30937101155650959</v>
      </c>
      <c r="R154" s="191">
        <f t="shared" si="2"/>
        <v>1.4872089601081235</v>
      </c>
      <c r="S154" s="191">
        <f t="shared" si="2"/>
        <v>10.976880203498887</v>
      </c>
      <c r="T154" s="191">
        <f t="shared" si="2"/>
        <v>8.1219153003220921</v>
      </c>
      <c r="U154" s="191">
        <f t="shared" si="2"/>
        <v>0.13626922730689561</v>
      </c>
      <c r="V154" s="191">
        <f t="shared" si="2"/>
        <v>19.917267128257457</v>
      </c>
      <c r="W154" s="191">
        <f t="shared" si="2"/>
        <v>23.07695812563</v>
      </c>
      <c r="X154" s="191">
        <f t="shared" si="2"/>
        <v>3.2696372198843475</v>
      </c>
      <c r="Y154" s="191">
        <f t="shared" si="2"/>
        <v>3.3982179055136457</v>
      </c>
      <c r="Z154" s="191">
        <f t="shared" si="2"/>
        <v>1.4639385689040001</v>
      </c>
      <c r="AA154" s="191">
        <f t="shared" si="2"/>
        <v>1.7506405877039999</v>
      </c>
      <c r="AB154" s="191">
        <f t="shared" si="2"/>
        <v>9.3224382548575004</v>
      </c>
      <c r="AC154" s="191">
        <f t="shared" si="2"/>
        <v>0.228890078634713</v>
      </c>
      <c r="AD154" s="191">
        <f t="shared" si="2"/>
        <v>4.5171504296434772</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0.52311615200749062</v>
      </c>
      <c r="F157" s="135">
        <v>2.0434224687792601E-2</v>
      </c>
      <c r="G157" s="135">
        <v>4.0868449375585203E-2</v>
      </c>
      <c r="H157" s="135" t="s">
        <v>72</v>
      </c>
      <c r="I157" s="135">
        <v>8.1736898751170409E-3</v>
      </c>
      <c r="J157" s="135">
        <v>8.1736898751170409E-3</v>
      </c>
      <c r="K157" s="135">
        <v>8.1736898751170409E-3</v>
      </c>
      <c r="L157" s="135">
        <v>1.2260534812675561E-3</v>
      </c>
      <c r="M157" s="135">
        <v>4.4955294313143733E-2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1802.2986174633077</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4.5375040000000004E-3</v>
      </c>
      <c r="F158" s="135">
        <v>1.6682000000000001E-4</v>
      </c>
      <c r="G158" s="135">
        <v>2.802576E-4</v>
      </c>
      <c r="H158" s="135" t="s">
        <v>72</v>
      </c>
      <c r="I158" s="135">
        <v>5.0046000000000002E-5</v>
      </c>
      <c r="J158" s="135">
        <v>5.0046000000000002E-5</v>
      </c>
      <c r="K158" s="135">
        <v>5.0046000000000002E-5</v>
      </c>
      <c r="L158" s="135">
        <v>5.0046000000000002E-5</v>
      </c>
      <c r="M158" s="135">
        <v>1.6682000000000001E-4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0.33363999999999999</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10.866553896406906</v>
      </c>
      <c r="F159" s="135">
        <v>0.38759682687820807</v>
      </c>
      <c r="G159" s="135">
        <v>0.69213719085394299</v>
      </c>
      <c r="H159" s="135">
        <v>9.6899206719552021E-5</v>
      </c>
      <c r="I159" s="135">
        <v>0.19379841343910403</v>
      </c>
      <c r="J159" s="135">
        <v>0.20764115725618293</v>
      </c>
      <c r="K159" s="135">
        <v>0.20764115725618293</v>
      </c>
      <c r="L159" s="135">
        <v>6.007750816612225E-2</v>
      </c>
      <c r="M159" s="135">
        <v>1.0243630424638357</v>
      </c>
      <c r="N159" s="135">
        <v>1.799556696220252E-2</v>
      </c>
      <c r="O159" s="135">
        <v>1.384274381707886E-3</v>
      </c>
      <c r="P159" s="135">
        <v>4.1528231451236578E-3</v>
      </c>
      <c r="Q159" s="135">
        <v>5.537097526831544E-3</v>
      </c>
      <c r="R159" s="135">
        <v>6.9213719085394303E-3</v>
      </c>
      <c r="S159" s="135">
        <v>0.12181614559029398</v>
      </c>
      <c r="T159" s="135">
        <v>0.13842743817078862</v>
      </c>
      <c r="U159" s="135">
        <v>1.3842743817078861E-2</v>
      </c>
      <c r="V159" s="135">
        <v>0.1661129258049463</v>
      </c>
      <c r="W159" s="135">
        <v>7.712900000000001E-4</v>
      </c>
      <c r="X159" s="135">
        <v>4.1528231451236578E-3</v>
      </c>
      <c r="Y159" s="135">
        <v>6.9213719085394303E-3</v>
      </c>
      <c r="Z159" s="135" t="s">
        <v>72</v>
      </c>
      <c r="AA159" s="135" t="s">
        <v>72</v>
      </c>
      <c r="AB159" s="135">
        <v>1.1074195053663088E-2</v>
      </c>
      <c r="AC159" s="135">
        <v>1.1074195053663089E-5</v>
      </c>
      <c r="AD159" s="135">
        <v>1.0520485300979933E-5</v>
      </c>
      <c r="AE159" s="51"/>
      <c r="AF159" s="235">
        <v>5933</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8252BC-A25D-4C27-A66A-7127BA73E3E2}">
  <dimension ref="A1:XEZ170"/>
  <sheetViews>
    <sheetView zoomScale="68" zoomScaleNormal="80" workbookViewId="0">
      <pane xSplit="4" ySplit="13" topLeftCell="S45" activePane="bottomRight" state="frozen"/>
      <selection pane="topRight" activeCell="E1" sqref="E1"/>
      <selection pane="bottomLeft" activeCell="A14" sqref="A14"/>
      <selection pane="bottomRight" activeCell="AM1" sqref="AM1:AM1048576"/>
    </sheetView>
  </sheetViews>
  <sheetFormatPr defaultColWidth="9.28515625" defaultRowHeight="12.75" customHeight="1" x14ac:dyDescent="0.2"/>
  <cols>
    <col min="1" max="1" width="9.28515625" style="4" customWidth="1"/>
    <col min="2" max="2" width="19.7109375" style="4" customWidth="1"/>
    <col min="3" max="3" width="30.42578125" style="84" customWidth="1"/>
    <col min="4" max="4" width="9.28515625" style="4" customWidth="1"/>
    <col min="5" max="30" width="9.28515625" style="242" customWidth="1"/>
    <col min="31" max="31" width="2.28515625" style="4" customWidth="1"/>
    <col min="32" max="37" width="9.28515625" style="225" customWidth="1"/>
    <col min="38" max="38" width="26.28515625" style="4" customWidth="1"/>
    <col min="39" max="16380" width="9.28515625" style="4" customWidth="1"/>
    <col min="16381" max="16384" width="9.2851562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ht="15" customHeight="1" x14ac:dyDescent="0.55000000000000004">
      <c r="A4" s="5" t="s">
        <v>2</v>
      </c>
      <c r="B4" s="7" t="s">
        <v>3</v>
      </c>
      <c r="C4" s="8" t="s">
        <v>4</v>
      </c>
      <c r="H4" s="397"/>
      <c r="R4" s="244"/>
      <c r="S4" s="244"/>
      <c r="T4" s="244"/>
      <c r="U4" s="244"/>
      <c r="V4" s="244"/>
    </row>
    <row r="5" spans="1:38" ht="14.25" customHeight="1" x14ac:dyDescent="0.55000000000000004">
      <c r="A5" s="5" t="s">
        <v>5</v>
      </c>
      <c r="B5" s="7" t="s">
        <v>6</v>
      </c>
      <c r="C5" s="8" t="s">
        <v>7</v>
      </c>
      <c r="H5" s="397"/>
      <c r="R5" s="244"/>
      <c r="S5" s="244"/>
      <c r="T5" s="244"/>
      <c r="U5" s="244"/>
      <c r="V5" s="244"/>
    </row>
    <row r="6" spans="1:38" ht="24" x14ac:dyDescent="0.2">
      <c r="A6" s="5" t="s">
        <v>8</v>
      </c>
      <c r="B6" s="7">
        <v>2006</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226"/>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226"/>
    </row>
    <row r="10" spans="1:38" s="9" customFormat="1" ht="37.5" customHeight="1" thickBot="1" x14ac:dyDescent="0.25">
      <c r="A10" s="522" t="str">
        <f>B4&amp;": "&amp;B5&amp;": "&amp;B6</f>
        <v>LT: 13.02.2026: 2006</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80"/>
      <c r="AF10" s="516" t="s">
        <v>458</v>
      </c>
      <c r="AG10" s="517"/>
      <c r="AH10" s="517"/>
      <c r="AI10" s="517"/>
      <c r="AJ10" s="517"/>
      <c r="AK10" s="517"/>
      <c r="AL10" s="518"/>
    </row>
    <row r="11" spans="1:38" ht="15" customHeight="1" thickBot="1" x14ac:dyDescent="0.25">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143" t="s">
        <v>55</v>
      </c>
      <c r="B13" s="143" t="s">
        <v>56</v>
      </c>
      <c r="C13" s="181" t="s">
        <v>57</v>
      </c>
      <c r="D13" s="143" t="s">
        <v>58</v>
      </c>
      <c r="E13" s="142" t="s">
        <v>59</v>
      </c>
      <c r="F13" s="142" t="s">
        <v>59</v>
      </c>
      <c r="G13" s="142" t="s">
        <v>59</v>
      </c>
      <c r="H13" s="142"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104"/>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7.0505469999999999</v>
      </c>
      <c r="F14" s="329">
        <v>0.29184900000000003</v>
      </c>
      <c r="G14" s="329">
        <v>3.7819020000000001</v>
      </c>
      <c r="H14" s="329">
        <v>4.7450000000000001E-3</v>
      </c>
      <c r="I14" s="329">
        <v>0.57973600000000003</v>
      </c>
      <c r="J14" s="329">
        <v>0.62490199999999996</v>
      </c>
      <c r="K14" s="329">
        <v>0.670763</v>
      </c>
      <c r="L14" s="329">
        <v>7.5822000000000001E-2</v>
      </c>
      <c r="M14" s="329">
        <v>4.2136370000000003</v>
      </c>
      <c r="N14" s="329">
        <v>0.134631</v>
      </c>
      <c r="O14" s="329">
        <v>8.7279999999999996E-3</v>
      </c>
      <c r="P14" s="329">
        <v>1.8827E-2</v>
      </c>
      <c r="Q14" s="329">
        <v>8.6171999999999999E-2</v>
      </c>
      <c r="R14" s="329">
        <v>7.8969999999999999E-2</v>
      </c>
      <c r="S14" s="329">
        <v>8.6329000000000003E-2</v>
      </c>
      <c r="T14" s="329">
        <v>0.916188</v>
      </c>
      <c r="U14" s="329">
        <v>1.4191E-2</v>
      </c>
      <c r="V14" s="329">
        <v>0.800979</v>
      </c>
      <c r="W14" s="329">
        <v>0.75511200000000001</v>
      </c>
      <c r="X14" s="329">
        <v>7.1237999999999996E-2</v>
      </c>
      <c r="Y14" s="329">
        <v>0.11108</v>
      </c>
      <c r="Z14" s="329">
        <v>3.6232E-2</v>
      </c>
      <c r="AA14" s="329">
        <v>2.8518000000000002E-2</v>
      </c>
      <c r="AB14" s="329">
        <v>0.24706800000000001</v>
      </c>
      <c r="AC14" s="329">
        <v>3.7113E-2</v>
      </c>
      <c r="AD14" s="329">
        <v>7.2833999999999996E-2</v>
      </c>
      <c r="AE14" s="329">
        <v>0</v>
      </c>
      <c r="AF14" s="329">
        <v>3910.0970000000002</v>
      </c>
      <c r="AG14" s="329">
        <v>412</v>
      </c>
      <c r="AH14" s="329">
        <v>53350</v>
      </c>
      <c r="AI14" s="329">
        <v>7284</v>
      </c>
      <c r="AJ14" s="329">
        <v>0</v>
      </c>
      <c r="AK14" s="329" t="s">
        <v>67</v>
      </c>
      <c r="AL14" s="329" t="s">
        <v>63</v>
      </c>
    </row>
    <row r="15" spans="1:38" ht="26.25" customHeight="1" x14ac:dyDescent="0.25">
      <c r="A15" s="329" t="s">
        <v>68</v>
      </c>
      <c r="B15" s="329" t="s">
        <v>69</v>
      </c>
      <c r="C15" s="329" t="s">
        <v>70</v>
      </c>
      <c r="D15" s="329">
        <v>0</v>
      </c>
      <c r="E15" s="329">
        <v>2.853037</v>
      </c>
      <c r="F15" s="329" t="s">
        <v>71</v>
      </c>
      <c r="G15" s="329">
        <v>11.169750000000001</v>
      </c>
      <c r="H15" s="329">
        <v>6.4739999999999997E-3</v>
      </c>
      <c r="I15" s="329">
        <v>0.335758</v>
      </c>
      <c r="J15" s="329">
        <v>0.50229199999999996</v>
      </c>
      <c r="K15" s="329">
        <v>0.67873099999999997</v>
      </c>
      <c r="L15" s="329">
        <v>2.027E-2</v>
      </c>
      <c r="M15" s="329">
        <v>0.25949899999999998</v>
      </c>
      <c r="N15" s="329">
        <v>6.8049999999999999E-2</v>
      </c>
      <c r="O15" s="329">
        <v>4.0605000000000002E-2</v>
      </c>
      <c r="P15" s="329">
        <v>8.0780000000000001E-3</v>
      </c>
      <c r="Q15" s="329">
        <v>4.5623999999999998E-2</v>
      </c>
      <c r="R15" s="329">
        <v>0.18290799999999999</v>
      </c>
      <c r="S15" s="329">
        <v>0.135074</v>
      </c>
      <c r="T15" s="329">
        <v>5.7039780000000002</v>
      </c>
      <c r="U15" s="329">
        <v>4.1596000000000001E-2</v>
      </c>
      <c r="V15" s="329">
        <v>0.90424599999999999</v>
      </c>
      <c r="W15" s="329">
        <v>2.581E-2</v>
      </c>
      <c r="X15" s="331">
        <v>8.6200000000000005E-6</v>
      </c>
      <c r="Y15" s="331">
        <v>5.6499999999999998E-5</v>
      </c>
      <c r="Z15" s="331">
        <v>2.87E-5</v>
      </c>
      <c r="AA15" s="331">
        <v>3.9799999999999998E-5</v>
      </c>
      <c r="AB15" s="329">
        <v>1.34E-4</v>
      </c>
      <c r="AC15" s="329" t="s">
        <v>72</v>
      </c>
      <c r="AD15" s="329" t="s">
        <v>72</v>
      </c>
      <c r="AE15" s="329">
        <v>0</v>
      </c>
      <c r="AF15" s="329">
        <v>27785.81</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0.14763999999999999</v>
      </c>
      <c r="F16" s="329">
        <v>2.4038E-2</v>
      </c>
      <c r="G16" s="329">
        <v>1.8800000000000001E-2</v>
      </c>
      <c r="H16" s="331">
        <v>5.02E-5</v>
      </c>
      <c r="I16" s="329">
        <v>1.0481000000000001E-2</v>
      </c>
      <c r="J16" s="329">
        <v>1.0638E-2</v>
      </c>
      <c r="K16" s="329">
        <v>1.0742E-2</v>
      </c>
      <c r="L16" s="329">
        <v>1.74E-4</v>
      </c>
      <c r="M16" s="329">
        <v>0.108387</v>
      </c>
      <c r="N16" s="329">
        <v>1.859E-3</v>
      </c>
      <c r="O16" s="329">
        <v>2.8299999999999999E-4</v>
      </c>
      <c r="P16" s="331">
        <v>6.8499999999999998E-5</v>
      </c>
      <c r="Q16" s="331">
        <v>5.02E-5</v>
      </c>
      <c r="R16" s="329">
        <v>7.0200000000000004E-4</v>
      </c>
      <c r="S16" s="329">
        <v>7.3289999999999996E-3</v>
      </c>
      <c r="T16" s="329">
        <v>4.6299999999999998E-4</v>
      </c>
      <c r="U16" s="331">
        <v>6.4900000000000005E-5</v>
      </c>
      <c r="V16" s="329">
        <v>1.4932000000000001E-2</v>
      </c>
      <c r="W16" s="329">
        <v>4.4999999999999997E-3</v>
      </c>
      <c r="X16" s="329">
        <v>9.9500000000000001E-4</v>
      </c>
      <c r="Y16" s="329">
        <v>1.3879999999999999E-3</v>
      </c>
      <c r="Z16" s="329">
        <v>4.35E-4</v>
      </c>
      <c r="AA16" s="329">
        <v>3.48E-4</v>
      </c>
      <c r="AB16" s="329">
        <v>3.1649999999999998E-3</v>
      </c>
      <c r="AC16" s="331">
        <v>8.9300000000000002E-5</v>
      </c>
      <c r="AD16" s="329">
        <v>1.1900000000000001E-3</v>
      </c>
      <c r="AE16" s="329">
        <v>0</v>
      </c>
      <c r="AF16" s="329">
        <v>179</v>
      </c>
      <c r="AG16" s="329">
        <v>7</v>
      </c>
      <c r="AH16" s="329">
        <v>97</v>
      </c>
      <c r="AI16" s="329">
        <v>17</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0.381359</v>
      </c>
      <c r="F19" s="329">
        <v>8.4519999999999994E-3</v>
      </c>
      <c r="G19" s="329">
        <v>2.6554999999999999E-2</v>
      </c>
      <c r="H19" s="331">
        <v>1.72E-6</v>
      </c>
      <c r="I19" s="329">
        <v>2.7239999999999999E-3</v>
      </c>
      <c r="J19" s="329">
        <v>2.957E-3</v>
      </c>
      <c r="K19" s="329">
        <v>2.9650000000000002E-3</v>
      </c>
      <c r="L19" s="329">
        <v>1.13E-4</v>
      </c>
      <c r="M19" s="329">
        <v>0.10793700000000001</v>
      </c>
      <c r="N19" s="329">
        <v>2.5700000000000001E-4</v>
      </c>
      <c r="O19" s="331">
        <v>9.8300000000000008E-6</v>
      </c>
      <c r="P19" s="329">
        <v>5.2800000000000004E-4</v>
      </c>
      <c r="Q19" s="329">
        <v>6.7299999999999999E-4</v>
      </c>
      <c r="R19" s="329">
        <v>4.7199999999999998E-4</v>
      </c>
      <c r="S19" s="331">
        <v>8.8900000000000006E-5</v>
      </c>
      <c r="T19" s="329">
        <v>4.6160000000000003E-3</v>
      </c>
      <c r="U19" s="331">
        <v>6.3E-5</v>
      </c>
      <c r="V19" s="329">
        <v>2.9E-4</v>
      </c>
      <c r="W19" s="329">
        <v>4.7600000000000002E-4</v>
      </c>
      <c r="X19" s="331">
        <v>2.4600000000000002E-5</v>
      </c>
      <c r="Y19" s="331">
        <v>3.9700000000000003E-5</v>
      </c>
      <c r="Z19" s="331">
        <v>1.2300000000000001E-5</v>
      </c>
      <c r="AA19" s="331">
        <v>9.8700000000000004E-6</v>
      </c>
      <c r="AB19" s="331">
        <v>8.6600000000000004E-5</v>
      </c>
      <c r="AC19" s="331">
        <v>1.7399999999999999E-5</v>
      </c>
      <c r="AD19" s="331">
        <v>2.0199999999999999E-8</v>
      </c>
      <c r="AE19" s="329">
        <v>0</v>
      </c>
      <c r="AF19" s="329">
        <v>23</v>
      </c>
      <c r="AG19" s="329">
        <v>0</v>
      </c>
      <c r="AH19" s="329">
        <v>5219.7299999999996</v>
      </c>
      <c r="AI19" s="329">
        <v>2.46</v>
      </c>
      <c r="AJ19" s="329" t="s">
        <v>72</v>
      </c>
      <c r="AK19" s="329" t="s">
        <v>67</v>
      </c>
      <c r="AL19" s="329" t="s">
        <v>63</v>
      </c>
    </row>
    <row r="20" spans="1:38" ht="26.25" customHeight="1" x14ac:dyDescent="0.25">
      <c r="A20" s="329" t="s">
        <v>68</v>
      </c>
      <c r="B20" s="329" t="s">
        <v>82</v>
      </c>
      <c r="C20" s="329" t="s">
        <v>83</v>
      </c>
      <c r="D20" s="329">
        <v>0</v>
      </c>
      <c r="E20" s="329">
        <v>3.4925999999999999E-2</v>
      </c>
      <c r="F20" s="329">
        <v>7.7300000000000003E-4</v>
      </c>
      <c r="G20" s="329">
        <v>1.2799999999999999E-4</v>
      </c>
      <c r="H20" s="329">
        <v>0</v>
      </c>
      <c r="I20" s="329">
        <v>1.7699999999999999E-4</v>
      </c>
      <c r="J20" s="329">
        <v>1.7699999999999999E-4</v>
      </c>
      <c r="K20" s="329">
        <v>1.7699999999999999E-4</v>
      </c>
      <c r="L20" s="331">
        <v>9.5799999999999998E-6</v>
      </c>
      <c r="M20" s="329">
        <v>1.1767E-2</v>
      </c>
      <c r="N20" s="331">
        <v>5.9100000000000004E-7</v>
      </c>
      <c r="O20" s="331">
        <v>9.8500000000000002E-8</v>
      </c>
      <c r="P20" s="331">
        <v>3.9400000000000002E-5</v>
      </c>
      <c r="Q20" s="331">
        <v>4.7299999999999998E-5</v>
      </c>
      <c r="R20" s="331">
        <v>2.9999999999999999E-7</v>
      </c>
      <c r="S20" s="331">
        <v>2.9999999999999997E-8</v>
      </c>
      <c r="T20" s="331">
        <v>2.0100000000000001E-7</v>
      </c>
      <c r="U20" s="331">
        <v>4.34E-6</v>
      </c>
      <c r="V20" s="331">
        <v>5.9100000000000004E-7</v>
      </c>
      <c r="W20" s="329">
        <v>0</v>
      </c>
      <c r="X20" s="329">
        <v>0</v>
      </c>
      <c r="Y20" s="329">
        <v>0</v>
      </c>
      <c r="Z20" s="329">
        <v>0</v>
      </c>
      <c r="AA20" s="329">
        <v>0</v>
      </c>
      <c r="AB20" s="329">
        <v>0</v>
      </c>
      <c r="AC20" s="329">
        <v>0</v>
      </c>
      <c r="AD20" s="329">
        <v>0</v>
      </c>
      <c r="AE20" s="329">
        <v>0</v>
      </c>
      <c r="AF20" s="329">
        <v>0</v>
      </c>
      <c r="AG20" s="329">
        <v>0</v>
      </c>
      <c r="AH20" s="329">
        <v>394.09210000000002</v>
      </c>
      <c r="AI20" s="329">
        <v>0</v>
      </c>
      <c r="AJ20" s="329" t="s">
        <v>72</v>
      </c>
      <c r="AK20" s="329" t="s">
        <v>67</v>
      </c>
      <c r="AL20" s="329" t="s">
        <v>63</v>
      </c>
    </row>
    <row r="21" spans="1:38" ht="26.25" customHeight="1" x14ac:dyDescent="0.25">
      <c r="A21" s="329" t="s">
        <v>68</v>
      </c>
      <c r="B21" s="329" t="s">
        <v>446</v>
      </c>
      <c r="C21" s="329" t="s">
        <v>447</v>
      </c>
      <c r="D21" s="329">
        <v>0</v>
      </c>
      <c r="E21" s="329">
        <v>0.43812000000000001</v>
      </c>
      <c r="F21" s="329">
        <v>1.2222E-2</v>
      </c>
      <c r="G21" s="329">
        <v>0.37116199999999999</v>
      </c>
      <c r="H21" s="329">
        <v>1.45E-4</v>
      </c>
      <c r="I21" s="329">
        <v>2.7775999999999999E-2</v>
      </c>
      <c r="J21" s="329">
        <v>3.1598000000000001E-2</v>
      </c>
      <c r="K21" s="329">
        <v>3.2566999999999999E-2</v>
      </c>
      <c r="L21" s="329">
        <v>2.0960000000000002E-3</v>
      </c>
      <c r="M21" s="329">
        <v>0.21048700000000001</v>
      </c>
      <c r="N21" s="329">
        <v>2.4379000000000001E-2</v>
      </c>
      <c r="O21" s="329">
        <v>3.5199999999999999E-4</v>
      </c>
      <c r="P21" s="329">
        <v>2.3119999999999998E-3</v>
      </c>
      <c r="Q21" s="329">
        <v>7.0899999999999999E-3</v>
      </c>
      <c r="R21" s="329">
        <v>9.6830000000000006E-3</v>
      </c>
      <c r="S21" s="329">
        <v>2.3678000000000001E-2</v>
      </c>
      <c r="T21" s="329">
        <v>0.10219</v>
      </c>
      <c r="U21" s="329">
        <v>2.0370000000000002E-3</v>
      </c>
      <c r="V21" s="329">
        <v>3.6121E-2</v>
      </c>
      <c r="W21" s="329">
        <v>2.2898000000000002E-2</v>
      </c>
      <c r="X21" s="329">
        <v>1.459E-3</v>
      </c>
      <c r="Y21" s="329">
        <v>2.4559999999999998E-3</v>
      </c>
      <c r="Z21" s="329">
        <v>8.1400000000000005E-4</v>
      </c>
      <c r="AA21" s="329">
        <v>6.4499999999999996E-4</v>
      </c>
      <c r="AB21" s="329">
        <v>5.3740000000000003E-3</v>
      </c>
      <c r="AC21" s="329">
        <v>8.83E-4</v>
      </c>
      <c r="AD21" s="329">
        <v>1.7765E-2</v>
      </c>
      <c r="AE21" s="329">
        <v>0</v>
      </c>
      <c r="AF21" s="329">
        <v>421.84</v>
      </c>
      <c r="AG21" s="329">
        <v>104.495</v>
      </c>
      <c r="AH21" s="329">
        <v>4078.0949999999998</v>
      </c>
      <c r="AI21" s="329">
        <v>145</v>
      </c>
      <c r="AJ21" s="329" t="s">
        <v>72</v>
      </c>
      <c r="AK21" s="329" t="s">
        <v>67</v>
      </c>
      <c r="AL21" s="329" t="s">
        <v>63</v>
      </c>
    </row>
    <row r="22" spans="1:38" ht="26.25" customHeight="1" thickBot="1" x14ac:dyDescent="0.3">
      <c r="A22" s="459" t="s">
        <v>68</v>
      </c>
      <c r="B22" s="459" t="s">
        <v>84</v>
      </c>
      <c r="C22" s="459" t="s">
        <v>85</v>
      </c>
      <c r="D22" s="459">
        <v>0</v>
      </c>
      <c r="E22" s="459">
        <v>3.5843669999999999</v>
      </c>
      <c r="F22" s="459">
        <v>4.1551999999999999E-2</v>
      </c>
      <c r="G22" s="459">
        <v>0.76172799999999996</v>
      </c>
      <c r="H22" s="459">
        <v>3.28E-4</v>
      </c>
      <c r="I22" s="459">
        <v>8.7709999999999996E-2</v>
      </c>
      <c r="J22" s="459">
        <v>9.4772999999999996E-2</v>
      </c>
      <c r="K22" s="459">
        <v>9.9018999999999996E-2</v>
      </c>
      <c r="L22" s="459">
        <v>8.0490000000000006E-3</v>
      </c>
      <c r="M22" s="459">
        <v>1.7217169999999999</v>
      </c>
      <c r="N22" s="459">
        <v>0.163108</v>
      </c>
      <c r="O22" s="459">
        <v>8.7889999999999999E-3</v>
      </c>
      <c r="P22" s="459">
        <v>5.3032000000000003E-2</v>
      </c>
      <c r="Q22" s="459">
        <v>3.2793000000000003E-2</v>
      </c>
      <c r="R22" s="459">
        <v>5.9623000000000002E-2</v>
      </c>
      <c r="S22" s="459">
        <v>7.4774999999999994E-2</v>
      </c>
      <c r="T22" s="459">
        <v>0.16079099999999999</v>
      </c>
      <c r="U22" s="459">
        <v>2.5982999999999999E-2</v>
      </c>
      <c r="V22" s="459">
        <v>0.53881999999999997</v>
      </c>
      <c r="W22" s="459">
        <v>0.114463</v>
      </c>
      <c r="X22" s="459">
        <v>1.2409999999999999E-2</v>
      </c>
      <c r="Y22" s="459">
        <v>1.7791999999999999E-2</v>
      </c>
      <c r="Z22" s="459">
        <v>7.7200000000000003E-3</v>
      </c>
      <c r="AA22" s="459">
        <v>5.4520000000000002E-3</v>
      </c>
      <c r="AB22" s="459">
        <v>4.3374000000000003E-2</v>
      </c>
      <c r="AC22" s="459">
        <v>7.2100000000000003E-3</v>
      </c>
      <c r="AD22" s="459">
        <v>0.19855600000000001</v>
      </c>
      <c r="AE22" s="459">
        <v>0</v>
      </c>
      <c r="AF22" s="459">
        <v>1238.394</v>
      </c>
      <c r="AG22" s="459">
        <v>4916.6000000000004</v>
      </c>
      <c r="AH22" s="459">
        <v>1695.8910000000001</v>
      </c>
      <c r="AI22" s="459">
        <v>469</v>
      </c>
      <c r="AJ22" s="459">
        <v>0</v>
      </c>
      <c r="AK22" s="459" t="s">
        <v>67</v>
      </c>
      <c r="AL22" s="459" t="s">
        <v>63</v>
      </c>
    </row>
    <row r="23" spans="1:38" ht="26.25" customHeight="1" thickBot="1" x14ac:dyDescent="0.25">
      <c r="A23" s="143" t="s">
        <v>86</v>
      </c>
      <c r="B23" s="143" t="s">
        <v>87</v>
      </c>
      <c r="C23" s="143" t="s">
        <v>88</v>
      </c>
      <c r="D23" s="143"/>
      <c r="E23" s="142">
        <v>0.87014585166935121</v>
      </c>
      <c r="F23" s="142">
        <v>0.53334175476976264</v>
      </c>
      <c r="G23" s="142">
        <v>0.1082863113371179</v>
      </c>
      <c r="H23" s="142">
        <v>2.1201911429568447E-4</v>
      </c>
      <c r="I23" s="142">
        <v>5.9761685870869219E-2</v>
      </c>
      <c r="J23" s="142">
        <v>6.3107347424804339E-2</v>
      </c>
      <c r="K23" s="142">
        <v>6.3107347424804339E-2</v>
      </c>
      <c r="L23" s="142">
        <v>3.9387228680032811E-2</v>
      </c>
      <c r="M23" s="142">
        <v>1.4981543111652216</v>
      </c>
      <c r="N23" s="142">
        <v>6.9342105265643481E-2</v>
      </c>
      <c r="O23" s="142">
        <v>2.8455158944128562E-4</v>
      </c>
      <c r="P23" s="142" t="s">
        <v>72</v>
      </c>
      <c r="Q23" s="142" t="s">
        <v>72</v>
      </c>
      <c r="R23" s="142">
        <v>1.1382063577651425E-3</v>
      </c>
      <c r="S23" s="142">
        <v>4.8373770205018547E-2</v>
      </c>
      <c r="T23" s="142">
        <v>1.9918611260889992E-3</v>
      </c>
      <c r="U23" s="142">
        <v>2.8455158944128562E-4</v>
      </c>
      <c r="V23" s="142">
        <v>2.8455158944128558E-2</v>
      </c>
      <c r="W23" s="142" t="s">
        <v>67</v>
      </c>
      <c r="X23" s="142">
        <v>8.7318247041286666E-4</v>
      </c>
      <c r="Y23" s="142">
        <v>1.403230245117418E-3</v>
      </c>
      <c r="Z23" s="142" t="s">
        <v>67</v>
      </c>
      <c r="AA23" s="142" t="s">
        <v>67</v>
      </c>
      <c r="AB23" s="142">
        <v>2.2764127155302846E-3</v>
      </c>
      <c r="AC23" s="142" t="s">
        <v>67</v>
      </c>
      <c r="AD23" s="142" t="s">
        <v>67</v>
      </c>
      <c r="AE23" s="104"/>
      <c r="AF23" s="223">
        <v>1140</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1.1726620000000001</v>
      </c>
      <c r="F24" s="459">
        <v>5.0174999999999997E-2</v>
      </c>
      <c r="G24" s="459">
        <v>0.26812399999999997</v>
      </c>
      <c r="H24" s="459">
        <v>2.3890000000000001E-3</v>
      </c>
      <c r="I24" s="459">
        <v>0.23553499999999999</v>
      </c>
      <c r="J24" s="459">
        <v>0.24437900000000001</v>
      </c>
      <c r="K24" s="459">
        <v>0.25732899999999997</v>
      </c>
      <c r="L24" s="459">
        <v>3.5263000000000003E-2</v>
      </c>
      <c r="M24" s="459">
        <v>1.121205</v>
      </c>
      <c r="N24" s="459">
        <v>5.2916999999999999E-2</v>
      </c>
      <c r="O24" s="459">
        <v>2.9329999999999998E-3</v>
      </c>
      <c r="P24" s="459">
        <v>6.9069999999999999E-3</v>
      </c>
      <c r="Q24" s="459">
        <v>3.2221E-2</v>
      </c>
      <c r="R24" s="459">
        <v>2.1741E-2</v>
      </c>
      <c r="S24" s="459">
        <v>3.6885000000000001E-2</v>
      </c>
      <c r="T24" s="459">
        <v>8.5719000000000004E-2</v>
      </c>
      <c r="U24" s="459">
        <v>4.4159999999999998E-3</v>
      </c>
      <c r="V24" s="459">
        <v>0.30355500000000002</v>
      </c>
      <c r="W24" s="459">
        <v>0.340812</v>
      </c>
      <c r="X24" s="459">
        <v>3.4266999999999999E-2</v>
      </c>
      <c r="Y24" s="459">
        <v>5.4212000000000003E-2</v>
      </c>
      <c r="Z24" s="459">
        <v>1.7555000000000001E-2</v>
      </c>
      <c r="AA24" s="459">
        <v>1.3845E-2</v>
      </c>
      <c r="AB24" s="459">
        <v>0.119879</v>
      </c>
      <c r="AC24" s="459">
        <v>1.6226000000000001E-2</v>
      </c>
      <c r="AD24" s="459">
        <v>2.9756000000000001E-2</v>
      </c>
      <c r="AE24" s="459">
        <v>0</v>
      </c>
      <c r="AF24" s="459">
        <v>273.76600000000002</v>
      </c>
      <c r="AG24" s="459">
        <v>174.905</v>
      </c>
      <c r="AH24" s="459">
        <v>3904.192</v>
      </c>
      <c r="AI24" s="459">
        <v>3211.54</v>
      </c>
      <c r="AJ24" s="459" t="s">
        <v>72</v>
      </c>
      <c r="AK24" s="459" t="s">
        <v>67</v>
      </c>
      <c r="AL24" s="459" t="s">
        <v>63</v>
      </c>
    </row>
    <row r="25" spans="1:38" ht="26.25" customHeight="1" thickBot="1" x14ac:dyDescent="0.25">
      <c r="A25" s="143" t="s">
        <v>91</v>
      </c>
      <c r="B25" s="143" t="s">
        <v>92</v>
      </c>
      <c r="C25" s="143" t="s">
        <v>93</v>
      </c>
      <c r="D25" s="143"/>
      <c r="E25" s="142">
        <v>6.9219809884637995E-2</v>
      </c>
      <c r="F25" s="142">
        <v>1.2065838420257999E-2</v>
      </c>
      <c r="G25" s="142">
        <v>5.3343706700087999E-3</v>
      </c>
      <c r="H25" s="142" t="s">
        <v>67</v>
      </c>
      <c r="I25" s="142">
        <v>5.715397146437999E-4</v>
      </c>
      <c r="J25" s="142">
        <v>5.715397146437999E-4</v>
      </c>
      <c r="K25" s="142">
        <v>5.715397146437999E-4</v>
      </c>
      <c r="L25" s="142">
        <v>8.5730957196569979E-5</v>
      </c>
      <c r="M25" s="142">
        <v>7.4935207031075993E-2</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104"/>
      <c r="AF25" s="223">
        <v>6.3504412738199996</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1.039276758E-3</v>
      </c>
      <c r="F26" s="142">
        <v>2.2526553701262583E-3</v>
      </c>
      <c r="G26" s="142">
        <v>1.5577377029000003E-4</v>
      </c>
      <c r="H26" s="142" t="s">
        <v>67</v>
      </c>
      <c r="I26" s="142">
        <v>5.4260743130089996E-6</v>
      </c>
      <c r="J26" s="142">
        <v>5.4260743130089996E-6</v>
      </c>
      <c r="K26" s="142">
        <v>5.4260743130089996E-6</v>
      </c>
      <c r="L26" s="142">
        <v>5.2667999999999998E-5</v>
      </c>
      <c r="M26" s="142">
        <v>0.13366561579353275</v>
      </c>
      <c r="N26" s="142" t="s">
        <v>67</v>
      </c>
      <c r="O26" s="142" t="s">
        <v>67</v>
      </c>
      <c r="P26" s="142" t="s">
        <v>67</v>
      </c>
      <c r="Q26" s="142" t="s">
        <v>67</v>
      </c>
      <c r="R26" s="142" t="s">
        <v>67</v>
      </c>
      <c r="S26" s="142" t="s">
        <v>67</v>
      </c>
      <c r="T26" s="142" t="s">
        <v>67</v>
      </c>
      <c r="U26" s="142" t="s">
        <v>67</v>
      </c>
      <c r="V26" s="142" t="s">
        <v>67</v>
      </c>
      <c r="W26" s="142" t="s">
        <v>67</v>
      </c>
      <c r="X26" s="142">
        <v>6.0983999999999991E-7</v>
      </c>
      <c r="Y26" s="142">
        <v>8.8704000000000009E-7</v>
      </c>
      <c r="Z26" s="142">
        <v>4.3243199999999996E-7</v>
      </c>
      <c r="AA26" s="142">
        <v>9.8683199999999985E-7</v>
      </c>
      <c r="AB26" s="142">
        <v>2.9161439999999994E-6</v>
      </c>
      <c r="AC26" s="142" t="s">
        <v>67</v>
      </c>
      <c r="AD26" s="142" t="s">
        <v>67</v>
      </c>
      <c r="AE26" s="104"/>
      <c r="AF26" s="223">
        <v>0.19800000000000001</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470">
        <v>7.9280200000000001</v>
      </c>
      <c r="F27" s="471">
        <v>5.4600999999999997</v>
      </c>
      <c r="G27" s="471">
        <v>4.9950000000000001E-2</v>
      </c>
      <c r="H27" s="471">
        <v>0.61751</v>
      </c>
      <c r="I27" s="471">
        <v>0.32049</v>
      </c>
      <c r="J27" s="471">
        <v>0.32049</v>
      </c>
      <c r="K27" s="471">
        <v>0.32049</v>
      </c>
      <c r="L27" s="471">
        <v>0.16702</v>
      </c>
      <c r="M27" s="471">
        <v>48.622100000000003</v>
      </c>
      <c r="N27" s="471">
        <v>6.2E-4</v>
      </c>
      <c r="O27" s="472">
        <v>7.4999999999999993E-5</v>
      </c>
      <c r="P27" s="471">
        <v>3.8300000000000001E-3</v>
      </c>
      <c r="Q27" s="471">
        <v>1.2E-4</v>
      </c>
      <c r="R27" s="471">
        <v>3.6099999999999999E-3</v>
      </c>
      <c r="S27" s="471">
        <v>2.5100000000000001E-3</v>
      </c>
      <c r="T27" s="471">
        <v>8.0000000000000004E-4</v>
      </c>
      <c r="U27" s="472">
        <v>8.3999999999999995E-5</v>
      </c>
      <c r="V27" s="471">
        <v>1.417E-2</v>
      </c>
      <c r="W27" s="471">
        <v>0.41086</v>
      </c>
      <c r="X27" s="471">
        <v>7.1700000000000002E-3</v>
      </c>
      <c r="Y27" s="471">
        <v>8.2459999999999999E-3</v>
      </c>
      <c r="Z27" s="471">
        <v>6.1199999999999996E-3</v>
      </c>
      <c r="AA27" s="471">
        <v>7.5300000000000002E-3</v>
      </c>
      <c r="AB27" s="471">
        <v>2.9069999999999999E-2</v>
      </c>
      <c r="AC27" s="471">
        <v>4.0999999999999999E-4</v>
      </c>
      <c r="AD27" s="472">
        <v>8.2999999999999998E-5</v>
      </c>
      <c r="AE27" s="473" t="s">
        <v>164</v>
      </c>
      <c r="AF27" s="474">
        <v>31492.5</v>
      </c>
      <c r="AG27" s="474" t="s">
        <v>67</v>
      </c>
      <c r="AH27" s="474" t="s">
        <v>67</v>
      </c>
      <c r="AI27" s="474">
        <v>354.03500000000003</v>
      </c>
      <c r="AJ27" s="474" t="s">
        <v>67</v>
      </c>
      <c r="AK27" s="474" t="s">
        <v>67</v>
      </c>
      <c r="AL27" s="475" t="s">
        <v>63</v>
      </c>
    </row>
    <row r="28" spans="1:38" ht="26.25" customHeight="1" thickBot="1" x14ac:dyDescent="0.25">
      <c r="A28" s="143" t="s">
        <v>97</v>
      </c>
      <c r="B28" s="143" t="s">
        <v>100</v>
      </c>
      <c r="C28" s="143" t="s">
        <v>101</v>
      </c>
      <c r="D28" s="143"/>
      <c r="E28" s="476">
        <v>0.52432000000000001</v>
      </c>
      <c r="F28" s="477">
        <v>0.11329</v>
      </c>
      <c r="G28" s="477">
        <v>3.2299999999999998E-3</v>
      </c>
      <c r="H28" s="477">
        <v>3.3600000000000001E-3</v>
      </c>
      <c r="I28" s="477">
        <v>6.0909999999999999E-2</v>
      </c>
      <c r="J28" s="477">
        <v>6.0909999999999999E-2</v>
      </c>
      <c r="K28" s="477">
        <v>6.0909999999999999E-2</v>
      </c>
      <c r="L28" s="477">
        <v>3.279E-2</v>
      </c>
      <c r="M28" s="477">
        <v>1.1742900000000001</v>
      </c>
      <c r="N28" s="478">
        <v>2.3E-5</v>
      </c>
      <c r="O28" s="478">
        <v>2.5000000000000002E-6</v>
      </c>
      <c r="P28" s="477">
        <v>1.9000000000000001E-4</v>
      </c>
      <c r="Q28" s="478">
        <v>4.4000000000000002E-6</v>
      </c>
      <c r="R28" s="477">
        <v>2.7E-4</v>
      </c>
      <c r="S28" s="477">
        <v>1.8000000000000001E-4</v>
      </c>
      <c r="T28" s="478">
        <v>1.8E-5</v>
      </c>
      <c r="U28" s="478">
        <v>3.8999999999999999E-6</v>
      </c>
      <c r="V28" s="477">
        <v>6.8000000000000005E-4</v>
      </c>
      <c r="W28" s="477">
        <v>1.746E-2</v>
      </c>
      <c r="X28" s="477">
        <v>5.9999999999999995E-4</v>
      </c>
      <c r="Y28" s="477">
        <v>6.8099999999999996E-4</v>
      </c>
      <c r="Z28" s="477">
        <v>5.1999999999999995E-4</v>
      </c>
      <c r="AA28" s="477">
        <v>5.8E-4</v>
      </c>
      <c r="AB28" s="477">
        <v>2.3800000000000002E-3</v>
      </c>
      <c r="AC28" s="478">
        <v>1.7E-5</v>
      </c>
      <c r="AD28" s="478">
        <v>4.1999999999999996E-6</v>
      </c>
      <c r="AE28" s="473" t="s">
        <v>164</v>
      </c>
      <c r="AF28" s="479">
        <v>1385.59</v>
      </c>
      <c r="AG28" s="479" t="s">
        <v>67</v>
      </c>
      <c r="AH28" s="479" t="s">
        <v>72</v>
      </c>
      <c r="AI28" s="479">
        <v>26.790700000000001</v>
      </c>
      <c r="AJ28" s="479" t="s">
        <v>67</v>
      </c>
      <c r="AK28" s="479" t="s">
        <v>67</v>
      </c>
      <c r="AL28" s="480" t="s">
        <v>63</v>
      </c>
    </row>
    <row r="29" spans="1:38" ht="26.25" customHeight="1" thickBot="1" x14ac:dyDescent="0.25">
      <c r="A29" s="143" t="s">
        <v>97</v>
      </c>
      <c r="B29" s="143" t="s">
        <v>102</v>
      </c>
      <c r="C29" s="143" t="s">
        <v>103</v>
      </c>
      <c r="D29" s="143"/>
      <c r="E29" s="476">
        <v>16.869399999999999</v>
      </c>
      <c r="F29" s="477">
        <v>1.43906</v>
      </c>
      <c r="G29" s="477">
        <v>4.657E-2</v>
      </c>
      <c r="H29" s="477">
        <v>6.3200000000000001E-3</v>
      </c>
      <c r="I29" s="477">
        <v>0.51593</v>
      </c>
      <c r="J29" s="477">
        <v>0.51593</v>
      </c>
      <c r="K29" s="477">
        <v>0.51593</v>
      </c>
      <c r="L29" s="477">
        <v>0.29882999999999998</v>
      </c>
      <c r="M29" s="477">
        <v>4.4722099999999996</v>
      </c>
      <c r="N29" s="477">
        <v>2.5999999999999998E-4</v>
      </c>
      <c r="O29" s="478">
        <v>2.6999999999999999E-5</v>
      </c>
      <c r="P29" s="477">
        <v>2.5999999999999999E-3</v>
      </c>
      <c r="Q29" s="478">
        <v>5.1999999999999997E-5</v>
      </c>
      <c r="R29" s="477">
        <v>4.0099999999999997E-3</v>
      </c>
      <c r="S29" s="477">
        <v>2.6900000000000001E-3</v>
      </c>
      <c r="T29" s="477">
        <v>1.3999999999999999E-4</v>
      </c>
      <c r="U29" s="478">
        <v>5.0000000000000002E-5</v>
      </c>
      <c r="V29" s="477">
        <v>8.8999999999999999E-3</v>
      </c>
      <c r="W29" s="477">
        <v>0.13988999999999999</v>
      </c>
      <c r="X29" s="477">
        <v>2E-3</v>
      </c>
      <c r="Y29" s="477">
        <v>1.2102E-2</v>
      </c>
      <c r="Z29" s="477">
        <v>1.3520000000000001E-2</v>
      </c>
      <c r="AA29" s="477">
        <v>3.1099999999999999E-3</v>
      </c>
      <c r="AB29" s="477">
        <v>3.073E-2</v>
      </c>
      <c r="AC29" s="477">
        <v>1E-4</v>
      </c>
      <c r="AD29" s="478">
        <v>2.6999999999999999E-5</v>
      </c>
      <c r="AE29" s="473" t="s">
        <v>164</v>
      </c>
      <c r="AF29" s="479">
        <v>19920.2</v>
      </c>
      <c r="AG29" s="479" t="s">
        <v>67</v>
      </c>
      <c r="AH29" s="479">
        <v>0</v>
      </c>
      <c r="AI29" s="479">
        <v>400.738</v>
      </c>
      <c r="AJ29" s="479" t="s">
        <v>67</v>
      </c>
      <c r="AK29" s="479" t="s">
        <v>67</v>
      </c>
      <c r="AL29" s="480" t="s">
        <v>63</v>
      </c>
    </row>
    <row r="30" spans="1:38" ht="26.25" customHeight="1" thickBot="1" x14ac:dyDescent="0.25">
      <c r="A30" s="143" t="s">
        <v>97</v>
      </c>
      <c r="B30" s="143" t="s">
        <v>104</v>
      </c>
      <c r="C30" s="143" t="s">
        <v>105</v>
      </c>
      <c r="D30" s="143"/>
      <c r="E30" s="476">
        <v>7.7600000000000004E-3</v>
      </c>
      <c r="F30" s="477">
        <v>0.22722000000000001</v>
      </c>
      <c r="G30" s="477">
        <v>1.6000000000000001E-4</v>
      </c>
      <c r="H30" s="478">
        <v>8.8999999999999995E-5</v>
      </c>
      <c r="I30" s="477">
        <v>5.2700000000000004E-3</v>
      </c>
      <c r="J30" s="477">
        <v>5.2700000000000004E-3</v>
      </c>
      <c r="K30" s="477">
        <v>5.2700000000000004E-3</v>
      </c>
      <c r="L30" s="477">
        <v>6.8999999999999997E-4</v>
      </c>
      <c r="M30" s="477">
        <v>0.85331000000000001</v>
      </c>
      <c r="N30" s="478">
        <v>2.6000000000000001E-6</v>
      </c>
      <c r="O30" s="478">
        <v>3.3000000000000002E-7</v>
      </c>
      <c r="P30" s="478">
        <v>1.4E-5</v>
      </c>
      <c r="Q30" s="478">
        <v>4.8999999999999997E-7</v>
      </c>
      <c r="R30" s="478">
        <v>1.0000000000000001E-5</v>
      </c>
      <c r="S30" s="478">
        <v>7.4000000000000003E-6</v>
      </c>
      <c r="T30" s="478">
        <v>3.8E-6</v>
      </c>
      <c r="U30" s="478">
        <v>3.3000000000000002E-7</v>
      </c>
      <c r="V30" s="478">
        <v>5.3999999999999998E-5</v>
      </c>
      <c r="W30" s="477">
        <v>1.01E-3</v>
      </c>
      <c r="X30" s="478">
        <v>1.5E-5</v>
      </c>
      <c r="Y30" s="478">
        <v>2.58E-5</v>
      </c>
      <c r="Z30" s="478">
        <v>9.3999999999999998E-6</v>
      </c>
      <c r="AA30" s="478">
        <v>3.0000000000000001E-5</v>
      </c>
      <c r="AB30" s="478">
        <v>8.0000000000000007E-5</v>
      </c>
      <c r="AC30" s="478">
        <v>9.9999999999999995E-7</v>
      </c>
      <c r="AD30" s="478">
        <v>8.9999999999999996E-7</v>
      </c>
      <c r="AE30" s="473" t="s">
        <v>164</v>
      </c>
      <c r="AF30" s="479">
        <v>69.997399999999999</v>
      </c>
      <c r="AG30" s="479" t="s">
        <v>67</v>
      </c>
      <c r="AH30" s="479" t="s">
        <v>72</v>
      </c>
      <c r="AI30" s="479">
        <v>0.99329000000000001</v>
      </c>
      <c r="AJ30" s="479" t="s">
        <v>67</v>
      </c>
      <c r="AK30" s="479" t="s">
        <v>67</v>
      </c>
      <c r="AL30" s="480" t="s">
        <v>63</v>
      </c>
    </row>
    <row r="31" spans="1:38" ht="26.25" customHeight="1" thickBot="1" x14ac:dyDescent="0.25">
      <c r="A31" s="143" t="s">
        <v>97</v>
      </c>
      <c r="B31" s="143" t="s">
        <v>106</v>
      </c>
      <c r="C31" s="143" t="s">
        <v>107</v>
      </c>
      <c r="D31" s="143"/>
      <c r="E31" s="476" t="s">
        <v>67</v>
      </c>
      <c r="F31" s="477">
        <v>0.60723000000000005</v>
      </c>
      <c r="G31" s="477" t="s">
        <v>67</v>
      </c>
      <c r="H31" s="477" t="s">
        <v>67</v>
      </c>
      <c r="I31" s="477" t="s">
        <v>67</v>
      </c>
      <c r="J31" s="477" t="s">
        <v>67</v>
      </c>
      <c r="K31" s="477" t="s">
        <v>67</v>
      </c>
      <c r="L31" s="477" t="s">
        <v>67</v>
      </c>
      <c r="M31" s="477" t="s">
        <v>67</v>
      </c>
      <c r="N31" s="477" t="s">
        <v>67</v>
      </c>
      <c r="O31" s="477" t="s">
        <v>67</v>
      </c>
      <c r="P31" s="477" t="s">
        <v>67</v>
      </c>
      <c r="Q31" s="477" t="s">
        <v>67</v>
      </c>
      <c r="R31" s="477" t="s">
        <v>67</v>
      </c>
      <c r="S31" s="477" t="s">
        <v>67</v>
      </c>
      <c r="T31" s="477" t="s">
        <v>67</v>
      </c>
      <c r="U31" s="477" t="s">
        <v>67</v>
      </c>
      <c r="V31" s="477" t="s">
        <v>67</v>
      </c>
      <c r="W31" s="477" t="s">
        <v>67</v>
      </c>
      <c r="X31" s="477" t="s">
        <v>67</v>
      </c>
      <c r="Y31" s="477" t="s">
        <v>67</v>
      </c>
      <c r="Z31" s="477" t="s">
        <v>67</v>
      </c>
      <c r="AA31" s="477" t="s">
        <v>67</v>
      </c>
      <c r="AB31" s="477" t="s">
        <v>67</v>
      </c>
      <c r="AC31" s="477" t="s">
        <v>67</v>
      </c>
      <c r="AD31" s="477" t="s">
        <v>67</v>
      </c>
      <c r="AE31" s="473" t="s">
        <v>164</v>
      </c>
      <c r="AF31" s="479">
        <v>27.781600000000001</v>
      </c>
      <c r="AG31" s="479" t="s">
        <v>67</v>
      </c>
      <c r="AH31" s="479" t="s">
        <v>67</v>
      </c>
      <c r="AI31" s="479">
        <v>0.39423000000000002</v>
      </c>
      <c r="AJ31" s="479" t="s">
        <v>67</v>
      </c>
      <c r="AK31" s="479" t="s">
        <v>67</v>
      </c>
      <c r="AL31" s="480" t="s">
        <v>63</v>
      </c>
    </row>
    <row r="32" spans="1:38" ht="26.25" customHeight="1" thickBot="1" x14ac:dyDescent="0.25">
      <c r="A32" s="143" t="s">
        <v>97</v>
      </c>
      <c r="B32" s="143" t="s">
        <v>108</v>
      </c>
      <c r="C32" s="143" t="s">
        <v>109</v>
      </c>
      <c r="D32" s="143"/>
      <c r="E32" s="476" t="s">
        <v>67</v>
      </c>
      <c r="F32" s="477" t="s">
        <v>67</v>
      </c>
      <c r="G32" s="477" t="s">
        <v>67</v>
      </c>
      <c r="H32" s="477" t="s">
        <v>67</v>
      </c>
      <c r="I32" s="477">
        <v>0.17704</v>
      </c>
      <c r="J32" s="477">
        <v>0.34605999999999998</v>
      </c>
      <c r="K32" s="477">
        <v>0.43725000000000003</v>
      </c>
      <c r="L32" s="477">
        <v>3.8940000000000002E-2</v>
      </c>
      <c r="M32" s="477" t="s">
        <v>67</v>
      </c>
      <c r="N32" s="477">
        <v>1.37584</v>
      </c>
      <c r="O32" s="477">
        <v>5.9500000000000004E-3</v>
      </c>
      <c r="P32" s="477" t="s">
        <v>67</v>
      </c>
      <c r="Q32" s="477">
        <v>1.5689999999999999E-2</v>
      </c>
      <c r="R32" s="477">
        <v>0.51427999999999996</v>
      </c>
      <c r="S32" s="477">
        <v>11.297700000000001</v>
      </c>
      <c r="T32" s="477">
        <v>7.8520000000000006E-2</v>
      </c>
      <c r="U32" s="477">
        <v>8.7399999999999995E-3</v>
      </c>
      <c r="V32" s="477">
        <v>3.5241199999999999</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14809.4</v>
      </c>
      <c r="AL32" s="480" t="s">
        <v>110</v>
      </c>
    </row>
    <row r="33" spans="1:16380" ht="26.25" customHeight="1" thickBot="1" x14ac:dyDescent="0.25">
      <c r="A33" s="143" t="s">
        <v>97</v>
      </c>
      <c r="B33" s="143" t="s">
        <v>111</v>
      </c>
      <c r="C33" s="143" t="s">
        <v>112</v>
      </c>
      <c r="D33" s="143"/>
      <c r="E33" s="481" t="s">
        <v>67</v>
      </c>
      <c r="F33" s="479" t="s">
        <v>67</v>
      </c>
      <c r="G33" s="479" t="s">
        <v>67</v>
      </c>
      <c r="H33" s="479" t="s">
        <v>67</v>
      </c>
      <c r="I33" s="479">
        <v>9.5200000000000007E-2</v>
      </c>
      <c r="J33" s="479">
        <v>0.17630000000000001</v>
      </c>
      <c r="K33" s="479">
        <v>0.35259000000000001</v>
      </c>
      <c r="L33" s="479">
        <v>3.7399999999999998E-3</v>
      </c>
      <c r="M33" s="477" t="s">
        <v>67</v>
      </c>
      <c r="N33" s="477" t="s">
        <v>72</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164</v>
      </c>
      <c r="AF33" s="482" t="s">
        <v>67</v>
      </c>
      <c r="AG33" s="482" t="s">
        <v>67</v>
      </c>
      <c r="AH33" s="482" t="s">
        <v>67</v>
      </c>
      <c r="AI33" s="482" t="s">
        <v>67</v>
      </c>
      <c r="AJ33" s="482" t="s">
        <v>67</v>
      </c>
      <c r="AK33" s="482">
        <v>14809.4</v>
      </c>
      <c r="AL33" s="483" t="s">
        <v>110</v>
      </c>
    </row>
    <row r="34" spans="1:16380" ht="26.25" customHeight="1" thickBot="1" x14ac:dyDescent="0.25">
      <c r="A34" s="143" t="s">
        <v>86</v>
      </c>
      <c r="B34" s="143" t="s">
        <v>113</v>
      </c>
      <c r="C34" s="143" t="s">
        <v>114</v>
      </c>
      <c r="D34" s="143"/>
      <c r="E34" s="142">
        <v>4.3287052376628941</v>
      </c>
      <c r="F34" s="142">
        <v>0.33421720504997254</v>
      </c>
      <c r="G34" s="142">
        <v>2.7919999999999993E-3</v>
      </c>
      <c r="H34" s="142">
        <v>6.9668688754083062E-4</v>
      </c>
      <c r="I34" s="142">
        <v>7.7991833594592788E-2</v>
      </c>
      <c r="J34" s="142">
        <v>8.4958702470001091E-2</v>
      </c>
      <c r="K34" s="142">
        <v>0.12706325908752206</v>
      </c>
      <c r="L34" s="142">
        <v>5.0681780000000007E-4</v>
      </c>
      <c r="M34" s="142">
        <v>1.2277861122825955</v>
      </c>
      <c r="N34" s="142" t="s">
        <v>72</v>
      </c>
      <c r="O34" s="142">
        <v>6.9799999999999994E-4</v>
      </c>
      <c r="P34" s="142" t="s">
        <v>72</v>
      </c>
      <c r="Q34" s="142" t="s">
        <v>72</v>
      </c>
      <c r="R34" s="142">
        <v>3.49E-3</v>
      </c>
      <c r="S34" s="142">
        <v>0.11866</v>
      </c>
      <c r="T34" s="142">
        <v>4.8860000000000006E-3</v>
      </c>
      <c r="U34" s="142">
        <v>6.9799999999999994E-4</v>
      </c>
      <c r="V34" s="142">
        <v>6.9800000000000001E-2</v>
      </c>
      <c r="W34" s="142" t="s">
        <v>72</v>
      </c>
      <c r="X34" s="142">
        <v>2.0939999999999999E-3</v>
      </c>
      <c r="Y34" s="142">
        <v>3.49E-3</v>
      </c>
      <c r="Z34" s="142" t="s">
        <v>72</v>
      </c>
      <c r="AA34" s="142" t="s">
        <v>72</v>
      </c>
      <c r="AB34" s="142">
        <v>5.5840000000000004E-3</v>
      </c>
      <c r="AC34" s="142" t="s">
        <v>72</v>
      </c>
      <c r="AD34" s="142" t="s">
        <v>72</v>
      </c>
      <c r="AE34" s="104"/>
      <c r="AF34" s="223">
        <v>3134</v>
      </c>
      <c r="AG34" s="223" t="s">
        <v>67</v>
      </c>
      <c r="AH34" s="223" t="s">
        <v>67</v>
      </c>
      <c r="AI34" s="223" t="s">
        <v>67</v>
      </c>
      <c r="AJ34" s="223" t="s">
        <v>67</v>
      </c>
      <c r="AK34" s="223" t="s">
        <v>67</v>
      </c>
      <c r="AL34" s="143" t="s">
        <v>63</v>
      </c>
    </row>
    <row r="35" spans="1:16380"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104"/>
      <c r="AF35" s="223" t="s">
        <v>94</v>
      </c>
      <c r="AG35" s="223" t="s">
        <v>94</v>
      </c>
      <c r="AH35" s="223" t="s">
        <v>94</v>
      </c>
      <c r="AI35" s="223" t="s">
        <v>94</v>
      </c>
      <c r="AJ35" s="223" t="s">
        <v>94</v>
      </c>
      <c r="AK35" s="223" t="s">
        <v>94</v>
      </c>
      <c r="AL35" s="143" t="s">
        <v>63</v>
      </c>
    </row>
    <row r="36" spans="1:16380" ht="26.25" customHeight="1" thickBot="1" x14ac:dyDescent="0.25">
      <c r="A36" s="143" t="s">
        <v>115</v>
      </c>
      <c r="B36" s="143" t="s">
        <v>118</v>
      </c>
      <c r="C36" s="143" t="s">
        <v>119</v>
      </c>
      <c r="D36" s="143"/>
      <c r="E36" s="142">
        <v>0.23384041063929067</v>
      </c>
      <c r="F36" s="142">
        <v>1.7050863275781612E-2</v>
      </c>
      <c r="G36" s="142">
        <v>1.2179188054129722E-2</v>
      </c>
      <c r="H36" s="142">
        <v>4.2627158189454034E-6</v>
      </c>
      <c r="I36" s="142">
        <v>8.5254316378908061E-3</v>
      </c>
      <c r="J36" s="142">
        <v>9.1343910405972933E-3</v>
      </c>
      <c r="K36" s="142">
        <v>9.1343910405972933E-3</v>
      </c>
      <c r="L36" s="142">
        <v>2.6428838077461499E-3</v>
      </c>
      <c r="M36" s="142">
        <v>4.5062995800279976E-2</v>
      </c>
      <c r="N36" s="142">
        <v>7.9164722351843209E-4</v>
      </c>
      <c r="O36" s="142">
        <v>6.0895940270648613E-5</v>
      </c>
      <c r="P36" s="142">
        <v>1.8268782081194584E-4</v>
      </c>
      <c r="Q36" s="142">
        <v>2.4358376108259445E-4</v>
      </c>
      <c r="R36" s="142">
        <v>3.0447970135324314E-4</v>
      </c>
      <c r="S36" s="142">
        <v>5.3588427438170782E-3</v>
      </c>
      <c r="T36" s="142">
        <v>6.0895940270648619E-3</v>
      </c>
      <c r="U36" s="142">
        <v>6.0895940270648628E-4</v>
      </c>
      <c r="V36" s="142">
        <v>7.3075128324778336E-3</v>
      </c>
      <c r="W36" s="142">
        <v>3.3930000000000002E-5</v>
      </c>
      <c r="X36" s="142">
        <v>1.8268782081194584E-4</v>
      </c>
      <c r="Y36" s="142">
        <v>3.0447970135324314E-4</v>
      </c>
      <c r="Z36" s="142" t="s">
        <v>72</v>
      </c>
      <c r="AA36" s="142" t="s">
        <v>72</v>
      </c>
      <c r="AB36" s="142">
        <v>4.8716752216518896E-4</v>
      </c>
      <c r="AC36" s="142">
        <v>4.8716752216518889E-7</v>
      </c>
      <c r="AD36" s="142">
        <v>4.6280914605692948E-7</v>
      </c>
      <c r="AE36" s="104"/>
      <c r="AF36" s="223">
        <v>261</v>
      </c>
      <c r="AG36" s="223" t="s">
        <v>94</v>
      </c>
      <c r="AH36" s="223" t="s">
        <v>94</v>
      </c>
      <c r="AI36" s="223" t="s">
        <v>94</v>
      </c>
      <c r="AJ36" s="223" t="s">
        <v>94</v>
      </c>
      <c r="AK36" s="223" t="s">
        <v>94</v>
      </c>
      <c r="AL36" s="143" t="s">
        <v>120</v>
      </c>
    </row>
    <row r="37" spans="1:16380" ht="26.25" customHeight="1" thickBot="1" x14ac:dyDescent="0.25">
      <c r="A37" s="143" t="s">
        <v>86</v>
      </c>
      <c r="B37" s="143" t="s">
        <v>121</v>
      </c>
      <c r="C37" s="143" t="s">
        <v>122</v>
      </c>
      <c r="D37" s="143"/>
      <c r="E37" s="142">
        <v>8.3021532939919998E-2</v>
      </c>
      <c r="F37" s="142">
        <v>1.7012609208999998E-4</v>
      </c>
      <c r="G37" s="142">
        <v>3.4025218417999995E-4</v>
      </c>
      <c r="H37" s="142">
        <v>1.0207565525399999E-4</v>
      </c>
      <c r="I37" s="142">
        <v>2.7220174734400002E-4</v>
      </c>
      <c r="J37" s="142">
        <v>2.7220174734400002E-4</v>
      </c>
      <c r="K37" s="142">
        <v>2.7220174734400002E-4</v>
      </c>
      <c r="L37" s="142" t="s">
        <v>94</v>
      </c>
      <c r="M37" s="142">
        <v>3.6066731523079994E-2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104"/>
      <c r="AF37" s="223" t="s">
        <v>94</v>
      </c>
      <c r="AG37" s="223" t="s">
        <v>94</v>
      </c>
      <c r="AH37" s="223">
        <v>680.50436835999994</v>
      </c>
      <c r="AI37" s="223" t="s">
        <v>94</v>
      </c>
      <c r="AJ37" s="223" t="s">
        <v>94</v>
      </c>
      <c r="AK37" s="223" t="s">
        <v>94</v>
      </c>
      <c r="AL37" s="143" t="s">
        <v>63</v>
      </c>
    </row>
    <row r="38" spans="1:16380"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104"/>
      <c r="AF38" s="223" t="s">
        <v>94</v>
      </c>
      <c r="AG38" s="223" t="s">
        <v>94</v>
      </c>
      <c r="AH38" s="223" t="s">
        <v>94</v>
      </c>
      <c r="AI38" s="223" t="s">
        <v>94</v>
      </c>
      <c r="AJ38" s="223" t="s">
        <v>94</v>
      </c>
      <c r="AK38" s="223" t="s">
        <v>94</v>
      </c>
      <c r="AL38" s="143" t="s">
        <v>63</v>
      </c>
    </row>
    <row r="39" spans="1:16380" ht="26.25" customHeight="1" thickBot="1" x14ac:dyDescent="0.3">
      <c r="A39" s="329" t="s">
        <v>125</v>
      </c>
      <c r="B39" s="329" t="s">
        <v>126</v>
      </c>
      <c r="C39" s="329" t="s">
        <v>127</v>
      </c>
      <c r="D39" s="329">
        <v>0</v>
      </c>
      <c r="E39" s="329">
        <v>1.0061119999999999</v>
      </c>
      <c r="F39" s="329">
        <v>0.29538399999999998</v>
      </c>
      <c r="G39" s="329">
        <v>0.82393499999999997</v>
      </c>
      <c r="H39" s="329">
        <v>1.242E-3</v>
      </c>
      <c r="I39" s="329">
        <v>0.39244499999999999</v>
      </c>
      <c r="J39" s="329">
        <v>0.41389599999999999</v>
      </c>
      <c r="K39" s="329">
        <v>0.43693799999999999</v>
      </c>
      <c r="L39" s="329">
        <v>5.3665999999999998E-2</v>
      </c>
      <c r="M39" s="329">
        <v>2.5217809999999998</v>
      </c>
      <c r="N39" s="329">
        <v>0.41525400000000001</v>
      </c>
      <c r="O39" s="329">
        <v>5.2880000000000002E-3</v>
      </c>
      <c r="P39" s="329">
        <v>3.2679E-2</v>
      </c>
      <c r="Q39" s="329">
        <v>6.7626000000000006E-2</v>
      </c>
      <c r="R39" s="329">
        <v>3.9518999999999999E-2</v>
      </c>
      <c r="S39" s="329">
        <v>0.24294499999999999</v>
      </c>
      <c r="T39" s="329">
        <v>9.7109000000000001E-2</v>
      </c>
      <c r="U39" s="329">
        <v>2.2963000000000001E-2</v>
      </c>
      <c r="V39" s="329">
        <v>0.69538</v>
      </c>
      <c r="W39" s="329">
        <v>0.43038500000000002</v>
      </c>
      <c r="X39" s="329">
        <v>9.7838999999999995E-2</v>
      </c>
      <c r="Y39" s="329">
        <v>0.12672600000000001</v>
      </c>
      <c r="Z39" s="329">
        <v>5.6253999999999998E-2</v>
      </c>
      <c r="AA39" s="329">
        <v>4.3746E-2</v>
      </c>
      <c r="AB39" s="329">
        <v>0.32456600000000002</v>
      </c>
      <c r="AC39" s="329">
        <v>8.1810000000000008E-3</v>
      </c>
      <c r="AD39" s="329">
        <v>0.483516</v>
      </c>
      <c r="AE39" s="329">
        <v>0</v>
      </c>
      <c r="AF39" s="329">
        <v>104</v>
      </c>
      <c r="AG39" s="329">
        <v>2844</v>
      </c>
      <c r="AH39" s="329">
        <v>2280</v>
      </c>
      <c r="AI39" s="329">
        <v>1280</v>
      </c>
      <c r="AJ39" s="329" t="s">
        <v>72</v>
      </c>
      <c r="AK39" s="329" t="s">
        <v>67</v>
      </c>
      <c r="AL39" s="329" t="s">
        <v>63</v>
      </c>
    </row>
    <row r="40" spans="1:16380" ht="26.25" customHeight="1" thickBot="1" x14ac:dyDescent="0.25">
      <c r="A40" s="143" t="s">
        <v>86</v>
      </c>
      <c r="B40" s="143" t="s">
        <v>128</v>
      </c>
      <c r="C40" s="143" t="s">
        <v>129</v>
      </c>
      <c r="D40" s="143"/>
      <c r="E40" s="142">
        <v>9.2705754826172382E-2</v>
      </c>
      <c r="F40" s="142">
        <v>7.6602859065649273E-2</v>
      </c>
      <c r="G40" s="142">
        <v>1.1506713691420497E-2</v>
      </c>
      <c r="H40" s="142">
        <v>2.2529545550289697E-5</v>
      </c>
      <c r="I40" s="142">
        <v>6.6802445492097282E-3</v>
      </c>
      <c r="J40" s="142">
        <v>7.0357607674646928E-3</v>
      </c>
      <c r="K40" s="142">
        <v>7.0357607674646928E-3</v>
      </c>
      <c r="L40" s="142">
        <v>4.3997670032523521E-3</v>
      </c>
      <c r="M40" s="142">
        <v>0.2136443212470342</v>
      </c>
      <c r="N40" s="142" t="s">
        <v>67</v>
      </c>
      <c r="O40" s="142">
        <v>3.1113793047534677E-5</v>
      </c>
      <c r="P40" s="142" t="s">
        <v>72</v>
      </c>
      <c r="Q40" s="142" t="s">
        <v>72</v>
      </c>
      <c r="R40" s="142">
        <v>1.2445517219013871E-4</v>
      </c>
      <c r="S40" s="142">
        <v>5.2893448180808952E-3</v>
      </c>
      <c r="T40" s="142">
        <v>2.1779655133274278E-4</v>
      </c>
      <c r="U40" s="142">
        <v>3.1113793047534677E-5</v>
      </c>
      <c r="V40" s="142">
        <v>3.1113793047534682E-3</v>
      </c>
      <c r="W40" s="142" t="s">
        <v>67</v>
      </c>
      <c r="X40" s="142">
        <v>9.6293241086291604E-5</v>
      </c>
      <c r="Y40" s="142">
        <v>1.5261710329398585E-4</v>
      </c>
      <c r="Z40" s="142" t="s">
        <v>67</v>
      </c>
      <c r="AA40" s="142" t="s">
        <v>72</v>
      </c>
      <c r="AB40" s="142" t="s">
        <v>72</v>
      </c>
      <c r="AC40" s="142" t="s">
        <v>67</v>
      </c>
      <c r="AD40" s="142" t="s">
        <v>72</v>
      </c>
      <c r="AE40" s="104"/>
      <c r="AF40" s="223">
        <v>125</v>
      </c>
      <c r="AG40" s="223" t="s">
        <v>67</v>
      </c>
      <c r="AH40" s="223" t="s">
        <v>67</v>
      </c>
      <c r="AI40" s="223" t="s">
        <v>67</v>
      </c>
      <c r="AJ40" s="223" t="s">
        <v>67</v>
      </c>
      <c r="AK40" s="223" t="s">
        <v>67</v>
      </c>
      <c r="AL40" s="143" t="s">
        <v>63</v>
      </c>
    </row>
    <row r="41" spans="1:16380" ht="26.25" customHeight="1" thickBot="1" x14ac:dyDescent="0.25">
      <c r="A41" s="136" t="s">
        <v>125</v>
      </c>
      <c r="B41" s="136" t="s">
        <v>130</v>
      </c>
      <c r="C41" s="136" t="s">
        <v>131</v>
      </c>
      <c r="D41" s="136">
        <v>0</v>
      </c>
      <c r="E41" s="136">
        <v>2.378679</v>
      </c>
      <c r="F41" s="136">
        <v>10.84685</v>
      </c>
      <c r="G41" s="136">
        <v>0.81563300000000005</v>
      </c>
      <c r="H41" s="136">
        <v>0.18030199999999999</v>
      </c>
      <c r="I41" s="136">
        <v>12.628880000000001</v>
      </c>
      <c r="J41" s="136">
        <v>12.94929</v>
      </c>
      <c r="K41" s="136">
        <v>13.63287</v>
      </c>
      <c r="L41" s="136">
        <v>1.584257</v>
      </c>
      <c r="M41" s="136">
        <v>99.413719999999998</v>
      </c>
      <c r="N41" s="136">
        <v>0.93500300000000003</v>
      </c>
      <c r="O41" s="136">
        <v>4.6093000000000002E-2</v>
      </c>
      <c r="P41" s="136">
        <v>2.4885000000000001E-2</v>
      </c>
      <c r="Q41" s="136">
        <v>1.1682E-2</v>
      </c>
      <c r="R41" s="136">
        <v>0.57688799999999996</v>
      </c>
      <c r="S41" s="136">
        <v>0.192193</v>
      </c>
      <c r="T41" s="136">
        <v>7.6675999999999994E-2</v>
      </c>
      <c r="U41" s="136">
        <v>1.5980999999999999E-2</v>
      </c>
      <c r="V41" s="136">
        <v>12.78753</v>
      </c>
      <c r="W41" s="136">
        <v>13.84418</v>
      </c>
      <c r="X41" s="136">
        <v>3.081763</v>
      </c>
      <c r="Y41" s="136">
        <v>3.0219939999999998</v>
      </c>
      <c r="Z41" s="136">
        <v>1.14391</v>
      </c>
      <c r="AA41" s="136">
        <v>1.7136659999999999</v>
      </c>
      <c r="AB41" s="136">
        <v>8.9613340000000008</v>
      </c>
      <c r="AC41" s="136">
        <v>0.121395</v>
      </c>
      <c r="AD41" s="136">
        <v>0.33025100000000002</v>
      </c>
      <c r="AE41" s="136">
        <v>0</v>
      </c>
      <c r="AF41" s="136">
        <v>2330</v>
      </c>
      <c r="AG41" s="136">
        <v>1936</v>
      </c>
      <c r="AH41" s="136">
        <v>5864</v>
      </c>
      <c r="AI41" s="136">
        <v>24039</v>
      </c>
      <c r="AJ41" s="136" t="s">
        <v>72</v>
      </c>
      <c r="AK41" s="136" t="s">
        <v>67</v>
      </c>
      <c r="AL41" s="136" t="s">
        <v>63</v>
      </c>
      <c r="AM41" s="136"/>
      <c r="AN41" s="136"/>
      <c r="AO41" s="136"/>
      <c r="AP41" s="136"/>
      <c r="AQ41" s="136"/>
      <c r="AR41" s="136"/>
      <c r="AS41" s="136"/>
      <c r="AT41" s="136"/>
      <c r="AU41" s="136"/>
      <c r="AV41" s="136"/>
      <c r="AW41" s="136"/>
      <c r="AX41" s="136"/>
      <c r="AY41" s="136"/>
      <c r="AZ41" s="136"/>
      <c r="BA41" s="136"/>
      <c r="BB41" s="136"/>
      <c r="BC41" s="136"/>
      <c r="BD41" s="136"/>
      <c r="BE41" s="136"/>
      <c r="BF41" s="136"/>
      <c r="BG41" s="136"/>
      <c r="BH41" s="136"/>
      <c r="BI41" s="136"/>
      <c r="BJ41" s="136"/>
      <c r="BK41" s="136"/>
      <c r="BL41" s="136"/>
      <c r="BM41" s="136"/>
      <c r="BN41" s="136"/>
      <c r="BO41" s="136"/>
      <c r="BP41" s="136"/>
      <c r="BQ41" s="136"/>
      <c r="BR41" s="136"/>
      <c r="BS41" s="136"/>
      <c r="BT41" s="136"/>
      <c r="BU41" s="136"/>
      <c r="BV41" s="136"/>
      <c r="BW41" s="136"/>
      <c r="BX41" s="136"/>
      <c r="BY41" s="136"/>
      <c r="BZ41" s="136"/>
      <c r="CA41" s="136"/>
      <c r="CB41" s="136"/>
      <c r="CC41" s="136"/>
      <c r="CD41" s="136"/>
      <c r="CE41" s="136"/>
      <c r="CF41" s="136"/>
      <c r="CG41" s="136"/>
      <c r="CH41" s="136"/>
      <c r="CI41" s="136"/>
      <c r="CJ41" s="136"/>
      <c r="CK41" s="136"/>
      <c r="CL41" s="136"/>
      <c r="CM41" s="136"/>
      <c r="CN41" s="136"/>
      <c r="CO41" s="136"/>
      <c r="CP41" s="136"/>
      <c r="CQ41" s="136"/>
      <c r="CR41" s="136"/>
      <c r="CS41" s="136"/>
      <c r="CT41" s="136"/>
      <c r="CU41" s="136"/>
      <c r="CV41" s="136"/>
      <c r="CW41" s="136"/>
      <c r="CX41" s="136"/>
      <c r="CY41" s="136"/>
      <c r="CZ41" s="136"/>
      <c r="DA41" s="136"/>
      <c r="DB41" s="136"/>
      <c r="DC41" s="136"/>
      <c r="DD41" s="136"/>
      <c r="DE41" s="136"/>
      <c r="DF41" s="136"/>
      <c r="DG41" s="136"/>
      <c r="DH41" s="136"/>
      <c r="DI41" s="136"/>
      <c r="DJ41" s="136"/>
      <c r="DK41" s="136"/>
      <c r="DL41" s="136"/>
      <c r="DM41" s="136"/>
      <c r="DN41" s="136"/>
      <c r="DO41" s="136"/>
      <c r="DP41" s="136"/>
      <c r="DQ41" s="136"/>
      <c r="DR41" s="136"/>
      <c r="DS41" s="136"/>
      <c r="DT41" s="136"/>
      <c r="DU41" s="136"/>
      <c r="DV41" s="136"/>
      <c r="DW41" s="136"/>
      <c r="DX41" s="136"/>
      <c r="DY41" s="136"/>
      <c r="DZ41" s="136"/>
      <c r="EA41" s="136"/>
      <c r="EB41" s="136"/>
      <c r="EC41" s="136"/>
      <c r="ED41" s="136"/>
      <c r="EE41" s="136"/>
      <c r="EF41" s="136"/>
      <c r="EG41" s="136"/>
      <c r="EH41" s="136"/>
      <c r="EI41" s="136"/>
      <c r="EJ41" s="136"/>
      <c r="EK41" s="136"/>
      <c r="EL41" s="136"/>
      <c r="EM41" s="136"/>
      <c r="EN41" s="136"/>
      <c r="EO41" s="136"/>
      <c r="EP41" s="136"/>
      <c r="EQ41" s="136"/>
      <c r="ER41" s="136"/>
      <c r="ES41" s="136"/>
      <c r="ET41" s="136"/>
      <c r="EU41" s="136"/>
      <c r="EV41" s="136"/>
      <c r="EW41" s="136"/>
      <c r="EX41" s="136"/>
      <c r="EY41" s="136"/>
      <c r="EZ41" s="136"/>
      <c r="FA41" s="136"/>
      <c r="FB41" s="136"/>
      <c r="FC41" s="136"/>
      <c r="FD41" s="136"/>
      <c r="FE41" s="136"/>
      <c r="FF41" s="136"/>
      <c r="FG41" s="136"/>
      <c r="FH41" s="136"/>
      <c r="FI41" s="136"/>
      <c r="FJ41" s="136"/>
      <c r="FK41" s="136"/>
      <c r="FL41" s="136"/>
      <c r="FM41" s="136"/>
      <c r="FN41" s="136"/>
      <c r="FO41" s="136"/>
      <c r="FP41" s="136"/>
      <c r="FQ41" s="136"/>
      <c r="FR41" s="136"/>
      <c r="FS41" s="136"/>
      <c r="FT41" s="136"/>
      <c r="FU41" s="136"/>
      <c r="FV41" s="136"/>
      <c r="FW41" s="136"/>
      <c r="FX41" s="136"/>
      <c r="FY41" s="136"/>
      <c r="FZ41" s="136"/>
      <c r="GA41" s="136"/>
      <c r="GB41" s="136"/>
      <c r="GC41" s="136"/>
      <c r="GD41" s="136"/>
      <c r="GE41" s="136"/>
      <c r="GF41" s="136"/>
      <c r="GG41" s="136"/>
      <c r="GH41" s="136"/>
      <c r="GI41" s="136"/>
      <c r="GJ41" s="136"/>
      <c r="GK41" s="136"/>
      <c r="GL41" s="136"/>
      <c r="GM41" s="136"/>
      <c r="GN41" s="136"/>
      <c r="GO41" s="136"/>
      <c r="GP41" s="136"/>
      <c r="GQ41" s="136"/>
      <c r="GR41" s="136"/>
      <c r="GS41" s="136"/>
      <c r="GT41" s="136"/>
      <c r="GU41" s="136"/>
      <c r="GV41" s="136"/>
      <c r="GW41" s="136"/>
      <c r="GX41" s="136"/>
      <c r="GY41" s="136"/>
      <c r="GZ41" s="136"/>
      <c r="HA41" s="136"/>
      <c r="HB41" s="136"/>
      <c r="HC41" s="136"/>
      <c r="HD41" s="136"/>
      <c r="HE41" s="136"/>
      <c r="HF41" s="136"/>
      <c r="HG41" s="136"/>
      <c r="HH41" s="136"/>
      <c r="HI41" s="136"/>
      <c r="HJ41" s="136"/>
      <c r="HK41" s="136"/>
      <c r="HL41" s="136"/>
      <c r="HM41" s="136"/>
      <c r="HN41" s="136"/>
      <c r="HO41" s="136"/>
      <c r="HP41" s="136"/>
      <c r="HQ41" s="136"/>
      <c r="HR41" s="136"/>
      <c r="HS41" s="136"/>
      <c r="HT41" s="136"/>
      <c r="HU41" s="136"/>
      <c r="HV41" s="136"/>
      <c r="HW41" s="136"/>
      <c r="HX41" s="136"/>
      <c r="HY41" s="136"/>
      <c r="HZ41" s="136"/>
      <c r="IA41" s="136"/>
      <c r="IB41" s="136"/>
      <c r="IC41" s="136"/>
      <c r="ID41" s="136"/>
      <c r="IE41" s="136"/>
      <c r="IF41" s="136"/>
      <c r="IG41" s="136"/>
      <c r="IH41" s="136"/>
      <c r="II41" s="136"/>
      <c r="IJ41" s="136"/>
      <c r="IK41" s="136"/>
      <c r="IL41" s="136"/>
      <c r="IM41" s="136"/>
      <c r="IN41" s="136"/>
      <c r="IO41" s="136"/>
      <c r="IP41" s="136"/>
      <c r="IQ41" s="136"/>
      <c r="IR41" s="136"/>
      <c r="IS41" s="136"/>
      <c r="IT41" s="136"/>
      <c r="IU41" s="136"/>
      <c r="IV41" s="136"/>
      <c r="IW41" s="136"/>
      <c r="IX41" s="136"/>
      <c r="IY41" s="136"/>
      <c r="IZ41" s="136"/>
      <c r="JA41" s="136"/>
      <c r="JB41" s="136"/>
      <c r="JC41" s="136"/>
      <c r="JD41" s="136"/>
      <c r="JE41" s="136"/>
      <c r="JF41" s="136"/>
      <c r="JG41" s="136"/>
      <c r="JH41" s="136"/>
      <c r="JI41" s="136"/>
      <c r="JJ41" s="136"/>
      <c r="JK41" s="136"/>
      <c r="JL41" s="136"/>
      <c r="JM41" s="136"/>
      <c r="JN41" s="136"/>
      <c r="JO41" s="136"/>
      <c r="JP41" s="136"/>
      <c r="JQ41" s="136"/>
      <c r="JR41" s="136"/>
      <c r="JS41" s="136"/>
      <c r="JT41" s="136"/>
      <c r="JU41" s="136"/>
      <c r="JV41" s="136"/>
      <c r="JW41" s="136"/>
      <c r="JX41" s="136"/>
      <c r="JY41" s="136"/>
      <c r="JZ41" s="136"/>
      <c r="KA41" s="136"/>
      <c r="KB41" s="136"/>
      <c r="KC41" s="136"/>
      <c r="KD41" s="136"/>
      <c r="KE41" s="136"/>
      <c r="KF41" s="136"/>
      <c r="KG41" s="136"/>
      <c r="KH41" s="136"/>
      <c r="KI41" s="136"/>
      <c r="KJ41" s="136"/>
      <c r="KK41" s="136"/>
      <c r="KL41" s="136"/>
      <c r="KM41" s="136"/>
      <c r="KN41" s="136"/>
      <c r="KO41" s="136"/>
      <c r="KP41" s="136"/>
      <c r="KQ41" s="136"/>
      <c r="KR41" s="136"/>
      <c r="KS41" s="136"/>
      <c r="KT41" s="136"/>
      <c r="KU41" s="136"/>
      <c r="KV41" s="136"/>
      <c r="KW41" s="136"/>
      <c r="KX41" s="136"/>
      <c r="KY41" s="136"/>
      <c r="KZ41" s="136"/>
      <c r="LA41" s="136"/>
      <c r="LB41" s="136"/>
      <c r="LC41" s="136"/>
      <c r="LD41" s="136"/>
      <c r="LE41" s="136"/>
      <c r="LF41" s="136"/>
      <c r="LG41" s="136"/>
      <c r="LH41" s="136"/>
      <c r="LI41" s="136"/>
      <c r="LJ41" s="136"/>
      <c r="LK41" s="136"/>
      <c r="LL41" s="136"/>
      <c r="LM41" s="136"/>
      <c r="LN41" s="136"/>
      <c r="LO41" s="136"/>
      <c r="LP41" s="136"/>
      <c r="LQ41" s="136"/>
      <c r="LR41" s="136"/>
      <c r="LS41" s="136"/>
      <c r="LT41" s="136"/>
      <c r="LU41" s="136"/>
      <c r="LV41" s="136"/>
      <c r="LW41" s="136"/>
      <c r="LX41" s="136"/>
      <c r="LY41" s="136"/>
      <c r="LZ41" s="136"/>
      <c r="MA41" s="136"/>
      <c r="MB41" s="136"/>
      <c r="MC41" s="136"/>
      <c r="MD41" s="136"/>
      <c r="ME41" s="136"/>
      <c r="MF41" s="136"/>
      <c r="MG41" s="136"/>
      <c r="MH41" s="136"/>
      <c r="MI41" s="136"/>
      <c r="MJ41" s="136"/>
      <c r="MK41" s="136"/>
      <c r="ML41" s="136"/>
      <c r="MM41" s="136"/>
      <c r="MN41" s="136"/>
      <c r="MO41" s="136"/>
      <c r="MP41" s="136"/>
      <c r="MQ41" s="136"/>
      <c r="MR41" s="136"/>
      <c r="MS41" s="136"/>
      <c r="MT41" s="136"/>
      <c r="MU41" s="136"/>
      <c r="MV41" s="136"/>
      <c r="MW41" s="136"/>
      <c r="MX41" s="136"/>
      <c r="MY41" s="136"/>
      <c r="MZ41" s="136"/>
      <c r="NA41" s="136"/>
      <c r="NB41" s="136"/>
      <c r="NC41" s="136"/>
      <c r="ND41" s="136"/>
      <c r="NE41" s="136"/>
      <c r="NF41" s="136"/>
      <c r="NG41" s="136"/>
      <c r="NH41" s="136"/>
      <c r="NI41" s="136"/>
      <c r="NJ41" s="136"/>
      <c r="NK41" s="136"/>
      <c r="NL41" s="136"/>
      <c r="NM41" s="136"/>
      <c r="NN41" s="136"/>
      <c r="NO41" s="136"/>
      <c r="NP41" s="136"/>
      <c r="NQ41" s="136"/>
      <c r="NR41" s="136"/>
      <c r="NS41" s="136"/>
      <c r="NT41" s="136"/>
      <c r="NU41" s="136"/>
      <c r="NV41" s="136"/>
      <c r="NW41" s="136"/>
      <c r="NX41" s="136"/>
      <c r="NY41" s="136"/>
      <c r="NZ41" s="136"/>
      <c r="OA41" s="136"/>
      <c r="OB41" s="136"/>
      <c r="OC41" s="136"/>
      <c r="OD41" s="136"/>
      <c r="OE41" s="136"/>
      <c r="OF41" s="136"/>
      <c r="OG41" s="136"/>
      <c r="OH41" s="136"/>
      <c r="OI41" s="136"/>
      <c r="OJ41" s="136"/>
      <c r="OK41" s="136"/>
      <c r="OL41" s="136"/>
      <c r="OM41" s="136"/>
      <c r="ON41" s="136"/>
      <c r="OO41" s="136"/>
      <c r="OP41" s="136"/>
      <c r="OQ41" s="136"/>
      <c r="OR41" s="136"/>
      <c r="OS41" s="136"/>
      <c r="OT41" s="136"/>
      <c r="OU41" s="136"/>
      <c r="OV41" s="136"/>
      <c r="OW41" s="136"/>
      <c r="OX41" s="136"/>
      <c r="OY41" s="136"/>
      <c r="OZ41" s="136"/>
      <c r="PA41" s="136"/>
      <c r="PB41" s="136"/>
      <c r="PC41" s="136"/>
      <c r="PD41" s="136"/>
      <c r="PE41" s="136"/>
      <c r="PF41" s="136"/>
      <c r="PG41" s="136"/>
      <c r="PH41" s="136"/>
      <c r="PI41" s="136"/>
      <c r="PJ41" s="136"/>
      <c r="PK41" s="136"/>
      <c r="PL41" s="136"/>
      <c r="PM41" s="136"/>
      <c r="PN41" s="136"/>
      <c r="PO41" s="136"/>
      <c r="PP41" s="136"/>
      <c r="PQ41" s="136"/>
      <c r="PR41" s="136"/>
      <c r="PS41" s="136"/>
      <c r="PT41" s="136"/>
      <c r="PU41" s="136"/>
      <c r="PV41" s="136"/>
      <c r="PW41" s="136"/>
      <c r="PX41" s="136"/>
      <c r="PY41" s="136"/>
      <c r="PZ41" s="136"/>
      <c r="QA41" s="136"/>
      <c r="QB41" s="136"/>
      <c r="QC41" s="136"/>
      <c r="QD41" s="136"/>
      <c r="QE41" s="136"/>
      <c r="QF41" s="136"/>
      <c r="QG41" s="136"/>
      <c r="QH41" s="136"/>
      <c r="QI41" s="136"/>
      <c r="QJ41" s="136"/>
      <c r="QK41" s="136"/>
      <c r="QL41" s="136"/>
      <c r="QM41" s="136"/>
      <c r="QN41" s="136"/>
      <c r="QO41" s="136"/>
      <c r="QP41" s="136"/>
      <c r="QQ41" s="136"/>
      <c r="QR41" s="136"/>
      <c r="QS41" s="136"/>
      <c r="QT41" s="136"/>
      <c r="QU41" s="136"/>
      <c r="QV41" s="136"/>
      <c r="QW41" s="136"/>
      <c r="QX41" s="136"/>
      <c r="QY41" s="136"/>
      <c r="QZ41" s="136"/>
      <c r="RA41" s="136"/>
      <c r="RB41" s="136"/>
      <c r="RC41" s="136"/>
      <c r="RD41" s="136"/>
      <c r="RE41" s="136"/>
      <c r="RF41" s="136"/>
      <c r="RG41" s="136"/>
      <c r="RH41" s="136"/>
      <c r="RI41" s="136"/>
      <c r="RJ41" s="136"/>
      <c r="RK41" s="136"/>
      <c r="RL41" s="136"/>
      <c r="RM41" s="136"/>
      <c r="RN41" s="136"/>
      <c r="RO41" s="136"/>
      <c r="RP41" s="136"/>
      <c r="RQ41" s="136"/>
      <c r="RR41" s="136"/>
      <c r="RS41" s="136"/>
      <c r="RT41" s="136"/>
      <c r="RU41" s="136"/>
      <c r="RV41" s="136"/>
      <c r="RW41" s="136"/>
      <c r="RX41" s="136"/>
      <c r="RY41" s="136"/>
      <c r="RZ41" s="136"/>
      <c r="SA41" s="136"/>
      <c r="SB41" s="136"/>
      <c r="SC41" s="136"/>
      <c r="SD41" s="136"/>
      <c r="SE41" s="136"/>
      <c r="SF41" s="136"/>
      <c r="SG41" s="136"/>
      <c r="SH41" s="136"/>
      <c r="SI41" s="136"/>
      <c r="SJ41" s="136"/>
      <c r="SK41" s="136"/>
      <c r="SL41" s="136"/>
      <c r="SM41" s="136"/>
      <c r="SN41" s="136"/>
      <c r="SO41" s="136"/>
      <c r="SP41" s="136"/>
      <c r="SQ41" s="136"/>
      <c r="SR41" s="136"/>
      <c r="SS41" s="136"/>
      <c r="ST41" s="136"/>
      <c r="SU41" s="136"/>
      <c r="SV41" s="136"/>
      <c r="SW41" s="136"/>
      <c r="SX41" s="136"/>
      <c r="SY41" s="136"/>
      <c r="SZ41" s="136"/>
      <c r="TA41" s="136"/>
      <c r="TB41" s="136"/>
      <c r="TC41" s="136"/>
      <c r="TD41" s="136"/>
      <c r="TE41" s="136"/>
      <c r="TF41" s="136"/>
      <c r="TG41" s="136"/>
      <c r="TH41" s="136"/>
      <c r="TI41" s="136"/>
      <c r="TJ41" s="136"/>
      <c r="TK41" s="136"/>
      <c r="TL41" s="136"/>
      <c r="TM41" s="136"/>
      <c r="TN41" s="136"/>
      <c r="TO41" s="136"/>
      <c r="TP41" s="136"/>
      <c r="TQ41" s="136"/>
      <c r="TR41" s="136"/>
      <c r="TS41" s="136"/>
      <c r="TT41" s="136"/>
      <c r="TU41" s="136"/>
      <c r="TV41" s="136"/>
      <c r="TW41" s="136"/>
      <c r="TX41" s="136"/>
      <c r="TY41" s="136"/>
      <c r="TZ41" s="136"/>
      <c r="UA41" s="136"/>
      <c r="UB41" s="136"/>
      <c r="UC41" s="136"/>
      <c r="UD41" s="136"/>
      <c r="UE41" s="136"/>
      <c r="UF41" s="136"/>
      <c r="UG41" s="136"/>
      <c r="UH41" s="136"/>
      <c r="UI41" s="136"/>
      <c r="UJ41" s="136"/>
      <c r="UK41" s="136"/>
      <c r="UL41" s="136"/>
      <c r="UM41" s="136"/>
      <c r="UN41" s="136"/>
      <c r="UO41" s="136"/>
      <c r="UP41" s="136"/>
      <c r="UQ41" s="136"/>
      <c r="UR41" s="136"/>
      <c r="US41" s="136"/>
      <c r="UT41" s="136"/>
      <c r="UU41" s="136"/>
      <c r="UV41" s="136"/>
      <c r="UW41" s="136"/>
      <c r="UX41" s="136"/>
      <c r="UY41" s="136"/>
      <c r="UZ41" s="136"/>
      <c r="VA41" s="136"/>
      <c r="VB41" s="136"/>
      <c r="VC41" s="136"/>
      <c r="VD41" s="136"/>
      <c r="VE41" s="136"/>
      <c r="VF41" s="136"/>
      <c r="VG41" s="136"/>
      <c r="VH41" s="136"/>
      <c r="VI41" s="136"/>
      <c r="VJ41" s="136"/>
      <c r="VK41" s="136"/>
      <c r="VL41" s="136"/>
      <c r="VM41" s="136"/>
      <c r="VN41" s="136"/>
      <c r="VO41" s="136"/>
      <c r="VP41" s="136"/>
      <c r="VQ41" s="136"/>
      <c r="VR41" s="136"/>
      <c r="VS41" s="136"/>
      <c r="VT41" s="136"/>
      <c r="VU41" s="136"/>
      <c r="VV41" s="136"/>
      <c r="VW41" s="136"/>
      <c r="VX41" s="136"/>
      <c r="VY41" s="136"/>
      <c r="VZ41" s="136"/>
      <c r="WA41" s="136"/>
      <c r="WB41" s="136"/>
      <c r="WC41" s="136"/>
      <c r="WD41" s="136"/>
      <c r="WE41" s="136"/>
      <c r="WF41" s="136"/>
      <c r="WG41" s="136"/>
      <c r="WH41" s="136"/>
      <c r="WI41" s="136"/>
      <c r="WJ41" s="136"/>
      <c r="WK41" s="136"/>
      <c r="WL41" s="136"/>
      <c r="WM41" s="136"/>
      <c r="WN41" s="136"/>
      <c r="WO41" s="136"/>
      <c r="WP41" s="136"/>
      <c r="WQ41" s="136"/>
      <c r="WR41" s="136"/>
      <c r="WS41" s="136"/>
      <c r="WT41" s="136"/>
      <c r="WU41" s="136"/>
      <c r="WV41" s="136"/>
      <c r="WW41" s="136"/>
      <c r="WX41" s="136"/>
      <c r="WY41" s="136"/>
      <c r="WZ41" s="136"/>
      <c r="XA41" s="136"/>
      <c r="XB41" s="136"/>
      <c r="XC41" s="136"/>
      <c r="XD41" s="136"/>
      <c r="XE41" s="136"/>
      <c r="XF41" s="136"/>
      <c r="XG41" s="136"/>
      <c r="XH41" s="136"/>
      <c r="XI41" s="136"/>
      <c r="XJ41" s="136"/>
      <c r="XK41" s="136"/>
      <c r="XL41" s="136"/>
      <c r="XM41" s="136"/>
      <c r="XN41" s="136"/>
      <c r="XO41" s="136"/>
      <c r="XP41" s="136"/>
      <c r="XQ41" s="136"/>
      <c r="XR41" s="136"/>
      <c r="XS41" s="136"/>
      <c r="XT41" s="136"/>
      <c r="XU41" s="136"/>
      <c r="XV41" s="136"/>
      <c r="XW41" s="136"/>
      <c r="XX41" s="136"/>
      <c r="XY41" s="136"/>
      <c r="XZ41" s="136"/>
      <c r="YA41" s="136"/>
      <c r="YB41" s="136"/>
      <c r="YC41" s="136"/>
      <c r="YD41" s="136"/>
      <c r="YE41" s="136"/>
      <c r="YF41" s="136"/>
      <c r="YG41" s="136"/>
      <c r="YH41" s="136"/>
      <c r="YI41" s="136"/>
      <c r="YJ41" s="136"/>
      <c r="YK41" s="136"/>
      <c r="YL41" s="136"/>
      <c r="YM41" s="136"/>
      <c r="YN41" s="136"/>
      <c r="YO41" s="136"/>
      <c r="YP41" s="136"/>
      <c r="YQ41" s="136"/>
      <c r="YR41" s="136"/>
      <c r="YS41" s="136"/>
      <c r="YT41" s="136"/>
      <c r="YU41" s="136"/>
      <c r="YV41" s="136"/>
      <c r="YW41" s="136"/>
      <c r="YX41" s="136"/>
      <c r="YY41" s="136"/>
      <c r="YZ41" s="136"/>
      <c r="ZA41" s="136"/>
      <c r="ZB41" s="136"/>
      <c r="ZC41" s="136"/>
      <c r="ZD41" s="136"/>
      <c r="ZE41" s="136"/>
      <c r="ZF41" s="136"/>
      <c r="ZG41" s="136"/>
      <c r="ZH41" s="136"/>
      <c r="ZI41" s="136"/>
      <c r="ZJ41" s="136"/>
      <c r="ZK41" s="136"/>
      <c r="ZL41" s="136"/>
      <c r="ZM41" s="136"/>
      <c r="ZN41" s="136"/>
      <c r="ZO41" s="136"/>
      <c r="ZP41" s="136"/>
      <c r="ZQ41" s="136"/>
      <c r="ZR41" s="136"/>
      <c r="ZS41" s="136"/>
      <c r="ZT41" s="136"/>
      <c r="ZU41" s="136"/>
      <c r="ZV41" s="136"/>
      <c r="ZW41" s="136"/>
      <c r="ZX41" s="136"/>
      <c r="ZY41" s="136"/>
      <c r="ZZ41" s="136"/>
      <c r="AAA41" s="136"/>
      <c r="AAB41" s="136"/>
      <c r="AAC41" s="136"/>
      <c r="AAD41" s="136"/>
      <c r="AAE41" s="136"/>
      <c r="AAF41" s="136"/>
      <c r="AAG41" s="136"/>
      <c r="AAH41" s="136"/>
      <c r="AAI41" s="136"/>
      <c r="AAJ41" s="136"/>
      <c r="AAK41" s="136"/>
      <c r="AAL41" s="136"/>
      <c r="AAM41" s="136"/>
      <c r="AAN41" s="136"/>
      <c r="AAO41" s="136"/>
      <c r="AAP41" s="136"/>
      <c r="AAQ41" s="136"/>
      <c r="AAR41" s="136"/>
      <c r="AAS41" s="136"/>
      <c r="AAT41" s="136"/>
      <c r="AAU41" s="136"/>
      <c r="AAV41" s="136"/>
      <c r="AAW41" s="136"/>
      <c r="AAX41" s="136"/>
      <c r="AAY41" s="136"/>
      <c r="AAZ41" s="136"/>
      <c r="ABA41" s="136"/>
      <c r="ABB41" s="136"/>
      <c r="ABC41" s="136"/>
      <c r="ABD41" s="136"/>
      <c r="ABE41" s="136"/>
      <c r="ABF41" s="136"/>
      <c r="ABG41" s="136"/>
      <c r="ABH41" s="136"/>
      <c r="ABI41" s="136"/>
      <c r="ABJ41" s="136"/>
      <c r="ABK41" s="136"/>
      <c r="ABL41" s="136"/>
      <c r="ABM41" s="136"/>
      <c r="ABN41" s="136"/>
      <c r="ABO41" s="136"/>
      <c r="ABP41" s="136"/>
      <c r="ABQ41" s="136"/>
      <c r="ABR41" s="136"/>
      <c r="ABS41" s="136"/>
      <c r="ABT41" s="136"/>
      <c r="ABU41" s="136"/>
      <c r="ABV41" s="136"/>
      <c r="ABW41" s="136"/>
      <c r="ABX41" s="136"/>
      <c r="ABY41" s="136"/>
      <c r="ABZ41" s="136"/>
      <c r="ACA41" s="136"/>
      <c r="ACB41" s="136"/>
      <c r="ACC41" s="136"/>
      <c r="ACD41" s="136"/>
      <c r="ACE41" s="136"/>
      <c r="ACF41" s="136"/>
      <c r="ACG41" s="136"/>
      <c r="ACH41" s="136"/>
      <c r="ACI41" s="136"/>
      <c r="ACJ41" s="136"/>
      <c r="ACK41" s="136"/>
      <c r="ACL41" s="136"/>
      <c r="ACM41" s="136"/>
      <c r="ACN41" s="136"/>
      <c r="ACO41" s="136"/>
      <c r="ACP41" s="136"/>
      <c r="ACQ41" s="136"/>
      <c r="ACR41" s="136"/>
      <c r="ACS41" s="136"/>
      <c r="ACT41" s="136"/>
      <c r="ACU41" s="136"/>
      <c r="ACV41" s="136"/>
      <c r="ACW41" s="136"/>
      <c r="ACX41" s="136"/>
      <c r="ACY41" s="136"/>
      <c r="ACZ41" s="136"/>
      <c r="ADA41" s="136"/>
      <c r="ADB41" s="136"/>
      <c r="ADC41" s="136"/>
      <c r="ADD41" s="136"/>
      <c r="ADE41" s="136"/>
      <c r="ADF41" s="136"/>
      <c r="ADG41" s="136"/>
      <c r="ADH41" s="136"/>
      <c r="ADI41" s="136"/>
      <c r="ADJ41" s="136"/>
      <c r="ADK41" s="136"/>
      <c r="ADL41" s="136"/>
      <c r="ADM41" s="136"/>
      <c r="ADN41" s="136"/>
      <c r="ADO41" s="136"/>
      <c r="ADP41" s="136"/>
      <c r="ADQ41" s="136"/>
      <c r="ADR41" s="136"/>
      <c r="ADS41" s="136"/>
      <c r="ADT41" s="136"/>
      <c r="ADU41" s="136"/>
      <c r="ADV41" s="136"/>
      <c r="ADW41" s="136"/>
      <c r="ADX41" s="136"/>
      <c r="ADY41" s="136"/>
      <c r="ADZ41" s="136"/>
      <c r="AEA41" s="136"/>
      <c r="AEB41" s="136"/>
      <c r="AEC41" s="136"/>
      <c r="AED41" s="136"/>
      <c r="AEE41" s="136"/>
      <c r="AEF41" s="136"/>
      <c r="AEG41" s="136"/>
      <c r="AEH41" s="136"/>
      <c r="AEI41" s="136"/>
      <c r="AEJ41" s="136"/>
      <c r="AEK41" s="136"/>
      <c r="AEL41" s="136"/>
      <c r="AEM41" s="136"/>
      <c r="AEN41" s="136"/>
      <c r="AEO41" s="136"/>
      <c r="AEP41" s="136"/>
      <c r="AEQ41" s="136"/>
      <c r="AER41" s="136"/>
      <c r="AES41" s="136"/>
      <c r="AET41" s="136"/>
      <c r="AEU41" s="136"/>
      <c r="AEV41" s="136"/>
      <c r="AEW41" s="136"/>
      <c r="AEX41" s="136"/>
      <c r="AEY41" s="136"/>
      <c r="AEZ41" s="136"/>
      <c r="AFA41" s="136"/>
      <c r="AFB41" s="136"/>
      <c r="AFC41" s="136"/>
      <c r="AFD41" s="136"/>
      <c r="AFE41" s="136"/>
      <c r="AFF41" s="136"/>
      <c r="AFG41" s="136"/>
      <c r="AFH41" s="136"/>
      <c r="AFI41" s="136"/>
      <c r="AFJ41" s="136"/>
      <c r="AFK41" s="136"/>
      <c r="AFL41" s="136"/>
      <c r="AFM41" s="136"/>
      <c r="AFN41" s="136"/>
      <c r="AFO41" s="136"/>
      <c r="AFP41" s="136"/>
      <c r="AFQ41" s="136"/>
      <c r="AFR41" s="136"/>
      <c r="AFS41" s="136"/>
      <c r="AFT41" s="136"/>
      <c r="AFU41" s="136"/>
      <c r="AFV41" s="136"/>
      <c r="AFW41" s="136"/>
      <c r="AFX41" s="136"/>
      <c r="AFY41" s="136"/>
      <c r="AFZ41" s="136"/>
      <c r="AGA41" s="136"/>
      <c r="AGB41" s="136"/>
      <c r="AGC41" s="136"/>
      <c r="AGD41" s="136"/>
      <c r="AGE41" s="136"/>
      <c r="AGF41" s="136"/>
      <c r="AGG41" s="136"/>
      <c r="AGH41" s="136"/>
      <c r="AGI41" s="136"/>
      <c r="AGJ41" s="136"/>
      <c r="AGK41" s="136"/>
      <c r="AGL41" s="136"/>
      <c r="AGM41" s="136"/>
      <c r="AGN41" s="136"/>
      <c r="AGO41" s="136"/>
      <c r="AGP41" s="136"/>
      <c r="AGQ41" s="136"/>
      <c r="AGR41" s="136"/>
      <c r="AGS41" s="136"/>
      <c r="AGT41" s="136"/>
      <c r="AGU41" s="136"/>
      <c r="AGV41" s="136"/>
      <c r="AGW41" s="136"/>
      <c r="AGX41" s="136"/>
      <c r="AGY41" s="136"/>
      <c r="AGZ41" s="136"/>
      <c r="AHA41" s="136"/>
      <c r="AHB41" s="136"/>
      <c r="AHC41" s="136"/>
      <c r="AHD41" s="136"/>
      <c r="AHE41" s="136"/>
      <c r="AHF41" s="136"/>
      <c r="AHG41" s="136"/>
      <c r="AHH41" s="136"/>
      <c r="AHI41" s="136"/>
      <c r="AHJ41" s="136"/>
      <c r="AHK41" s="136"/>
      <c r="AHL41" s="136"/>
      <c r="AHM41" s="136"/>
      <c r="AHN41" s="136"/>
      <c r="AHO41" s="136"/>
      <c r="AHP41" s="136"/>
      <c r="AHQ41" s="136"/>
      <c r="AHR41" s="136"/>
      <c r="AHS41" s="136"/>
      <c r="AHT41" s="136"/>
      <c r="AHU41" s="136"/>
      <c r="AHV41" s="136"/>
      <c r="AHW41" s="136"/>
      <c r="AHX41" s="136"/>
      <c r="AHY41" s="136"/>
      <c r="AHZ41" s="136"/>
      <c r="AIA41" s="136"/>
      <c r="AIB41" s="136"/>
      <c r="AIC41" s="136"/>
      <c r="AID41" s="136"/>
      <c r="AIE41" s="136"/>
      <c r="AIF41" s="136"/>
      <c r="AIG41" s="136"/>
      <c r="AIH41" s="136"/>
      <c r="AII41" s="136"/>
      <c r="AIJ41" s="136"/>
      <c r="AIK41" s="136"/>
      <c r="AIL41" s="136"/>
      <c r="AIM41" s="136"/>
      <c r="AIN41" s="136"/>
      <c r="AIO41" s="136"/>
      <c r="AIP41" s="136"/>
      <c r="AIQ41" s="136"/>
      <c r="AIR41" s="136"/>
      <c r="AIS41" s="136"/>
      <c r="AIT41" s="136"/>
      <c r="AIU41" s="136"/>
      <c r="AIV41" s="136"/>
      <c r="AIW41" s="136"/>
      <c r="AIX41" s="136"/>
      <c r="AIY41" s="136"/>
      <c r="AIZ41" s="136"/>
      <c r="AJA41" s="136"/>
      <c r="AJB41" s="136"/>
      <c r="AJC41" s="136"/>
      <c r="AJD41" s="136"/>
      <c r="AJE41" s="136"/>
      <c r="AJF41" s="136"/>
      <c r="AJG41" s="136"/>
      <c r="AJH41" s="136"/>
      <c r="AJI41" s="136"/>
      <c r="AJJ41" s="136"/>
      <c r="AJK41" s="136"/>
      <c r="AJL41" s="136"/>
      <c r="AJM41" s="136"/>
      <c r="AJN41" s="136"/>
      <c r="AJO41" s="136"/>
      <c r="AJP41" s="136"/>
      <c r="AJQ41" s="136"/>
      <c r="AJR41" s="136"/>
      <c r="AJS41" s="136"/>
      <c r="AJT41" s="136"/>
      <c r="AJU41" s="136"/>
      <c r="AJV41" s="136"/>
      <c r="AJW41" s="136"/>
      <c r="AJX41" s="136"/>
      <c r="AJY41" s="136"/>
      <c r="AJZ41" s="136"/>
      <c r="AKA41" s="136"/>
      <c r="AKB41" s="136"/>
      <c r="AKC41" s="136"/>
      <c r="AKD41" s="136"/>
      <c r="AKE41" s="136"/>
      <c r="AKF41" s="136"/>
      <c r="AKG41" s="136"/>
      <c r="AKH41" s="136"/>
      <c r="AKI41" s="136"/>
      <c r="AKJ41" s="136"/>
      <c r="AKK41" s="136"/>
      <c r="AKL41" s="136"/>
      <c r="AKM41" s="136"/>
      <c r="AKN41" s="136"/>
      <c r="AKO41" s="136"/>
      <c r="AKP41" s="136"/>
      <c r="AKQ41" s="136"/>
      <c r="AKR41" s="136"/>
      <c r="AKS41" s="136"/>
      <c r="AKT41" s="136"/>
      <c r="AKU41" s="136"/>
      <c r="AKV41" s="136"/>
      <c r="AKW41" s="136"/>
      <c r="AKX41" s="136"/>
      <c r="AKY41" s="136"/>
      <c r="AKZ41" s="136"/>
      <c r="ALA41" s="136"/>
      <c r="ALB41" s="136"/>
      <c r="ALC41" s="136"/>
      <c r="ALD41" s="136"/>
      <c r="ALE41" s="136"/>
      <c r="ALF41" s="136"/>
      <c r="ALG41" s="136"/>
      <c r="ALH41" s="136"/>
      <c r="ALI41" s="136"/>
      <c r="ALJ41" s="136"/>
      <c r="ALK41" s="136"/>
      <c r="ALL41" s="136"/>
      <c r="ALM41" s="136"/>
      <c r="ALN41" s="136"/>
      <c r="ALO41" s="136"/>
      <c r="ALP41" s="136"/>
      <c r="ALQ41" s="136"/>
      <c r="ALR41" s="136"/>
      <c r="ALS41" s="136"/>
      <c r="ALT41" s="136"/>
      <c r="ALU41" s="136"/>
      <c r="ALV41" s="136"/>
      <c r="ALW41" s="136"/>
      <c r="ALX41" s="136"/>
      <c r="ALY41" s="136"/>
      <c r="ALZ41" s="136"/>
      <c r="AMA41" s="136"/>
      <c r="AMB41" s="136"/>
      <c r="AMC41" s="136"/>
      <c r="AMD41" s="136"/>
      <c r="AME41" s="136"/>
      <c r="AMF41" s="136"/>
      <c r="AMG41" s="136"/>
      <c r="AMH41" s="136"/>
      <c r="AMI41" s="136"/>
      <c r="AMJ41" s="136"/>
      <c r="AMK41" s="136"/>
      <c r="AML41" s="136"/>
      <c r="AMM41" s="136"/>
      <c r="AMN41" s="136"/>
      <c r="AMO41" s="136"/>
      <c r="AMP41" s="136"/>
      <c r="AMQ41" s="136"/>
      <c r="AMR41" s="136"/>
      <c r="AMS41" s="136"/>
      <c r="AMT41" s="136"/>
      <c r="AMU41" s="136"/>
      <c r="AMV41" s="136"/>
      <c r="AMW41" s="136"/>
      <c r="AMX41" s="136"/>
      <c r="AMY41" s="136"/>
      <c r="AMZ41" s="136"/>
      <c r="ANA41" s="136"/>
      <c r="ANB41" s="136"/>
      <c r="ANC41" s="136"/>
      <c r="AND41" s="136"/>
      <c r="ANE41" s="136"/>
      <c r="ANF41" s="136"/>
      <c r="ANG41" s="136"/>
      <c r="ANH41" s="136"/>
      <c r="ANI41" s="136"/>
      <c r="ANJ41" s="136"/>
      <c r="ANK41" s="136"/>
      <c r="ANL41" s="136"/>
      <c r="ANM41" s="136"/>
      <c r="ANN41" s="136"/>
      <c r="ANO41" s="136"/>
      <c r="ANP41" s="136"/>
      <c r="ANQ41" s="136"/>
      <c r="ANR41" s="136"/>
      <c r="ANS41" s="136"/>
      <c r="ANT41" s="136"/>
      <c r="ANU41" s="136"/>
      <c r="ANV41" s="136"/>
      <c r="ANW41" s="136"/>
      <c r="ANX41" s="136"/>
      <c r="ANY41" s="136"/>
      <c r="ANZ41" s="136"/>
      <c r="AOA41" s="136"/>
      <c r="AOB41" s="136"/>
      <c r="AOC41" s="136"/>
      <c r="AOD41" s="136"/>
      <c r="AOE41" s="136"/>
      <c r="AOF41" s="136"/>
      <c r="AOG41" s="136"/>
      <c r="AOH41" s="136"/>
      <c r="AOI41" s="136"/>
      <c r="AOJ41" s="136"/>
      <c r="AOK41" s="136"/>
      <c r="AOL41" s="136"/>
      <c r="AOM41" s="136"/>
      <c r="AON41" s="136"/>
      <c r="AOO41" s="136"/>
      <c r="AOP41" s="136"/>
      <c r="AOQ41" s="136"/>
      <c r="AOR41" s="136"/>
      <c r="AOS41" s="136"/>
      <c r="AOT41" s="136"/>
      <c r="AOU41" s="136"/>
      <c r="AOV41" s="136"/>
      <c r="AOW41" s="136"/>
      <c r="AOX41" s="136"/>
      <c r="AOY41" s="136"/>
      <c r="AOZ41" s="136"/>
      <c r="APA41" s="136"/>
      <c r="APB41" s="136"/>
      <c r="APC41" s="136"/>
      <c r="APD41" s="136"/>
      <c r="APE41" s="136"/>
      <c r="APF41" s="136"/>
      <c r="APG41" s="136"/>
      <c r="APH41" s="136"/>
      <c r="API41" s="136"/>
      <c r="APJ41" s="136"/>
      <c r="APK41" s="136"/>
      <c r="APL41" s="136"/>
      <c r="APM41" s="136"/>
      <c r="APN41" s="136"/>
      <c r="APO41" s="136"/>
      <c r="APP41" s="136"/>
      <c r="APQ41" s="136"/>
      <c r="APR41" s="136"/>
      <c r="APS41" s="136"/>
      <c r="APT41" s="136"/>
      <c r="APU41" s="136"/>
      <c r="APV41" s="136"/>
      <c r="APW41" s="136"/>
      <c r="APX41" s="136"/>
      <c r="APY41" s="136"/>
      <c r="APZ41" s="136"/>
      <c r="AQA41" s="136"/>
      <c r="AQB41" s="136"/>
      <c r="AQC41" s="136"/>
      <c r="AQD41" s="136"/>
      <c r="AQE41" s="136"/>
      <c r="AQF41" s="136"/>
      <c r="AQG41" s="136"/>
      <c r="AQH41" s="136"/>
      <c r="AQI41" s="136"/>
      <c r="AQJ41" s="136"/>
      <c r="AQK41" s="136"/>
      <c r="AQL41" s="136"/>
      <c r="AQM41" s="136"/>
      <c r="AQN41" s="136"/>
      <c r="AQO41" s="136"/>
      <c r="AQP41" s="136"/>
      <c r="AQQ41" s="136"/>
      <c r="AQR41" s="136"/>
      <c r="AQS41" s="136"/>
      <c r="AQT41" s="136"/>
      <c r="AQU41" s="136"/>
      <c r="AQV41" s="136"/>
      <c r="AQW41" s="136"/>
      <c r="AQX41" s="136"/>
      <c r="AQY41" s="136"/>
      <c r="AQZ41" s="136"/>
      <c r="ARA41" s="136"/>
      <c r="ARB41" s="136"/>
      <c r="ARC41" s="136"/>
      <c r="ARD41" s="136"/>
      <c r="ARE41" s="136"/>
      <c r="ARF41" s="136"/>
      <c r="ARG41" s="136"/>
      <c r="ARH41" s="136"/>
      <c r="ARI41" s="136"/>
      <c r="ARJ41" s="136"/>
      <c r="ARK41" s="136"/>
      <c r="ARL41" s="136"/>
      <c r="ARM41" s="136"/>
      <c r="ARN41" s="136"/>
      <c r="ARO41" s="136"/>
      <c r="ARP41" s="136"/>
      <c r="ARQ41" s="136"/>
      <c r="ARR41" s="136"/>
      <c r="ARS41" s="136"/>
      <c r="ART41" s="136"/>
      <c r="ARU41" s="136"/>
      <c r="ARV41" s="136"/>
      <c r="ARW41" s="136"/>
      <c r="ARX41" s="136"/>
      <c r="ARY41" s="136"/>
      <c r="ARZ41" s="136"/>
      <c r="ASA41" s="136"/>
      <c r="ASB41" s="136"/>
      <c r="ASC41" s="136"/>
      <c r="ASD41" s="136"/>
      <c r="ASE41" s="136"/>
      <c r="ASF41" s="136"/>
      <c r="ASG41" s="136"/>
      <c r="ASH41" s="136"/>
      <c r="ASI41" s="136"/>
      <c r="ASJ41" s="136"/>
      <c r="ASK41" s="136"/>
      <c r="ASL41" s="136"/>
      <c r="ASM41" s="136"/>
      <c r="ASN41" s="136"/>
      <c r="ASO41" s="136"/>
      <c r="ASP41" s="136"/>
      <c r="ASQ41" s="136"/>
      <c r="ASR41" s="136"/>
      <c r="ASS41" s="136"/>
      <c r="AST41" s="136"/>
      <c r="ASU41" s="136"/>
      <c r="ASV41" s="136"/>
      <c r="ASW41" s="136"/>
      <c r="ASX41" s="136"/>
      <c r="ASY41" s="136"/>
      <c r="ASZ41" s="136"/>
      <c r="ATA41" s="136"/>
      <c r="ATB41" s="136"/>
      <c r="ATC41" s="136"/>
      <c r="ATD41" s="136"/>
      <c r="ATE41" s="136"/>
      <c r="ATF41" s="136"/>
      <c r="ATG41" s="136"/>
      <c r="ATH41" s="136"/>
      <c r="ATI41" s="136"/>
      <c r="ATJ41" s="136"/>
      <c r="ATK41" s="136"/>
      <c r="ATL41" s="136"/>
      <c r="ATM41" s="136"/>
      <c r="ATN41" s="136"/>
      <c r="ATO41" s="136"/>
      <c r="ATP41" s="136"/>
      <c r="ATQ41" s="136"/>
      <c r="ATR41" s="136"/>
      <c r="ATS41" s="136"/>
      <c r="ATT41" s="136"/>
      <c r="ATU41" s="136"/>
      <c r="ATV41" s="136"/>
      <c r="ATW41" s="136"/>
      <c r="ATX41" s="136"/>
      <c r="ATY41" s="136"/>
      <c r="ATZ41" s="136"/>
      <c r="AUA41" s="136"/>
      <c r="AUB41" s="136"/>
      <c r="AUC41" s="136"/>
      <c r="AUD41" s="136"/>
      <c r="AUE41" s="136"/>
      <c r="AUF41" s="136"/>
      <c r="AUG41" s="136"/>
      <c r="AUH41" s="136"/>
      <c r="AUI41" s="136"/>
      <c r="AUJ41" s="136"/>
      <c r="AUK41" s="136"/>
      <c r="AUL41" s="136"/>
      <c r="AUM41" s="136"/>
      <c r="AUN41" s="136"/>
      <c r="AUO41" s="136"/>
      <c r="AUP41" s="136"/>
      <c r="AUQ41" s="136"/>
      <c r="AUR41" s="136"/>
      <c r="AUS41" s="136"/>
      <c r="AUT41" s="136"/>
      <c r="AUU41" s="136"/>
      <c r="AUV41" s="136"/>
      <c r="AUW41" s="136"/>
      <c r="AUX41" s="136"/>
      <c r="AUY41" s="136"/>
      <c r="AUZ41" s="136"/>
      <c r="AVA41" s="136"/>
      <c r="AVB41" s="136"/>
      <c r="AVC41" s="136"/>
      <c r="AVD41" s="136"/>
      <c r="AVE41" s="136"/>
      <c r="AVF41" s="136"/>
      <c r="AVG41" s="136"/>
      <c r="AVH41" s="136"/>
      <c r="AVI41" s="136"/>
      <c r="AVJ41" s="136"/>
      <c r="AVK41" s="136"/>
      <c r="AVL41" s="136"/>
      <c r="AVM41" s="136"/>
      <c r="AVN41" s="136"/>
      <c r="AVO41" s="136"/>
      <c r="AVP41" s="136"/>
      <c r="AVQ41" s="136"/>
      <c r="AVR41" s="136"/>
      <c r="AVS41" s="136"/>
      <c r="AVT41" s="136"/>
      <c r="AVU41" s="136"/>
      <c r="AVV41" s="136"/>
      <c r="AVW41" s="136"/>
      <c r="AVX41" s="136"/>
      <c r="AVY41" s="136"/>
      <c r="AVZ41" s="136"/>
      <c r="AWA41" s="136"/>
      <c r="AWB41" s="136"/>
      <c r="AWC41" s="136"/>
      <c r="AWD41" s="136"/>
      <c r="AWE41" s="136"/>
      <c r="AWF41" s="136"/>
      <c r="AWG41" s="136"/>
      <c r="AWH41" s="136"/>
      <c r="AWI41" s="136"/>
      <c r="AWJ41" s="136"/>
      <c r="AWK41" s="136"/>
      <c r="AWL41" s="136"/>
      <c r="AWM41" s="136"/>
      <c r="AWN41" s="136"/>
      <c r="AWO41" s="136"/>
      <c r="AWP41" s="136"/>
      <c r="AWQ41" s="136"/>
      <c r="AWR41" s="136"/>
      <c r="AWS41" s="136"/>
      <c r="AWT41" s="136"/>
      <c r="AWU41" s="136"/>
      <c r="AWV41" s="136"/>
      <c r="AWW41" s="136"/>
      <c r="AWX41" s="136"/>
      <c r="AWY41" s="136"/>
      <c r="AWZ41" s="136"/>
      <c r="AXA41" s="136"/>
      <c r="AXB41" s="136"/>
      <c r="AXC41" s="136"/>
      <c r="AXD41" s="136"/>
      <c r="AXE41" s="136"/>
      <c r="AXF41" s="136"/>
      <c r="AXG41" s="136"/>
      <c r="AXH41" s="136"/>
      <c r="AXI41" s="136"/>
      <c r="AXJ41" s="136"/>
      <c r="AXK41" s="136"/>
      <c r="AXL41" s="136"/>
      <c r="AXM41" s="136"/>
      <c r="AXN41" s="136"/>
      <c r="AXO41" s="136"/>
      <c r="AXP41" s="136"/>
      <c r="AXQ41" s="136"/>
      <c r="AXR41" s="136"/>
      <c r="AXS41" s="136"/>
      <c r="AXT41" s="136"/>
      <c r="AXU41" s="136"/>
      <c r="AXV41" s="136"/>
      <c r="AXW41" s="136"/>
      <c r="AXX41" s="136"/>
      <c r="AXY41" s="136"/>
      <c r="AXZ41" s="136"/>
      <c r="AYA41" s="136"/>
      <c r="AYB41" s="136"/>
      <c r="AYC41" s="136"/>
      <c r="AYD41" s="136"/>
      <c r="AYE41" s="136"/>
      <c r="AYF41" s="136"/>
      <c r="AYG41" s="136"/>
      <c r="AYH41" s="136"/>
      <c r="AYI41" s="136"/>
      <c r="AYJ41" s="136"/>
      <c r="AYK41" s="136"/>
      <c r="AYL41" s="136"/>
      <c r="AYM41" s="136"/>
      <c r="AYN41" s="136"/>
      <c r="AYO41" s="136"/>
      <c r="AYP41" s="136"/>
      <c r="AYQ41" s="136"/>
      <c r="AYR41" s="136"/>
      <c r="AYS41" s="136"/>
      <c r="AYT41" s="136"/>
      <c r="AYU41" s="136"/>
      <c r="AYV41" s="136"/>
      <c r="AYW41" s="136"/>
      <c r="AYX41" s="136"/>
      <c r="AYY41" s="136"/>
      <c r="AYZ41" s="136"/>
      <c r="AZA41" s="136"/>
      <c r="AZB41" s="136"/>
      <c r="AZC41" s="136"/>
      <c r="AZD41" s="136"/>
      <c r="AZE41" s="136"/>
      <c r="AZF41" s="136"/>
      <c r="AZG41" s="136"/>
      <c r="AZH41" s="136"/>
      <c r="AZI41" s="136"/>
      <c r="AZJ41" s="136"/>
      <c r="AZK41" s="136"/>
      <c r="AZL41" s="136"/>
      <c r="AZM41" s="136"/>
      <c r="AZN41" s="136"/>
      <c r="AZO41" s="136"/>
      <c r="AZP41" s="136"/>
      <c r="AZQ41" s="136"/>
      <c r="AZR41" s="136"/>
      <c r="AZS41" s="136"/>
      <c r="AZT41" s="136"/>
      <c r="AZU41" s="136"/>
      <c r="AZV41" s="136"/>
      <c r="AZW41" s="136"/>
      <c r="AZX41" s="136"/>
      <c r="AZY41" s="136"/>
      <c r="AZZ41" s="136"/>
      <c r="BAA41" s="136"/>
      <c r="BAB41" s="136"/>
      <c r="BAC41" s="136"/>
      <c r="BAD41" s="136"/>
      <c r="BAE41" s="136"/>
      <c r="BAF41" s="136"/>
      <c r="BAG41" s="136"/>
      <c r="BAH41" s="136"/>
      <c r="BAI41" s="136"/>
      <c r="BAJ41" s="136"/>
      <c r="BAK41" s="136"/>
      <c r="BAL41" s="136"/>
      <c r="BAM41" s="136"/>
      <c r="BAN41" s="136"/>
      <c r="BAO41" s="136"/>
      <c r="BAP41" s="136"/>
      <c r="BAQ41" s="136"/>
      <c r="BAR41" s="136"/>
      <c r="BAS41" s="136"/>
      <c r="BAT41" s="136"/>
      <c r="BAU41" s="136"/>
      <c r="BAV41" s="136"/>
      <c r="BAW41" s="136"/>
      <c r="BAX41" s="136"/>
      <c r="BAY41" s="136"/>
      <c r="BAZ41" s="136"/>
      <c r="BBA41" s="136"/>
      <c r="BBB41" s="136"/>
      <c r="BBC41" s="136"/>
      <c r="BBD41" s="136"/>
      <c r="BBE41" s="136"/>
      <c r="BBF41" s="136"/>
      <c r="BBG41" s="136"/>
      <c r="BBH41" s="136"/>
      <c r="BBI41" s="136"/>
      <c r="BBJ41" s="136"/>
      <c r="BBK41" s="136"/>
      <c r="BBL41" s="136"/>
      <c r="BBM41" s="136"/>
      <c r="BBN41" s="136"/>
      <c r="BBO41" s="136"/>
      <c r="BBP41" s="136"/>
      <c r="BBQ41" s="136"/>
      <c r="BBR41" s="136"/>
      <c r="BBS41" s="136"/>
      <c r="BBT41" s="136"/>
      <c r="BBU41" s="136"/>
      <c r="BBV41" s="136"/>
      <c r="BBW41" s="136"/>
      <c r="BBX41" s="136"/>
      <c r="BBY41" s="136"/>
      <c r="BBZ41" s="136"/>
      <c r="BCA41" s="136"/>
      <c r="BCB41" s="136"/>
      <c r="BCC41" s="136"/>
      <c r="BCD41" s="136"/>
      <c r="BCE41" s="136"/>
      <c r="BCF41" s="136"/>
      <c r="BCG41" s="136"/>
      <c r="BCH41" s="136"/>
      <c r="BCI41" s="136"/>
      <c r="BCJ41" s="136"/>
      <c r="BCK41" s="136"/>
      <c r="BCL41" s="136"/>
      <c r="BCM41" s="136"/>
      <c r="BCN41" s="136"/>
      <c r="BCO41" s="136"/>
      <c r="BCP41" s="136"/>
      <c r="BCQ41" s="136"/>
      <c r="BCR41" s="136"/>
      <c r="BCS41" s="136"/>
      <c r="BCT41" s="136"/>
      <c r="BCU41" s="136"/>
      <c r="BCV41" s="136"/>
      <c r="BCW41" s="136"/>
      <c r="BCX41" s="136"/>
      <c r="BCY41" s="136"/>
      <c r="BCZ41" s="136"/>
      <c r="BDA41" s="136"/>
      <c r="BDB41" s="136"/>
      <c r="BDC41" s="136"/>
      <c r="BDD41" s="136"/>
      <c r="BDE41" s="136"/>
      <c r="BDF41" s="136"/>
      <c r="BDG41" s="136"/>
      <c r="BDH41" s="136"/>
      <c r="BDI41" s="136"/>
      <c r="BDJ41" s="136"/>
      <c r="BDK41" s="136"/>
      <c r="BDL41" s="136"/>
      <c r="BDM41" s="136"/>
      <c r="BDN41" s="136"/>
      <c r="BDO41" s="136"/>
      <c r="BDP41" s="136"/>
      <c r="BDQ41" s="136"/>
      <c r="BDR41" s="136"/>
      <c r="BDS41" s="136"/>
      <c r="BDT41" s="136"/>
      <c r="BDU41" s="136"/>
      <c r="BDV41" s="136"/>
      <c r="BDW41" s="136"/>
      <c r="BDX41" s="136"/>
      <c r="BDY41" s="136"/>
      <c r="BDZ41" s="136"/>
      <c r="BEA41" s="136"/>
      <c r="BEB41" s="136"/>
      <c r="BEC41" s="136"/>
      <c r="BED41" s="136"/>
      <c r="BEE41" s="136"/>
      <c r="BEF41" s="136"/>
      <c r="BEG41" s="136"/>
      <c r="BEH41" s="136"/>
      <c r="BEI41" s="136"/>
      <c r="BEJ41" s="136"/>
      <c r="BEK41" s="136"/>
      <c r="BEL41" s="136"/>
      <c r="BEM41" s="136"/>
      <c r="BEN41" s="136"/>
      <c r="BEO41" s="136"/>
      <c r="BEP41" s="136"/>
      <c r="BEQ41" s="136"/>
      <c r="BER41" s="136"/>
      <c r="BES41" s="136"/>
      <c r="BET41" s="136"/>
      <c r="BEU41" s="136"/>
      <c r="BEV41" s="136"/>
      <c r="BEW41" s="136"/>
      <c r="BEX41" s="136"/>
      <c r="BEY41" s="136"/>
      <c r="BEZ41" s="136"/>
      <c r="BFA41" s="136"/>
      <c r="BFB41" s="136"/>
      <c r="BFC41" s="136"/>
      <c r="BFD41" s="136"/>
      <c r="BFE41" s="136"/>
      <c r="BFF41" s="136"/>
      <c r="BFG41" s="136"/>
      <c r="BFH41" s="136"/>
      <c r="BFI41" s="136"/>
      <c r="BFJ41" s="136"/>
      <c r="BFK41" s="136"/>
      <c r="BFL41" s="136"/>
      <c r="BFM41" s="136"/>
      <c r="BFN41" s="136"/>
      <c r="BFO41" s="136"/>
      <c r="BFP41" s="136"/>
      <c r="BFQ41" s="136"/>
      <c r="BFR41" s="136"/>
      <c r="BFS41" s="136"/>
      <c r="BFT41" s="136"/>
      <c r="BFU41" s="136"/>
      <c r="BFV41" s="136"/>
      <c r="BFW41" s="136"/>
      <c r="BFX41" s="136"/>
      <c r="BFY41" s="136"/>
      <c r="BFZ41" s="136"/>
      <c r="BGA41" s="136"/>
      <c r="BGB41" s="136"/>
      <c r="BGC41" s="136"/>
      <c r="BGD41" s="136"/>
      <c r="BGE41" s="136"/>
      <c r="BGF41" s="136"/>
      <c r="BGG41" s="136"/>
      <c r="BGH41" s="136"/>
      <c r="BGI41" s="136"/>
      <c r="BGJ41" s="136"/>
      <c r="BGK41" s="136"/>
      <c r="BGL41" s="136"/>
      <c r="BGM41" s="136"/>
      <c r="BGN41" s="136"/>
      <c r="BGO41" s="136"/>
      <c r="BGP41" s="136"/>
      <c r="BGQ41" s="136"/>
      <c r="BGR41" s="136"/>
      <c r="BGS41" s="136"/>
      <c r="BGT41" s="136"/>
      <c r="BGU41" s="136"/>
      <c r="BGV41" s="136"/>
      <c r="BGW41" s="136"/>
      <c r="BGX41" s="136"/>
      <c r="BGY41" s="136"/>
      <c r="BGZ41" s="136"/>
      <c r="BHA41" s="136"/>
      <c r="BHB41" s="136"/>
      <c r="BHC41" s="136"/>
      <c r="BHD41" s="136"/>
      <c r="BHE41" s="136"/>
      <c r="BHF41" s="136"/>
      <c r="BHG41" s="136"/>
      <c r="BHH41" s="136"/>
      <c r="BHI41" s="136"/>
      <c r="BHJ41" s="136"/>
      <c r="BHK41" s="136"/>
      <c r="BHL41" s="136"/>
      <c r="BHM41" s="136"/>
      <c r="BHN41" s="136"/>
      <c r="BHO41" s="136"/>
      <c r="BHP41" s="136"/>
      <c r="BHQ41" s="136"/>
      <c r="BHR41" s="136"/>
      <c r="BHS41" s="136"/>
      <c r="BHT41" s="136"/>
      <c r="BHU41" s="136"/>
      <c r="BHV41" s="136"/>
      <c r="BHW41" s="136"/>
      <c r="BHX41" s="136"/>
      <c r="BHY41" s="136"/>
      <c r="BHZ41" s="136"/>
      <c r="BIA41" s="136"/>
      <c r="BIB41" s="136"/>
      <c r="BIC41" s="136"/>
      <c r="BID41" s="136"/>
      <c r="BIE41" s="136"/>
      <c r="BIF41" s="136"/>
      <c r="BIG41" s="136"/>
      <c r="BIH41" s="136"/>
      <c r="BII41" s="136"/>
      <c r="BIJ41" s="136"/>
      <c r="BIK41" s="136"/>
      <c r="BIL41" s="136"/>
      <c r="BIM41" s="136"/>
      <c r="BIN41" s="136"/>
      <c r="BIO41" s="136"/>
      <c r="BIP41" s="136"/>
      <c r="BIQ41" s="136"/>
      <c r="BIR41" s="136"/>
      <c r="BIS41" s="136"/>
      <c r="BIT41" s="136"/>
      <c r="BIU41" s="136"/>
      <c r="BIV41" s="136"/>
      <c r="BIW41" s="136"/>
      <c r="BIX41" s="136"/>
      <c r="BIY41" s="136"/>
      <c r="BIZ41" s="136"/>
      <c r="BJA41" s="136"/>
      <c r="BJB41" s="136"/>
      <c r="BJC41" s="136"/>
      <c r="BJD41" s="136"/>
      <c r="BJE41" s="136"/>
      <c r="BJF41" s="136"/>
      <c r="BJG41" s="136"/>
      <c r="BJH41" s="136"/>
      <c r="BJI41" s="136"/>
      <c r="BJJ41" s="136"/>
      <c r="BJK41" s="136"/>
      <c r="BJL41" s="136"/>
      <c r="BJM41" s="136"/>
      <c r="BJN41" s="136"/>
      <c r="BJO41" s="136"/>
      <c r="BJP41" s="136"/>
      <c r="BJQ41" s="136"/>
      <c r="BJR41" s="136"/>
      <c r="BJS41" s="136"/>
      <c r="BJT41" s="136"/>
      <c r="BJU41" s="136"/>
      <c r="BJV41" s="136"/>
      <c r="BJW41" s="136"/>
      <c r="BJX41" s="136"/>
      <c r="BJY41" s="136"/>
      <c r="BJZ41" s="136"/>
      <c r="BKA41" s="136"/>
      <c r="BKB41" s="136"/>
      <c r="BKC41" s="136"/>
      <c r="BKD41" s="136"/>
      <c r="BKE41" s="136"/>
      <c r="BKF41" s="136"/>
      <c r="BKG41" s="136"/>
      <c r="BKH41" s="136"/>
      <c r="BKI41" s="136"/>
      <c r="BKJ41" s="136"/>
      <c r="BKK41" s="136"/>
      <c r="BKL41" s="136"/>
      <c r="BKM41" s="136"/>
      <c r="BKN41" s="136"/>
      <c r="BKO41" s="136"/>
      <c r="BKP41" s="136"/>
      <c r="BKQ41" s="136"/>
      <c r="BKR41" s="136"/>
      <c r="BKS41" s="136"/>
      <c r="BKT41" s="136"/>
      <c r="BKU41" s="136"/>
      <c r="BKV41" s="136"/>
      <c r="BKW41" s="136"/>
      <c r="BKX41" s="136"/>
      <c r="BKY41" s="136"/>
      <c r="BKZ41" s="136"/>
      <c r="BLA41" s="136"/>
      <c r="BLB41" s="136"/>
      <c r="BLC41" s="136"/>
      <c r="BLD41" s="136"/>
      <c r="BLE41" s="136"/>
      <c r="BLF41" s="136"/>
      <c r="BLG41" s="136"/>
      <c r="BLH41" s="136"/>
      <c r="BLI41" s="136"/>
      <c r="BLJ41" s="136"/>
      <c r="BLK41" s="136"/>
      <c r="BLL41" s="136"/>
      <c r="BLM41" s="136"/>
      <c r="BLN41" s="136"/>
      <c r="BLO41" s="136"/>
      <c r="BLP41" s="136"/>
      <c r="BLQ41" s="136"/>
      <c r="BLR41" s="136"/>
      <c r="BLS41" s="136"/>
      <c r="BLT41" s="136"/>
      <c r="BLU41" s="136"/>
      <c r="BLV41" s="136"/>
      <c r="BLW41" s="136"/>
      <c r="BLX41" s="136"/>
      <c r="BLY41" s="136"/>
      <c r="BLZ41" s="136"/>
      <c r="BMA41" s="136"/>
      <c r="BMB41" s="136"/>
      <c r="BMC41" s="136"/>
      <c r="BMD41" s="136"/>
      <c r="BME41" s="136"/>
      <c r="BMF41" s="136"/>
      <c r="BMG41" s="136"/>
      <c r="BMH41" s="136"/>
      <c r="BMI41" s="136"/>
      <c r="BMJ41" s="136"/>
      <c r="BMK41" s="136"/>
      <c r="BML41" s="136"/>
      <c r="BMM41" s="136"/>
      <c r="BMN41" s="136"/>
      <c r="BMO41" s="136"/>
      <c r="BMP41" s="136"/>
      <c r="BMQ41" s="136"/>
      <c r="BMR41" s="136"/>
      <c r="BMS41" s="136"/>
      <c r="BMT41" s="136"/>
      <c r="BMU41" s="136"/>
      <c r="BMV41" s="136"/>
      <c r="BMW41" s="136"/>
      <c r="BMX41" s="136"/>
      <c r="BMY41" s="136"/>
      <c r="BMZ41" s="136"/>
      <c r="BNA41" s="136"/>
      <c r="BNB41" s="136"/>
      <c r="BNC41" s="136"/>
      <c r="BND41" s="136"/>
      <c r="BNE41" s="136"/>
      <c r="BNF41" s="136"/>
      <c r="BNG41" s="136"/>
      <c r="BNH41" s="136"/>
      <c r="BNI41" s="136"/>
      <c r="BNJ41" s="136"/>
      <c r="BNK41" s="136"/>
      <c r="BNL41" s="136"/>
      <c r="BNM41" s="136"/>
      <c r="BNN41" s="136"/>
      <c r="BNO41" s="136"/>
      <c r="BNP41" s="136"/>
      <c r="BNQ41" s="136"/>
      <c r="BNR41" s="136"/>
      <c r="BNS41" s="136"/>
      <c r="BNT41" s="136"/>
      <c r="BNU41" s="136"/>
      <c r="BNV41" s="136"/>
      <c r="BNW41" s="136"/>
      <c r="BNX41" s="136"/>
      <c r="BNY41" s="136"/>
      <c r="BNZ41" s="136"/>
      <c r="BOA41" s="136"/>
      <c r="BOB41" s="136"/>
      <c r="BOC41" s="136"/>
      <c r="BOD41" s="136"/>
      <c r="BOE41" s="136"/>
      <c r="BOF41" s="136"/>
      <c r="BOG41" s="136"/>
      <c r="BOH41" s="136"/>
      <c r="BOI41" s="136"/>
      <c r="BOJ41" s="136"/>
      <c r="BOK41" s="136"/>
      <c r="BOL41" s="136"/>
      <c r="BOM41" s="136"/>
      <c r="BON41" s="136"/>
      <c r="BOO41" s="136"/>
      <c r="BOP41" s="136"/>
      <c r="BOQ41" s="136"/>
      <c r="BOR41" s="136"/>
      <c r="BOS41" s="136"/>
      <c r="BOT41" s="136"/>
      <c r="BOU41" s="136"/>
      <c r="BOV41" s="136"/>
      <c r="BOW41" s="136"/>
      <c r="BOX41" s="136"/>
      <c r="BOY41" s="136"/>
      <c r="BOZ41" s="136"/>
      <c r="BPA41" s="136"/>
      <c r="BPB41" s="136"/>
      <c r="BPC41" s="136"/>
      <c r="BPD41" s="136"/>
      <c r="BPE41" s="136"/>
      <c r="BPF41" s="136"/>
      <c r="BPG41" s="136"/>
      <c r="BPH41" s="136"/>
      <c r="BPI41" s="136"/>
      <c r="BPJ41" s="136"/>
      <c r="BPK41" s="136"/>
      <c r="BPL41" s="136"/>
      <c r="BPM41" s="136"/>
      <c r="BPN41" s="136"/>
      <c r="BPO41" s="136"/>
      <c r="BPP41" s="136"/>
      <c r="BPQ41" s="136"/>
      <c r="BPR41" s="136"/>
      <c r="BPS41" s="136"/>
      <c r="BPT41" s="136"/>
      <c r="BPU41" s="136"/>
      <c r="BPV41" s="136"/>
      <c r="BPW41" s="136"/>
      <c r="BPX41" s="136"/>
      <c r="BPY41" s="136"/>
      <c r="BPZ41" s="136"/>
      <c r="BQA41" s="136"/>
      <c r="BQB41" s="136"/>
      <c r="BQC41" s="136"/>
      <c r="BQD41" s="136"/>
      <c r="BQE41" s="136"/>
      <c r="BQF41" s="136"/>
      <c r="BQG41" s="136"/>
      <c r="BQH41" s="136"/>
      <c r="BQI41" s="136"/>
      <c r="BQJ41" s="136"/>
      <c r="BQK41" s="136"/>
      <c r="BQL41" s="136"/>
      <c r="BQM41" s="136"/>
      <c r="BQN41" s="136"/>
      <c r="BQO41" s="136"/>
      <c r="BQP41" s="136"/>
      <c r="BQQ41" s="136"/>
      <c r="BQR41" s="136"/>
      <c r="BQS41" s="136"/>
      <c r="BQT41" s="136"/>
      <c r="BQU41" s="136"/>
      <c r="BQV41" s="136"/>
      <c r="BQW41" s="136"/>
      <c r="BQX41" s="136"/>
      <c r="BQY41" s="136"/>
      <c r="BQZ41" s="136"/>
      <c r="BRA41" s="136"/>
      <c r="BRB41" s="136"/>
      <c r="BRC41" s="136"/>
      <c r="BRD41" s="136"/>
      <c r="BRE41" s="136"/>
      <c r="BRF41" s="136"/>
      <c r="BRG41" s="136"/>
      <c r="BRH41" s="136"/>
      <c r="BRI41" s="136"/>
      <c r="BRJ41" s="136"/>
      <c r="BRK41" s="136"/>
      <c r="BRL41" s="136"/>
      <c r="BRM41" s="136"/>
      <c r="BRN41" s="136"/>
      <c r="BRO41" s="136"/>
      <c r="BRP41" s="136"/>
      <c r="BRQ41" s="136"/>
      <c r="BRR41" s="136"/>
      <c r="BRS41" s="136"/>
      <c r="BRT41" s="136"/>
      <c r="BRU41" s="136"/>
      <c r="BRV41" s="136"/>
      <c r="BRW41" s="136"/>
      <c r="BRX41" s="136"/>
      <c r="BRY41" s="136"/>
      <c r="BRZ41" s="136"/>
      <c r="BSA41" s="136"/>
      <c r="BSB41" s="136"/>
      <c r="BSC41" s="136"/>
      <c r="BSD41" s="136"/>
      <c r="BSE41" s="136"/>
      <c r="BSF41" s="136"/>
      <c r="BSG41" s="136"/>
      <c r="BSH41" s="136"/>
      <c r="BSI41" s="136"/>
      <c r="BSJ41" s="136"/>
      <c r="BSK41" s="136"/>
      <c r="BSL41" s="136"/>
      <c r="BSM41" s="136"/>
      <c r="BSN41" s="136"/>
      <c r="BSO41" s="136"/>
      <c r="BSP41" s="136"/>
      <c r="BSQ41" s="136"/>
      <c r="BSR41" s="136"/>
      <c r="BSS41" s="136"/>
      <c r="BST41" s="136"/>
      <c r="BSU41" s="136"/>
      <c r="BSV41" s="136"/>
      <c r="BSW41" s="136"/>
      <c r="BSX41" s="136"/>
      <c r="BSY41" s="136"/>
      <c r="BSZ41" s="136"/>
      <c r="BTA41" s="136"/>
      <c r="BTB41" s="136"/>
      <c r="BTC41" s="136"/>
      <c r="BTD41" s="136"/>
      <c r="BTE41" s="136"/>
      <c r="BTF41" s="136"/>
      <c r="BTG41" s="136"/>
      <c r="BTH41" s="136"/>
      <c r="BTI41" s="136"/>
      <c r="BTJ41" s="136"/>
      <c r="BTK41" s="136"/>
      <c r="BTL41" s="136"/>
      <c r="BTM41" s="136"/>
      <c r="BTN41" s="136"/>
      <c r="BTO41" s="136"/>
      <c r="BTP41" s="136"/>
      <c r="BTQ41" s="136"/>
      <c r="BTR41" s="136"/>
      <c r="BTS41" s="136"/>
      <c r="BTT41" s="136"/>
      <c r="BTU41" s="136"/>
      <c r="BTV41" s="136"/>
      <c r="BTW41" s="136"/>
      <c r="BTX41" s="136"/>
      <c r="BTY41" s="136"/>
      <c r="BTZ41" s="136"/>
      <c r="BUA41" s="136"/>
      <c r="BUB41" s="136"/>
      <c r="BUC41" s="136"/>
      <c r="BUD41" s="136"/>
      <c r="BUE41" s="136"/>
      <c r="BUF41" s="136"/>
      <c r="BUG41" s="136"/>
      <c r="BUH41" s="136"/>
      <c r="BUI41" s="136"/>
      <c r="BUJ41" s="136"/>
      <c r="BUK41" s="136"/>
      <c r="BUL41" s="136"/>
      <c r="BUM41" s="136"/>
      <c r="BUN41" s="136"/>
      <c r="BUO41" s="136"/>
      <c r="BUP41" s="136"/>
      <c r="BUQ41" s="136"/>
      <c r="BUR41" s="136"/>
      <c r="BUS41" s="136"/>
      <c r="BUT41" s="136"/>
      <c r="BUU41" s="136"/>
      <c r="BUV41" s="136"/>
      <c r="BUW41" s="136"/>
      <c r="BUX41" s="136"/>
      <c r="BUY41" s="136"/>
      <c r="BUZ41" s="136"/>
      <c r="BVA41" s="136"/>
      <c r="BVB41" s="136"/>
      <c r="BVC41" s="136"/>
      <c r="BVD41" s="136"/>
      <c r="BVE41" s="136"/>
      <c r="BVF41" s="136"/>
      <c r="BVG41" s="136"/>
      <c r="BVH41" s="136"/>
      <c r="BVI41" s="136"/>
      <c r="BVJ41" s="136"/>
      <c r="BVK41" s="136"/>
      <c r="BVL41" s="136"/>
      <c r="BVM41" s="136"/>
      <c r="BVN41" s="136"/>
      <c r="BVO41" s="136"/>
      <c r="BVP41" s="136"/>
      <c r="BVQ41" s="136"/>
      <c r="BVR41" s="136"/>
      <c r="BVS41" s="136"/>
      <c r="BVT41" s="136"/>
      <c r="BVU41" s="136"/>
      <c r="BVV41" s="136"/>
      <c r="BVW41" s="136"/>
      <c r="BVX41" s="136"/>
      <c r="BVY41" s="136"/>
      <c r="BVZ41" s="136"/>
      <c r="BWA41" s="136"/>
      <c r="BWB41" s="136"/>
      <c r="BWC41" s="136"/>
      <c r="BWD41" s="136"/>
      <c r="BWE41" s="136"/>
      <c r="BWF41" s="136"/>
      <c r="BWG41" s="136"/>
      <c r="BWH41" s="136"/>
      <c r="BWI41" s="136"/>
      <c r="BWJ41" s="136"/>
      <c r="BWK41" s="136"/>
      <c r="BWL41" s="136"/>
      <c r="BWM41" s="136"/>
      <c r="BWN41" s="136"/>
      <c r="BWO41" s="136"/>
      <c r="BWP41" s="136"/>
      <c r="BWQ41" s="136"/>
      <c r="BWR41" s="136"/>
      <c r="BWS41" s="136"/>
      <c r="BWT41" s="136"/>
      <c r="BWU41" s="136"/>
      <c r="BWV41" s="136"/>
      <c r="BWW41" s="136"/>
      <c r="BWX41" s="136"/>
      <c r="BWY41" s="136"/>
      <c r="BWZ41" s="136"/>
      <c r="BXA41" s="136"/>
      <c r="BXB41" s="136"/>
      <c r="BXC41" s="136"/>
      <c r="BXD41" s="136"/>
      <c r="BXE41" s="136"/>
      <c r="BXF41" s="136"/>
      <c r="BXG41" s="136"/>
      <c r="BXH41" s="136"/>
      <c r="BXI41" s="136"/>
      <c r="BXJ41" s="136"/>
      <c r="BXK41" s="136"/>
      <c r="BXL41" s="136"/>
      <c r="BXM41" s="136"/>
      <c r="BXN41" s="136"/>
      <c r="BXO41" s="136"/>
      <c r="BXP41" s="136"/>
      <c r="BXQ41" s="136"/>
      <c r="BXR41" s="136"/>
      <c r="BXS41" s="136"/>
      <c r="BXT41" s="136"/>
      <c r="BXU41" s="136"/>
      <c r="BXV41" s="136"/>
      <c r="BXW41" s="136"/>
      <c r="BXX41" s="136"/>
      <c r="BXY41" s="136"/>
      <c r="BXZ41" s="136"/>
      <c r="BYA41" s="136"/>
      <c r="BYB41" s="136"/>
      <c r="BYC41" s="136"/>
      <c r="BYD41" s="136"/>
      <c r="BYE41" s="136"/>
      <c r="BYF41" s="136"/>
      <c r="BYG41" s="136"/>
      <c r="BYH41" s="136"/>
      <c r="BYI41" s="136"/>
      <c r="BYJ41" s="136"/>
      <c r="BYK41" s="136"/>
      <c r="BYL41" s="136"/>
      <c r="BYM41" s="136"/>
      <c r="BYN41" s="136"/>
      <c r="BYO41" s="136"/>
      <c r="BYP41" s="136"/>
      <c r="BYQ41" s="136"/>
      <c r="BYR41" s="136"/>
      <c r="BYS41" s="136"/>
      <c r="BYT41" s="136"/>
      <c r="BYU41" s="136"/>
      <c r="BYV41" s="136"/>
      <c r="BYW41" s="136"/>
      <c r="BYX41" s="136"/>
      <c r="BYY41" s="136"/>
      <c r="BYZ41" s="136"/>
      <c r="BZA41" s="136"/>
      <c r="BZB41" s="136"/>
      <c r="BZC41" s="136"/>
      <c r="BZD41" s="136"/>
      <c r="BZE41" s="136"/>
      <c r="BZF41" s="136"/>
      <c r="BZG41" s="136"/>
      <c r="BZH41" s="136"/>
      <c r="BZI41" s="136"/>
      <c r="BZJ41" s="136"/>
      <c r="BZK41" s="136"/>
      <c r="BZL41" s="136"/>
      <c r="BZM41" s="136"/>
      <c r="BZN41" s="136"/>
      <c r="BZO41" s="136"/>
      <c r="BZP41" s="136"/>
      <c r="BZQ41" s="136"/>
      <c r="BZR41" s="136"/>
      <c r="BZS41" s="136"/>
      <c r="BZT41" s="136"/>
      <c r="BZU41" s="136"/>
      <c r="BZV41" s="136"/>
      <c r="BZW41" s="136"/>
      <c r="BZX41" s="136"/>
      <c r="BZY41" s="136"/>
      <c r="BZZ41" s="136"/>
      <c r="CAA41" s="136"/>
      <c r="CAB41" s="136"/>
      <c r="CAC41" s="136"/>
      <c r="CAD41" s="136"/>
      <c r="CAE41" s="136"/>
      <c r="CAF41" s="136"/>
      <c r="CAG41" s="136"/>
      <c r="CAH41" s="136"/>
      <c r="CAI41" s="136"/>
      <c r="CAJ41" s="136"/>
      <c r="CAK41" s="136"/>
      <c r="CAL41" s="136"/>
      <c r="CAM41" s="136"/>
      <c r="CAN41" s="136"/>
      <c r="CAO41" s="136"/>
      <c r="CAP41" s="136"/>
      <c r="CAQ41" s="136"/>
      <c r="CAR41" s="136"/>
      <c r="CAS41" s="136"/>
      <c r="CAT41" s="136"/>
      <c r="CAU41" s="136"/>
      <c r="CAV41" s="136"/>
      <c r="CAW41" s="136"/>
      <c r="CAX41" s="136"/>
      <c r="CAY41" s="136"/>
      <c r="CAZ41" s="136"/>
      <c r="CBA41" s="136"/>
      <c r="CBB41" s="136"/>
      <c r="CBC41" s="136"/>
      <c r="CBD41" s="136"/>
      <c r="CBE41" s="136"/>
      <c r="CBF41" s="136"/>
      <c r="CBG41" s="136"/>
      <c r="CBH41" s="136"/>
      <c r="CBI41" s="136"/>
      <c r="CBJ41" s="136"/>
      <c r="CBK41" s="136"/>
      <c r="CBL41" s="136"/>
      <c r="CBM41" s="136"/>
      <c r="CBN41" s="136"/>
      <c r="CBO41" s="136"/>
      <c r="CBP41" s="136"/>
      <c r="CBQ41" s="136"/>
      <c r="CBR41" s="136"/>
      <c r="CBS41" s="136"/>
      <c r="CBT41" s="136"/>
      <c r="CBU41" s="136"/>
      <c r="CBV41" s="136"/>
      <c r="CBW41" s="136"/>
      <c r="CBX41" s="136"/>
      <c r="CBY41" s="136"/>
      <c r="CBZ41" s="136"/>
      <c r="CCA41" s="136"/>
      <c r="CCB41" s="136"/>
      <c r="CCC41" s="136"/>
      <c r="CCD41" s="136"/>
      <c r="CCE41" s="136"/>
      <c r="CCF41" s="136"/>
      <c r="CCG41" s="136"/>
      <c r="CCH41" s="136"/>
      <c r="CCI41" s="136"/>
      <c r="CCJ41" s="136"/>
      <c r="CCK41" s="136"/>
      <c r="CCL41" s="136"/>
      <c r="CCM41" s="136"/>
      <c r="CCN41" s="136"/>
      <c r="CCO41" s="136"/>
      <c r="CCP41" s="136"/>
      <c r="CCQ41" s="136"/>
      <c r="CCR41" s="136"/>
      <c r="CCS41" s="136"/>
      <c r="CCT41" s="136"/>
      <c r="CCU41" s="136"/>
      <c r="CCV41" s="136"/>
      <c r="CCW41" s="136"/>
      <c r="CCX41" s="136"/>
      <c r="CCY41" s="136"/>
      <c r="CCZ41" s="136"/>
      <c r="CDA41" s="136"/>
      <c r="CDB41" s="136"/>
      <c r="CDC41" s="136"/>
      <c r="CDD41" s="136"/>
      <c r="CDE41" s="136"/>
      <c r="CDF41" s="136"/>
      <c r="CDG41" s="136"/>
      <c r="CDH41" s="136"/>
      <c r="CDI41" s="136"/>
      <c r="CDJ41" s="136"/>
      <c r="CDK41" s="136"/>
      <c r="CDL41" s="136"/>
      <c r="CDM41" s="136"/>
      <c r="CDN41" s="136"/>
      <c r="CDO41" s="136"/>
      <c r="CDP41" s="136"/>
      <c r="CDQ41" s="136"/>
      <c r="CDR41" s="136"/>
      <c r="CDS41" s="136"/>
      <c r="CDT41" s="136"/>
      <c r="CDU41" s="136"/>
      <c r="CDV41" s="136"/>
      <c r="CDW41" s="136"/>
      <c r="CDX41" s="136"/>
      <c r="CDY41" s="136"/>
      <c r="CDZ41" s="136"/>
      <c r="CEA41" s="136"/>
      <c r="CEB41" s="136"/>
      <c r="CEC41" s="136"/>
      <c r="CED41" s="136"/>
      <c r="CEE41" s="136"/>
      <c r="CEF41" s="136"/>
      <c r="CEG41" s="136"/>
      <c r="CEH41" s="136"/>
      <c r="CEI41" s="136"/>
      <c r="CEJ41" s="136"/>
      <c r="CEK41" s="136"/>
      <c r="CEL41" s="136"/>
      <c r="CEM41" s="136"/>
      <c r="CEN41" s="136"/>
      <c r="CEO41" s="136"/>
      <c r="CEP41" s="136"/>
      <c r="CEQ41" s="136"/>
      <c r="CER41" s="136"/>
      <c r="CES41" s="136"/>
      <c r="CET41" s="136"/>
      <c r="CEU41" s="136"/>
      <c r="CEV41" s="136"/>
      <c r="CEW41" s="136"/>
      <c r="CEX41" s="136"/>
      <c r="CEY41" s="136"/>
      <c r="CEZ41" s="136"/>
      <c r="CFA41" s="136"/>
      <c r="CFB41" s="136"/>
      <c r="CFC41" s="136"/>
      <c r="CFD41" s="136"/>
      <c r="CFE41" s="136"/>
      <c r="CFF41" s="136"/>
      <c r="CFG41" s="136"/>
      <c r="CFH41" s="136"/>
      <c r="CFI41" s="136"/>
      <c r="CFJ41" s="136"/>
      <c r="CFK41" s="136"/>
      <c r="CFL41" s="136"/>
      <c r="CFM41" s="136"/>
      <c r="CFN41" s="136"/>
      <c r="CFO41" s="136"/>
      <c r="CFP41" s="136"/>
      <c r="CFQ41" s="136"/>
      <c r="CFR41" s="136"/>
      <c r="CFS41" s="136"/>
      <c r="CFT41" s="136"/>
      <c r="CFU41" s="136"/>
      <c r="CFV41" s="136"/>
      <c r="CFW41" s="136"/>
      <c r="CFX41" s="136"/>
      <c r="CFY41" s="136"/>
      <c r="CFZ41" s="136"/>
      <c r="CGA41" s="136"/>
      <c r="CGB41" s="136"/>
      <c r="CGC41" s="136"/>
      <c r="CGD41" s="136"/>
      <c r="CGE41" s="136"/>
      <c r="CGF41" s="136"/>
      <c r="CGG41" s="136"/>
      <c r="CGH41" s="136"/>
      <c r="CGI41" s="136"/>
      <c r="CGJ41" s="136"/>
      <c r="CGK41" s="136"/>
      <c r="CGL41" s="136"/>
      <c r="CGM41" s="136"/>
      <c r="CGN41" s="136"/>
      <c r="CGO41" s="136"/>
      <c r="CGP41" s="136"/>
      <c r="CGQ41" s="136"/>
      <c r="CGR41" s="136"/>
      <c r="CGS41" s="136"/>
      <c r="CGT41" s="136"/>
      <c r="CGU41" s="136"/>
      <c r="CGV41" s="136"/>
      <c r="CGW41" s="136"/>
      <c r="CGX41" s="136"/>
      <c r="CGY41" s="136"/>
      <c r="CGZ41" s="136"/>
      <c r="CHA41" s="136"/>
      <c r="CHB41" s="136"/>
      <c r="CHC41" s="136"/>
      <c r="CHD41" s="136"/>
      <c r="CHE41" s="136"/>
      <c r="CHF41" s="136"/>
      <c r="CHG41" s="136"/>
      <c r="CHH41" s="136"/>
      <c r="CHI41" s="136"/>
      <c r="CHJ41" s="136"/>
      <c r="CHK41" s="136"/>
      <c r="CHL41" s="136"/>
      <c r="CHM41" s="136"/>
      <c r="CHN41" s="136"/>
      <c r="CHO41" s="136"/>
      <c r="CHP41" s="136"/>
      <c r="CHQ41" s="136"/>
      <c r="CHR41" s="136"/>
      <c r="CHS41" s="136"/>
      <c r="CHT41" s="136"/>
      <c r="CHU41" s="136"/>
      <c r="CHV41" s="136"/>
      <c r="CHW41" s="136"/>
      <c r="CHX41" s="136"/>
      <c r="CHY41" s="136"/>
      <c r="CHZ41" s="136"/>
      <c r="CIA41" s="136"/>
      <c r="CIB41" s="136"/>
      <c r="CIC41" s="136"/>
      <c r="CID41" s="136"/>
      <c r="CIE41" s="136"/>
      <c r="CIF41" s="136"/>
      <c r="CIG41" s="136"/>
      <c r="CIH41" s="136"/>
      <c r="CII41" s="136"/>
      <c r="CIJ41" s="136"/>
      <c r="CIK41" s="136"/>
      <c r="CIL41" s="136"/>
      <c r="CIM41" s="136"/>
      <c r="CIN41" s="136"/>
      <c r="CIO41" s="136"/>
      <c r="CIP41" s="136"/>
      <c r="CIQ41" s="136"/>
      <c r="CIR41" s="136"/>
      <c r="CIS41" s="136"/>
      <c r="CIT41" s="136"/>
      <c r="CIU41" s="136"/>
      <c r="CIV41" s="136"/>
      <c r="CIW41" s="136"/>
      <c r="CIX41" s="136"/>
      <c r="CIY41" s="136"/>
      <c r="CIZ41" s="136"/>
      <c r="CJA41" s="136"/>
      <c r="CJB41" s="136"/>
      <c r="CJC41" s="136"/>
      <c r="CJD41" s="136"/>
      <c r="CJE41" s="136"/>
      <c r="CJF41" s="136"/>
      <c r="CJG41" s="136"/>
      <c r="CJH41" s="136"/>
      <c r="CJI41" s="136"/>
      <c r="CJJ41" s="136"/>
      <c r="CJK41" s="136"/>
      <c r="CJL41" s="136"/>
      <c r="CJM41" s="136"/>
      <c r="CJN41" s="136"/>
      <c r="CJO41" s="136"/>
      <c r="CJP41" s="136"/>
      <c r="CJQ41" s="136"/>
      <c r="CJR41" s="136"/>
      <c r="CJS41" s="136"/>
      <c r="CJT41" s="136"/>
      <c r="CJU41" s="136"/>
      <c r="CJV41" s="136"/>
      <c r="CJW41" s="136"/>
      <c r="CJX41" s="136"/>
      <c r="CJY41" s="136"/>
      <c r="CJZ41" s="136"/>
      <c r="CKA41" s="136"/>
      <c r="CKB41" s="136"/>
      <c r="CKC41" s="136"/>
      <c r="CKD41" s="136"/>
      <c r="CKE41" s="136"/>
      <c r="CKF41" s="136"/>
      <c r="CKG41" s="136"/>
      <c r="CKH41" s="136"/>
      <c r="CKI41" s="136"/>
      <c r="CKJ41" s="136"/>
      <c r="CKK41" s="136"/>
      <c r="CKL41" s="136"/>
      <c r="CKM41" s="136"/>
      <c r="CKN41" s="136"/>
      <c r="CKO41" s="136"/>
      <c r="CKP41" s="136"/>
      <c r="CKQ41" s="136"/>
      <c r="CKR41" s="136"/>
      <c r="CKS41" s="136"/>
      <c r="CKT41" s="136"/>
      <c r="CKU41" s="136"/>
      <c r="CKV41" s="136"/>
      <c r="CKW41" s="136"/>
      <c r="CKX41" s="136"/>
      <c r="CKY41" s="136"/>
      <c r="CKZ41" s="136"/>
      <c r="CLA41" s="136"/>
      <c r="CLB41" s="136"/>
      <c r="CLC41" s="136"/>
      <c r="CLD41" s="136"/>
      <c r="CLE41" s="136"/>
      <c r="CLF41" s="136"/>
      <c r="CLG41" s="136"/>
      <c r="CLH41" s="136"/>
      <c r="CLI41" s="136"/>
      <c r="CLJ41" s="136"/>
      <c r="CLK41" s="136"/>
      <c r="CLL41" s="136"/>
      <c r="CLM41" s="136"/>
      <c r="CLN41" s="136"/>
      <c r="CLO41" s="136"/>
      <c r="CLP41" s="136"/>
      <c r="CLQ41" s="136"/>
      <c r="CLR41" s="136"/>
      <c r="CLS41" s="136"/>
      <c r="CLT41" s="136"/>
      <c r="CLU41" s="136"/>
      <c r="CLV41" s="136"/>
      <c r="CLW41" s="136"/>
      <c r="CLX41" s="136"/>
      <c r="CLY41" s="136"/>
      <c r="CLZ41" s="136"/>
      <c r="CMA41" s="136"/>
      <c r="CMB41" s="136"/>
      <c r="CMC41" s="136"/>
      <c r="CMD41" s="136"/>
      <c r="CME41" s="136"/>
      <c r="CMF41" s="136"/>
      <c r="CMG41" s="136"/>
      <c r="CMH41" s="136"/>
      <c r="CMI41" s="136"/>
      <c r="CMJ41" s="136"/>
      <c r="CMK41" s="136"/>
      <c r="CML41" s="136"/>
      <c r="CMM41" s="136"/>
      <c r="CMN41" s="136"/>
      <c r="CMO41" s="136"/>
      <c r="CMP41" s="136"/>
      <c r="CMQ41" s="136"/>
      <c r="CMR41" s="136"/>
      <c r="CMS41" s="136"/>
      <c r="CMT41" s="136"/>
      <c r="CMU41" s="136"/>
      <c r="CMV41" s="136"/>
      <c r="CMW41" s="136"/>
      <c r="CMX41" s="136"/>
      <c r="CMY41" s="136"/>
      <c r="CMZ41" s="136"/>
      <c r="CNA41" s="136"/>
      <c r="CNB41" s="136"/>
      <c r="CNC41" s="136"/>
      <c r="CND41" s="136"/>
      <c r="CNE41" s="136"/>
      <c r="CNF41" s="136"/>
      <c r="CNG41" s="136"/>
      <c r="CNH41" s="136"/>
      <c r="CNI41" s="136"/>
      <c r="CNJ41" s="136"/>
      <c r="CNK41" s="136"/>
      <c r="CNL41" s="136"/>
      <c r="CNM41" s="136"/>
      <c r="CNN41" s="136"/>
      <c r="CNO41" s="136"/>
      <c r="CNP41" s="136"/>
      <c r="CNQ41" s="136"/>
      <c r="CNR41" s="136"/>
      <c r="CNS41" s="136"/>
      <c r="CNT41" s="136"/>
      <c r="CNU41" s="136"/>
      <c r="CNV41" s="136"/>
      <c r="CNW41" s="136"/>
      <c r="CNX41" s="136"/>
      <c r="CNY41" s="136"/>
      <c r="CNZ41" s="136"/>
      <c r="COA41" s="136"/>
      <c r="COB41" s="136"/>
      <c r="COC41" s="136"/>
      <c r="COD41" s="136"/>
      <c r="COE41" s="136"/>
      <c r="COF41" s="136"/>
      <c r="COG41" s="136"/>
      <c r="COH41" s="136"/>
      <c r="COI41" s="136"/>
      <c r="COJ41" s="136"/>
      <c r="COK41" s="136"/>
      <c r="COL41" s="136"/>
      <c r="COM41" s="136"/>
      <c r="CON41" s="136"/>
      <c r="COO41" s="136"/>
      <c r="COP41" s="136"/>
      <c r="COQ41" s="136"/>
      <c r="COR41" s="136"/>
      <c r="COS41" s="136"/>
      <c r="COT41" s="136"/>
      <c r="COU41" s="136"/>
      <c r="COV41" s="136"/>
      <c r="COW41" s="136"/>
      <c r="COX41" s="136"/>
      <c r="COY41" s="136"/>
      <c r="COZ41" s="136"/>
      <c r="CPA41" s="136"/>
      <c r="CPB41" s="136"/>
      <c r="CPC41" s="136"/>
      <c r="CPD41" s="136"/>
      <c r="CPE41" s="136"/>
      <c r="CPF41" s="136"/>
      <c r="CPG41" s="136"/>
      <c r="CPH41" s="136"/>
      <c r="CPI41" s="136"/>
      <c r="CPJ41" s="136"/>
      <c r="CPK41" s="136"/>
      <c r="CPL41" s="136"/>
      <c r="CPM41" s="136"/>
      <c r="CPN41" s="136"/>
      <c r="CPO41" s="136"/>
      <c r="CPP41" s="136"/>
      <c r="CPQ41" s="136"/>
      <c r="CPR41" s="136"/>
      <c r="CPS41" s="136"/>
      <c r="CPT41" s="136"/>
      <c r="CPU41" s="136"/>
      <c r="CPV41" s="136"/>
      <c r="CPW41" s="136"/>
      <c r="CPX41" s="136"/>
      <c r="CPY41" s="136"/>
      <c r="CPZ41" s="136"/>
      <c r="CQA41" s="136"/>
      <c r="CQB41" s="136"/>
      <c r="CQC41" s="136"/>
      <c r="CQD41" s="136"/>
      <c r="CQE41" s="136"/>
      <c r="CQF41" s="136"/>
      <c r="CQG41" s="136"/>
      <c r="CQH41" s="136"/>
      <c r="CQI41" s="136"/>
      <c r="CQJ41" s="136"/>
      <c r="CQK41" s="136"/>
      <c r="CQL41" s="136"/>
      <c r="CQM41" s="136"/>
      <c r="CQN41" s="136"/>
      <c r="CQO41" s="136"/>
      <c r="CQP41" s="136"/>
      <c r="CQQ41" s="136"/>
      <c r="CQR41" s="136"/>
      <c r="CQS41" s="136"/>
      <c r="CQT41" s="136"/>
      <c r="CQU41" s="136"/>
      <c r="CQV41" s="136"/>
      <c r="CQW41" s="136"/>
      <c r="CQX41" s="136"/>
      <c r="CQY41" s="136"/>
      <c r="CQZ41" s="136"/>
      <c r="CRA41" s="136"/>
      <c r="CRB41" s="136"/>
      <c r="CRC41" s="136"/>
      <c r="CRD41" s="136"/>
      <c r="CRE41" s="136"/>
      <c r="CRF41" s="136"/>
      <c r="CRG41" s="136"/>
      <c r="CRH41" s="136"/>
      <c r="CRI41" s="136"/>
      <c r="CRJ41" s="136"/>
      <c r="CRK41" s="136"/>
      <c r="CRL41" s="136"/>
      <c r="CRM41" s="136"/>
      <c r="CRN41" s="136"/>
      <c r="CRO41" s="136"/>
      <c r="CRP41" s="136"/>
      <c r="CRQ41" s="136"/>
      <c r="CRR41" s="136"/>
      <c r="CRS41" s="136"/>
      <c r="CRT41" s="136"/>
      <c r="CRU41" s="136"/>
      <c r="CRV41" s="136"/>
      <c r="CRW41" s="136"/>
      <c r="CRX41" s="136"/>
      <c r="CRY41" s="136"/>
      <c r="CRZ41" s="136"/>
      <c r="CSA41" s="136"/>
      <c r="CSB41" s="136"/>
      <c r="CSC41" s="136"/>
      <c r="CSD41" s="136"/>
      <c r="CSE41" s="136"/>
      <c r="CSF41" s="136"/>
      <c r="CSG41" s="136"/>
      <c r="CSH41" s="136"/>
      <c r="CSI41" s="136"/>
      <c r="CSJ41" s="136"/>
      <c r="CSK41" s="136"/>
      <c r="CSL41" s="136"/>
      <c r="CSM41" s="136"/>
      <c r="CSN41" s="136"/>
      <c r="CSO41" s="136"/>
      <c r="CSP41" s="136"/>
      <c r="CSQ41" s="136"/>
      <c r="CSR41" s="136"/>
      <c r="CSS41" s="136"/>
      <c r="CST41" s="136"/>
      <c r="CSU41" s="136"/>
      <c r="CSV41" s="136"/>
      <c r="CSW41" s="136"/>
      <c r="CSX41" s="136"/>
      <c r="CSY41" s="136"/>
      <c r="CSZ41" s="136"/>
      <c r="CTA41" s="136"/>
      <c r="CTB41" s="136"/>
      <c r="CTC41" s="136"/>
      <c r="CTD41" s="136"/>
      <c r="CTE41" s="136"/>
      <c r="CTF41" s="136"/>
      <c r="CTG41" s="136"/>
      <c r="CTH41" s="136"/>
      <c r="CTI41" s="136"/>
      <c r="CTJ41" s="136"/>
      <c r="CTK41" s="136"/>
      <c r="CTL41" s="136"/>
      <c r="CTM41" s="136"/>
      <c r="CTN41" s="136"/>
      <c r="CTO41" s="136"/>
      <c r="CTP41" s="136"/>
      <c r="CTQ41" s="136"/>
      <c r="CTR41" s="136"/>
      <c r="CTS41" s="136"/>
      <c r="CTT41" s="136"/>
      <c r="CTU41" s="136"/>
      <c r="CTV41" s="136"/>
      <c r="CTW41" s="136"/>
      <c r="CTX41" s="136"/>
      <c r="CTY41" s="136"/>
      <c r="CTZ41" s="136"/>
      <c r="CUA41" s="136"/>
      <c r="CUB41" s="136"/>
      <c r="CUC41" s="136"/>
      <c r="CUD41" s="136"/>
      <c r="CUE41" s="136"/>
      <c r="CUF41" s="136"/>
      <c r="CUG41" s="136"/>
      <c r="CUH41" s="136"/>
      <c r="CUI41" s="136"/>
      <c r="CUJ41" s="136"/>
      <c r="CUK41" s="136"/>
      <c r="CUL41" s="136"/>
      <c r="CUM41" s="136"/>
      <c r="CUN41" s="136"/>
      <c r="CUO41" s="136"/>
      <c r="CUP41" s="136"/>
      <c r="CUQ41" s="136"/>
      <c r="CUR41" s="136"/>
      <c r="CUS41" s="136"/>
      <c r="CUT41" s="136"/>
      <c r="CUU41" s="136"/>
      <c r="CUV41" s="136"/>
      <c r="CUW41" s="136"/>
      <c r="CUX41" s="136"/>
      <c r="CUY41" s="136"/>
      <c r="CUZ41" s="136"/>
      <c r="CVA41" s="136"/>
      <c r="CVB41" s="136"/>
      <c r="CVC41" s="136"/>
      <c r="CVD41" s="136"/>
      <c r="CVE41" s="136"/>
      <c r="CVF41" s="136"/>
      <c r="CVG41" s="136"/>
      <c r="CVH41" s="136"/>
      <c r="CVI41" s="136"/>
      <c r="CVJ41" s="136"/>
      <c r="CVK41" s="136"/>
      <c r="CVL41" s="136"/>
      <c r="CVM41" s="136"/>
      <c r="CVN41" s="136"/>
      <c r="CVO41" s="136"/>
      <c r="CVP41" s="136"/>
      <c r="CVQ41" s="136"/>
      <c r="CVR41" s="136"/>
      <c r="CVS41" s="136"/>
      <c r="CVT41" s="136"/>
      <c r="CVU41" s="136"/>
      <c r="CVV41" s="136"/>
      <c r="CVW41" s="136"/>
      <c r="CVX41" s="136"/>
      <c r="CVY41" s="136"/>
      <c r="CVZ41" s="136"/>
      <c r="CWA41" s="136"/>
      <c r="CWB41" s="136"/>
      <c r="CWC41" s="136"/>
      <c r="CWD41" s="136"/>
      <c r="CWE41" s="136"/>
      <c r="CWF41" s="136"/>
      <c r="CWG41" s="136"/>
      <c r="CWH41" s="136"/>
      <c r="CWI41" s="136"/>
      <c r="CWJ41" s="136"/>
      <c r="CWK41" s="136"/>
      <c r="CWL41" s="136"/>
      <c r="CWM41" s="136"/>
      <c r="CWN41" s="136"/>
      <c r="CWO41" s="136"/>
      <c r="CWP41" s="136"/>
      <c r="CWQ41" s="136"/>
      <c r="CWR41" s="136"/>
      <c r="CWS41" s="136"/>
      <c r="CWT41" s="136"/>
      <c r="CWU41" s="136"/>
      <c r="CWV41" s="136"/>
      <c r="CWW41" s="136"/>
      <c r="CWX41" s="136"/>
      <c r="CWY41" s="136"/>
      <c r="CWZ41" s="136"/>
      <c r="CXA41" s="136"/>
      <c r="CXB41" s="136"/>
      <c r="CXC41" s="136"/>
      <c r="CXD41" s="136"/>
      <c r="CXE41" s="136"/>
      <c r="CXF41" s="136"/>
      <c r="CXG41" s="136"/>
      <c r="CXH41" s="136"/>
      <c r="CXI41" s="136"/>
      <c r="CXJ41" s="136"/>
      <c r="CXK41" s="136"/>
      <c r="CXL41" s="136"/>
      <c r="CXM41" s="136"/>
      <c r="CXN41" s="136"/>
      <c r="CXO41" s="136"/>
      <c r="CXP41" s="136"/>
      <c r="CXQ41" s="136"/>
      <c r="CXR41" s="136"/>
      <c r="CXS41" s="136"/>
      <c r="CXT41" s="136"/>
      <c r="CXU41" s="136"/>
      <c r="CXV41" s="136"/>
      <c r="CXW41" s="136"/>
      <c r="CXX41" s="136"/>
      <c r="CXY41" s="136"/>
      <c r="CXZ41" s="136"/>
      <c r="CYA41" s="136"/>
      <c r="CYB41" s="136"/>
      <c r="CYC41" s="136"/>
      <c r="CYD41" s="136"/>
      <c r="CYE41" s="136"/>
      <c r="CYF41" s="136"/>
      <c r="CYG41" s="136"/>
      <c r="CYH41" s="136"/>
      <c r="CYI41" s="136"/>
      <c r="CYJ41" s="136"/>
      <c r="CYK41" s="136"/>
      <c r="CYL41" s="136"/>
      <c r="CYM41" s="136"/>
      <c r="CYN41" s="136"/>
      <c r="CYO41" s="136"/>
      <c r="CYP41" s="136"/>
      <c r="CYQ41" s="136"/>
      <c r="CYR41" s="136"/>
      <c r="CYS41" s="136"/>
      <c r="CYT41" s="136"/>
      <c r="CYU41" s="136"/>
      <c r="CYV41" s="136"/>
      <c r="CYW41" s="136"/>
      <c r="CYX41" s="136"/>
      <c r="CYY41" s="136"/>
      <c r="CYZ41" s="136"/>
      <c r="CZA41" s="136"/>
      <c r="CZB41" s="136"/>
      <c r="CZC41" s="136"/>
      <c r="CZD41" s="136"/>
      <c r="CZE41" s="136"/>
      <c r="CZF41" s="136"/>
      <c r="CZG41" s="136"/>
      <c r="CZH41" s="136"/>
      <c r="CZI41" s="136"/>
      <c r="CZJ41" s="136"/>
      <c r="CZK41" s="136"/>
      <c r="CZL41" s="136"/>
      <c r="CZM41" s="136"/>
      <c r="CZN41" s="136"/>
      <c r="CZO41" s="136"/>
      <c r="CZP41" s="136"/>
      <c r="CZQ41" s="136"/>
      <c r="CZR41" s="136"/>
      <c r="CZS41" s="136"/>
      <c r="CZT41" s="136"/>
      <c r="CZU41" s="136"/>
      <c r="CZV41" s="136"/>
      <c r="CZW41" s="136"/>
      <c r="CZX41" s="136"/>
      <c r="CZY41" s="136"/>
      <c r="CZZ41" s="136"/>
      <c r="DAA41" s="136"/>
      <c r="DAB41" s="136"/>
      <c r="DAC41" s="136"/>
      <c r="DAD41" s="136"/>
      <c r="DAE41" s="136"/>
      <c r="DAF41" s="136"/>
      <c r="DAG41" s="136"/>
      <c r="DAH41" s="136"/>
      <c r="DAI41" s="136"/>
      <c r="DAJ41" s="136"/>
      <c r="DAK41" s="136"/>
      <c r="DAL41" s="136"/>
      <c r="DAM41" s="136"/>
      <c r="DAN41" s="136"/>
      <c r="DAO41" s="136"/>
      <c r="DAP41" s="136"/>
      <c r="DAQ41" s="136"/>
      <c r="DAR41" s="136"/>
      <c r="DAS41" s="136"/>
      <c r="DAT41" s="136"/>
      <c r="DAU41" s="136"/>
      <c r="DAV41" s="136"/>
      <c r="DAW41" s="136"/>
      <c r="DAX41" s="136"/>
      <c r="DAY41" s="136"/>
      <c r="DAZ41" s="136"/>
      <c r="DBA41" s="136"/>
      <c r="DBB41" s="136"/>
      <c r="DBC41" s="136"/>
      <c r="DBD41" s="136"/>
      <c r="DBE41" s="136"/>
      <c r="DBF41" s="136"/>
      <c r="DBG41" s="136"/>
      <c r="DBH41" s="136"/>
      <c r="DBI41" s="136"/>
      <c r="DBJ41" s="136"/>
      <c r="DBK41" s="136"/>
      <c r="DBL41" s="136"/>
      <c r="DBM41" s="136"/>
      <c r="DBN41" s="136"/>
      <c r="DBO41" s="136"/>
      <c r="DBP41" s="136"/>
      <c r="DBQ41" s="136"/>
      <c r="DBR41" s="136"/>
      <c r="DBS41" s="136"/>
      <c r="DBT41" s="136"/>
      <c r="DBU41" s="136"/>
      <c r="DBV41" s="136"/>
      <c r="DBW41" s="136"/>
      <c r="DBX41" s="136"/>
      <c r="DBY41" s="136"/>
      <c r="DBZ41" s="136"/>
      <c r="DCA41" s="136"/>
      <c r="DCB41" s="136"/>
      <c r="DCC41" s="136"/>
      <c r="DCD41" s="136"/>
      <c r="DCE41" s="136"/>
      <c r="DCF41" s="136"/>
      <c r="DCG41" s="136"/>
      <c r="DCH41" s="136"/>
      <c r="DCI41" s="136"/>
      <c r="DCJ41" s="136"/>
      <c r="DCK41" s="136"/>
      <c r="DCL41" s="136"/>
      <c r="DCM41" s="136"/>
      <c r="DCN41" s="136"/>
      <c r="DCO41" s="136"/>
      <c r="DCP41" s="136"/>
      <c r="DCQ41" s="136"/>
      <c r="DCR41" s="136"/>
      <c r="DCS41" s="136"/>
      <c r="DCT41" s="136"/>
      <c r="DCU41" s="136"/>
      <c r="DCV41" s="136"/>
      <c r="DCW41" s="136"/>
      <c r="DCX41" s="136"/>
      <c r="DCY41" s="136"/>
      <c r="DCZ41" s="136"/>
      <c r="DDA41" s="136"/>
      <c r="DDB41" s="136"/>
      <c r="DDC41" s="136"/>
      <c r="DDD41" s="136"/>
      <c r="DDE41" s="136"/>
      <c r="DDF41" s="136"/>
      <c r="DDG41" s="136"/>
      <c r="DDH41" s="136"/>
      <c r="DDI41" s="136"/>
      <c r="DDJ41" s="136"/>
      <c r="DDK41" s="136"/>
      <c r="DDL41" s="136"/>
      <c r="DDM41" s="136"/>
      <c r="DDN41" s="136"/>
      <c r="DDO41" s="136"/>
      <c r="DDP41" s="136"/>
      <c r="DDQ41" s="136"/>
      <c r="DDR41" s="136"/>
      <c r="DDS41" s="136"/>
      <c r="DDT41" s="136"/>
      <c r="DDU41" s="136"/>
      <c r="DDV41" s="136"/>
      <c r="DDW41" s="136"/>
      <c r="DDX41" s="136"/>
      <c r="DDY41" s="136"/>
      <c r="DDZ41" s="136"/>
      <c r="DEA41" s="136"/>
      <c r="DEB41" s="136"/>
      <c r="DEC41" s="136"/>
      <c r="DED41" s="136"/>
      <c r="DEE41" s="136"/>
      <c r="DEF41" s="136"/>
      <c r="DEG41" s="136"/>
      <c r="DEH41" s="136"/>
      <c r="DEI41" s="136"/>
      <c r="DEJ41" s="136"/>
      <c r="DEK41" s="136"/>
      <c r="DEL41" s="136"/>
      <c r="DEM41" s="136"/>
      <c r="DEN41" s="136"/>
      <c r="DEO41" s="136"/>
      <c r="DEP41" s="136"/>
      <c r="DEQ41" s="136"/>
      <c r="DER41" s="136"/>
      <c r="DES41" s="136"/>
      <c r="DET41" s="136"/>
      <c r="DEU41" s="136"/>
      <c r="DEV41" s="136"/>
      <c r="DEW41" s="136"/>
      <c r="DEX41" s="136"/>
      <c r="DEY41" s="136"/>
      <c r="DEZ41" s="136"/>
      <c r="DFA41" s="136"/>
      <c r="DFB41" s="136"/>
      <c r="DFC41" s="136"/>
      <c r="DFD41" s="136"/>
      <c r="DFE41" s="136"/>
      <c r="DFF41" s="136"/>
      <c r="DFG41" s="136"/>
      <c r="DFH41" s="136"/>
      <c r="DFI41" s="136"/>
      <c r="DFJ41" s="136"/>
      <c r="DFK41" s="136"/>
      <c r="DFL41" s="136"/>
      <c r="DFM41" s="136"/>
      <c r="DFN41" s="136"/>
      <c r="DFO41" s="136"/>
      <c r="DFP41" s="136"/>
      <c r="DFQ41" s="136"/>
      <c r="DFR41" s="136"/>
      <c r="DFS41" s="136"/>
      <c r="DFT41" s="136"/>
      <c r="DFU41" s="136"/>
      <c r="DFV41" s="136"/>
      <c r="DFW41" s="136"/>
      <c r="DFX41" s="136"/>
      <c r="DFY41" s="136"/>
      <c r="DFZ41" s="136"/>
      <c r="DGA41" s="136"/>
      <c r="DGB41" s="136"/>
      <c r="DGC41" s="136"/>
      <c r="DGD41" s="136"/>
      <c r="DGE41" s="136"/>
      <c r="DGF41" s="136"/>
      <c r="DGG41" s="136"/>
      <c r="DGH41" s="136"/>
      <c r="DGI41" s="136"/>
      <c r="DGJ41" s="136"/>
      <c r="DGK41" s="136"/>
      <c r="DGL41" s="136"/>
      <c r="DGM41" s="136"/>
      <c r="DGN41" s="136"/>
      <c r="DGO41" s="136"/>
      <c r="DGP41" s="136"/>
      <c r="DGQ41" s="136"/>
      <c r="DGR41" s="136"/>
      <c r="DGS41" s="136"/>
      <c r="DGT41" s="136"/>
      <c r="DGU41" s="136"/>
      <c r="DGV41" s="136"/>
      <c r="DGW41" s="136"/>
      <c r="DGX41" s="136"/>
      <c r="DGY41" s="136"/>
      <c r="DGZ41" s="136"/>
      <c r="DHA41" s="136"/>
      <c r="DHB41" s="136"/>
      <c r="DHC41" s="136"/>
      <c r="DHD41" s="136"/>
      <c r="DHE41" s="136"/>
      <c r="DHF41" s="136"/>
      <c r="DHG41" s="136"/>
      <c r="DHH41" s="136"/>
      <c r="DHI41" s="136"/>
      <c r="DHJ41" s="136"/>
      <c r="DHK41" s="136"/>
      <c r="DHL41" s="136"/>
      <c r="DHM41" s="136"/>
      <c r="DHN41" s="136"/>
      <c r="DHO41" s="136"/>
      <c r="DHP41" s="136"/>
      <c r="DHQ41" s="136"/>
      <c r="DHR41" s="136"/>
      <c r="DHS41" s="136"/>
      <c r="DHT41" s="136"/>
      <c r="DHU41" s="136"/>
      <c r="DHV41" s="136"/>
      <c r="DHW41" s="136"/>
      <c r="DHX41" s="136"/>
      <c r="DHY41" s="136"/>
      <c r="DHZ41" s="136"/>
      <c r="DIA41" s="136"/>
      <c r="DIB41" s="136"/>
      <c r="DIC41" s="136"/>
      <c r="DID41" s="136"/>
      <c r="DIE41" s="136"/>
      <c r="DIF41" s="136"/>
      <c r="DIG41" s="136"/>
      <c r="DIH41" s="136"/>
      <c r="DII41" s="136"/>
      <c r="DIJ41" s="136"/>
      <c r="DIK41" s="136"/>
      <c r="DIL41" s="136"/>
      <c r="DIM41" s="136"/>
      <c r="DIN41" s="136"/>
      <c r="DIO41" s="136"/>
      <c r="DIP41" s="136"/>
      <c r="DIQ41" s="136"/>
      <c r="DIR41" s="136"/>
      <c r="DIS41" s="136"/>
      <c r="DIT41" s="136"/>
      <c r="DIU41" s="136"/>
      <c r="DIV41" s="136"/>
      <c r="DIW41" s="136"/>
      <c r="DIX41" s="136"/>
      <c r="DIY41" s="136"/>
      <c r="DIZ41" s="136"/>
      <c r="DJA41" s="136"/>
      <c r="DJB41" s="136"/>
      <c r="DJC41" s="136"/>
      <c r="DJD41" s="136"/>
      <c r="DJE41" s="136"/>
      <c r="DJF41" s="136"/>
      <c r="DJG41" s="136"/>
      <c r="DJH41" s="136"/>
      <c r="DJI41" s="136"/>
      <c r="DJJ41" s="136"/>
      <c r="DJK41" s="136"/>
      <c r="DJL41" s="136"/>
      <c r="DJM41" s="136"/>
      <c r="DJN41" s="136"/>
      <c r="DJO41" s="136"/>
      <c r="DJP41" s="136"/>
      <c r="DJQ41" s="136"/>
      <c r="DJR41" s="136"/>
      <c r="DJS41" s="136"/>
      <c r="DJT41" s="136"/>
      <c r="DJU41" s="136"/>
      <c r="DJV41" s="136"/>
      <c r="DJW41" s="136"/>
      <c r="DJX41" s="136"/>
      <c r="DJY41" s="136"/>
      <c r="DJZ41" s="136"/>
      <c r="DKA41" s="136"/>
      <c r="DKB41" s="136"/>
      <c r="DKC41" s="136"/>
      <c r="DKD41" s="136"/>
      <c r="DKE41" s="136"/>
      <c r="DKF41" s="136"/>
      <c r="DKG41" s="136"/>
      <c r="DKH41" s="136"/>
      <c r="DKI41" s="136"/>
      <c r="DKJ41" s="136"/>
      <c r="DKK41" s="136"/>
      <c r="DKL41" s="136"/>
      <c r="DKM41" s="136"/>
      <c r="DKN41" s="136"/>
      <c r="DKO41" s="136"/>
      <c r="DKP41" s="136"/>
      <c r="DKQ41" s="136"/>
      <c r="DKR41" s="136"/>
      <c r="DKS41" s="136"/>
      <c r="DKT41" s="136"/>
      <c r="DKU41" s="136"/>
      <c r="DKV41" s="136"/>
      <c r="DKW41" s="136"/>
      <c r="DKX41" s="136"/>
      <c r="DKY41" s="136"/>
      <c r="DKZ41" s="136"/>
      <c r="DLA41" s="136"/>
      <c r="DLB41" s="136"/>
      <c r="DLC41" s="136"/>
      <c r="DLD41" s="136"/>
      <c r="DLE41" s="136"/>
      <c r="DLF41" s="136"/>
      <c r="DLG41" s="136"/>
      <c r="DLH41" s="136"/>
      <c r="DLI41" s="136"/>
      <c r="DLJ41" s="136"/>
      <c r="DLK41" s="136"/>
      <c r="DLL41" s="136"/>
      <c r="DLM41" s="136"/>
      <c r="DLN41" s="136"/>
      <c r="DLO41" s="136"/>
      <c r="DLP41" s="136"/>
      <c r="DLQ41" s="136"/>
      <c r="DLR41" s="136"/>
      <c r="DLS41" s="136"/>
      <c r="DLT41" s="136"/>
      <c r="DLU41" s="136"/>
      <c r="DLV41" s="136"/>
      <c r="DLW41" s="136"/>
      <c r="DLX41" s="136"/>
      <c r="DLY41" s="136"/>
      <c r="DLZ41" s="136"/>
      <c r="DMA41" s="136"/>
      <c r="DMB41" s="136"/>
      <c r="DMC41" s="136"/>
      <c r="DMD41" s="136"/>
      <c r="DME41" s="136"/>
      <c r="DMF41" s="136"/>
      <c r="DMG41" s="136"/>
      <c r="DMH41" s="136"/>
      <c r="DMI41" s="136"/>
      <c r="DMJ41" s="136"/>
      <c r="DMK41" s="136"/>
      <c r="DML41" s="136"/>
      <c r="DMM41" s="136"/>
      <c r="DMN41" s="136"/>
      <c r="DMO41" s="136"/>
      <c r="DMP41" s="136"/>
      <c r="DMQ41" s="136"/>
      <c r="DMR41" s="136"/>
      <c r="DMS41" s="136"/>
      <c r="DMT41" s="136"/>
      <c r="DMU41" s="136"/>
      <c r="DMV41" s="136"/>
      <c r="DMW41" s="136"/>
      <c r="DMX41" s="136"/>
      <c r="DMY41" s="136"/>
      <c r="DMZ41" s="136"/>
      <c r="DNA41" s="136"/>
      <c r="DNB41" s="136"/>
      <c r="DNC41" s="136"/>
      <c r="DND41" s="136"/>
      <c r="DNE41" s="136"/>
      <c r="DNF41" s="136"/>
      <c r="DNG41" s="136"/>
      <c r="DNH41" s="136"/>
      <c r="DNI41" s="136"/>
      <c r="DNJ41" s="136"/>
      <c r="DNK41" s="136"/>
      <c r="DNL41" s="136"/>
      <c r="DNM41" s="136"/>
      <c r="DNN41" s="136"/>
      <c r="DNO41" s="136"/>
      <c r="DNP41" s="136"/>
      <c r="DNQ41" s="136"/>
      <c r="DNR41" s="136"/>
      <c r="DNS41" s="136"/>
      <c r="DNT41" s="136"/>
      <c r="DNU41" s="136"/>
      <c r="DNV41" s="136"/>
      <c r="DNW41" s="136"/>
      <c r="DNX41" s="136"/>
      <c r="DNY41" s="136"/>
      <c r="DNZ41" s="136"/>
      <c r="DOA41" s="136"/>
      <c r="DOB41" s="136"/>
      <c r="DOC41" s="136"/>
      <c r="DOD41" s="136"/>
      <c r="DOE41" s="136"/>
      <c r="DOF41" s="136"/>
      <c r="DOG41" s="136"/>
      <c r="DOH41" s="136"/>
      <c r="DOI41" s="136"/>
      <c r="DOJ41" s="136"/>
      <c r="DOK41" s="136"/>
      <c r="DOL41" s="136"/>
      <c r="DOM41" s="136"/>
      <c r="DON41" s="136"/>
      <c r="DOO41" s="136"/>
      <c r="DOP41" s="136"/>
      <c r="DOQ41" s="136"/>
      <c r="DOR41" s="136"/>
      <c r="DOS41" s="136"/>
      <c r="DOT41" s="136"/>
      <c r="DOU41" s="136"/>
      <c r="DOV41" s="136"/>
      <c r="DOW41" s="136"/>
      <c r="DOX41" s="136"/>
      <c r="DOY41" s="136"/>
      <c r="DOZ41" s="136"/>
      <c r="DPA41" s="136"/>
      <c r="DPB41" s="136"/>
      <c r="DPC41" s="136"/>
      <c r="DPD41" s="136"/>
      <c r="DPE41" s="136"/>
      <c r="DPF41" s="136"/>
      <c r="DPG41" s="136"/>
      <c r="DPH41" s="136"/>
      <c r="DPI41" s="136"/>
      <c r="DPJ41" s="136"/>
      <c r="DPK41" s="136"/>
      <c r="DPL41" s="136"/>
      <c r="DPM41" s="136"/>
      <c r="DPN41" s="136"/>
      <c r="DPO41" s="136"/>
      <c r="DPP41" s="136"/>
      <c r="DPQ41" s="136"/>
      <c r="DPR41" s="136"/>
      <c r="DPS41" s="136"/>
      <c r="DPT41" s="136"/>
      <c r="DPU41" s="136"/>
      <c r="DPV41" s="136"/>
      <c r="DPW41" s="136"/>
      <c r="DPX41" s="136"/>
      <c r="DPY41" s="136"/>
      <c r="DPZ41" s="136"/>
      <c r="DQA41" s="136"/>
      <c r="DQB41" s="136"/>
      <c r="DQC41" s="136"/>
      <c r="DQD41" s="136"/>
      <c r="DQE41" s="136"/>
      <c r="DQF41" s="136"/>
      <c r="DQG41" s="136"/>
      <c r="DQH41" s="136"/>
      <c r="DQI41" s="136"/>
      <c r="DQJ41" s="136"/>
      <c r="DQK41" s="136"/>
      <c r="DQL41" s="136"/>
      <c r="DQM41" s="136"/>
      <c r="DQN41" s="136"/>
      <c r="DQO41" s="136"/>
      <c r="DQP41" s="136"/>
      <c r="DQQ41" s="136"/>
      <c r="DQR41" s="136"/>
      <c r="DQS41" s="136"/>
      <c r="DQT41" s="136"/>
      <c r="DQU41" s="136"/>
      <c r="DQV41" s="136"/>
      <c r="DQW41" s="136"/>
      <c r="DQX41" s="136"/>
      <c r="DQY41" s="136"/>
      <c r="DQZ41" s="136"/>
      <c r="DRA41" s="136"/>
      <c r="DRB41" s="136"/>
      <c r="DRC41" s="136"/>
      <c r="DRD41" s="136"/>
      <c r="DRE41" s="136"/>
      <c r="DRF41" s="136"/>
      <c r="DRG41" s="136"/>
      <c r="DRH41" s="136"/>
      <c r="DRI41" s="136"/>
      <c r="DRJ41" s="136"/>
      <c r="DRK41" s="136"/>
      <c r="DRL41" s="136"/>
      <c r="DRM41" s="136"/>
      <c r="DRN41" s="136"/>
      <c r="DRO41" s="136"/>
      <c r="DRP41" s="136"/>
      <c r="DRQ41" s="136"/>
      <c r="DRR41" s="136"/>
      <c r="DRS41" s="136"/>
      <c r="DRT41" s="136"/>
      <c r="DRU41" s="136"/>
      <c r="DRV41" s="136"/>
      <c r="DRW41" s="136"/>
      <c r="DRX41" s="136"/>
      <c r="DRY41" s="136"/>
      <c r="DRZ41" s="136"/>
      <c r="DSA41" s="136"/>
      <c r="DSB41" s="136"/>
      <c r="DSC41" s="136"/>
      <c r="DSD41" s="136"/>
      <c r="DSE41" s="136"/>
      <c r="DSF41" s="136"/>
      <c r="DSG41" s="136"/>
      <c r="DSH41" s="136"/>
      <c r="DSI41" s="136"/>
      <c r="DSJ41" s="136"/>
      <c r="DSK41" s="136"/>
      <c r="DSL41" s="136"/>
      <c r="DSM41" s="136"/>
      <c r="DSN41" s="136"/>
      <c r="DSO41" s="136"/>
      <c r="DSP41" s="136"/>
      <c r="DSQ41" s="136"/>
      <c r="DSR41" s="136"/>
      <c r="DSS41" s="136"/>
      <c r="DST41" s="136"/>
      <c r="DSU41" s="136"/>
      <c r="DSV41" s="136"/>
      <c r="DSW41" s="136"/>
      <c r="DSX41" s="136"/>
      <c r="DSY41" s="136"/>
      <c r="DSZ41" s="136"/>
      <c r="DTA41" s="136"/>
      <c r="DTB41" s="136"/>
      <c r="DTC41" s="136"/>
      <c r="DTD41" s="136"/>
      <c r="DTE41" s="136"/>
      <c r="DTF41" s="136"/>
      <c r="DTG41" s="136"/>
      <c r="DTH41" s="136"/>
      <c r="DTI41" s="136"/>
      <c r="DTJ41" s="136"/>
      <c r="DTK41" s="136"/>
      <c r="DTL41" s="136"/>
      <c r="DTM41" s="136"/>
      <c r="DTN41" s="136"/>
      <c r="DTO41" s="136"/>
      <c r="DTP41" s="136"/>
      <c r="DTQ41" s="136"/>
      <c r="DTR41" s="136"/>
      <c r="DTS41" s="136"/>
      <c r="DTT41" s="136"/>
      <c r="DTU41" s="136"/>
      <c r="DTV41" s="136"/>
      <c r="DTW41" s="136"/>
      <c r="DTX41" s="136"/>
      <c r="DTY41" s="136"/>
      <c r="DTZ41" s="136"/>
      <c r="DUA41" s="136"/>
      <c r="DUB41" s="136"/>
      <c r="DUC41" s="136"/>
      <c r="DUD41" s="136"/>
      <c r="DUE41" s="136"/>
      <c r="DUF41" s="136"/>
      <c r="DUG41" s="136"/>
      <c r="DUH41" s="136"/>
      <c r="DUI41" s="136"/>
      <c r="DUJ41" s="136"/>
      <c r="DUK41" s="136"/>
      <c r="DUL41" s="136"/>
      <c r="DUM41" s="136"/>
      <c r="DUN41" s="136"/>
      <c r="DUO41" s="136"/>
      <c r="DUP41" s="136"/>
      <c r="DUQ41" s="136"/>
      <c r="DUR41" s="136"/>
      <c r="DUS41" s="136"/>
      <c r="DUT41" s="136"/>
      <c r="DUU41" s="136"/>
      <c r="DUV41" s="136"/>
      <c r="DUW41" s="136"/>
      <c r="DUX41" s="136"/>
      <c r="DUY41" s="136"/>
      <c r="DUZ41" s="136"/>
      <c r="DVA41" s="136"/>
      <c r="DVB41" s="136"/>
      <c r="DVC41" s="136"/>
      <c r="DVD41" s="136"/>
      <c r="DVE41" s="136"/>
      <c r="DVF41" s="136"/>
      <c r="DVG41" s="136"/>
      <c r="DVH41" s="136"/>
      <c r="DVI41" s="136"/>
      <c r="DVJ41" s="136"/>
      <c r="DVK41" s="136"/>
      <c r="DVL41" s="136"/>
      <c r="DVM41" s="136"/>
      <c r="DVN41" s="136"/>
      <c r="DVO41" s="136"/>
      <c r="DVP41" s="136"/>
      <c r="DVQ41" s="136"/>
      <c r="DVR41" s="136"/>
      <c r="DVS41" s="136"/>
      <c r="DVT41" s="136"/>
      <c r="DVU41" s="136"/>
      <c r="DVV41" s="136"/>
      <c r="DVW41" s="136"/>
      <c r="DVX41" s="136"/>
      <c r="DVY41" s="136"/>
      <c r="DVZ41" s="136"/>
      <c r="DWA41" s="136"/>
      <c r="DWB41" s="136"/>
      <c r="DWC41" s="136"/>
      <c r="DWD41" s="136"/>
      <c r="DWE41" s="136"/>
      <c r="DWF41" s="136"/>
      <c r="DWG41" s="136"/>
      <c r="DWH41" s="136"/>
      <c r="DWI41" s="136"/>
      <c r="DWJ41" s="136"/>
      <c r="DWK41" s="136"/>
      <c r="DWL41" s="136"/>
      <c r="DWM41" s="136"/>
      <c r="DWN41" s="136"/>
      <c r="DWO41" s="136"/>
      <c r="DWP41" s="136"/>
      <c r="DWQ41" s="136"/>
      <c r="DWR41" s="136"/>
      <c r="DWS41" s="136"/>
      <c r="DWT41" s="136"/>
      <c r="DWU41" s="136"/>
      <c r="DWV41" s="136"/>
      <c r="DWW41" s="136"/>
      <c r="DWX41" s="136"/>
      <c r="DWY41" s="136"/>
      <c r="DWZ41" s="136"/>
      <c r="DXA41" s="136"/>
      <c r="DXB41" s="136"/>
      <c r="DXC41" s="136"/>
      <c r="DXD41" s="136"/>
      <c r="DXE41" s="136"/>
      <c r="DXF41" s="136"/>
      <c r="DXG41" s="136"/>
      <c r="DXH41" s="136"/>
      <c r="DXI41" s="136"/>
      <c r="DXJ41" s="136"/>
      <c r="DXK41" s="136"/>
      <c r="DXL41" s="136"/>
      <c r="DXM41" s="136"/>
      <c r="DXN41" s="136"/>
      <c r="DXO41" s="136"/>
      <c r="DXP41" s="136"/>
      <c r="DXQ41" s="136"/>
      <c r="DXR41" s="136"/>
      <c r="DXS41" s="136"/>
      <c r="DXT41" s="136"/>
      <c r="DXU41" s="136"/>
      <c r="DXV41" s="136"/>
      <c r="DXW41" s="136"/>
      <c r="DXX41" s="136"/>
      <c r="DXY41" s="136"/>
      <c r="DXZ41" s="136"/>
      <c r="DYA41" s="136"/>
      <c r="DYB41" s="136"/>
      <c r="DYC41" s="136"/>
      <c r="DYD41" s="136"/>
      <c r="DYE41" s="136"/>
      <c r="DYF41" s="136"/>
      <c r="DYG41" s="136"/>
      <c r="DYH41" s="136"/>
      <c r="DYI41" s="136"/>
      <c r="DYJ41" s="136"/>
      <c r="DYK41" s="136"/>
      <c r="DYL41" s="136"/>
      <c r="DYM41" s="136"/>
      <c r="DYN41" s="136"/>
      <c r="DYO41" s="136"/>
      <c r="DYP41" s="136"/>
      <c r="DYQ41" s="136"/>
      <c r="DYR41" s="136"/>
      <c r="DYS41" s="136"/>
      <c r="DYT41" s="136"/>
      <c r="DYU41" s="136"/>
      <c r="DYV41" s="136"/>
      <c r="DYW41" s="136"/>
      <c r="DYX41" s="136"/>
      <c r="DYY41" s="136"/>
      <c r="DYZ41" s="136"/>
      <c r="DZA41" s="136"/>
      <c r="DZB41" s="136"/>
      <c r="DZC41" s="136"/>
      <c r="DZD41" s="136"/>
      <c r="DZE41" s="136"/>
      <c r="DZF41" s="136"/>
      <c r="DZG41" s="136"/>
      <c r="DZH41" s="136"/>
      <c r="DZI41" s="136"/>
      <c r="DZJ41" s="136"/>
      <c r="DZK41" s="136"/>
      <c r="DZL41" s="136"/>
      <c r="DZM41" s="136"/>
      <c r="DZN41" s="136"/>
      <c r="DZO41" s="136"/>
      <c r="DZP41" s="136"/>
      <c r="DZQ41" s="136"/>
      <c r="DZR41" s="136"/>
      <c r="DZS41" s="136"/>
      <c r="DZT41" s="136"/>
      <c r="DZU41" s="136"/>
      <c r="DZV41" s="136"/>
      <c r="DZW41" s="136"/>
      <c r="DZX41" s="136"/>
      <c r="DZY41" s="136"/>
      <c r="DZZ41" s="136"/>
      <c r="EAA41" s="136"/>
      <c r="EAB41" s="136"/>
      <c r="EAC41" s="136"/>
      <c r="EAD41" s="136"/>
      <c r="EAE41" s="136"/>
      <c r="EAF41" s="136"/>
      <c r="EAG41" s="136"/>
      <c r="EAH41" s="136"/>
      <c r="EAI41" s="136"/>
      <c r="EAJ41" s="136"/>
      <c r="EAK41" s="136"/>
      <c r="EAL41" s="136"/>
      <c r="EAM41" s="136"/>
      <c r="EAN41" s="136"/>
      <c r="EAO41" s="136"/>
      <c r="EAP41" s="136"/>
      <c r="EAQ41" s="136"/>
      <c r="EAR41" s="136"/>
      <c r="EAS41" s="136"/>
      <c r="EAT41" s="136"/>
      <c r="EAU41" s="136"/>
      <c r="EAV41" s="136"/>
      <c r="EAW41" s="136"/>
      <c r="EAX41" s="136"/>
      <c r="EAY41" s="136"/>
      <c r="EAZ41" s="136"/>
      <c r="EBA41" s="136"/>
      <c r="EBB41" s="136"/>
      <c r="EBC41" s="136"/>
      <c r="EBD41" s="136"/>
      <c r="EBE41" s="136"/>
      <c r="EBF41" s="136"/>
      <c r="EBG41" s="136"/>
      <c r="EBH41" s="136"/>
      <c r="EBI41" s="136"/>
      <c r="EBJ41" s="136"/>
      <c r="EBK41" s="136"/>
      <c r="EBL41" s="136"/>
      <c r="EBM41" s="136"/>
      <c r="EBN41" s="136"/>
      <c r="EBO41" s="136"/>
      <c r="EBP41" s="136"/>
      <c r="EBQ41" s="136"/>
      <c r="EBR41" s="136"/>
      <c r="EBS41" s="136"/>
      <c r="EBT41" s="136"/>
      <c r="EBU41" s="136"/>
      <c r="EBV41" s="136"/>
      <c r="EBW41" s="136"/>
      <c r="EBX41" s="136"/>
      <c r="EBY41" s="136"/>
      <c r="EBZ41" s="136"/>
      <c r="ECA41" s="136"/>
      <c r="ECB41" s="136"/>
      <c r="ECC41" s="136"/>
      <c r="ECD41" s="136"/>
      <c r="ECE41" s="136"/>
      <c r="ECF41" s="136"/>
      <c r="ECG41" s="136"/>
      <c r="ECH41" s="136"/>
      <c r="ECI41" s="136"/>
      <c r="ECJ41" s="136"/>
      <c r="ECK41" s="136"/>
      <c r="ECL41" s="136"/>
      <c r="ECM41" s="136"/>
      <c r="ECN41" s="136"/>
      <c r="ECO41" s="136"/>
      <c r="ECP41" s="136"/>
      <c r="ECQ41" s="136"/>
      <c r="ECR41" s="136"/>
      <c r="ECS41" s="136"/>
      <c r="ECT41" s="136"/>
      <c r="ECU41" s="136"/>
      <c r="ECV41" s="136"/>
      <c r="ECW41" s="136"/>
      <c r="ECX41" s="136"/>
      <c r="ECY41" s="136"/>
      <c r="ECZ41" s="136"/>
      <c r="EDA41" s="136"/>
      <c r="EDB41" s="136"/>
      <c r="EDC41" s="136"/>
      <c r="EDD41" s="136"/>
      <c r="EDE41" s="136"/>
      <c r="EDF41" s="136"/>
      <c r="EDG41" s="136"/>
      <c r="EDH41" s="136"/>
      <c r="EDI41" s="136"/>
      <c r="EDJ41" s="136"/>
      <c r="EDK41" s="136"/>
      <c r="EDL41" s="136"/>
      <c r="EDM41" s="136"/>
      <c r="EDN41" s="136"/>
      <c r="EDO41" s="136"/>
      <c r="EDP41" s="136"/>
      <c r="EDQ41" s="136"/>
      <c r="EDR41" s="136"/>
      <c r="EDS41" s="136"/>
      <c r="EDT41" s="136"/>
      <c r="EDU41" s="136"/>
      <c r="EDV41" s="136"/>
      <c r="EDW41" s="136"/>
      <c r="EDX41" s="136"/>
      <c r="EDY41" s="136"/>
      <c r="EDZ41" s="136"/>
      <c r="EEA41" s="136"/>
      <c r="EEB41" s="136"/>
      <c r="EEC41" s="136"/>
      <c r="EED41" s="136"/>
      <c r="EEE41" s="136"/>
      <c r="EEF41" s="136"/>
      <c r="EEG41" s="136"/>
      <c r="EEH41" s="136"/>
      <c r="EEI41" s="136"/>
      <c r="EEJ41" s="136"/>
      <c r="EEK41" s="136"/>
      <c r="EEL41" s="136"/>
      <c r="EEM41" s="136"/>
      <c r="EEN41" s="136"/>
      <c r="EEO41" s="136"/>
      <c r="EEP41" s="136"/>
      <c r="EEQ41" s="136"/>
      <c r="EER41" s="136"/>
      <c r="EES41" s="136"/>
      <c r="EET41" s="136"/>
      <c r="EEU41" s="136"/>
      <c r="EEV41" s="136"/>
      <c r="EEW41" s="136"/>
      <c r="EEX41" s="136"/>
      <c r="EEY41" s="136"/>
      <c r="EEZ41" s="136"/>
      <c r="EFA41" s="136"/>
      <c r="EFB41" s="136"/>
      <c r="EFC41" s="136"/>
      <c r="EFD41" s="136"/>
      <c r="EFE41" s="136"/>
      <c r="EFF41" s="136"/>
      <c r="EFG41" s="136"/>
      <c r="EFH41" s="136"/>
      <c r="EFI41" s="136"/>
      <c r="EFJ41" s="136"/>
      <c r="EFK41" s="136"/>
      <c r="EFL41" s="136"/>
      <c r="EFM41" s="136"/>
      <c r="EFN41" s="136"/>
      <c r="EFO41" s="136"/>
      <c r="EFP41" s="136"/>
      <c r="EFQ41" s="136"/>
      <c r="EFR41" s="136"/>
      <c r="EFS41" s="136"/>
      <c r="EFT41" s="136"/>
      <c r="EFU41" s="136"/>
      <c r="EFV41" s="136"/>
      <c r="EFW41" s="136"/>
      <c r="EFX41" s="136"/>
      <c r="EFY41" s="136"/>
      <c r="EFZ41" s="136"/>
      <c r="EGA41" s="136"/>
      <c r="EGB41" s="136"/>
      <c r="EGC41" s="136"/>
      <c r="EGD41" s="136"/>
      <c r="EGE41" s="136"/>
      <c r="EGF41" s="136"/>
      <c r="EGG41" s="136"/>
      <c r="EGH41" s="136"/>
      <c r="EGI41" s="136"/>
      <c r="EGJ41" s="136"/>
      <c r="EGK41" s="136"/>
      <c r="EGL41" s="136"/>
      <c r="EGM41" s="136"/>
      <c r="EGN41" s="136"/>
      <c r="EGO41" s="136"/>
      <c r="EGP41" s="136"/>
      <c r="EGQ41" s="136"/>
      <c r="EGR41" s="136"/>
      <c r="EGS41" s="136"/>
      <c r="EGT41" s="136"/>
      <c r="EGU41" s="136"/>
      <c r="EGV41" s="136"/>
      <c r="EGW41" s="136"/>
      <c r="EGX41" s="136"/>
      <c r="EGY41" s="136"/>
      <c r="EGZ41" s="136"/>
      <c r="EHA41" s="136"/>
      <c r="EHB41" s="136"/>
      <c r="EHC41" s="136"/>
      <c r="EHD41" s="136"/>
      <c r="EHE41" s="136"/>
      <c r="EHF41" s="136"/>
      <c r="EHG41" s="136"/>
      <c r="EHH41" s="136"/>
      <c r="EHI41" s="136"/>
      <c r="EHJ41" s="136"/>
      <c r="EHK41" s="136"/>
      <c r="EHL41" s="136"/>
      <c r="EHM41" s="136"/>
      <c r="EHN41" s="136"/>
      <c r="EHO41" s="136"/>
      <c r="EHP41" s="136"/>
      <c r="EHQ41" s="136"/>
      <c r="EHR41" s="136"/>
      <c r="EHS41" s="136"/>
      <c r="EHT41" s="136"/>
      <c r="EHU41" s="136"/>
      <c r="EHV41" s="136"/>
      <c r="EHW41" s="136"/>
      <c r="EHX41" s="136"/>
      <c r="EHY41" s="136"/>
      <c r="EHZ41" s="136"/>
      <c r="EIA41" s="136"/>
      <c r="EIB41" s="136"/>
      <c r="EIC41" s="136"/>
      <c r="EID41" s="136"/>
      <c r="EIE41" s="136"/>
      <c r="EIF41" s="136"/>
      <c r="EIG41" s="136"/>
      <c r="EIH41" s="136"/>
      <c r="EII41" s="136"/>
      <c r="EIJ41" s="136"/>
      <c r="EIK41" s="136"/>
      <c r="EIL41" s="136"/>
      <c r="EIM41" s="136"/>
      <c r="EIN41" s="136"/>
      <c r="EIO41" s="136"/>
      <c r="EIP41" s="136"/>
      <c r="EIQ41" s="136"/>
      <c r="EIR41" s="136"/>
      <c r="EIS41" s="136"/>
      <c r="EIT41" s="136"/>
      <c r="EIU41" s="136"/>
      <c r="EIV41" s="136"/>
      <c r="EIW41" s="136"/>
      <c r="EIX41" s="136"/>
      <c r="EIY41" s="136"/>
      <c r="EIZ41" s="136"/>
      <c r="EJA41" s="136"/>
      <c r="EJB41" s="136"/>
      <c r="EJC41" s="136"/>
      <c r="EJD41" s="136"/>
      <c r="EJE41" s="136"/>
      <c r="EJF41" s="136"/>
      <c r="EJG41" s="136"/>
      <c r="EJH41" s="136"/>
      <c r="EJI41" s="136"/>
      <c r="EJJ41" s="136"/>
      <c r="EJK41" s="136"/>
      <c r="EJL41" s="136"/>
      <c r="EJM41" s="136"/>
      <c r="EJN41" s="136"/>
      <c r="EJO41" s="136"/>
      <c r="EJP41" s="136"/>
      <c r="EJQ41" s="136"/>
      <c r="EJR41" s="136"/>
      <c r="EJS41" s="136"/>
      <c r="EJT41" s="136"/>
      <c r="EJU41" s="136"/>
      <c r="EJV41" s="136"/>
      <c r="EJW41" s="136"/>
      <c r="EJX41" s="136"/>
      <c r="EJY41" s="136"/>
      <c r="EJZ41" s="136"/>
      <c r="EKA41" s="136"/>
      <c r="EKB41" s="136"/>
      <c r="EKC41" s="136"/>
      <c r="EKD41" s="136"/>
      <c r="EKE41" s="136"/>
      <c r="EKF41" s="136"/>
      <c r="EKG41" s="136"/>
      <c r="EKH41" s="136"/>
      <c r="EKI41" s="136"/>
      <c r="EKJ41" s="136"/>
      <c r="EKK41" s="136"/>
      <c r="EKL41" s="136"/>
      <c r="EKM41" s="136"/>
      <c r="EKN41" s="136"/>
      <c r="EKO41" s="136"/>
      <c r="EKP41" s="136"/>
      <c r="EKQ41" s="136"/>
      <c r="EKR41" s="136"/>
      <c r="EKS41" s="136"/>
      <c r="EKT41" s="136"/>
      <c r="EKU41" s="136"/>
      <c r="EKV41" s="136"/>
      <c r="EKW41" s="136"/>
      <c r="EKX41" s="136"/>
      <c r="EKY41" s="136"/>
      <c r="EKZ41" s="136"/>
      <c r="ELA41" s="136"/>
      <c r="ELB41" s="136"/>
      <c r="ELC41" s="136"/>
      <c r="ELD41" s="136"/>
      <c r="ELE41" s="136"/>
      <c r="ELF41" s="136"/>
      <c r="ELG41" s="136"/>
      <c r="ELH41" s="136"/>
      <c r="ELI41" s="136"/>
      <c r="ELJ41" s="136"/>
      <c r="ELK41" s="136"/>
      <c r="ELL41" s="136"/>
      <c r="ELM41" s="136"/>
      <c r="ELN41" s="136"/>
      <c r="ELO41" s="136"/>
      <c r="ELP41" s="136"/>
      <c r="ELQ41" s="136"/>
      <c r="ELR41" s="136"/>
      <c r="ELS41" s="136"/>
      <c r="ELT41" s="136"/>
      <c r="ELU41" s="136"/>
      <c r="ELV41" s="136"/>
      <c r="ELW41" s="136"/>
      <c r="ELX41" s="136"/>
      <c r="ELY41" s="136"/>
      <c r="ELZ41" s="136"/>
      <c r="EMA41" s="136"/>
      <c r="EMB41" s="136"/>
      <c r="EMC41" s="136"/>
      <c r="EMD41" s="136"/>
      <c r="EME41" s="136"/>
      <c r="EMF41" s="136"/>
      <c r="EMG41" s="136"/>
      <c r="EMH41" s="136"/>
      <c r="EMI41" s="136"/>
      <c r="EMJ41" s="136"/>
      <c r="EMK41" s="136"/>
      <c r="EML41" s="136"/>
      <c r="EMM41" s="136"/>
      <c r="EMN41" s="136"/>
      <c r="EMO41" s="136"/>
      <c r="EMP41" s="136"/>
      <c r="EMQ41" s="136"/>
      <c r="EMR41" s="136"/>
      <c r="EMS41" s="136"/>
      <c r="EMT41" s="136"/>
      <c r="EMU41" s="136"/>
      <c r="EMV41" s="136"/>
      <c r="EMW41" s="136"/>
      <c r="EMX41" s="136"/>
      <c r="EMY41" s="136"/>
      <c r="EMZ41" s="136"/>
      <c r="ENA41" s="136"/>
      <c r="ENB41" s="136"/>
      <c r="ENC41" s="136"/>
      <c r="END41" s="136"/>
      <c r="ENE41" s="136"/>
      <c r="ENF41" s="136"/>
      <c r="ENG41" s="136"/>
      <c r="ENH41" s="136"/>
      <c r="ENI41" s="136"/>
      <c r="ENJ41" s="136"/>
      <c r="ENK41" s="136"/>
      <c r="ENL41" s="136"/>
      <c r="ENM41" s="136"/>
      <c r="ENN41" s="136"/>
      <c r="ENO41" s="136"/>
      <c r="ENP41" s="136"/>
      <c r="ENQ41" s="136"/>
      <c r="ENR41" s="136"/>
      <c r="ENS41" s="136"/>
      <c r="ENT41" s="136"/>
      <c r="ENU41" s="136"/>
      <c r="ENV41" s="136"/>
      <c r="ENW41" s="136"/>
      <c r="ENX41" s="136"/>
      <c r="ENY41" s="136"/>
      <c r="ENZ41" s="136"/>
      <c r="EOA41" s="136"/>
      <c r="EOB41" s="136"/>
      <c r="EOC41" s="136"/>
      <c r="EOD41" s="136"/>
      <c r="EOE41" s="136"/>
      <c r="EOF41" s="136"/>
      <c r="EOG41" s="136"/>
      <c r="EOH41" s="136"/>
      <c r="EOI41" s="136"/>
      <c r="EOJ41" s="136"/>
      <c r="EOK41" s="136"/>
      <c r="EOL41" s="136"/>
      <c r="EOM41" s="136"/>
      <c r="EON41" s="136"/>
      <c r="EOO41" s="136"/>
      <c r="EOP41" s="136"/>
      <c r="EOQ41" s="136"/>
      <c r="EOR41" s="136"/>
      <c r="EOS41" s="136"/>
      <c r="EOT41" s="136"/>
      <c r="EOU41" s="136"/>
      <c r="EOV41" s="136"/>
      <c r="EOW41" s="136"/>
      <c r="EOX41" s="136"/>
      <c r="EOY41" s="136"/>
      <c r="EOZ41" s="136"/>
      <c r="EPA41" s="136"/>
      <c r="EPB41" s="136"/>
      <c r="EPC41" s="136"/>
      <c r="EPD41" s="136"/>
      <c r="EPE41" s="136"/>
      <c r="EPF41" s="136"/>
      <c r="EPG41" s="136"/>
      <c r="EPH41" s="136"/>
      <c r="EPI41" s="136"/>
      <c r="EPJ41" s="136"/>
      <c r="EPK41" s="136"/>
      <c r="EPL41" s="136"/>
      <c r="EPM41" s="136"/>
      <c r="EPN41" s="136"/>
      <c r="EPO41" s="136"/>
      <c r="EPP41" s="136"/>
      <c r="EPQ41" s="136"/>
      <c r="EPR41" s="136"/>
      <c r="EPS41" s="136"/>
      <c r="EPT41" s="136"/>
      <c r="EPU41" s="136"/>
      <c r="EPV41" s="136"/>
      <c r="EPW41" s="136"/>
      <c r="EPX41" s="136"/>
      <c r="EPY41" s="136"/>
      <c r="EPZ41" s="136"/>
      <c r="EQA41" s="136"/>
      <c r="EQB41" s="136"/>
      <c r="EQC41" s="136"/>
      <c r="EQD41" s="136"/>
      <c r="EQE41" s="136"/>
      <c r="EQF41" s="136"/>
      <c r="EQG41" s="136"/>
      <c r="EQH41" s="136"/>
      <c r="EQI41" s="136"/>
      <c r="EQJ41" s="136"/>
      <c r="EQK41" s="136"/>
      <c r="EQL41" s="136"/>
      <c r="EQM41" s="136"/>
      <c r="EQN41" s="136"/>
      <c r="EQO41" s="136"/>
      <c r="EQP41" s="136"/>
      <c r="EQQ41" s="136"/>
      <c r="EQR41" s="136"/>
      <c r="EQS41" s="136"/>
      <c r="EQT41" s="136"/>
      <c r="EQU41" s="136"/>
      <c r="EQV41" s="136"/>
      <c r="EQW41" s="136"/>
      <c r="EQX41" s="136"/>
      <c r="EQY41" s="136"/>
      <c r="EQZ41" s="136"/>
      <c r="ERA41" s="136"/>
      <c r="ERB41" s="136"/>
      <c r="ERC41" s="136"/>
      <c r="ERD41" s="136"/>
      <c r="ERE41" s="136"/>
      <c r="ERF41" s="136"/>
      <c r="ERG41" s="136"/>
      <c r="ERH41" s="136"/>
      <c r="ERI41" s="136"/>
      <c r="ERJ41" s="136"/>
      <c r="ERK41" s="136"/>
      <c r="ERL41" s="136"/>
      <c r="ERM41" s="136"/>
      <c r="ERN41" s="136"/>
      <c r="ERO41" s="136"/>
      <c r="ERP41" s="136"/>
      <c r="ERQ41" s="136"/>
      <c r="ERR41" s="136"/>
      <c r="ERS41" s="136"/>
      <c r="ERT41" s="136"/>
      <c r="ERU41" s="136"/>
      <c r="ERV41" s="136"/>
      <c r="ERW41" s="136"/>
      <c r="ERX41" s="136"/>
      <c r="ERY41" s="136"/>
      <c r="ERZ41" s="136"/>
      <c r="ESA41" s="136"/>
      <c r="ESB41" s="136"/>
      <c r="ESC41" s="136"/>
      <c r="ESD41" s="136"/>
      <c r="ESE41" s="136"/>
      <c r="ESF41" s="136"/>
      <c r="ESG41" s="136"/>
      <c r="ESH41" s="136"/>
      <c r="ESI41" s="136"/>
      <c r="ESJ41" s="136"/>
      <c r="ESK41" s="136"/>
      <c r="ESL41" s="136"/>
      <c r="ESM41" s="136"/>
      <c r="ESN41" s="136"/>
      <c r="ESO41" s="136"/>
      <c r="ESP41" s="136"/>
      <c r="ESQ41" s="136"/>
      <c r="ESR41" s="136"/>
      <c r="ESS41" s="136"/>
      <c r="EST41" s="136"/>
      <c r="ESU41" s="136"/>
      <c r="ESV41" s="136"/>
      <c r="ESW41" s="136"/>
      <c r="ESX41" s="136"/>
      <c r="ESY41" s="136"/>
      <c r="ESZ41" s="136"/>
      <c r="ETA41" s="136"/>
      <c r="ETB41" s="136"/>
      <c r="ETC41" s="136"/>
      <c r="ETD41" s="136"/>
      <c r="ETE41" s="136"/>
      <c r="ETF41" s="136"/>
      <c r="ETG41" s="136"/>
      <c r="ETH41" s="136"/>
      <c r="ETI41" s="136"/>
      <c r="ETJ41" s="136"/>
      <c r="ETK41" s="136"/>
      <c r="ETL41" s="136"/>
      <c r="ETM41" s="136"/>
      <c r="ETN41" s="136"/>
      <c r="ETO41" s="136"/>
      <c r="ETP41" s="136"/>
      <c r="ETQ41" s="136"/>
      <c r="ETR41" s="136"/>
      <c r="ETS41" s="136"/>
      <c r="ETT41" s="136"/>
      <c r="ETU41" s="136"/>
      <c r="ETV41" s="136"/>
      <c r="ETW41" s="136"/>
      <c r="ETX41" s="136"/>
      <c r="ETY41" s="136"/>
      <c r="ETZ41" s="136"/>
      <c r="EUA41" s="136"/>
      <c r="EUB41" s="136"/>
      <c r="EUC41" s="136"/>
      <c r="EUD41" s="136"/>
      <c r="EUE41" s="136"/>
      <c r="EUF41" s="136"/>
      <c r="EUG41" s="136"/>
      <c r="EUH41" s="136"/>
      <c r="EUI41" s="136"/>
      <c r="EUJ41" s="136"/>
      <c r="EUK41" s="136"/>
      <c r="EUL41" s="136"/>
      <c r="EUM41" s="136"/>
      <c r="EUN41" s="136"/>
      <c r="EUO41" s="136"/>
      <c r="EUP41" s="136"/>
      <c r="EUQ41" s="136"/>
      <c r="EUR41" s="136"/>
      <c r="EUS41" s="136"/>
      <c r="EUT41" s="136"/>
      <c r="EUU41" s="136"/>
      <c r="EUV41" s="136"/>
      <c r="EUW41" s="136"/>
      <c r="EUX41" s="136"/>
      <c r="EUY41" s="136"/>
      <c r="EUZ41" s="136"/>
      <c r="EVA41" s="136"/>
      <c r="EVB41" s="136"/>
      <c r="EVC41" s="136"/>
      <c r="EVD41" s="136"/>
      <c r="EVE41" s="136"/>
      <c r="EVF41" s="136"/>
      <c r="EVG41" s="136"/>
      <c r="EVH41" s="136"/>
      <c r="EVI41" s="136"/>
      <c r="EVJ41" s="136"/>
      <c r="EVK41" s="136"/>
      <c r="EVL41" s="136"/>
      <c r="EVM41" s="136"/>
      <c r="EVN41" s="136"/>
      <c r="EVO41" s="136"/>
      <c r="EVP41" s="136"/>
      <c r="EVQ41" s="136"/>
      <c r="EVR41" s="136"/>
      <c r="EVS41" s="136"/>
      <c r="EVT41" s="136"/>
      <c r="EVU41" s="136"/>
      <c r="EVV41" s="136"/>
      <c r="EVW41" s="136"/>
      <c r="EVX41" s="136"/>
      <c r="EVY41" s="136"/>
      <c r="EVZ41" s="136"/>
      <c r="EWA41" s="136"/>
      <c r="EWB41" s="136"/>
      <c r="EWC41" s="136"/>
      <c r="EWD41" s="136"/>
      <c r="EWE41" s="136"/>
      <c r="EWF41" s="136"/>
      <c r="EWG41" s="136"/>
      <c r="EWH41" s="136"/>
      <c r="EWI41" s="136"/>
      <c r="EWJ41" s="136"/>
      <c r="EWK41" s="136"/>
      <c r="EWL41" s="136"/>
      <c r="EWM41" s="136"/>
      <c r="EWN41" s="136"/>
      <c r="EWO41" s="136"/>
      <c r="EWP41" s="136"/>
      <c r="EWQ41" s="136"/>
      <c r="EWR41" s="136"/>
      <c r="EWS41" s="136"/>
      <c r="EWT41" s="136"/>
      <c r="EWU41" s="136"/>
      <c r="EWV41" s="136"/>
      <c r="EWW41" s="136"/>
      <c r="EWX41" s="136"/>
      <c r="EWY41" s="136"/>
      <c r="EWZ41" s="136"/>
      <c r="EXA41" s="136"/>
      <c r="EXB41" s="136"/>
      <c r="EXC41" s="136"/>
      <c r="EXD41" s="136"/>
      <c r="EXE41" s="136"/>
      <c r="EXF41" s="136"/>
      <c r="EXG41" s="136"/>
      <c r="EXH41" s="136"/>
      <c r="EXI41" s="136"/>
      <c r="EXJ41" s="136"/>
      <c r="EXK41" s="136"/>
      <c r="EXL41" s="136"/>
      <c r="EXM41" s="136"/>
      <c r="EXN41" s="136"/>
      <c r="EXO41" s="136"/>
      <c r="EXP41" s="136"/>
      <c r="EXQ41" s="136"/>
      <c r="EXR41" s="136"/>
      <c r="EXS41" s="136"/>
      <c r="EXT41" s="136"/>
      <c r="EXU41" s="136"/>
      <c r="EXV41" s="136"/>
      <c r="EXW41" s="136"/>
      <c r="EXX41" s="136"/>
      <c r="EXY41" s="136"/>
      <c r="EXZ41" s="136"/>
      <c r="EYA41" s="136"/>
      <c r="EYB41" s="136"/>
      <c r="EYC41" s="136"/>
      <c r="EYD41" s="136"/>
      <c r="EYE41" s="136"/>
      <c r="EYF41" s="136"/>
      <c r="EYG41" s="136"/>
      <c r="EYH41" s="136"/>
      <c r="EYI41" s="136"/>
      <c r="EYJ41" s="136"/>
      <c r="EYK41" s="136"/>
      <c r="EYL41" s="136"/>
      <c r="EYM41" s="136"/>
      <c r="EYN41" s="136"/>
      <c r="EYO41" s="136"/>
      <c r="EYP41" s="136"/>
      <c r="EYQ41" s="136"/>
      <c r="EYR41" s="136"/>
      <c r="EYS41" s="136"/>
      <c r="EYT41" s="136"/>
      <c r="EYU41" s="136"/>
      <c r="EYV41" s="136"/>
      <c r="EYW41" s="136"/>
      <c r="EYX41" s="136"/>
      <c r="EYY41" s="136"/>
      <c r="EYZ41" s="136"/>
      <c r="EZA41" s="136"/>
      <c r="EZB41" s="136"/>
      <c r="EZC41" s="136"/>
      <c r="EZD41" s="136"/>
      <c r="EZE41" s="136"/>
      <c r="EZF41" s="136"/>
      <c r="EZG41" s="136"/>
      <c r="EZH41" s="136"/>
      <c r="EZI41" s="136"/>
      <c r="EZJ41" s="136"/>
      <c r="EZK41" s="136"/>
      <c r="EZL41" s="136"/>
      <c r="EZM41" s="136"/>
      <c r="EZN41" s="136"/>
      <c r="EZO41" s="136"/>
      <c r="EZP41" s="136"/>
      <c r="EZQ41" s="136"/>
      <c r="EZR41" s="136"/>
      <c r="EZS41" s="136"/>
      <c r="EZT41" s="136"/>
      <c r="EZU41" s="136"/>
      <c r="EZV41" s="136"/>
      <c r="EZW41" s="136"/>
      <c r="EZX41" s="136"/>
      <c r="EZY41" s="136"/>
      <c r="EZZ41" s="136"/>
      <c r="FAA41" s="136"/>
      <c r="FAB41" s="136"/>
      <c r="FAC41" s="136"/>
      <c r="FAD41" s="136"/>
      <c r="FAE41" s="136"/>
      <c r="FAF41" s="136"/>
      <c r="FAG41" s="136"/>
      <c r="FAH41" s="136"/>
      <c r="FAI41" s="136"/>
      <c r="FAJ41" s="136"/>
      <c r="FAK41" s="136"/>
      <c r="FAL41" s="136"/>
      <c r="FAM41" s="136"/>
      <c r="FAN41" s="136"/>
      <c r="FAO41" s="136"/>
      <c r="FAP41" s="136"/>
      <c r="FAQ41" s="136"/>
      <c r="FAR41" s="136"/>
      <c r="FAS41" s="136"/>
      <c r="FAT41" s="136"/>
      <c r="FAU41" s="136"/>
      <c r="FAV41" s="136"/>
      <c r="FAW41" s="136"/>
      <c r="FAX41" s="136"/>
      <c r="FAY41" s="136"/>
      <c r="FAZ41" s="136"/>
      <c r="FBA41" s="136"/>
      <c r="FBB41" s="136"/>
      <c r="FBC41" s="136"/>
      <c r="FBD41" s="136"/>
      <c r="FBE41" s="136"/>
      <c r="FBF41" s="136"/>
      <c r="FBG41" s="136"/>
      <c r="FBH41" s="136"/>
      <c r="FBI41" s="136"/>
      <c r="FBJ41" s="136"/>
      <c r="FBK41" s="136"/>
      <c r="FBL41" s="136"/>
      <c r="FBM41" s="136"/>
      <c r="FBN41" s="136"/>
      <c r="FBO41" s="136"/>
      <c r="FBP41" s="136"/>
      <c r="FBQ41" s="136"/>
      <c r="FBR41" s="136"/>
      <c r="FBS41" s="136"/>
      <c r="FBT41" s="136"/>
      <c r="FBU41" s="136"/>
      <c r="FBV41" s="136"/>
      <c r="FBW41" s="136"/>
      <c r="FBX41" s="136"/>
      <c r="FBY41" s="136"/>
      <c r="FBZ41" s="136"/>
      <c r="FCA41" s="136"/>
      <c r="FCB41" s="136"/>
      <c r="FCC41" s="136"/>
      <c r="FCD41" s="136"/>
      <c r="FCE41" s="136"/>
      <c r="FCF41" s="136"/>
      <c r="FCG41" s="136"/>
      <c r="FCH41" s="136"/>
      <c r="FCI41" s="136"/>
      <c r="FCJ41" s="136"/>
      <c r="FCK41" s="136"/>
      <c r="FCL41" s="136"/>
      <c r="FCM41" s="136"/>
      <c r="FCN41" s="136"/>
      <c r="FCO41" s="136"/>
      <c r="FCP41" s="136"/>
      <c r="FCQ41" s="136"/>
      <c r="FCR41" s="136"/>
      <c r="FCS41" s="136"/>
      <c r="FCT41" s="136"/>
      <c r="FCU41" s="136"/>
      <c r="FCV41" s="136"/>
      <c r="FCW41" s="136"/>
      <c r="FCX41" s="136"/>
      <c r="FCY41" s="136"/>
      <c r="FCZ41" s="136"/>
      <c r="FDA41" s="136"/>
      <c r="FDB41" s="136"/>
      <c r="FDC41" s="136"/>
      <c r="FDD41" s="136"/>
      <c r="FDE41" s="136"/>
      <c r="FDF41" s="136"/>
      <c r="FDG41" s="136"/>
      <c r="FDH41" s="136"/>
      <c r="FDI41" s="136"/>
      <c r="FDJ41" s="136"/>
      <c r="FDK41" s="136"/>
      <c r="FDL41" s="136"/>
      <c r="FDM41" s="136"/>
      <c r="FDN41" s="136"/>
      <c r="FDO41" s="136"/>
      <c r="FDP41" s="136"/>
      <c r="FDQ41" s="136"/>
      <c r="FDR41" s="136"/>
      <c r="FDS41" s="136"/>
      <c r="FDT41" s="136"/>
      <c r="FDU41" s="136"/>
      <c r="FDV41" s="136"/>
      <c r="FDW41" s="136"/>
      <c r="FDX41" s="136"/>
      <c r="FDY41" s="136"/>
      <c r="FDZ41" s="136"/>
      <c r="FEA41" s="136"/>
      <c r="FEB41" s="136"/>
      <c r="FEC41" s="136"/>
      <c r="FED41" s="136"/>
      <c r="FEE41" s="136"/>
      <c r="FEF41" s="136"/>
      <c r="FEG41" s="136"/>
      <c r="FEH41" s="136"/>
      <c r="FEI41" s="136"/>
      <c r="FEJ41" s="136"/>
      <c r="FEK41" s="136"/>
      <c r="FEL41" s="136"/>
      <c r="FEM41" s="136"/>
      <c r="FEN41" s="136"/>
      <c r="FEO41" s="136"/>
      <c r="FEP41" s="136"/>
      <c r="FEQ41" s="136"/>
      <c r="FER41" s="136"/>
      <c r="FES41" s="136"/>
      <c r="FET41" s="136"/>
      <c r="FEU41" s="136"/>
      <c r="FEV41" s="136"/>
      <c r="FEW41" s="136"/>
      <c r="FEX41" s="136"/>
      <c r="FEY41" s="136"/>
      <c r="FEZ41" s="136"/>
      <c r="FFA41" s="136"/>
      <c r="FFB41" s="136"/>
      <c r="FFC41" s="136"/>
      <c r="FFD41" s="136"/>
      <c r="FFE41" s="136"/>
      <c r="FFF41" s="136"/>
      <c r="FFG41" s="136"/>
      <c r="FFH41" s="136"/>
      <c r="FFI41" s="136"/>
      <c r="FFJ41" s="136"/>
      <c r="FFK41" s="136"/>
      <c r="FFL41" s="136"/>
      <c r="FFM41" s="136"/>
      <c r="FFN41" s="136"/>
      <c r="FFO41" s="136"/>
      <c r="FFP41" s="136"/>
      <c r="FFQ41" s="136"/>
      <c r="FFR41" s="136"/>
      <c r="FFS41" s="136"/>
      <c r="FFT41" s="136"/>
      <c r="FFU41" s="136"/>
      <c r="FFV41" s="136"/>
      <c r="FFW41" s="136"/>
      <c r="FFX41" s="136"/>
      <c r="FFY41" s="136"/>
      <c r="FFZ41" s="136"/>
      <c r="FGA41" s="136"/>
      <c r="FGB41" s="136"/>
      <c r="FGC41" s="136"/>
      <c r="FGD41" s="136"/>
      <c r="FGE41" s="136"/>
      <c r="FGF41" s="136"/>
      <c r="FGG41" s="136"/>
      <c r="FGH41" s="136"/>
      <c r="FGI41" s="136"/>
      <c r="FGJ41" s="136"/>
      <c r="FGK41" s="136"/>
      <c r="FGL41" s="136"/>
      <c r="FGM41" s="136"/>
      <c r="FGN41" s="136"/>
      <c r="FGO41" s="136"/>
      <c r="FGP41" s="136"/>
      <c r="FGQ41" s="136"/>
      <c r="FGR41" s="136"/>
      <c r="FGS41" s="136"/>
      <c r="FGT41" s="136"/>
      <c r="FGU41" s="136"/>
      <c r="FGV41" s="136"/>
      <c r="FGW41" s="136"/>
      <c r="FGX41" s="136"/>
      <c r="FGY41" s="136"/>
      <c r="FGZ41" s="136"/>
      <c r="FHA41" s="136"/>
      <c r="FHB41" s="136"/>
      <c r="FHC41" s="136"/>
      <c r="FHD41" s="136"/>
      <c r="FHE41" s="136"/>
      <c r="FHF41" s="136"/>
      <c r="FHG41" s="136"/>
      <c r="FHH41" s="136"/>
      <c r="FHI41" s="136"/>
      <c r="FHJ41" s="136"/>
      <c r="FHK41" s="136"/>
      <c r="FHL41" s="136"/>
      <c r="FHM41" s="136"/>
      <c r="FHN41" s="136"/>
      <c r="FHO41" s="136"/>
      <c r="FHP41" s="136"/>
      <c r="FHQ41" s="136"/>
      <c r="FHR41" s="136"/>
      <c r="FHS41" s="136"/>
      <c r="FHT41" s="136"/>
      <c r="FHU41" s="136"/>
      <c r="FHV41" s="136"/>
      <c r="FHW41" s="136"/>
      <c r="FHX41" s="136"/>
      <c r="FHY41" s="136"/>
      <c r="FHZ41" s="136"/>
      <c r="FIA41" s="136"/>
      <c r="FIB41" s="136"/>
      <c r="FIC41" s="136"/>
      <c r="FID41" s="136"/>
      <c r="FIE41" s="136"/>
      <c r="FIF41" s="136"/>
      <c r="FIG41" s="136"/>
      <c r="FIH41" s="136"/>
      <c r="FII41" s="136"/>
      <c r="FIJ41" s="136"/>
      <c r="FIK41" s="136"/>
      <c r="FIL41" s="136"/>
      <c r="FIM41" s="136"/>
      <c r="FIN41" s="136"/>
      <c r="FIO41" s="136"/>
      <c r="FIP41" s="136"/>
      <c r="FIQ41" s="136"/>
      <c r="FIR41" s="136"/>
      <c r="FIS41" s="136"/>
      <c r="FIT41" s="136"/>
      <c r="FIU41" s="136"/>
      <c r="FIV41" s="136"/>
      <c r="FIW41" s="136"/>
      <c r="FIX41" s="136"/>
      <c r="FIY41" s="136"/>
      <c r="FIZ41" s="136"/>
      <c r="FJA41" s="136"/>
      <c r="FJB41" s="136"/>
      <c r="FJC41" s="136"/>
      <c r="FJD41" s="136"/>
      <c r="FJE41" s="136"/>
      <c r="FJF41" s="136"/>
      <c r="FJG41" s="136"/>
      <c r="FJH41" s="136"/>
      <c r="FJI41" s="136"/>
      <c r="FJJ41" s="136"/>
      <c r="FJK41" s="136"/>
      <c r="FJL41" s="136"/>
      <c r="FJM41" s="136"/>
      <c r="FJN41" s="136"/>
      <c r="FJO41" s="136"/>
      <c r="FJP41" s="136"/>
      <c r="FJQ41" s="136"/>
      <c r="FJR41" s="136"/>
      <c r="FJS41" s="136"/>
      <c r="FJT41" s="136"/>
      <c r="FJU41" s="136"/>
      <c r="FJV41" s="136"/>
      <c r="FJW41" s="136"/>
      <c r="FJX41" s="136"/>
      <c r="FJY41" s="136"/>
      <c r="FJZ41" s="136"/>
      <c r="FKA41" s="136"/>
      <c r="FKB41" s="136"/>
      <c r="FKC41" s="136"/>
      <c r="FKD41" s="136"/>
      <c r="FKE41" s="136"/>
      <c r="FKF41" s="136"/>
      <c r="FKG41" s="136"/>
      <c r="FKH41" s="136"/>
      <c r="FKI41" s="136"/>
      <c r="FKJ41" s="136"/>
      <c r="FKK41" s="136"/>
      <c r="FKL41" s="136"/>
      <c r="FKM41" s="136"/>
      <c r="FKN41" s="136"/>
      <c r="FKO41" s="136"/>
      <c r="FKP41" s="136"/>
      <c r="FKQ41" s="136"/>
      <c r="FKR41" s="136"/>
      <c r="FKS41" s="136"/>
      <c r="FKT41" s="136"/>
      <c r="FKU41" s="136"/>
      <c r="FKV41" s="136"/>
      <c r="FKW41" s="136"/>
      <c r="FKX41" s="136"/>
      <c r="FKY41" s="136"/>
      <c r="FKZ41" s="136"/>
      <c r="FLA41" s="136"/>
      <c r="FLB41" s="136"/>
      <c r="FLC41" s="136"/>
      <c r="FLD41" s="136"/>
      <c r="FLE41" s="136"/>
      <c r="FLF41" s="136"/>
      <c r="FLG41" s="136"/>
      <c r="FLH41" s="136"/>
      <c r="FLI41" s="136"/>
      <c r="FLJ41" s="136"/>
      <c r="FLK41" s="136"/>
      <c r="FLL41" s="136"/>
      <c r="FLM41" s="136"/>
      <c r="FLN41" s="136"/>
      <c r="FLO41" s="136"/>
      <c r="FLP41" s="136"/>
      <c r="FLQ41" s="136"/>
      <c r="FLR41" s="136"/>
      <c r="FLS41" s="136"/>
      <c r="FLT41" s="136"/>
      <c r="FLU41" s="136"/>
      <c r="FLV41" s="136"/>
      <c r="FLW41" s="136"/>
      <c r="FLX41" s="136"/>
      <c r="FLY41" s="136"/>
      <c r="FLZ41" s="136"/>
      <c r="FMA41" s="136"/>
      <c r="FMB41" s="136"/>
      <c r="FMC41" s="136"/>
      <c r="FMD41" s="136"/>
      <c r="FME41" s="136"/>
      <c r="FMF41" s="136"/>
      <c r="FMG41" s="136"/>
      <c r="FMH41" s="136"/>
      <c r="FMI41" s="136"/>
      <c r="FMJ41" s="136"/>
      <c r="FMK41" s="136"/>
      <c r="FML41" s="136"/>
      <c r="FMM41" s="136"/>
      <c r="FMN41" s="136"/>
      <c r="FMO41" s="136"/>
      <c r="FMP41" s="136"/>
      <c r="FMQ41" s="136"/>
      <c r="FMR41" s="136"/>
      <c r="FMS41" s="136"/>
      <c r="FMT41" s="136"/>
      <c r="FMU41" s="136"/>
      <c r="FMV41" s="136"/>
      <c r="FMW41" s="136"/>
      <c r="FMX41" s="136"/>
      <c r="FMY41" s="136"/>
      <c r="FMZ41" s="136"/>
      <c r="FNA41" s="136"/>
      <c r="FNB41" s="136"/>
      <c r="FNC41" s="136"/>
      <c r="FND41" s="136"/>
      <c r="FNE41" s="136"/>
      <c r="FNF41" s="136"/>
      <c r="FNG41" s="136"/>
      <c r="FNH41" s="136"/>
      <c r="FNI41" s="136"/>
      <c r="FNJ41" s="136"/>
      <c r="FNK41" s="136"/>
      <c r="FNL41" s="136"/>
      <c r="FNM41" s="136"/>
      <c r="FNN41" s="136"/>
      <c r="FNO41" s="136"/>
      <c r="FNP41" s="136"/>
      <c r="FNQ41" s="136"/>
      <c r="FNR41" s="136"/>
      <c r="FNS41" s="136"/>
      <c r="FNT41" s="136"/>
      <c r="FNU41" s="136"/>
      <c r="FNV41" s="136"/>
      <c r="FNW41" s="136"/>
      <c r="FNX41" s="136"/>
      <c r="FNY41" s="136"/>
      <c r="FNZ41" s="136"/>
      <c r="FOA41" s="136"/>
      <c r="FOB41" s="136"/>
      <c r="FOC41" s="136"/>
      <c r="FOD41" s="136"/>
      <c r="FOE41" s="136"/>
      <c r="FOF41" s="136"/>
      <c r="FOG41" s="136"/>
      <c r="FOH41" s="136"/>
      <c r="FOI41" s="136"/>
      <c r="FOJ41" s="136"/>
      <c r="FOK41" s="136"/>
      <c r="FOL41" s="136"/>
      <c r="FOM41" s="136"/>
      <c r="FON41" s="136"/>
      <c r="FOO41" s="136"/>
      <c r="FOP41" s="136"/>
      <c r="FOQ41" s="136"/>
      <c r="FOR41" s="136"/>
      <c r="FOS41" s="136"/>
      <c r="FOT41" s="136"/>
      <c r="FOU41" s="136"/>
      <c r="FOV41" s="136"/>
      <c r="FOW41" s="136"/>
      <c r="FOX41" s="136"/>
      <c r="FOY41" s="136"/>
      <c r="FOZ41" s="136"/>
      <c r="FPA41" s="136"/>
      <c r="FPB41" s="136"/>
      <c r="FPC41" s="136"/>
      <c r="FPD41" s="136"/>
      <c r="FPE41" s="136"/>
      <c r="FPF41" s="136"/>
      <c r="FPG41" s="136"/>
      <c r="FPH41" s="136"/>
      <c r="FPI41" s="136"/>
      <c r="FPJ41" s="136"/>
      <c r="FPK41" s="136"/>
      <c r="FPL41" s="136"/>
      <c r="FPM41" s="136"/>
      <c r="FPN41" s="136"/>
      <c r="FPO41" s="136"/>
      <c r="FPP41" s="136"/>
      <c r="FPQ41" s="136"/>
      <c r="FPR41" s="136"/>
      <c r="FPS41" s="136"/>
      <c r="FPT41" s="136"/>
      <c r="FPU41" s="136"/>
      <c r="FPV41" s="136"/>
      <c r="FPW41" s="136"/>
      <c r="FPX41" s="136"/>
      <c r="FPY41" s="136"/>
      <c r="FPZ41" s="136"/>
      <c r="FQA41" s="136"/>
      <c r="FQB41" s="136"/>
      <c r="FQC41" s="136"/>
      <c r="FQD41" s="136"/>
      <c r="FQE41" s="136"/>
      <c r="FQF41" s="136"/>
      <c r="FQG41" s="136"/>
      <c r="FQH41" s="136"/>
      <c r="FQI41" s="136"/>
      <c r="FQJ41" s="136"/>
      <c r="FQK41" s="136"/>
      <c r="FQL41" s="136"/>
      <c r="FQM41" s="136"/>
      <c r="FQN41" s="136"/>
      <c r="FQO41" s="136"/>
      <c r="FQP41" s="136"/>
      <c r="FQQ41" s="136"/>
      <c r="FQR41" s="136"/>
      <c r="FQS41" s="136"/>
      <c r="FQT41" s="136"/>
      <c r="FQU41" s="136"/>
      <c r="FQV41" s="136"/>
      <c r="FQW41" s="136"/>
      <c r="FQX41" s="136"/>
      <c r="FQY41" s="136"/>
      <c r="FQZ41" s="136"/>
      <c r="FRA41" s="136"/>
      <c r="FRB41" s="136"/>
      <c r="FRC41" s="136"/>
      <c r="FRD41" s="136"/>
      <c r="FRE41" s="136"/>
      <c r="FRF41" s="136"/>
      <c r="FRG41" s="136"/>
      <c r="FRH41" s="136"/>
      <c r="FRI41" s="136"/>
      <c r="FRJ41" s="136"/>
      <c r="FRK41" s="136"/>
      <c r="FRL41" s="136"/>
      <c r="FRM41" s="136"/>
      <c r="FRN41" s="136"/>
      <c r="FRO41" s="136"/>
      <c r="FRP41" s="136"/>
      <c r="FRQ41" s="136"/>
      <c r="FRR41" s="136"/>
      <c r="FRS41" s="136"/>
      <c r="FRT41" s="136"/>
      <c r="FRU41" s="136"/>
      <c r="FRV41" s="136"/>
      <c r="FRW41" s="136"/>
      <c r="FRX41" s="136"/>
      <c r="FRY41" s="136"/>
      <c r="FRZ41" s="136"/>
      <c r="FSA41" s="136"/>
      <c r="FSB41" s="136"/>
      <c r="FSC41" s="136"/>
      <c r="FSD41" s="136"/>
      <c r="FSE41" s="136"/>
      <c r="FSF41" s="136"/>
      <c r="FSG41" s="136"/>
      <c r="FSH41" s="136"/>
      <c r="FSI41" s="136"/>
      <c r="FSJ41" s="136"/>
      <c r="FSK41" s="136"/>
      <c r="FSL41" s="136"/>
      <c r="FSM41" s="136"/>
      <c r="FSN41" s="136"/>
      <c r="FSO41" s="136"/>
      <c r="FSP41" s="136"/>
      <c r="FSQ41" s="136"/>
      <c r="FSR41" s="136"/>
      <c r="FSS41" s="136"/>
      <c r="FST41" s="136"/>
      <c r="FSU41" s="136"/>
      <c r="FSV41" s="136"/>
      <c r="FSW41" s="136"/>
      <c r="FSX41" s="136"/>
      <c r="FSY41" s="136"/>
      <c r="FSZ41" s="136"/>
      <c r="FTA41" s="136"/>
      <c r="FTB41" s="136"/>
      <c r="FTC41" s="136"/>
      <c r="FTD41" s="136"/>
      <c r="FTE41" s="136"/>
      <c r="FTF41" s="136"/>
      <c r="FTG41" s="136"/>
      <c r="FTH41" s="136"/>
      <c r="FTI41" s="136"/>
      <c r="FTJ41" s="136"/>
      <c r="FTK41" s="136"/>
      <c r="FTL41" s="136"/>
      <c r="FTM41" s="136"/>
      <c r="FTN41" s="136"/>
      <c r="FTO41" s="136"/>
      <c r="FTP41" s="136"/>
      <c r="FTQ41" s="136"/>
      <c r="FTR41" s="136"/>
      <c r="FTS41" s="136"/>
      <c r="FTT41" s="136"/>
      <c r="FTU41" s="136"/>
      <c r="FTV41" s="136"/>
      <c r="FTW41" s="136"/>
      <c r="FTX41" s="136"/>
      <c r="FTY41" s="136"/>
      <c r="FTZ41" s="136"/>
      <c r="FUA41" s="136"/>
      <c r="FUB41" s="136"/>
      <c r="FUC41" s="136"/>
      <c r="FUD41" s="136"/>
      <c r="FUE41" s="136"/>
      <c r="FUF41" s="136"/>
      <c r="FUG41" s="136"/>
      <c r="FUH41" s="136"/>
      <c r="FUI41" s="136"/>
      <c r="FUJ41" s="136"/>
      <c r="FUK41" s="136"/>
      <c r="FUL41" s="136"/>
      <c r="FUM41" s="136"/>
      <c r="FUN41" s="136"/>
      <c r="FUO41" s="136"/>
      <c r="FUP41" s="136"/>
      <c r="FUQ41" s="136"/>
      <c r="FUR41" s="136"/>
      <c r="FUS41" s="136"/>
      <c r="FUT41" s="136"/>
      <c r="FUU41" s="136"/>
      <c r="FUV41" s="136"/>
      <c r="FUW41" s="136"/>
      <c r="FUX41" s="136"/>
      <c r="FUY41" s="136"/>
      <c r="FUZ41" s="136"/>
      <c r="FVA41" s="136"/>
      <c r="FVB41" s="136"/>
      <c r="FVC41" s="136"/>
      <c r="FVD41" s="136"/>
      <c r="FVE41" s="136"/>
      <c r="FVF41" s="136"/>
      <c r="FVG41" s="136"/>
      <c r="FVH41" s="136"/>
      <c r="FVI41" s="136"/>
      <c r="FVJ41" s="136"/>
      <c r="FVK41" s="136"/>
      <c r="FVL41" s="136"/>
      <c r="FVM41" s="136"/>
      <c r="FVN41" s="136"/>
      <c r="FVO41" s="136"/>
      <c r="FVP41" s="136"/>
      <c r="FVQ41" s="136"/>
      <c r="FVR41" s="136"/>
      <c r="FVS41" s="136"/>
      <c r="FVT41" s="136"/>
      <c r="FVU41" s="136"/>
      <c r="FVV41" s="136"/>
      <c r="FVW41" s="136"/>
      <c r="FVX41" s="136"/>
      <c r="FVY41" s="136"/>
      <c r="FVZ41" s="136"/>
      <c r="FWA41" s="136"/>
      <c r="FWB41" s="136"/>
      <c r="FWC41" s="136"/>
      <c r="FWD41" s="136"/>
      <c r="FWE41" s="136"/>
      <c r="FWF41" s="136"/>
      <c r="FWG41" s="136"/>
      <c r="FWH41" s="136"/>
      <c r="FWI41" s="136"/>
      <c r="FWJ41" s="136"/>
      <c r="FWK41" s="136"/>
      <c r="FWL41" s="136"/>
      <c r="FWM41" s="136"/>
      <c r="FWN41" s="136"/>
      <c r="FWO41" s="136"/>
      <c r="FWP41" s="136"/>
      <c r="FWQ41" s="136"/>
      <c r="FWR41" s="136"/>
      <c r="FWS41" s="136"/>
      <c r="FWT41" s="136"/>
      <c r="FWU41" s="136"/>
      <c r="FWV41" s="136"/>
      <c r="FWW41" s="136"/>
      <c r="FWX41" s="136"/>
      <c r="FWY41" s="136"/>
      <c r="FWZ41" s="136"/>
      <c r="FXA41" s="136"/>
      <c r="FXB41" s="136"/>
      <c r="FXC41" s="136"/>
      <c r="FXD41" s="136"/>
      <c r="FXE41" s="136"/>
      <c r="FXF41" s="136"/>
      <c r="FXG41" s="136"/>
      <c r="FXH41" s="136"/>
      <c r="FXI41" s="136"/>
      <c r="FXJ41" s="136"/>
      <c r="FXK41" s="136"/>
      <c r="FXL41" s="136"/>
      <c r="FXM41" s="136"/>
      <c r="FXN41" s="136"/>
      <c r="FXO41" s="136"/>
      <c r="FXP41" s="136"/>
      <c r="FXQ41" s="136"/>
      <c r="FXR41" s="136"/>
      <c r="FXS41" s="136"/>
      <c r="FXT41" s="136"/>
      <c r="FXU41" s="136"/>
      <c r="FXV41" s="136"/>
      <c r="FXW41" s="136"/>
      <c r="FXX41" s="136"/>
      <c r="FXY41" s="136"/>
      <c r="FXZ41" s="136"/>
      <c r="FYA41" s="136"/>
      <c r="FYB41" s="136"/>
      <c r="FYC41" s="136"/>
      <c r="FYD41" s="136"/>
      <c r="FYE41" s="136"/>
      <c r="FYF41" s="136"/>
      <c r="FYG41" s="136"/>
      <c r="FYH41" s="136"/>
      <c r="FYI41" s="136"/>
      <c r="FYJ41" s="136"/>
      <c r="FYK41" s="136"/>
      <c r="FYL41" s="136"/>
      <c r="FYM41" s="136"/>
      <c r="FYN41" s="136"/>
      <c r="FYO41" s="136"/>
      <c r="FYP41" s="136"/>
      <c r="FYQ41" s="136"/>
      <c r="FYR41" s="136"/>
      <c r="FYS41" s="136"/>
      <c r="FYT41" s="136"/>
      <c r="FYU41" s="136"/>
      <c r="FYV41" s="136"/>
      <c r="FYW41" s="136"/>
      <c r="FYX41" s="136"/>
      <c r="FYY41" s="136"/>
      <c r="FYZ41" s="136"/>
      <c r="FZA41" s="136"/>
      <c r="FZB41" s="136"/>
      <c r="FZC41" s="136"/>
      <c r="FZD41" s="136"/>
      <c r="FZE41" s="136"/>
      <c r="FZF41" s="136"/>
      <c r="FZG41" s="136"/>
      <c r="FZH41" s="136"/>
      <c r="FZI41" s="136"/>
      <c r="FZJ41" s="136"/>
      <c r="FZK41" s="136"/>
      <c r="FZL41" s="136"/>
      <c r="FZM41" s="136"/>
      <c r="FZN41" s="136"/>
      <c r="FZO41" s="136"/>
      <c r="FZP41" s="136"/>
      <c r="FZQ41" s="136"/>
      <c r="FZR41" s="136"/>
      <c r="FZS41" s="136"/>
      <c r="FZT41" s="136"/>
      <c r="FZU41" s="136"/>
      <c r="FZV41" s="136"/>
      <c r="FZW41" s="136"/>
      <c r="FZX41" s="136"/>
      <c r="FZY41" s="136"/>
      <c r="FZZ41" s="136"/>
      <c r="GAA41" s="136"/>
      <c r="GAB41" s="136"/>
      <c r="GAC41" s="136"/>
      <c r="GAD41" s="136"/>
      <c r="GAE41" s="136"/>
      <c r="GAF41" s="136"/>
      <c r="GAG41" s="136"/>
      <c r="GAH41" s="136"/>
      <c r="GAI41" s="136"/>
      <c r="GAJ41" s="136"/>
      <c r="GAK41" s="136"/>
      <c r="GAL41" s="136"/>
      <c r="GAM41" s="136"/>
      <c r="GAN41" s="136"/>
      <c r="GAO41" s="136"/>
      <c r="GAP41" s="136"/>
      <c r="GAQ41" s="136"/>
      <c r="GAR41" s="136"/>
      <c r="GAS41" s="136"/>
      <c r="GAT41" s="136"/>
      <c r="GAU41" s="136"/>
      <c r="GAV41" s="136"/>
      <c r="GAW41" s="136"/>
      <c r="GAX41" s="136"/>
      <c r="GAY41" s="136"/>
      <c r="GAZ41" s="136"/>
      <c r="GBA41" s="136"/>
      <c r="GBB41" s="136"/>
      <c r="GBC41" s="136"/>
      <c r="GBD41" s="136"/>
      <c r="GBE41" s="136"/>
      <c r="GBF41" s="136"/>
      <c r="GBG41" s="136"/>
      <c r="GBH41" s="136"/>
      <c r="GBI41" s="136"/>
      <c r="GBJ41" s="136"/>
      <c r="GBK41" s="136"/>
      <c r="GBL41" s="136"/>
      <c r="GBM41" s="136"/>
      <c r="GBN41" s="136"/>
      <c r="GBO41" s="136"/>
      <c r="GBP41" s="136"/>
      <c r="GBQ41" s="136"/>
      <c r="GBR41" s="136"/>
      <c r="GBS41" s="136"/>
      <c r="GBT41" s="136"/>
      <c r="GBU41" s="136"/>
      <c r="GBV41" s="136"/>
      <c r="GBW41" s="136"/>
      <c r="GBX41" s="136"/>
      <c r="GBY41" s="136"/>
      <c r="GBZ41" s="136"/>
      <c r="GCA41" s="136"/>
      <c r="GCB41" s="136"/>
      <c r="GCC41" s="136"/>
      <c r="GCD41" s="136"/>
      <c r="GCE41" s="136"/>
      <c r="GCF41" s="136"/>
      <c r="GCG41" s="136"/>
      <c r="GCH41" s="136"/>
      <c r="GCI41" s="136"/>
      <c r="GCJ41" s="136"/>
      <c r="GCK41" s="136"/>
      <c r="GCL41" s="136"/>
      <c r="GCM41" s="136"/>
      <c r="GCN41" s="136"/>
      <c r="GCO41" s="136"/>
      <c r="GCP41" s="136"/>
      <c r="GCQ41" s="136"/>
      <c r="GCR41" s="136"/>
      <c r="GCS41" s="136"/>
      <c r="GCT41" s="136"/>
      <c r="GCU41" s="136"/>
      <c r="GCV41" s="136"/>
      <c r="GCW41" s="136"/>
      <c r="GCX41" s="136"/>
      <c r="GCY41" s="136"/>
      <c r="GCZ41" s="136"/>
      <c r="GDA41" s="136"/>
      <c r="GDB41" s="136"/>
      <c r="GDC41" s="136"/>
      <c r="GDD41" s="136"/>
      <c r="GDE41" s="136"/>
      <c r="GDF41" s="136"/>
      <c r="GDG41" s="136"/>
      <c r="GDH41" s="136"/>
      <c r="GDI41" s="136"/>
      <c r="GDJ41" s="136"/>
      <c r="GDK41" s="136"/>
      <c r="GDL41" s="136"/>
      <c r="GDM41" s="136"/>
      <c r="GDN41" s="136"/>
      <c r="GDO41" s="136"/>
      <c r="GDP41" s="136"/>
      <c r="GDQ41" s="136"/>
      <c r="GDR41" s="136"/>
      <c r="GDS41" s="136"/>
      <c r="GDT41" s="136"/>
      <c r="GDU41" s="136"/>
      <c r="GDV41" s="136"/>
      <c r="GDW41" s="136"/>
      <c r="GDX41" s="136"/>
      <c r="GDY41" s="136"/>
      <c r="GDZ41" s="136"/>
      <c r="GEA41" s="136"/>
      <c r="GEB41" s="136"/>
      <c r="GEC41" s="136"/>
      <c r="GED41" s="136"/>
      <c r="GEE41" s="136"/>
      <c r="GEF41" s="136"/>
      <c r="GEG41" s="136"/>
      <c r="GEH41" s="136"/>
      <c r="GEI41" s="136"/>
      <c r="GEJ41" s="136"/>
      <c r="GEK41" s="136"/>
      <c r="GEL41" s="136"/>
      <c r="GEM41" s="136"/>
      <c r="GEN41" s="136"/>
      <c r="GEO41" s="136"/>
      <c r="GEP41" s="136"/>
      <c r="GEQ41" s="136"/>
      <c r="GER41" s="136"/>
      <c r="GES41" s="136"/>
      <c r="GET41" s="136"/>
      <c r="GEU41" s="136"/>
      <c r="GEV41" s="136"/>
      <c r="GEW41" s="136"/>
      <c r="GEX41" s="136"/>
      <c r="GEY41" s="136"/>
      <c r="GEZ41" s="136"/>
      <c r="GFA41" s="136"/>
      <c r="GFB41" s="136"/>
      <c r="GFC41" s="136"/>
      <c r="GFD41" s="136"/>
      <c r="GFE41" s="136"/>
      <c r="GFF41" s="136"/>
      <c r="GFG41" s="136"/>
      <c r="GFH41" s="136"/>
      <c r="GFI41" s="136"/>
      <c r="GFJ41" s="136"/>
      <c r="GFK41" s="136"/>
      <c r="GFL41" s="136"/>
      <c r="GFM41" s="136"/>
      <c r="GFN41" s="136"/>
      <c r="GFO41" s="136"/>
      <c r="GFP41" s="136"/>
      <c r="GFQ41" s="136"/>
      <c r="GFR41" s="136"/>
      <c r="GFS41" s="136"/>
      <c r="GFT41" s="136"/>
      <c r="GFU41" s="136"/>
      <c r="GFV41" s="136"/>
      <c r="GFW41" s="136"/>
      <c r="GFX41" s="136"/>
      <c r="GFY41" s="136"/>
      <c r="GFZ41" s="136"/>
      <c r="GGA41" s="136"/>
      <c r="GGB41" s="136"/>
      <c r="GGC41" s="136"/>
      <c r="GGD41" s="136"/>
      <c r="GGE41" s="136"/>
      <c r="GGF41" s="136"/>
      <c r="GGG41" s="136"/>
      <c r="GGH41" s="136"/>
      <c r="GGI41" s="136"/>
      <c r="GGJ41" s="136"/>
      <c r="GGK41" s="136"/>
      <c r="GGL41" s="136"/>
      <c r="GGM41" s="136"/>
      <c r="GGN41" s="136"/>
      <c r="GGO41" s="136"/>
      <c r="GGP41" s="136"/>
      <c r="GGQ41" s="136"/>
      <c r="GGR41" s="136"/>
      <c r="GGS41" s="136"/>
      <c r="GGT41" s="136"/>
      <c r="GGU41" s="136"/>
      <c r="GGV41" s="136"/>
      <c r="GGW41" s="136"/>
      <c r="GGX41" s="136"/>
      <c r="GGY41" s="136"/>
      <c r="GGZ41" s="136"/>
      <c r="GHA41" s="136"/>
      <c r="GHB41" s="136"/>
      <c r="GHC41" s="136"/>
      <c r="GHD41" s="136"/>
      <c r="GHE41" s="136"/>
      <c r="GHF41" s="136"/>
      <c r="GHG41" s="136"/>
      <c r="GHH41" s="136"/>
      <c r="GHI41" s="136"/>
      <c r="GHJ41" s="136"/>
      <c r="GHK41" s="136"/>
      <c r="GHL41" s="136"/>
      <c r="GHM41" s="136"/>
      <c r="GHN41" s="136"/>
      <c r="GHO41" s="136"/>
      <c r="GHP41" s="136"/>
      <c r="GHQ41" s="136"/>
      <c r="GHR41" s="136"/>
      <c r="GHS41" s="136"/>
      <c r="GHT41" s="136"/>
      <c r="GHU41" s="136"/>
      <c r="GHV41" s="136"/>
      <c r="GHW41" s="136"/>
      <c r="GHX41" s="136"/>
      <c r="GHY41" s="136"/>
      <c r="GHZ41" s="136"/>
      <c r="GIA41" s="136"/>
      <c r="GIB41" s="136"/>
      <c r="GIC41" s="136"/>
      <c r="GID41" s="136"/>
      <c r="GIE41" s="136"/>
      <c r="GIF41" s="136"/>
      <c r="GIG41" s="136"/>
      <c r="GIH41" s="136"/>
      <c r="GII41" s="136"/>
      <c r="GIJ41" s="136"/>
      <c r="GIK41" s="136"/>
      <c r="GIL41" s="136"/>
      <c r="GIM41" s="136"/>
      <c r="GIN41" s="136"/>
      <c r="GIO41" s="136"/>
      <c r="GIP41" s="136"/>
      <c r="GIQ41" s="136"/>
      <c r="GIR41" s="136"/>
      <c r="GIS41" s="136"/>
      <c r="GIT41" s="136"/>
      <c r="GIU41" s="136"/>
      <c r="GIV41" s="136"/>
      <c r="GIW41" s="136"/>
      <c r="GIX41" s="136"/>
      <c r="GIY41" s="136"/>
      <c r="GIZ41" s="136"/>
      <c r="GJA41" s="136"/>
      <c r="GJB41" s="136"/>
      <c r="GJC41" s="136"/>
      <c r="GJD41" s="136"/>
      <c r="GJE41" s="136"/>
      <c r="GJF41" s="136"/>
      <c r="GJG41" s="136"/>
      <c r="GJH41" s="136"/>
      <c r="GJI41" s="136"/>
      <c r="GJJ41" s="136"/>
      <c r="GJK41" s="136"/>
      <c r="GJL41" s="136"/>
      <c r="GJM41" s="136"/>
      <c r="GJN41" s="136"/>
      <c r="GJO41" s="136"/>
      <c r="GJP41" s="136"/>
      <c r="GJQ41" s="136"/>
      <c r="GJR41" s="136"/>
      <c r="GJS41" s="136"/>
      <c r="GJT41" s="136"/>
      <c r="GJU41" s="136"/>
      <c r="GJV41" s="136"/>
      <c r="GJW41" s="136"/>
      <c r="GJX41" s="136"/>
      <c r="GJY41" s="136"/>
      <c r="GJZ41" s="136"/>
      <c r="GKA41" s="136"/>
      <c r="GKB41" s="136"/>
      <c r="GKC41" s="136"/>
      <c r="GKD41" s="136"/>
      <c r="GKE41" s="136"/>
      <c r="GKF41" s="136"/>
      <c r="GKG41" s="136"/>
      <c r="GKH41" s="136"/>
      <c r="GKI41" s="136"/>
      <c r="GKJ41" s="136"/>
      <c r="GKK41" s="136"/>
      <c r="GKL41" s="136"/>
      <c r="GKM41" s="136"/>
      <c r="GKN41" s="136"/>
      <c r="GKO41" s="136"/>
      <c r="GKP41" s="136"/>
      <c r="GKQ41" s="136"/>
      <c r="GKR41" s="136"/>
      <c r="GKS41" s="136"/>
      <c r="GKT41" s="136"/>
      <c r="GKU41" s="136"/>
      <c r="GKV41" s="136"/>
      <c r="GKW41" s="136"/>
      <c r="GKX41" s="136"/>
      <c r="GKY41" s="136"/>
      <c r="GKZ41" s="136"/>
      <c r="GLA41" s="136"/>
      <c r="GLB41" s="136"/>
      <c r="GLC41" s="136"/>
      <c r="GLD41" s="136"/>
      <c r="GLE41" s="136"/>
      <c r="GLF41" s="136"/>
      <c r="GLG41" s="136"/>
      <c r="GLH41" s="136"/>
      <c r="GLI41" s="136"/>
      <c r="GLJ41" s="136"/>
      <c r="GLK41" s="136"/>
      <c r="GLL41" s="136"/>
      <c r="GLM41" s="136"/>
      <c r="GLN41" s="136"/>
      <c r="GLO41" s="136"/>
      <c r="GLP41" s="136"/>
      <c r="GLQ41" s="136"/>
      <c r="GLR41" s="136"/>
      <c r="GLS41" s="136"/>
      <c r="GLT41" s="136"/>
      <c r="GLU41" s="136"/>
      <c r="GLV41" s="136"/>
      <c r="GLW41" s="136"/>
      <c r="GLX41" s="136"/>
      <c r="GLY41" s="136"/>
      <c r="GLZ41" s="136"/>
      <c r="GMA41" s="136"/>
      <c r="GMB41" s="136"/>
      <c r="GMC41" s="136"/>
      <c r="GMD41" s="136"/>
      <c r="GME41" s="136"/>
      <c r="GMF41" s="136"/>
      <c r="GMG41" s="136"/>
      <c r="GMH41" s="136"/>
      <c r="GMI41" s="136"/>
      <c r="GMJ41" s="136"/>
      <c r="GMK41" s="136"/>
      <c r="GML41" s="136"/>
      <c r="GMM41" s="136"/>
      <c r="GMN41" s="136"/>
      <c r="GMO41" s="136"/>
      <c r="GMP41" s="136"/>
      <c r="GMQ41" s="136"/>
      <c r="GMR41" s="136"/>
      <c r="GMS41" s="136"/>
      <c r="GMT41" s="136"/>
      <c r="GMU41" s="136"/>
      <c r="GMV41" s="136"/>
      <c r="GMW41" s="136"/>
      <c r="GMX41" s="136"/>
      <c r="GMY41" s="136"/>
      <c r="GMZ41" s="136"/>
      <c r="GNA41" s="136"/>
      <c r="GNB41" s="136"/>
      <c r="GNC41" s="136"/>
      <c r="GND41" s="136"/>
      <c r="GNE41" s="136"/>
      <c r="GNF41" s="136"/>
      <c r="GNG41" s="136"/>
      <c r="GNH41" s="136"/>
      <c r="GNI41" s="136"/>
      <c r="GNJ41" s="136"/>
      <c r="GNK41" s="136"/>
      <c r="GNL41" s="136"/>
      <c r="GNM41" s="136"/>
      <c r="GNN41" s="136"/>
      <c r="GNO41" s="136"/>
      <c r="GNP41" s="136"/>
      <c r="GNQ41" s="136"/>
      <c r="GNR41" s="136"/>
      <c r="GNS41" s="136"/>
      <c r="GNT41" s="136"/>
      <c r="GNU41" s="136"/>
      <c r="GNV41" s="136"/>
      <c r="GNW41" s="136"/>
      <c r="GNX41" s="136"/>
      <c r="GNY41" s="136"/>
      <c r="GNZ41" s="136"/>
      <c r="GOA41" s="136"/>
      <c r="GOB41" s="136"/>
      <c r="GOC41" s="136"/>
      <c r="GOD41" s="136"/>
      <c r="GOE41" s="136"/>
      <c r="GOF41" s="136"/>
      <c r="GOG41" s="136"/>
      <c r="GOH41" s="136"/>
      <c r="GOI41" s="136"/>
      <c r="GOJ41" s="136"/>
      <c r="GOK41" s="136"/>
      <c r="GOL41" s="136"/>
      <c r="GOM41" s="136"/>
      <c r="GON41" s="136"/>
      <c r="GOO41" s="136"/>
      <c r="GOP41" s="136"/>
      <c r="GOQ41" s="136"/>
      <c r="GOR41" s="136"/>
      <c r="GOS41" s="136"/>
      <c r="GOT41" s="136"/>
      <c r="GOU41" s="136"/>
      <c r="GOV41" s="136"/>
      <c r="GOW41" s="136"/>
      <c r="GOX41" s="136"/>
      <c r="GOY41" s="136"/>
      <c r="GOZ41" s="136"/>
      <c r="GPA41" s="136"/>
      <c r="GPB41" s="136"/>
      <c r="GPC41" s="136"/>
      <c r="GPD41" s="136"/>
      <c r="GPE41" s="136"/>
      <c r="GPF41" s="136"/>
      <c r="GPG41" s="136"/>
      <c r="GPH41" s="136"/>
      <c r="GPI41" s="136"/>
      <c r="GPJ41" s="136"/>
      <c r="GPK41" s="136"/>
      <c r="GPL41" s="136"/>
      <c r="GPM41" s="136"/>
      <c r="GPN41" s="136"/>
      <c r="GPO41" s="136"/>
      <c r="GPP41" s="136"/>
      <c r="GPQ41" s="136"/>
      <c r="GPR41" s="136"/>
      <c r="GPS41" s="136"/>
      <c r="GPT41" s="136"/>
      <c r="GPU41" s="136"/>
      <c r="GPV41" s="136"/>
      <c r="GPW41" s="136"/>
      <c r="GPX41" s="136"/>
      <c r="GPY41" s="136"/>
      <c r="GPZ41" s="136"/>
      <c r="GQA41" s="136"/>
      <c r="GQB41" s="136"/>
      <c r="GQC41" s="136"/>
      <c r="GQD41" s="136"/>
      <c r="GQE41" s="136"/>
      <c r="GQF41" s="136"/>
      <c r="GQG41" s="136"/>
      <c r="GQH41" s="136"/>
      <c r="GQI41" s="136"/>
      <c r="GQJ41" s="136"/>
      <c r="GQK41" s="136"/>
      <c r="GQL41" s="136"/>
      <c r="GQM41" s="136"/>
      <c r="GQN41" s="136"/>
      <c r="GQO41" s="136"/>
      <c r="GQP41" s="136"/>
      <c r="GQQ41" s="136"/>
      <c r="GQR41" s="136"/>
      <c r="GQS41" s="136"/>
      <c r="GQT41" s="136"/>
      <c r="GQU41" s="136"/>
      <c r="GQV41" s="136"/>
      <c r="GQW41" s="136"/>
      <c r="GQX41" s="136"/>
      <c r="GQY41" s="136"/>
      <c r="GQZ41" s="136"/>
      <c r="GRA41" s="136"/>
      <c r="GRB41" s="136"/>
      <c r="GRC41" s="136"/>
      <c r="GRD41" s="136"/>
      <c r="GRE41" s="136"/>
      <c r="GRF41" s="136"/>
      <c r="GRG41" s="136"/>
      <c r="GRH41" s="136"/>
      <c r="GRI41" s="136"/>
      <c r="GRJ41" s="136"/>
      <c r="GRK41" s="136"/>
      <c r="GRL41" s="136"/>
      <c r="GRM41" s="136"/>
      <c r="GRN41" s="136"/>
      <c r="GRO41" s="136"/>
      <c r="GRP41" s="136"/>
      <c r="GRQ41" s="136"/>
      <c r="GRR41" s="136"/>
      <c r="GRS41" s="136"/>
      <c r="GRT41" s="136"/>
      <c r="GRU41" s="136"/>
      <c r="GRV41" s="136"/>
      <c r="GRW41" s="136"/>
      <c r="GRX41" s="136"/>
      <c r="GRY41" s="136"/>
      <c r="GRZ41" s="136"/>
      <c r="GSA41" s="136"/>
      <c r="GSB41" s="136"/>
      <c r="GSC41" s="136"/>
      <c r="GSD41" s="136"/>
      <c r="GSE41" s="136"/>
      <c r="GSF41" s="136"/>
      <c r="GSG41" s="136"/>
      <c r="GSH41" s="136"/>
      <c r="GSI41" s="136"/>
      <c r="GSJ41" s="136"/>
      <c r="GSK41" s="136"/>
      <c r="GSL41" s="136"/>
      <c r="GSM41" s="136"/>
      <c r="GSN41" s="136"/>
      <c r="GSO41" s="136"/>
      <c r="GSP41" s="136"/>
      <c r="GSQ41" s="136"/>
      <c r="GSR41" s="136"/>
      <c r="GSS41" s="136"/>
      <c r="GST41" s="136"/>
      <c r="GSU41" s="136"/>
      <c r="GSV41" s="136"/>
      <c r="GSW41" s="136"/>
      <c r="GSX41" s="136"/>
      <c r="GSY41" s="136"/>
      <c r="GSZ41" s="136"/>
      <c r="GTA41" s="136"/>
      <c r="GTB41" s="136"/>
      <c r="GTC41" s="136"/>
      <c r="GTD41" s="136"/>
      <c r="GTE41" s="136"/>
      <c r="GTF41" s="136"/>
      <c r="GTG41" s="136"/>
      <c r="GTH41" s="136"/>
      <c r="GTI41" s="136"/>
      <c r="GTJ41" s="136"/>
      <c r="GTK41" s="136"/>
      <c r="GTL41" s="136"/>
      <c r="GTM41" s="136"/>
      <c r="GTN41" s="136"/>
      <c r="GTO41" s="136"/>
      <c r="GTP41" s="136"/>
      <c r="GTQ41" s="136"/>
      <c r="GTR41" s="136"/>
      <c r="GTS41" s="136"/>
      <c r="GTT41" s="136"/>
      <c r="GTU41" s="136"/>
      <c r="GTV41" s="136"/>
      <c r="GTW41" s="136"/>
      <c r="GTX41" s="136"/>
      <c r="GTY41" s="136"/>
      <c r="GTZ41" s="136"/>
      <c r="GUA41" s="136"/>
      <c r="GUB41" s="136"/>
      <c r="GUC41" s="136"/>
      <c r="GUD41" s="136"/>
      <c r="GUE41" s="136"/>
      <c r="GUF41" s="136"/>
      <c r="GUG41" s="136"/>
      <c r="GUH41" s="136"/>
      <c r="GUI41" s="136"/>
      <c r="GUJ41" s="136"/>
      <c r="GUK41" s="136"/>
      <c r="GUL41" s="136"/>
      <c r="GUM41" s="136"/>
      <c r="GUN41" s="136"/>
      <c r="GUO41" s="136"/>
      <c r="GUP41" s="136"/>
      <c r="GUQ41" s="136"/>
      <c r="GUR41" s="136"/>
      <c r="GUS41" s="136"/>
      <c r="GUT41" s="136"/>
      <c r="GUU41" s="136"/>
      <c r="GUV41" s="136"/>
      <c r="GUW41" s="136"/>
      <c r="GUX41" s="136"/>
      <c r="GUY41" s="136"/>
      <c r="GUZ41" s="136"/>
      <c r="GVA41" s="136"/>
      <c r="GVB41" s="136"/>
      <c r="GVC41" s="136"/>
      <c r="GVD41" s="136"/>
      <c r="GVE41" s="136"/>
      <c r="GVF41" s="136"/>
      <c r="GVG41" s="136"/>
      <c r="GVH41" s="136"/>
      <c r="GVI41" s="136"/>
      <c r="GVJ41" s="136"/>
      <c r="GVK41" s="136"/>
      <c r="GVL41" s="136"/>
      <c r="GVM41" s="136"/>
      <c r="GVN41" s="136"/>
      <c r="GVO41" s="136"/>
      <c r="GVP41" s="136"/>
      <c r="GVQ41" s="136"/>
      <c r="GVR41" s="136"/>
      <c r="GVS41" s="136"/>
      <c r="GVT41" s="136"/>
      <c r="GVU41" s="136"/>
      <c r="GVV41" s="136"/>
      <c r="GVW41" s="136"/>
      <c r="GVX41" s="136"/>
      <c r="GVY41" s="136"/>
      <c r="GVZ41" s="136"/>
      <c r="GWA41" s="136"/>
      <c r="GWB41" s="136"/>
      <c r="GWC41" s="136"/>
      <c r="GWD41" s="136"/>
      <c r="GWE41" s="136"/>
      <c r="GWF41" s="136"/>
      <c r="GWG41" s="136"/>
      <c r="GWH41" s="136"/>
      <c r="GWI41" s="136"/>
      <c r="GWJ41" s="136"/>
      <c r="GWK41" s="136"/>
      <c r="GWL41" s="136"/>
      <c r="GWM41" s="136"/>
      <c r="GWN41" s="136"/>
      <c r="GWO41" s="136"/>
      <c r="GWP41" s="136"/>
      <c r="GWQ41" s="136"/>
      <c r="GWR41" s="136"/>
      <c r="GWS41" s="136"/>
      <c r="GWT41" s="136"/>
      <c r="GWU41" s="136"/>
      <c r="GWV41" s="136"/>
      <c r="GWW41" s="136"/>
      <c r="GWX41" s="136"/>
      <c r="GWY41" s="136"/>
      <c r="GWZ41" s="136"/>
      <c r="GXA41" s="136"/>
      <c r="GXB41" s="136"/>
      <c r="GXC41" s="136"/>
      <c r="GXD41" s="136"/>
      <c r="GXE41" s="136"/>
      <c r="GXF41" s="136"/>
      <c r="GXG41" s="136"/>
      <c r="GXH41" s="136"/>
      <c r="GXI41" s="136"/>
      <c r="GXJ41" s="136"/>
      <c r="GXK41" s="136"/>
      <c r="GXL41" s="136"/>
      <c r="GXM41" s="136"/>
      <c r="GXN41" s="136"/>
      <c r="GXO41" s="136"/>
      <c r="GXP41" s="136"/>
      <c r="GXQ41" s="136"/>
      <c r="GXR41" s="136"/>
      <c r="GXS41" s="136"/>
      <c r="GXT41" s="136"/>
      <c r="GXU41" s="136"/>
      <c r="GXV41" s="136"/>
      <c r="GXW41" s="136"/>
      <c r="GXX41" s="136"/>
      <c r="GXY41" s="136"/>
      <c r="GXZ41" s="136"/>
      <c r="GYA41" s="136"/>
      <c r="GYB41" s="136"/>
      <c r="GYC41" s="136"/>
      <c r="GYD41" s="136"/>
      <c r="GYE41" s="136"/>
      <c r="GYF41" s="136"/>
      <c r="GYG41" s="136"/>
      <c r="GYH41" s="136"/>
      <c r="GYI41" s="136"/>
      <c r="GYJ41" s="136"/>
      <c r="GYK41" s="136"/>
      <c r="GYL41" s="136"/>
      <c r="GYM41" s="136"/>
      <c r="GYN41" s="136"/>
      <c r="GYO41" s="136"/>
      <c r="GYP41" s="136"/>
      <c r="GYQ41" s="136"/>
      <c r="GYR41" s="136"/>
      <c r="GYS41" s="136"/>
      <c r="GYT41" s="136"/>
      <c r="GYU41" s="136"/>
      <c r="GYV41" s="136"/>
      <c r="GYW41" s="136"/>
      <c r="GYX41" s="136"/>
      <c r="GYY41" s="136"/>
      <c r="GYZ41" s="136"/>
      <c r="GZA41" s="136"/>
      <c r="GZB41" s="136"/>
      <c r="GZC41" s="136"/>
      <c r="GZD41" s="136"/>
      <c r="GZE41" s="136"/>
      <c r="GZF41" s="136"/>
      <c r="GZG41" s="136"/>
      <c r="GZH41" s="136"/>
      <c r="GZI41" s="136"/>
      <c r="GZJ41" s="136"/>
      <c r="GZK41" s="136"/>
      <c r="GZL41" s="136"/>
      <c r="GZM41" s="136"/>
      <c r="GZN41" s="136"/>
      <c r="GZO41" s="136"/>
      <c r="GZP41" s="136"/>
      <c r="GZQ41" s="136"/>
      <c r="GZR41" s="136"/>
      <c r="GZS41" s="136"/>
      <c r="GZT41" s="136"/>
      <c r="GZU41" s="136"/>
      <c r="GZV41" s="136"/>
      <c r="GZW41" s="136"/>
      <c r="GZX41" s="136"/>
      <c r="GZY41" s="136"/>
      <c r="GZZ41" s="136"/>
      <c r="HAA41" s="136"/>
      <c r="HAB41" s="136"/>
      <c r="HAC41" s="136"/>
      <c r="HAD41" s="136"/>
      <c r="HAE41" s="136"/>
      <c r="HAF41" s="136"/>
      <c r="HAG41" s="136"/>
      <c r="HAH41" s="136"/>
      <c r="HAI41" s="136"/>
      <c r="HAJ41" s="136"/>
      <c r="HAK41" s="136"/>
      <c r="HAL41" s="136"/>
      <c r="HAM41" s="136"/>
      <c r="HAN41" s="136"/>
      <c r="HAO41" s="136"/>
      <c r="HAP41" s="136"/>
      <c r="HAQ41" s="136"/>
      <c r="HAR41" s="136"/>
      <c r="HAS41" s="136"/>
      <c r="HAT41" s="136"/>
      <c r="HAU41" s="136"/>
      <c r="HAV41" s="136"/>
      <c r="HAW41" s="136"/>
      <c r="HAX41" s="136"/>
      <c r="HAY41" s="136"/>
      <c r="HAZ41" s="136"/>
      <c r="HBA41" s="136"/>
      <c r="HBB41" s="136"/>
      <c r="HBC41" s="136"/>
      <c r="HBD41" s="136"/>
      <c r="HBE41" s="136"/>
      <c r="HBF41" s="136"/>
      <c r="HBG41" s="136"/>
      <c r="HBH41" s="136"/>
      <c r="HBI41" s="136"/>
      <c r="HBJ41" s="136"/>
      <c r="HBK41" s="136"/>
      <c r="HBL41" s="136"/>
      <c r="HBM41" s="136"/>
      <c r="HBN41" s="136"/>
      <c r="HBO41" s="136"/>
      <c r="HBP41" s="136"/>
      <c r="HBQ41" s="136"/>
      <c r="HBR41" s="136"/>
      <c r="HBS41" s="136"/>
      <c r="HBT41" s="136"/>
      <c r="HBU41" s="136"/>
      <c r="HBV41" s="136"/>
      <c r="HBW41" s="136"/>
      <c r="HBX41" s="136"/>
      <c r="HBY41" s="136"/>
      <c r="HBZ41" s="136"/>
      <c r="HCA41" s="136"/>
      <c r="HCB41" s="136"/>
      <c r="HCC41" s="136"/>
      <c r="HCD41" s="136"/>
      <c r="HCE41" s="136"/>
      <c r="HCF41" s="136"/>
      <c r="HCG41" s="136"/>
      <c r="HCH41" s="136"/>
      <c r="HCI41" s="136"/>
      <c r="HCJ41" s="136"/>
      <c r="HCK41" s="136"/>
      <c r="HCL41" s="136"/>
      <c r="HCM41" s="136"/>
      <c r="HCN41" s="136"/>
      <c r="HCO41" s="136"/>
      <c r="HCP41" s="136"/>
      <c r="HCQ41" s="136"/>
      <c r="HCR41" s="136"/>
      <c r="HCS41" s="136"/>
      <c r="HCT41" s="136"/>
      <c r="HCU41" s="136"/>
      <c r="HCV41" s="136"/>
      <c r="HCW41" s="136"/>
      <c r="HCX41" s="136"/>
      <c r="HCY41" s="136"/>
      <c r="HCZ41" s="136"/>
      <c r="HDA41" s="136"/>
      <c r="HDB41" s="136"/>
      <c r="HDC41" s="136"/>
      <c r="HDD41" s="136"/>
      <c r="HDE41" s="136"/>
      <c r="HDF41" s="136"/>
      <c r="HDG41" s="136"/>
      <c r="HDH41" s="136"/>
      <c r="HDI41" s="136"/>
      <c r="HDJ41" s="136"/>
      <c r="HDK41" s="136"/>
      <c r="HDL41" s="136"/>
      <c r="HDM41" s="136"/>
      <c r="HDN41" s="136"/>
      <c r="HDO41" s="136"/>
      <c r="HDP41" s="136"/>
      <c r="HDQ41" s="136"/>
      <c r="HDR41" s="136"/>
      <c r="HDS41" s="136"/>
      <c r="HDT41" s="136"/>
      <c r="HDU41" s="136"/>
      <c r="HDV41" s="136"/>
      <c r="HDW41" s="136"/>
      <c r="HDX41" s="136"/>
      <c r="HDY41" s="136"/>
      <c r="HDZ41" s="136"/>
      <c r="HEA41" s="136"/>
      <c r="HEB41" s="136"/>
      <c r="HEC41" s="136"/>
      <c r="HED41" s="136"/>
      <c r="HEE41" s="136"/>
      <c r="HEF41" s="136"/>
      <c r="HEG41" s="136"/>
      <c r="HEH41" s="136"/>
      <c r="HEI41" s="136"/>
      <c r="HEJ41" s="136"/>
      <c r="HEK41" s="136"/>
      <c r="HEL41" s="136"/>
      <c r="HEM41" s="136"/>
      <c r="HEN41" s="136"/>
      <c r="HEO41" s="136"/>
      <c r="HEP41" s="136"/>
      <c r="HEQ41" s="136"/>
      <c r="HER41" s="136"/>
      <c r="HES41" s="136"/>
      <c r="HET41" s="136"/>
      <c r="HEU41" s="136"/>
      <c r="HEV41" s="136"/>
      <c r="HEW41" s="136"/>
      <c r="HEX41" s="136"/>
      <c r="HEY41" s="136"/>
      <c r="HEZ41" s="136"/>
      <c r="HFA41" s="136"/>
      <c r="HFB41" s="136"/>
      <c r="HFC41" s="136"/>
      <c r="HFD41" s="136"/>
      <c r="HFE41" s="136"/>
      <c r="HFF41" s="136"/>
      <c r="HFG41" s="136"/>
      <c r="HFH41" s="136"/>
      <c r="HFI41" s="136"/>
      <c r="HFJ41" s="136"/>
      <c r="HFK41" s="136"/>
      <c r="HFL41" s="136"/>
      <c r="HFM41" s="136"/>
      <c r="HFN41" s="136"/>
      <c r="HFO41" s="136"/>
      <c r="HFP41" s="136"/>
      <c r="HFQ41" s="136"/>
      <c r="HFR41" s="136"/>
      <c r="HFS41" s="136"/>
      <c r="HFT41" s="136"/>
      <c r="HFU41" s="136"/>
      <c r="HFV41" s="136"/>
      <c r="HFW41" s="136"/>
      <c r="HFX41" s="136"/>
      <c r="HFY41" s="136"/>
      <c r="HFZ41" s="136"/>
      <c r="HGA41" s="136"/>
      <c r="HGB41" s="136"/>
      <c r="HGC41" s="136"/>
      <c r="HGD41" s="136"/>
      <c r="HGE41" s="136"/>
      <c r="HGF41" s="136"/>
      <c r="HGG41" s="136"/>
      <c r="HGH41" s="136"/>
      <c r="HGI41" s="136"/>
      <c r="HGJ41" s="136"/>
      <c r="HGK41" s="136"/>
      <c r="HGL41" s="136"/>
      <c r="HGM41" s="136"/>
      <c r="HGN41" s="136"/>
      <c r="HGO41" s="136"/>
      <c r="HGP41" s="136"/>
      <c r="HGQ41" s="136"/>
      <c r="HGR41" s="136"/>
      <c r="HGS41" s="136"/>
      <c r="HGT41" s="136"/>
      <c r="HGU41" s="136"/>
      <c r="HGV41" s="136"/>
      <c r="HGW41" s="136"/>
      <c r="HGX41" s="136"/>
      <c r="HGY41" s="136"/>
      <c r="HGZ41" s="136"/>
      <c r="HHA41" s="136"/>
      <c r="HHB41" s="136"/>
      <c r="HHC41" s="136"/>
      <c r="HHD41" s="136"/>
      <c r="HHE41" s="136"/>
      <c r="HHF41" s="136"/>
      <c r="HHG41" s="136"/>
      <c r="HHH41" s="136"/>
      <c r="HHI41" s="136"/>
      <c r="HHJ41" s="136"/>
      <c r="HHK41" s="136"/>
      <c r="HHL41" s="136"/>
      <c r="HHM41" s="136"/>
      <c r="HHN41" s="136"/>
      <c r="HHO41" s="136"/>
      <c r="HHP41" s="136"/>
      <c r="HHQ41" s="136"/>
      <c r="HHR41" s="136"/>
      <c r="HHS41" s="136"/>
      <c r="HHT41" s="136"/>
      <c r="HHU41" s="136"/>
      <c r="HHV41" s="136"/>
      <c r="HHW41" s="136"/>
      <c r="HHX41" s="136"/>
      <c r="HHY41" s="136"/>
      <c r="HHZ41" s="136"/>
      <c r="HIA41" s="136"/>
      <c r="HIB41" s="136"/>
      <c r="HIC41" s="136"/>
      <c r="HID41" s="136"/>
      <c r="HIE41" s="136"/>
      <c r="HIF41" s="136"/>
      <c r="HIG41" s="136"/>
      <c r="HIH41" s="136"/>
      <c r="HII41" s="136"/>
      <c r="HIJ41" s="136"/>
      <c r="HIK41" s="136"/>
      <c r="HIL41" s="136"/>
      <c r="HIM41" s="136"/>
      <c r="HIN41" s="136"/>
      <c r="HIO41" s="136"/>
      <c r="HIP41" s="136"/>
      <c r="HIQ41" s="136"/>
      <c r="HIR41" s="136"/>
      <c r="HIS41" s="136"/>
      <c r="HIT41" s="136"/>
      <c r="HIU41" s="136"/>
      <c r="HIV41" s="136"/>
      <c r="HIW41" s="136"/>
      <c r="HIX41" s="136"/>
      <c r="HIY41" s="136"/>
      <c r="HIZ41" s="136"/>
      <c r="HJA41" s="136"/>
      <c r="HJB41" s="136"/>
      <c r="HJC41" s="136"/>
      <c r="HJD41" s="136"/>
      <c r="HJE41" s="136"/>
      <c r="HJF41" s="136"/>
      <c r="HJG41" s="136"/>
      <c r="HJH41" s="136"/>
      <c r="HJI41" s="136"/>
      <c r="HJJ41" s="136"/>
      <c r="HJK41" s="136"/>
      <c r="HJL41" s="136"/>
      <c r="HJM41" s="136"/>
      <c r="HJN41" s="136"/>
      <c r="HJO41" s="136"/>
      <c r="HJP41" s="136"/>
      <c r="HJQ41" s="136"/>
      <c r="HJR41" s="136"/>
      <c r="HJS41" s="136"/>
      <c r="HJT41" s="136"/>
      <c r="HJU41" s="136"/>
      <c r="HJV41" s="136"/>
      <c r="HJW41" s="136"/>
      <c r="HJX41" s="136"/>
      <c r="HJY41" s="136"/>
      <c r="HJZ41" s="136"/>
      <c r="HKA41" s="136"/>
      <c r="HKB41" s="136"/>
      <c r="HKC41" s="136"/>
      <c r="HKD41" s="136"/>
      <c r="HKE41" s="136"/>
      <c r="HKF41" s="136"/>
      <c r="HKG41" s="136"/>
      <c r="HKH41" s="136"/>
      <c r="HKI41" s="136"/>
      <c r="HKJ41" s="136"/>
      <c r="HKK41" s="136"/>
      <c r="HKL41" s="136"/>
      <c r="HKM41" s="136"/>
      <c r="HKN41" s="136"/>
      <c r="HKO41" s="136"/>
      <c r="HKP41" s="136"/>
      <c r="HKQ41" s="136"/>
      <c r="HKR41" s="136"/>
      <c r="HKS41" s="136"/>
      <c r="HKT41" s="136"/>
      <c r="HKU41" s="136"/>
      <c r="HKV41" s="136"/>
      <c r="HKW41" s="136"/>
      <c r="HKX41" s="136"/>
      <c r="HKY41" s="136"/>
      <c r="HKZ41" s="136"/>
      <c r="HLA41" s="136"/>
      <c r="HLB41" s="136"/>
      <c r="HLC41" s="136"/>
      <c r="HLD41" s="136"/>
      <c r="HLE41" s="136"/>
      <c r="HLF41" s="136"/>
      <c r="HLG41" s="136"/>
      <c r="HLH41" s="136"/>
      <c r="HLI41" s="136"/>
      <c r="HLJ41" s="136"/>
      <c r="HLK41" s="136"/>
      <c r="HLL41" s="136"/>
      <c r="HLM41" s="136"/>
      <c r="HLN41" s="136"/>
      <c r="HLO41" s="136"/>
      <c r="HLP41" s="136"/>
      <c r="HLQ41" s="136"/>
      <c r="HLR41" s="136"/>
      <c r="HLS41" s="136"/>
      <c r="HLT41" s="136"/>
      <c r="HLU41" s="136"/>
      <c r="HLV41" s="136"/>
      <c r="HLW41" s="136"/>
      <c r="HLX41" s="136"/>
      <c r="HLY41" s="136"/>
      <c r="HLZ41" s="136"/>
      <c r="HMA41" s="136"/>
      <c r="HMB41" s="136"/>
      <c r="HMC41" s="136"/>
      <c r="HMD41" s="136"/>
      <c r="HME41" s="136"/>
      <c r="HMF41" s="136"/>
      <c r="HMG41" s="136"/>
      <c r="HMH41" s="136"/>
      <c r="HMI41" s="136"/>
      <c r="HMJ41" s="136"/>
      <c r="HMK41" s="136"/>
      <c r="HML41" s="136"/>
      <c r="HMM41" s="136"/>
      <c r="HMN41" s="136"/>
      <c r="HMO41" s="136"/>
      <c r="HMP41" s="136"/>
      <c r="HMQ41" s="136"/>
      <c r="HMR41" s="136"/>
      <c r="HMS41" s="136"/>
      <c r="HMT41" s="136"/>
      <c r="HMU41" s="136"/>
      <c r="HMV41" s="136"/>
      <c r="HMW41" s="136"/>
      <c r="HMX41" s="136"/>
      <c r="HMY41" s="136"/>
      <c r="HMZ41" s="136"/>
      <c r="HNA41" s="136"/>
      <c r="HNB41" s="136"/>
      <c r="HNC41" s="136"/>
      <c r="HND41" s="136"/>
      <c r="HNE41" s="136"/>
      <c r="HNF41" s="136"/>
      <c r="HNG41" s="136"/>
      <c r="HNH41" s="136"/>
      <c r="HNI41" s="136"/>
      <c r="HNJ41" s="136"/>
      <c r="HNK41" s="136"/>
      <c r="HNL41" s="136"/>
      <c r="HNM41" s="136"/>
      <c r="HNN41" s="136"/>
      <c r="HNO41" s="136"/>
      <c r="HNP41" s="136"/>
      <c r="HNQ41" s="136"/>
      <c r="HNR41" s="136"/>
      <c r="HNS41" s="136"/>
      <c r="HNT41" s="136"/>
      <c r="HNU41" s="136"/>
      <c r="HNV41" s="136"/>
      <c r="HNW41" s="136"/>
      <c r="HNX41" s="136"/>
      <c r="HNY41" s="136"/>
      <c r="HNZ41" s="136"/>
      <c r="HOA41" s="136"/>
      <c r="HOB41" s="136"/>
      <c r="HOC41" s="136"/>
      <c r="HOD41" s="136"/>
      <c r="HOE41" s="136"/>
      <c r="HOF41" s="136"/>
      <c r="HOG41" s="136"/>
      <c r="HOH41" s="136"/>
      <c r="HOI41" s="136"/>
      <c r="HOJ41" s="136"/>
      <c r="HOK41" s="136"/>
      <c r="HOL41" s="136"/>
      <c r="HOM41" s="136"/>
      <c r="HON41" s="136"/>
      <c r="HOO41" s="136"/>
      <c r="HOP41" s="136"/>
      <c r="HOQ41" s="136"/>
      <c r="HOR41" s="136"/>
      <c r="HOS41" s="136"/>
      <c r="HOT41" s="136"/>
      <c r="HOU41" s="136"/>
      <c r="HOV41" s="136"/>
      <c r="HOW41" s="136"/>
      <c r="HOX41" s="136"/>
      <c r="HOY41" s="136"/>
      <c r="HOZ41" s="136"/>
      <c r="HPA41" s="136"/>
      <c r="HPB41" s="136"/>
      <c r="HPC41" s="136"/>
      <c r="HPD41" s="136"/>
      <c r="HPE41" s="136"/>
      <c r="HPF41" s="136"/>
      <c r="HPG41" s="136"/>
      <c r="HPH41" s="136"/>
      <c r="HPI41" s="136"/>
      <c r="HPJ41" s="136"/>
      <c r="HPK41" s="136"/>
      <c r="HPL41" s="136"/>
      <c r="HPM41" s="136"/>
      <c r="HPN41" s="136"/>
      <c r="HPO41" s="136"/>
      <c r="HPP41" s="136"/>
      <c r="HPQ41" s="136"/>
      <c r="HPR41" s="136"/>
      <c r="HPS41" s="136"/>
      <c r="HPT41" s="136"/>
      <c r="HPU41" s="136"/>
      <c r="HPV41" s="136"/>
      <c r="HPW41" s="136"/>
      <c r="HPX41" s="136"/>
      <c r="HPY41" s="136"/>
      <c r="HPZ41" s="136"/>
      <c r="HQA41" s="136"/>
      <c r="HQB41" s="136"/>
      <c r="HQC41" s="136"/>
      <c r="HQD41" s="136"/>
      <c r="HQE41" s="136"/>
      <c r="HQF41" s="136"/>
      <c r="HQG41" s="136"/>
      <c r="HQH41" s="136"/>
      <c r="HQI41" s="136"/>
      <c r="HQJ41" s="136"/>
      <c r="HQK41" s="136"/>
      <c r="HQL41" s="136"/>
      <c r="HQM41" s="136"/>
      <c r="HQN41" s="136"/>
      <c r="HQO41" s="136"/>
      <c r="HQP41" s="136"/>
      <c r="HQQ41" s="136"/>
      <c r="HQR41" s="136"/>
      <c r="HQS41" s="136"/>
      <c r="HQT41" s="136"/>
      <c r="HQU41" s="136"/>
      <c r="HQV41" s="136"/>
      <c r="HQW41" s="136"/>
      <c r="HQX41" s="136"/>
      <c r="HQY41" s="136"/>
      <c r="HQZ41" s="136"/>
      <c r="HRA41" s="136"/>
      <c r="HRB41" s="136"/>
      <c r="HRC41" s="136"/>
      <c r="HRD41" s="136"/>
      <c r="HRE41" s="136"/>
      <c r="HRF41" s="136"/>
      <c r="HRG41" s="136"/>
      <c r="HRH41" s="136"/>
      <c r="HRI41" s="136"/>
      <c r="HRJ41" s="136"/>
      <c r="HRK41" s="136"/>
      <c r="HRL41" s="136"/>
      <c r="HRM41" s="136"/>
      <c r="HRN41" s="136"/>
      <c r="HRO41" s="136"/>
      <c r="HRP41" s="136"/>
      <c r="HRQ41" s="136"/>
      <c r="HRR41" s="136"/>
      <c r="HRS41" s="136"/>
      <c r="HRT41" s="136"/>
      <c r="HRU41" s="136"/>
      <c r="HRV41" s="136"/>
      <c r="HRW41" s="136"/>
      <c r="HRX41" s="136"/>
      <c r="HRY41" s="136"/>
      <c r="HRZ41" s="136"/>
      <c r="HSA41" s="136"/>
      <c r="HSB41" s="136"/>
      <c r="HSC41" s="136"/>
      <c r="HSD41" s="136"/>
      <c r="HSE41" s="136"/>
      <c r="HSF41" s="136"/>
      <c r="HSG41" s="136"/>
      <c r="HSH41" s="136"/>
      <c r="HSI41" s="136"/>
      <c r="HSJ41" s="136"/>
      <c r="HSK41" s="136"/>
      <c r="HSL41" s="136"/>
      <c r="HSM41" s="136"/>
      <c r="HSN41" s="136"/>
      <c r="HSO41" s="136"/>
      <c r="HSP41" s="136"/>
      <c r="HSQ41" s="136"/>
      <c r="HSR41" s="136"/>
      <c r="HSS41" s="136"/>
      <c r="HST41" s="136"/>
      <c r="HSU41" s="136"/>
      <c r="HSV41" s="136"/>
      <c r="HSW41" s="136"/>
      <c r="HSX41" s="136"/>
      <c r="HSY41" s="136"/>
      <c r="HSZ41" s="136"/>
      <c r="HTA41" s="136"/>
      <c r="HTB41" s="136"/>
      <c r="HTC41" s="136"/>
      <c r="HTD41" s="136"/>
      <c r="HTE41" s="136"/>
      <c r="HTF41" s="136"/>
      <c r="HTG41" s="136"/>
      <c r="HTH41" s="136"/>
      <c r="HTI41" s="136"/>
      <c r="HTJ41" s="136"/>
      <c r="HTK41" s="136"/>
      <c r="HTL41" s="136"/>
      <c r="HTM41" s="136"/>
      <c r="HTN41" s="136"/>
      <c r="HTO41" s="136"/>
      <c r="HTP41" s="136"/>
      <c r="HTQ41" s="136"/>
      <c r="HTR41" s="136"/>
      <c r="HTS41" s="136"/>
      <c r="HTT41" s="136"/>
      <c r="HTU41" s="136"/>
      <c r="HTV41" s="136"/>
      <c r="HTW41" s="136"/>
      <c r="HTX41" s="136"/>
      <c r="HTY41" s="136"/>
      <c r="HTZ41" s="136"/>
      <c r="HUA41" s="136"/>
      <c r="HUB41" s="136"/>
      <c r="HUC41" s="136"/>
      <c r="HUD41" s="136"/>
      <c r="HUE41" s="136"/>
      <c r="HUF41" s="136"/>
      <c r="HUG41" s="136"/>
      <c r="HUH41" s="136"/>
      <c r="HUI41" s="136"/>
      <c r="HUJ41" s="136"/>
      <c r="HUK41" s="136"/>
      <c r="HUL41" s="136"/>
      <c r="HUM41" s="136"/>
      <c r="HUN41" s="136"/>
      <c r="HUO41" s="136"/>
      <c r="HUP41" s="136"/>
      <c r="HUQ41" s="136"/>
      <c r="HUR41" s="136"/>
      <c r="HUS41" s="136"/>
      <c r="HUT41" s="136"/>
      <c r="HUU41" s="136"/>
      <c r="HUV41" s="136"/>
      <c r="HUW41" s="136"/>
      <c r="HUX41" s="136"/>
      <c r="HUY41" s="136"/>
      <c r="HUZ41" s="136"/>
      <c r="HVA41" s="136"/>
      <c r="HVB41" s="136"/>
      <c r="HVC41" s="136"/>
      <c r="HVD41" s="136"/>
      <c r="HVE41" s="136"/>
      <c r="HVF41" s="136"/>
      <c r="HVG41" s="136"/>
      <c r="HVH41" s="136"/>
      <c r="HVI41" s="136"/>
      <c r="HVJ41" s="136"/>
      <c r="HVK41" s="136"/>
      <c r="HVL41" s="136"/>
      <c r="HVM41" s="136"/>
      <c r="HVN41" s="136"/>
      <c r="HVO41" s="136"/>
      <c r="HVP41" s="136"/>
      <c r="HVQ41" s="136"/>
      <c r="HVR41" s="136"/>
      <c r="HVS41" s="136"/>
      <c r="HVT41" s="136"/>
      <c r="HVU41" s="136"/>
      <c r="HVV41" s="136"/>
      <c r="HVW41" s="136"/>
      <c r="HVX41" s="136"/>
      <c r="HVY41" s="136"/>
      <c r="HVZ41" s="136"/>
      <c r="HWA41" s="136"/>
      <c r="HWB41" s="136"/>
      <c r="HWC41" s="136"/>
      <c r="HWD41" s="136"/>
      <c r="HWE41" s="136"/>
      <c r="HWF41" s="136"/>
      <c r="HWG41" s="136"/>
      <c r="HWH41" s="136"/>
      <c r="HWI41" s="136"/>
      <c r="HWJ41" s="136"/>
      <c r="HWK41" s="136"/>
      <c r="HWL41" s="136"/>
      <c r="HWM41" s="136"/>
      <c r="HWN41" s="136"/>
      <c r="HWO41" s="136"/>
      <c r="HWP41" s="136"/>
      <c r="HWQ41" s="136"/>
      <c r="HWR41" s="136"/>
      <c r="HWS41" s="136"/>
      <c r="HWT41" s="136"/>
      <c r="HWU41" s="136"/>
      <c r="HWV41" s="136"/>
      <c r="HWW41" s="136"/>
      <c r="HWX41" s="136"/>
      <c r="HWY41" s="136"/>
      <c r="HWZ41" s="136"/>
      <c r="HXA41" s="136"/>
      <c r="HXB41" s="136"/>
      <c r="HXC41" s="136"/>
      <c r="HXD41" s="136"/>
      <c r="HXE41" s="136"/>
      <c r="HXF41" s="136"/>
      <c r="HXG41" s="136"/>
      <c r="HXH41" s="136"/>
      <c r="HXI41" s="136"/>
      <c r="HXJ41" s="136"/>
      <c r="HXK41" s="136"/>
      <c r="HXL41" s="136"/>
      <c r="HXM41" s="136"/>
      <c r="HXN41" s="136"/>
      <c r="HXO41" s="136"/>
      <c r="HXP41" s="136"/>
      <c r="HXQ41" s="136"/>
      <c r="HXR41" s="136"/>
      <c r="HXS41" s="136"/>
      <c r="HXT41" s="136"/>
      <c r="HXU41" s="136"/>
      <c r="HXV41" s="136"/>
      <c r="HXW41" s="136"/>
      <c r="HXX41" s="136"/>
      <c r="HXY41" s="136"/>
      <c r="HXZ41" s="136"/>
      <c r="HYA41" s="136"/>
      <c r="HYB41" s="136"/>
      <c r="HYC41" s="136"/>
      <c r="HYD41" s="136"/>
      <c r="HYE41" s="136"/>
      <c r="HYF41" s="136"/>
      <c r="HYG41" s="136"/>
      <c r="HYH41" s="136"/>
      <c r="HYI41" s="136"/>
      <c r="HYJ41" s="136"/>
      <c r="HYK41" s="136"/>
      <c r="HYL41" s="136"/>
      <c r="HYM41" s="136"/>
      <c r="HYN41" s="136"/>
      <c r="HYO41" s="136"/>
      <c r="HYP41" s="136"/>
      <c r="HYQ41" s="136"/>
      <c r="HYR41" s="136"/>
      <c r="HYS41" s="136"/>
      <c r="HYT41" s="136"/>
      <c r="HYU41" s="136"/>
      <c r="HYV41" s="136"/>
      <c r="HYW41" s="136"/>
      <c r="HYX41" s="136"/>
      <c r="HYY41" s="136"/>
      <c r="HYZ41" s="136"/>
      <c r="HZA41" s="136"/>
      <c r="HZB41" s="136"/>
      <c r="HZC41" s="136"/>
      <c r="HZD41" s="136"/>
      <c r="HZE41" s="136"/>
      <c r="HZF41" s="136"/>
      <c r="HZG41" s="136"/>
      <c r="HZH41" s="136"/>
      <c r="HZI41" s="136"/>
      <c r="HZJ41" s="136"/>
      <c r="HZK41" s="136"/>
      <c r="HZL41" s="136"/>
      <c r="HZM41" s="136"/>
      <c r="HZN41" s="136"/>
      <c r="HZO41" s="136"/>
      <c r="HZP41" s="136"/>
      <c r="HZQ41" s="136"/>
      <c r="HZR41" s="136"/>
      <c r="HZS41" s="136"/>
      <c r="HZT41" s="136"/>
      <c r="HZU41" s="136"/>
      <c r="HZV41" s="136"/>
      <c r="HZW41" s="136"/>
      <c r="HZX41" s="136"/>
      <c r="HZY41" s="136"/>
      <c r="HZZ41" s="136"/>
      <c r="IAA41" s="136"/>
      <c r="IAB41" s="136"/>
      <c r="IAC41" s="136"/>
      <c r="IAD41" s="136"/>
      <c r="IAE41" s="136"/>
      <c r="IAF41" s="136"/>
      <c r="IAG41" s="136"/>
      <c r="IAH41" s="136"/>
      <c r="IAI41" s="136"/>
      <c r="IAJ41" s="136"/>
      <c r="IAK41" s="136"/>
      <c r="IAL41" s="136"/>
      <c r="IAM41" s="136"/>
      <c r="IAN41" s="136"/>
      <c r="IAO41" s="136"/>
      <c r="IAP41" s="136"/>
      <c r="IAQ41" s="136"/>
      <c r="IAR41" s="136"/>
      <c r="IAS41" s="136"/>
      <c r="IAT41" s="136"/>
      <c r="IAU41" s="136"/>
      <c r="IAV41" s="136"/>
      <c r="IAW41" s="136"/>
      <c r="IAX41" s="136"/>
      <c r="IAY41" s="136"/>
      <c r="IAZ41" s="136"/>
      <c r="IBA41" s="136"/>
      <c r="IBB41" s="136"/>
      <c r="IBC41" s="136"/>
      <c r="IBD41" s="136"/>
      <c r="IBE41" s="136"/>
      <c r="IBF41" s="136"/>
      <c r="IBG41" s="136"/>
      <c r="IBH41" s="136"/>
      <c r="IBI41" s="136"/>
      <c r="IBJ41" s="136"/>
      <c r="IBK41" s="136"/>
      <c r="IBL41" s="136"/>
      <c r="IBM41" s="136"/>
      <c r="IBN41" s="136"/>
      <c r="IBO41" s="136"/>
      <c r="IBP41" s="136"/>
      <c r="IBQ41" s="136"/>
      <c r="IBR41" s="136"/>
      <c r="IBS41" s="136"/>
      <c r="IBT41" s="136"/>
      <c r="IBU41" s="136"/>
      <c r="IBV41" s="136"/>
      <c r="IBW41" s="136"/>
      <c r="IBX41" s="136"/>
      <c r="IBY41" s="136"/>
      <c r="IBZ41" s="136"/>
      <c r="ICA41" s="136"/>
      <c r="ICB41" s="136"/>
      <c r="ICC41" s="136"/>
      <c r="ICD41" s="136"/>
      <c r="ICE41" s="136"/>
      <c r="ICF41" s="136"/>
      <c r="ICG41" s="136"/>
      <c r="ICH41" s="136"/>
      <c r="ICI41" s="136"/>
      <c r="ICJ41" s="136"/>
      <c r="ICK41" s="136"/>
      <c r="ICL41" s="136"/>
      <c r="ICM41" s="136"/>
      <c r="ICN41" s="136"/>
      <c r="ICO41" s="136"/>
      <c r="ICP41" s="136"/>
      <c r="ICQ41" s="136"/>
      <c r="ICR41" s="136"/>
      <c r="ICS41" s="136"/>
      <c r="ICT41" s="136"/>
      <c r="ICU41" s="136"/>
      <c r="ICV41" s="136"/>
      <c r="ICW41" s="136"/>
      <c r="ICX41" s="136"/>
      <c r="ICY41" s="136"/>
      <c r="ICZ41" s="136"/>
      <c r="IDA41" s="136"/>
      <c r="IDB41" s="136"/>
      <c r="IDC41" s="136"/>
      <c r="IDD41" s="136"/>
      <c r="IDE41" s="136"/>
      <c r="IDF41" s="136"/>
      <c r="IDG41" s="136"/>
      <c r="IDH41" s="136"/>
      <c r="IDI41" s="136"/>
      <c r="IDJ41" s="136"/>
      <c r="IDK41" s="136"/>
      <c r="IDL41" s="136"/>
      <c r="IDM41" s="136"/>
      <c r="IDN41" s="136"/>
      <c r="IDO41" s="136"/>
      <c r="IDP41" s="136"/>
      <c r="IDQ41" s="136"/>
      <c r="IDR41" s="136"/>
      <c r="IDS41" s="136"/>
      <c r="IDT41" s="136"/>
      <c r="IDU41" s="136"/>
      <c r="IDV41" s="136"/>
      <c r="IDW41" s="136"/>
      <c r="IDX41" s="136"/>
      <c r="IDY41" s="136"/>
      <c r="IDZ41" s="136"/>
      <c r="IEA41" s="136"/>
      <c r="IEB41" s="136"/>
      <c r="IEC41" s="136"/>
      <c r="IED41" s="136"/>
      <c r="IEE41" s="136"/>
      <c r="IEF41" s="136"/>
      <c r="IEG41" s="136"/>
      <c r="IEH41" s="136"/>
      <c r="IEI41" s="136"/>
      <c r="IEJ41" s="136"/>
      <c r="IEK41" s="136"/>
      <c r="IEL41" s="136"/>
      <c r="IEM41" s="136"/>
      <c r="IEN41" s="136"/>
      <c r="IEO41" s="136"/>
      <c r="IEP41" s="136"/>
      <c r="IEQ41" s="136"/>
      <c r="IER41" s="136"/>
      <c r="IES41" s="136"/>
      <c r="IET41" s="136"/>
      <c r="IEU41" s="136"/>
      <c r="IEV41" s="136"/>
      <c r="IEW41" s="136"/>
      <c r="IEX41" s="136"/>
      <c r="IEY41" s="136"/>
      <c r="IEZ41" s="136"/>
      <c r="IFA41" s="136"/>
      <c r="IFB41" s="136"/>
      <c r="IFC41" s="136"/>
      <c r="IFD41" s="136"/>
      <c r="IFE41" s="136"/>
      <c r="IFF41" s="136"/>
      <c r="IFG41" s="136"/>
      <c r="IFH41" s="136"/>
      <c r="IFI41" s="136"/>
      <c r="IFJ41" s="136"/>
      <c r="IFK41" s="136"/>
      <c r="IFL41" s="136"/>
      <c r="IFM41" s="136"/>
      <c r="IFN41" s="136"/>
      <c r="IFO41" s="136"/>
      <c r="IFP41" s="136"/>
      <c r="IFQ41" s="136"/>
      <c r="IFR41" s="136"/>
      <c r="IFS41" s="136"/>
      <c r="IFT41" s="136"/>
      <c r="IFU41" s="136"/>
      <c r="IFV41" s="136"/>
      <c r="IFW41" s="136"/>
      <c r="IFX41" s="136"/>
      <c r="IFY41" s="136"/>
      <c r="IFZ41" s="136"/>
      <c r="IGA41" s="136"/>
      <c r="IGB41" s="136"/>
      <c r="IGC41" s="136"/>
      <c r="IGD41" s="136"/>
      <c r="IGE41" s="136"/>
      <c r="IGF41" s="136"/>
      <c r="IGG41" s="136"/>
      <c r="IGH41" s="136"/>
      <c r="IGI41" s="136"/>
      <c r="IGJ41" s="136"/>
      <c r="IGK41" s="136"/>
      <c r="IGL41" s="136"/>
      <c r="IGM41" s="136"/>
      <c r="IGN41" s="136"/>
      <c r="IGO41" s="136"/>
      <c r="IGP41" s="136"/>
      <c r="IGQ41" s="136"/>
      <c r="IGR41" s="136"/>
      <c r="IGS41" s="136"/>
      <c r="IGT41" s="136"/>
      <c r="IGU41" s="136"/>
      <c r="IGV41" s="136"/>
      <c r="IGW41" s="136"/>
      <c r="IGX41" s="136"/>
      <c r="IGY41" s="136"/>
      <c r="IGZ41" s="136"/>
      <c r="IHA41" s="136"/>
      <c r="IHB41" s="136"/>
      <c r="IHC41" s="136"/>
      <c r="IHD41" s="136"/>
      <c r="IHE41" s="136"/>
      <c r="IHF41" s="136"/>
      <c r="IHG41" s="136"/>
      <c r="IHH41" s="136"/>
      <c r="IHI41" s="136"/>
      <c r="IHJ41" s="136"/>
      <c r="IHK41" s="136"/>
      <c r="IHL41" s="136"/>
      <c r="IHM41" s="136"/>
      <c r="IHN41" s="136"/>
      <c r="IHO41" s="136"/>
      <c r="IHP41" s="136"/>
      <c r="IHQ41" s="136"/>
      <c r="IHR41" s="136"/>
      <c r="IHS41" s="136"/>
      <c r="IHT41" s="136"/>
      <c r="IHU41" s="136"/>
      <c r="IHV41" s="136"/>
      <c r="IHW41" s="136"/>
      <c r="IHX41" s="136"/>
      <c r="IHY41" s="136"/>
      <c r="IHZ41" s="136"/>
      <c r="IIA41" s="136"/>
      <c r="IIB41" s="136"/>
      <c r="IIC41" s="136"/>
      <c r="IID41" s="136"/>
      <c r="IIE41" s="136"/>
      <c r="IIF41" s="136"/>
      <c r="IIG41" s="136"/>
      <c r="IIH41" s="136"/>
      <c r="III41" s="136"/>
      <c r="IIJ41" s="136"/>
      <c r="IIK41" s="136"/>
      <c r="IIL41" s="136"/>
      <c r="IIM41" s="136"/>
      <c r="IIN41" s="136"/>
      <c r="IIO41" s="136"/>
      <c r="IIP41" s="136"/>
      <c r="IIQ41" s="136"/>
      <c r="IIR41" s="136"/>
      <c r="IIS41" s="136"/>
      <c r="IIT41" s="136"/>
      <c r="IIU41" s="136"/>
      <c r="IIV41" s="136"/>
      <c r="IIW41" s="136"/>
      <c r="IIX41" s="136"/>
      <c r="IIY41" s="136"/>
      <c r="IIZ41" s="136"/>
      <c r="IJA41" s="136"/>
      <c r="IJB41" s="136"/>
      <c r="IJC41" s="136"/>
      <c r="IJD41" s="136"/>
      <c r="IJE41" s="136"/>
      <c r="IJF41" s="136"/>
      <c r="IJG41" s="136"/>
      <c r="IJH41" s="136"/>
      <c r="IJI41" s="136"/>
      <c r="IJJ41" s="136"/>
      <c r="IJK41" s="136"/>
      <c r="IJL41" s="136"/>
      <c r="IJM41" s="136"/>
      <c r="IJN41" s="136"/>
      <c r="IJO41" s="136"/>
      <c r="IJP41" s="136"/>
      <c r="IJQ41" s="136"/>
      <c r="IJR41" s="136"/>
      <c r="IJS41" s="136"/>
      <c r="IJT41" s="136"/>
      <c r="IJU41" s="136"/>
      <c r="IJV41" s="136"/>
      <c r="IJW41" s="136"/>
      <c r="IJX41" s="136"/>
      <c r="IJY41" s="136"/>
      <c r="IJZ41" s="136"/>
      <c r="IKA41" s="136"/>
      <c r="IKB41" s="136"/>
      <c r="IKC41" s="136"/>
      <c r="IKD41" s="136"/>
      <c r="IKE41" s="136"/>
      <c r="IKF41" s="136"/>
      <c r="IKG41" s="136"/>
      <c r="IKH41" s="136"/>
      <c r="IKI41" s="136"/>
      <c r="IKJ41" s="136"/>
      <c r="IKK41" s="136"/>
      <c r="IKL41" s="136"/>
      <c r="IKM41" s="136"/>
      <c r="IKN41" s="136"/>
      <c r="IKO41" s="136"/>
      <c r="IKP41" s="136"/>
      <c r="IKQ41" s="136"/>
      <c r="IKR41" s="136"/>
      <c r="IKS41" s="136"/>
      <c r="IKT41" s="136"/>
      <c r="IKU41" s="136"/>
      <c r="IKV41" s="136"/>
      <c r="IKW41" s="136"/>
      <c r="IKX41" s="136"/>
      <c r="IKY41" s="136"/>
      <c r="IKZ41" s="136"/>
      <c r="ILA41" s="136"/>
      <c r="ILB41" s="136"/>
      <c r="ILC41" s="136"/>
      <c r="ILD41" s="136"/>
      <c r="ILE41" s="136"/>
      <c r="ILF41" s="136"/>
      <c r="ILG41" s="136"/>
      <c r="ILH41" s="136"/>
      <c r="ILI41" s="136"/>
      <c r="ILJ41" s="136"/>
      <c r="ILK41" s="136"/>
      <c r="ILL41" s="136"/>
      <c r="ILM41" s="136"/>
      <c r="ILN41" s="136"/>
      <c r="ILO41" s="136"/>
      <c r="ILP41" s="136"/>
      <c r="ILQ41" s="136"/>
      <c r="ILR41" s="136"/>
      <c r="ILS41" s="136"/>
      <c r="ILT41" s="136"/>
      <c r="ILU41" s="136"/>
      <c r="ILV41" s="136"/>
      <c r="ILW41" s="136"/>
      <c r="ILX41" s="136"/>
      <c r="ILY41" s="136"/>
      <c r="ILZ41" s="136"/>
      <c r="IMA41" s="136"/>
      <c r="IMB41" s="136"/>
      <c r="IMC41" s="136"/>
      <c r="IMD41" s="136"/>
      <c r="IME41" s="136"/>
      <c r="IMF41" s="136"/>
      <c r="IMG41" s="136"/>
      <c r="IMH41" s="136"/>
      <c r="IMI41" s="136"/>
      <c r="IMJ41" s="136"/>
      <c r="IMK41" s="136"/>
      <c r="IML41" s="136"/>
      <c r="IMM41" s="136"/>
      <c r="IMN41" s="136"/>
      <c r="IMO41" s="136"/>
      <c r="IMP41" s="136"/>
      <c r="IMQ41" s="136"/>
      <c r="IMR41" s="136"/>
      <c r="IMS41" s="136"/>
      <c r="IMT41" s="136"/>
      <c r="IMU41" s="136"/>
      <c r="IMV41" s="136"/>
      <c r="IMW41" s="136"/>
      <c r="IMX41" s="136"/>
      <c r="IMY41" s="136"/>
      <c r="IMZ41" s="136"/>
      <c r="INA41" s="136"/>
      <c r="INB41" s="136"/>
      <c r="INC41" s="136"/>
      <c r="IND41" s="136"/>
      <c r="INE41" s="136"/>
      <c r="INF41" s="136"/>
      <c r="ING41" s="136"/>
      <c r="INH41" s="136"/>
      <c r="INI41" s="136"/>
      <c r="INJ41" s="136"/>
      <c r="INK41" s="136"/>
      <c r="INL41" s="136"/>
      <c r="INM41" s="136"/>
      <c r="INN41" s="136"/>
      <c r="INO41" s="136"/>
      <c r="INP41" s="136"/>
      <c r="INQ41" s="136"/>
      <c r="INR41" s="136"/>
      <c r="INS41" s="136"/>
      <c r="INT41" s="136"/>
      <c r="INU41" s="136"/>
      <c r="INV41" s="136"/>
      <c r="INW41" s="136"/>
      <c r="INX41" s="136"/>
      <c r="INY41" s="136"/>
      <c r="INZ41" s="136"/>
      <c r="IOA41" s="136"/>
      <c r="IOB41" s="136"/>
      <c r="IOC41" s="136"/>
      <c r="IOD41" s="136"/>
      <c r="IOE41" s="136"/>
      <c r="IOF41" s="136"/>
      <c r="IOG41" s="136"/>
      <c r="IOH41" s="136"/>
      <c r="IOI41" s="136"/>
      <c r="IOJ41" s="136"/>
      <c r="IOK41" s="136"/>
      <c r="IOL41" s="136"/>
      <c r="IOM41" s="136"/>
      <c r="ION41" s="136"/>
      <c r="IOO41" s="136"/>
      <c r="IOP41" s="136"/>
      <c r="IOQ41" s="136"/>
      <c r="IOR41" s="136"/>
      <c r="IOS41" s="136"/>
      <c r="IOT41" s="136"/>
      <c r="IOU41" s="136"/>
      <c r="IOV41" s="136"/>
      <c r="IOW41" s="136"/>
      <c r="IOX41" s="136"/>
      <c r="IOY41" s="136"/>
      <c r="IOZ41" s="136"/>
      <c r="IPA41" s="136"/>
      <c r="IPB41" s="136"/>
      <c r="IPC41" s="136"/>
      <c r="IPD41" s="136"/>
      <c r="IPE41" s="136"/>
      <c r="IPF41" s="136"/>
      <c r="IPG41" s="136"/>
      <c r="IPH41" s="136"/>
      <c r="IPI41" s="136"/>
      <c r="IPJ41" s="136"/>
      <c r="IPK41" s="136"/>
      <c r="IPL41" s="136"/>
      <c r="IPM41" s="136"/>
      <c r="IPN41" s="136"/>
      <c r="IPO41" s="136"/>
      <c r="IPP41" s="136"/>
      <c r="IPQ41" s="136"/>
      <c r="IPR41" s="136"/>
      <c r="IPS41" s="136"/>
      <c r="IPT41" s="136"/>
      <c r="IPU41" s="136"/>
      <c r="IPV41" s="136"/>
      <c r="IPW41" s="136"/>
      <c r="IPX41" s="136"/>
      <c r="IPY41" s="136"/>
      <c r="IPZ41" s="136"/>
      <c r="IQA41" s="136"/>
      <c r="IQB41" s="136"/>
      <c r="IQC41" s="136"/>
      <c r="IQD41" s="136"/>
      <c r="IQE41" s="136"/>
      <c r="IQF41" s="136"/>
      <c r="IQG41" s="136"/>
      <c r="IQH41" s="136"/>
      <c r="IQI41" s="136"/>
      <c r="IQJ41" s="136"/>
      <c r="IQK41" s="136"/>
      <c r="IQL41" s="136"/>
      <c r="IQM41" s="136"/>
      <c r="IQN41" s="136"/>
      <c r="IQO41" s="136"/>
      <c r="IQP41" s="136"/>
      <c r="IQQ41" s="136"/>
      <c r="IQR41" s="136"/>
      <c r="IQS41" s="136"/>
      <c r="IQT41" s="136"/>
      <c r="IQU41" s="136"/>
      <c r="IQV41" s="136"/>
      <c r="IQW41" s="136"/>
      <c r="IQX41" s="136"/>
      <c r="IQY41" s="136"/>
      <c r="IQZ41" s="136"/>
      <c r="IRA41" s="136"/>
      <c r="IRB41" s="136"/>
      <c r="IRC41" s="136"/>
      <c r="IRD41" s="136"/>
      <c r="IRE41" s="136"/>
      <c r="IRF41" s="136"/>
      <c r="IRG41" s="136"/>
      <c r="IRH41" s="136"/>
      <c r="IRI41" s="136"/>
      <c r="IRJ41" s="136"/>
      <c r="IRK41" s="136"/>
      <c r="IRL41" s="136"/>
      <c r="IRM41" s="136"/>
      <c r="IRN41" s="136"/>
      <c r="IRO41" s="136"/>
      <c r="IRP41" s="136"/>
      <c r="IRQ41" s="136"/>
      <c r="IRR41" s="136"/>
      <c r="IRS41" s="136"/>
      <c r="IRT41" s="136"/>
      <c r="IRU41" s="136"/>
      <c r="IRV41" s="136"/>
      <c r="IRW41" s="136"/>
      <c r="IRX41" s="136"/>
      <c r="IRY41" s="136"/>
      <c r="IRZ41" s="136"/>
      <c r="ISA41" s="136"/>
      <c r="ISB41" s="136"/>
      <c r="ISC41" s="136"/>
      <c r="ISD41" s="136"/>
      <c r="ISE41" s="136"/>
      <c r="ISF41" s="136"/>
      <c r="ISG41" s="136"/>
      <c r="ISH41" s="136"/>
      <c r="ISI41" s="136"/>
      <c r="ISJ41" s="136"/>
      <c r="ISK41" s="136"/>
      <c r="ISL41" s="136"/>
      <c r="ISM41" s="136"/>
      <c r="ISN41" s="136"/>
      <c r="ISO41" s="136"/>
      <c r="ISP41" s="136"/>
      <c r="ISQ41" s="136"/>
      <c r="ISR41" s="136"/>
      <c r="ISS41" s="136"/>
      <c r="IST41" s="136"/>
      <c r="ISU41" s="136"/>
      <c r="ISV41" s="136"/>
      <c r="ISW41" s="136"/>
      <c r="ISX41" s="136"/>
      <c r="ISY41" s="136"/>
      <c r="ISZ41" s="136"/>
      <c r="ITA41" s="136"/>
      <c r="ITB41" s="136"/>
      <c r="ITC41" s="136"/>
      <c r="ITD41" s="136"/>
      <c r="ITE41" s="136"/>
      <c r="ITF41" s="136"/>
      <c r="ITG41" s="136"/>
      <c r="ITH41" s="136"/>
      <c r="ITI41" s="136"/>
      <c r="ITJ41" s="136"/>
      <c r="ITK41" s="136"/>
      <c r="ITL41" s="136"/>
      <c r="ITM41" s="136"/>
      <c r="ITN41" s="136"/>
      <c r="ITO41" s="136"/>
      <c r="ITP41" s="136"/>
      <c r="ITQ41" s="136"/>
      <c r="ITR41" s="136"/>
      <c r="ITS41" s="136"/>
      <c r="ITT41" s="136"/>
      <c r="ITU41" s="136"/>
      <c r="ITV41" s="136"/>
      <c r="ITW41" s="136"/>
      <c r="ITX41" s="136"/>
      <c r="ITY41" s="136"/>
      <c r="ITZ41" s="136"/>
      <c r="IUA41" s="136"/>
      <c r="IUB41" s="136"/>
      <c r="IUC41" s="136"/>
      <c r="IUD41" s="136"/>
      <c r="IUE41" s="136"/>
      <c r="IUF41" s="136"/>
      <c r="IUG41" s="136"/>
      <c r="IUH41" s="136"/>
      <c r="IUI41" s="136"/>
      <c r="IUJ41" s="136"/>
      <c r="IUK41" s="136"/>
      <c r="IUL41" s="136"/>
      <c r="IUM41" s="136"/>
      <c r="IUN41" s="136"/>
      <c r="IUO41" s="136"/>
      <c r="IUP41" s="136"/>
      <c r="IUQ41" s="136"/>
      <c r="IUR41" s="136"/>
      <c r="IUS41" s="136"/>
      <c r="IUT41" s="136"/>
      <c r="IUU41" s="136"/>
      <c r="IUV41" s="136"/>
      <c r="IUW41" s="136"/>
      <c r="IUX41" s="136"/>
      <c r="IUY41" s="136"/>
      <c r="IUZ41" s="136"/>
      <c r="IVA41" s="136"/>
      <c r="IVB41" s="136"/>
      <c r="IVC41" s="136"/>
      <c r="IVD41" s="136"/>
      <c r="IVE41" s="136"/>
      <c r="IVF41" s="136"/>
      <c r="IVG41" s="136"/>
      <c r="IVH41" s="136"/>
      <c r="IVI41" s="136"/>
      <c r="IVJ41" s="136"/>
      <c r="IVK41" s="136"/>
      <c r="IVL41" s="136"/>
      <c r="IVM41" s="136"/>
      <c r="IVN41" s="136"/>
      <c r="IVO41" s="136"/>
      <c r="IVP41" s="136"/>
      <c r="IVQ41" s="136"/>
      <c r="IVR41" s="136"/>
      <c r="IVS41" s="136"/>
      <c r="IVT41" s="136"/>
      <c r="IVU41" s="136"/>
      <c r="IVV41" s="136"/>
      <c r="IVW41" s="136"/>
      <c r="IVX41" s="136"/>
      <c r="IVY41" s="136"/>
      <c r="IVZ41" s="136"/>
      <c r="IWA41" s="136"/>
      <c r="IWB41" s="136"/>
      <c r="IWC41" s="136"/>
      <c r="IWD41" s="136"/>
      <c r="IWE41" s="136"/>
      <c r="IWF41" s="136"/>
      <c r="IWG41" s="136"/>
      <c r="IWH41" s="136"/>
      <c r="IWI41" s="136"/>
      <c r="IWJ41" s="136"/>
      <c r="IWK41" s="136"/>
      <c r="IWL41" s="136"/>
      <c r="IWM41" s="136"/>
      <c r="IWN41" s="136"/>
      <c r="IWO41" s="136"/>
      <c r="IWP41" s="136"/>
      <c r="IWQ41" s="136"/>
      <c r="IWR41" s="136"/>
      <c r="IWS41" s="136"/>
      <c r="IWT41" s="136"/>
      <c r="IWU41" s="136"/>
      <c r="IWV41" s="136"/>
      <c r="IWW41" s="136"/>
      <c r="IWX41" s="136"/>
      <c r="IWY41" s="136"/>
      <c r="IWZ41" s="136"/>
      <c r="IXA41" s="136"/>
      <c r="IXB41" s="136"/>
      <c r="IXC41" s="136"/>
      <c r="IXD41" s="136"/>
      <c r="IXE41" s="136"/>
      <c r="IXF41" s="136"/>
      <c r="IXG41" s="136"/>
      <c r="IXH41" s="136"/>
      <c r="IXI41" s="136"/>
      <c r="IXJ41" s="136"/>
      <c r="IXK41" s="136"/>
      <c r="IXL41" s="136"/>
      <c r="IXM41" s="136"/>
      <c r="IXN41" s="136"/>
      <c r="IXO41" s="136"/>
      <c r="IXP41" s="136"/>
      <c r="IXQ41" s="136"/>
      <c r="IXR41" s="136"/>
      <c r="IXS41" s="136"/>
      <c r="IXT41" s="136"/>
      <c r="IXU41" s="136"/>
      <c r="IXV41" s="136"/>
      <c r="IXW41" s="136"/>
      <c r="IXX41" s="136"/>
      <c r="IXY41" s="136"/>
      <c r="IXZ41" s="136"/>
      <c r="IYA41" s="136"/>
      <c r="IYB41" s="136"/>
      <c r="IYC41" s="136"/>
      <c r="IYD41" s="136"/>
      <c r="IYE41" s="136"/>
      <c r="IYF41" s="136"/>
      <c r="IYG41" s="136"/>
      <c r="IYH41" s="136"/>
      <c r="IYI41" s="136"/>
      <c r="IYJ41" s="136"/>
      <c r="IYK41" s="136"/>
      <c r="IYL41" s="136"/>
      <c r="IYM41" s="136"/>
      <c r="IYN41" s="136"/>
      <c r="IYO41" s="136"/>
      <c r="IYP41" s="136"/>
      <c r="IYQ41" s="136"/>
      <c r="IYR41" s="136"/>
      <c r="IYS41" s="136"/>
      <c r="IYT41" s="136"/>
      <c r="IYU41" s="136"/>
      <c r="IYV41" s="136"/>
      <c r="IYW41" s="136"/>
      <c r="IYX41" s="136"/>
      <c r="IYY41" s="136"/>
      <c r="IYZ41" s="136"/>
      <c r="IZA41" s="136"/>
      <c r="IZB41" s="136"/>
      <c r="IZC41" s="136"/>
      <c r="IZD41" s="136"/>
      <c r="IZE41" s="136"/>
      <c r="IZF41" s="136"/>
      <c r="IZG41" s="136"/>
      <c r="IZH41" s="136"/>
      <c r="IZI41" s="136"/>
      <c r="IZJ41" s="136"/>
      <c r="IZK41" s="136"/>
      <c r="IZL41" s="136"/>
      <c r="IZM41" s="136"/>
      <c r="IZN41" s="136"/>
      <c r="IZO41" s="136"/>
      <c r="IZP41" s="136"/>
      <c r="IZQ41" s="136"/>
      <c r="IZR41" s="136"/>
      <c r="IZS41" s="136"/>
      <c r="IZT41" s="136"/>
      <c r="IZU41" s="136"/>
      <c r="IZV41" s="136"/>
      <c r="IZW41" s="136"/>
      <c r="IZX41" s="136"/>
      <c r="IZY41" s="136"/>
      <c r="IZZ41" s="136"/>
      <c r="JAA41" s="136"/>
      <c r="JAB41" s="136"/>
      <c r="JAC41" s="136"/>
      <c r="JAD41" s="136"/>
      <c r="JAE41" s="136"/>
      <c r="JAF41" s="136"/>
      <c r="JAG41" s="136"/>
      <c r="JAH41" s="136"/>
      <c r="JAI41" s="136"/>
      <c r="JAJ41" s="136"/>
      <c r="JAK41" s="136"/>
      <c r="JAL41" s="136"/>
      <c r="JAM41" s="136"/>
      <c r="JAN41" s="136"/>
      <c r="JAO41" s="136"/>
      <c r="JAP41" s="136"/>
      <c r="JAQ41" s="136"/>
      <c r="JAR41" s="136"/>
      <c r="JAS41" s="136"/>
      <c r="JAT41" s="136"/>
      <c r="JAU41" s="136"/>
      <c r="JAV41" s="136"/>
      <c r="JAW41" s="136"/>
      <c r="JAX41" s="136"/>
      <c r="JAY41" s="136"/>
      <c r="JAZ41" s="136"/>
      <c r="JBA41" s="136"/>
      <c r="JBB41" s="136"/>
      <c r="JBC41" s="136"/>
      <c r="JBD41" s="136"/>
      <c r="JBE41" s="136"/>
      <c r="JBF41" s="136"/>
      <c r="JBG41" s="136"/>
      <c r="JBH41" s="136"/>
      <c r="JBI41" s="136"/>
      <c r="JBJ41" s="136"/>
      <c r="JBK41" s="136"/>
      <c r="JBL41" s="136"/>
      <c r="JBM41" s="136"/>
      <c r="JBN41" s="136"/>
      <c r="JBO41" s="136"/>
      <c r="JBP41" s="136"/>
      <c r="JBQ41" s="136"/>
      <c r="JBR41" s="136"/>
      <c r="JBS41" s="136"/>
      <c r="JBT41" s="136"/>
      <c r="JBU41" s="136"/>
      <c r="JBV41" s="136"/>
      <c r="JBW41" s="136"/>
      <c r="JBX41" s="136"/>
      <c r="JBY41" s="136"/>
      <c r="JBZ41" s="136"/>
      <c r="JCA41" s="136"/>
      <c r="JCB41" s="136"/>
      <c r="JCC41" s="136"/>
      <c r="JCD41" s="136"/>
      <c r="JCE41" s="136"/>
      <c r="JCF41" s="136"/>
      <c r="JCG41" s="136"/>
      <c r="JCH41" s="136"/>
      <c r="JCI41" s="136"/>
      <c r="JCJ41" s="136"/>
      <c r="JCK41" s="136"/>
      <c r="JCL41" s="136"/>
      <c r="JCM41" s="136"/>
      <c r="JCN41" s="136"/>
      <c r="JCO41" s="136"/>
      <c r="JCP41" s="136"/>
      <c r="JCQ41" s="136"/>
      <c r="JCR41" s="136"/>
      <c r="JCS41" s="136"/>
      <c r="JCT41" s="136"/>
      <c r="JCU41" s="136"/>
      <c r="JCV41" s="136"/>
      <c r="JCW41" s="136"/>
      <c r="JCX41" s="136"/>
      <c r="JCY41" s="136"/>
      <c r="JCZ41" s="136"/>
      <c r="JDA41" s="136"/>
      <c r="JDB41" s="136"/>
      <c r="JDC41" s="136"/>
      <c r="JDD41" s="136"/>
      <c r="JDE41" s="136"/>
      <c r="JDF41" s="136"/>
      <c r="JDG41" s="136"/>
      <c r="JDH41" s="136"/>
      <c r="JDI41" s="136"/>
      <c r="JDJ41" s="136"/>
      <c r="JDK41" s="136"/>
      <c r="JDL41" s="136"/>
      <c r="JDM41" s="136"/>
      <c r="JDN41" s="136"/>
      <c r="JDO41" s="136"/>
      <c r="JDP41" s="136"/>
      <c r="JDQ41" s="136"/>
      <c r="JDR41" s="136"/>
      <c r="JDS41" s="136"/>
      <c r="JDT41" s="136"/>
      <c r="JDU41" s="136"/>
      <c r="JDV41" s="136"/>
      <c r="JDW41" s="136"/>
      <c r="JDX41" s="136"/>
      <c r="JDY41" s="136"/>
      <c r="JDZ41" s="136"/>
      <c r="JEA41" s="136"/>
      <c r="JEB41" s="136"/>
      <c r="JEC41" s="136"/>
      <c r="JED41" s="136"/>
      <c r="JEE41" s="136"/>
      <c r="JEF41" s="136"/>
      <c r="JEG41" s="136"/>
      <c r="JEH41" s="136"/>
      <c r="JEI41" s="136"/>
      <c r="JEJ41" s="136"/>
      <c r="JEK41" s="136"/>
      <c r="JEL41" s="136"/>
      <c r="JEM41" s="136"/>
      <c r="JEN41" s="136"/>
      <c r="JEO41" s="136"/>
      <c r="JEP41" s="136"/>
      <c r="JEQ41" s="136"/>
      <c r="JER41" s="136"/>
      <c r="JES41" s="136"/>
      <c r="JET41" s="136"/>
      <c r="JEU41" s="136"/>
      <c r="JEV41" s="136"/>
      <c r="JEW41" s="136"/>
      <c r="JEX41" s="136"/>
      <c r="JEY41" s="136"/>
      <c r="JEZ41" s="136"/>
      <c r="JFA41" s="136"/>
      <c r="JFB41" s="136"/>
      <c r="JFC41" s="136"/>
      <c r="JFD41" s="136"/>
      <c r="JFE41" s="136"/>
      <c r="JFF41" s="136"/>
      <c r="JFG41" s="136"/>
      <c r="JFH41" s="136"/>
      <c r="JFI41" s="136"/>
      <c r="JFJ41" s="136"/>
      <c r="JFK41" s="136"/>
      <c r="JFL41" s="136"/>
      <c r="JFM41" s="136"/>
      <c r="JFN41" s="136"/>
      <c r="JFO41" s="136"/>
      <c r="JFP41" s="136"/>
      <c r="JFQ41" s="136"/>
      <c r="JFR41" s="136"/>
      <c r="JFS41" s="136"/>
      <c r="JFT41" s="136"/>
      <c r="JFU41" s="136"/>
      <c r="JFV41" s="136"/>
      <c r="JFW41" s="136"/>
      <c r="JFX41" s="136"/>
      <c r="JFY41" s="136"/>
      <c r="JFZ41" s="136"/>
      <c r="JGA41" s="136"/>
      <c r="JGB41" s="136"/>
      <c r="JGC41" s="136"/>
      <c r="JGD41" s="136"/>
      <c r="JGE41" s="136"/>
      <c r="JGF41" s="136"/>
      <c r="JGG41" s="136"/>
      <c r="JGH41" s="136"/>
      <c r="JGI41" s="136"/>
      <c r="JGJ41" s="136"/>
      <c r="JGK41" s="136"/>
      <c r="JGL41" s="136"/>
      <c r="JGM41" s="136"/>
      <c r="JGN41" s="136"/>
      <c r="JGO41" s="136"/>
      <c r="JGP41" s="136"/>
      <c r="JGQ41" s="136"/>
      <c r="JGR41" s="136"/>
      <c r="JGS41" s="136"/>
      <c r="JGT41" s="136"/>
      <c r="JGU41" s="136"/>
      <c r="JGV41" s="136"/>
      <c r="JGW41" s="136"/>
      <c r="JGX41" s="136"/>
      <c r="JGY41" s="136"/>
      <c r="JGZ41" s="136"/>
      <c r="JHA41" s="136"/>
      <c r="JHB41" s="136"/>
      <c r="JHC41" s="136"/>
      <c r="JHD41" s="136"/>
      <c r="JHE41" s="136"/>
      <c r="JHF41" s="136"/>
      <c r="JHG41" s="136"/>
      <c r="JHH41" s="136"/>
      <c r="JHI41" s="136"/>
      <c r="JHJ41" s="136"/>
      <c r="JHK41" s="136"/>
      <c r="JHL41" s="136"/>
      <c r="JHM41" s="136"/>
      <c r="JHN41" s="136"/>
      <c r="JHO41" s="136"/>
      <c r="JHP41" s="136"/>
      <c r="JHQ41" s="136"/>
      <c r="JHR41" s="136"/>
      <c r="JHS41" s="136"/>
      <c r="JHT41" s="136"/>
      <c r="JHU41" s="136"/>
      <c r="JHV41" s="136"/>
      <c r="JHW41" s="136"/>
      <c r="JHX41" s="136"/>
      <c r="JHY41" s="136"/>
      <c r="JHZ41" s="136"/>
      <c r="JIA41" s="136"/>
      <c r="JIB41" s="136"/>
      <c r="JIC41" s="136"/>
      <c r="JID41" s="136"/>
      <c r="JIE41" s="136"/>
      <c r="JIF41" s="136"/>
      <c r="JIG41" s="136"/>
      <c r="JIH41" s="136"/>
      <c r="JII41" s="136"/>
      <c r="JIJ41" s="136"/>
      <c r="JIK41" s="136"/>
      <c r="JIL41" s="136"/>
      <c r="JIM41" s="136"/>
      <c r="JIN41" s="136"/>
      <c r="JIO41" s="136"/>
      <c r="JIP41" s="136"/>
      <c r="JIQ41" s="136"/>
      <c r="JIR41" s="136"/>
      <c r="JIS41" s="136"/>
      <c r="JIT41" s="136"/>
      <c r="JIU41" s="136"/>
      <c r="JIV41" s="136"/>
      <c r="JIW41" s="136"/>
      <c r="JIX41" s="136"/>
      <c r="JIY41" s="136"/>
      <c r="JIZ41" s="136"/>
      <c r="JJA41" s="136"/>
      <c r="JJB41" s="136"/>
      <c r="JJC41" s="136"/>
      <c r="JJD41" s="136"/>
      <c r="JJE41" s="136"/>
      <c r="JJF41" s="136"/>
      <c r="JJG41" s="136"/>
      <c r="JJH41" s="136"/>
      <c r="JJI41" s="136"/>
      <c r="JJJ41" s="136"/>
      <c r="JJK41" s="136"/>
      <c r="JJL41" s="136"/>
      <c r="JJM41" s="136"/>
      <c r="JJN41" s="136"/>
      <c r="JJO41" s="136"/>
      <c r="JJP41" s="136"/>
      <c r="JJQ41" s="136"/>
      <c r="JJR41" s="136"/>
      <c r="JJS41" s="136"/>
      <c r="JJT41" s="136"/>
      <c r="JJU41" s="136"/>
      <c r="JJV41" s="136"/>
      <c r="JJW41" s="136"/>
      <c r="JJX41" s="136"/>
      <c r="JJY41" s="136"/>
      <c r="JJZ41" s="136"/>
      <c r="JKA41" s="136"/>
      <c r="JKB41" s="136"/>
      <c r="JKC41" s="136"/>
      <c r="JKD41" s="136"/>
      <c r="JKE41" s="136"/>
      <c r="JKF41" s="136"/>
      <c r="JKG41" s="136"/>
      <c r="JKH41" s="136"/>
      <c r="JKI41" s="136"/>
      <c r="JKJ41" s="136"/>
      <c r="JKK41" s="136"/>
      <c r="JKL41" s="136"/>
      <c r="JKM41" s="136"/>
      <c r="JKN41" s="136"/>
      <c r="JKO41" s="136"/>
      <c r="JKP41" s="136"/>
      <c r="JKQ41" s="136"/>
      <c r="JKR41" s="136"/>
      <c r="JKS41" s="136"/>
      <c r="JKT41" s="136"/>
      <c r="JKU41" s="136"/>
      <c r="JKV41" s="136"/>
      <c r="JKW41" s="136"/>
      <c r="JKX41" s="136"/>
      <c r="JKY41" s="136"/>
      <c r="JKZ41" s="136"/>
      <c r="JLA41" s="136"/>
      <c r="JLB41" s="136"/>
      <c r="JLC41" s="136"/>
      <c r="JLD41" s="136"/>
      <c r="JLE41" s="136"/>
      <c r="JLF41" s="136"/>
      <c r="JLG41" s="136"/>
      <c r="JLH41" s="136"/>
      <c r="JLI41" s="136"/>
      <c r="JLJ41" s="136"/>
      <c r="JLK41" s="136"/>
      <c r="JLL41" s="136"/>
      <c r="JLM41" s="136"/>
      <c r="JLN41" s="136"/>
      <c r="JLO41" s="136"/>
      <c r="JLP41" s="136"/>
      <c r="JLQ41" s="136"/>
      <c r="JLR41" s="136"/>
      <c r="JLS41" s="136"/>
      <c r="JLT41" s="136"/>
      <c r="JLU41" s="136"/>
      <c r="JLV41" s="136"/>
      <c r="JLW41" s="136"/>
      <c r="JLX41" s="136"/>
      <c r="JLY41" s="136"/>
      <c r="JLZ41" s="136"/>
      <c r="JMA41" s="136"/>
      <c r="JMB41" s="136"/>
      <c r="JMC41" s="136"/>
      <c r="JMD41" s="136"/>
      <c r="JME41" s="136"/>
      <c r="JMF41" s="136"/>
      <c r="JMG41" s="136"/>
      <c r="JMH41" s="136"/>
      <c r="JMI41" s="136"/>
      <c r="JMJ41" s="136"/>
      <c r="JMK41" s="136"/>
      <c r="JML41" s="136"/>
      <c r="JMM41" s="136"/>
      <c r="JMN41" s="136"/>
      <c r="JMO41" s="136"/>
      <c r="JMP41" s="136"/>
      <c r="JMQ41" s="136"/>
      <c r="JMR41" s="136"/>
      <c r="JMS41" s="136"/>
      <c r="JMT41" s="136"/>
      <c r="JMU41" s="136"/>
      <c r="JMV41" s="136"/>
      <c r="JMW41" s="136"/>
      <c r="JMX41" s="136"/>
      <c r="JMY41" s="136"/>
      <c r="JMZ41" s="136"/>
      <c r="JNA41" s="136"/>
      <c r="JNB41" s="136"/>
      <c r="JNC41" s="136"/>
      <c r="JND41" s="136"/>
      <c r="JNE41" s="136"/>
      <c r="JNF41" s="136"/>
      <c r="JNG41" s="136"/>
      <c r="JNH41" s="136"/>
      <c r="JNI41" s="136"/>
      <c r="JNJ41" s="136"/>
      <c r="JNK41" s="136"/>
      <c r="JNL41" s="136"/>
      <c r="JNM41" s="136"/>
      <c r="JNN41" s="136"/>
      <c r="JNO41" s="136"/>
      <c r="JNP41" s="136"/>
      <c r="JNQ41" s="136"/>
      <c r="JNR41" s="136"/>
      <c r="JNS41" s="136"/>
      <c r="JNT41" s="136"/>
      <c r="JNU41" s="136"/>
      <c r="JNV41" s="136"/>
      <c r="JNW41" s="136"/>
      <c r="JNX41" s="136"/>
      <c r="JNY41" s="136"/>
      <c r="JNZ41" s="136"/>
      <c r="JOA41" s="136"/>
      <c r="JOB41" s="136"/>
      <c r="JOC41" s="136"/>
      <c r="JOD41" s="136"/>
      <c r="JOE41" s="136"/>
      <c r="JOF41" s="136"/>
      <c r="JOG41" s="136"/>
      <c r="JOH41" s="136"/>
      <c r="JOI41" s="136"/>
      <c r="JOJ41" s="136"/>
      <c r="JOK41" s="136"/>
      <c r="JOL41" s="136"/>
      <c r="JOM41" s="136"/>
      <c r="JON41" s="136"/>
      <c r="JOO41" s="136"/>
      <c r="JOP41" s="136"/>
      <c r="JOQ41" s="136"/>
      <c r="JOR41" s="136"/>
      <c r="JOS41" s="136"/>
      <c r="JOT41" s="136"/>
      <c r="JOU41" s="136"/>
      <c r="JOV41" s="136"/>
      <c r="JOW41" s="136"/>
      <c r="JOX41" s="136"/>
      <c r="JOY41" s="136"/>
      <c r="JOZ41" s="136"/>
      <c r="JPA41" s="136"/>
      <c r="JPB41" s="136"/>
      <c r="JPC41" s="136"/>
      <c r="JPD41" s="136"/>
      <c r="JPE41" s="136"/>
      <c r="JPF41" s="136"/>
      <c r="JPG41" s="136"/>
      <c r="JPH41" s="136"/>
      <c r="JPI41" s="136"/>
      <c r="JPJ41" s="136"/>
      <c r="JPK41" s="136"/>
      <c r="JPL41" s="136"/>
      <c r="JPM41" s="136"/>
      <c r="JPN41" s="136"/>
      <c r="JPO41" s="136"/>
      <c r="JPP41" s="136"/>
      <c r="JPQ41" s="136"/>
      <c r="JPR41" s="136"/>
      <c r="JPS41" s="136"/>
      <c r="JPT41" s="136"/>
      <c r="JPU41" s="136"/>
      <c r="JPV41" s="136"/>
      <c r="JPW41" s="136"/>
      <c r="JPX41" s="136"/>
      <c r="JPY41" s="136"/>
      <c r="JPZ41" s="136"/>
      <c r="JQA41" s="136"/>
      <c r="JQB41" s="136"/>
      <c r="JQC41" s="136"/>
      <c r="JQD41" s="136"/>
      <c r="JQE41" s="136"/>
      <c r="JQF41" s="136"/>
      <c r="JQG41" s="136"/>
      <c r="JQH41" s="136"/>
      <c r="JQI41" s="136"/>
      <c r="JQJ41" s="136"/>
      <c r="JQK41" s="136"/>
      <c r="JQL41" s="136"/>
      <c r="JQM41" s="136"/>
      <c r="JQN41" s="136"/>
      <c r="JQO41" s="136"/>
      <c r="JQP41" s="136"/>
      <c r="JQQ41" s="136"/>
      <c r="JQR41" s="136"/>
      <c r="JQS41" s="136"/>
      <c r="JQT41" s="136"/>
      <c r="JQU41" s="136"/>
      <c r="JQV41" s="136"/>
      <c r="JQW41" s="136"/>
      <c r="JQX41" s="136"/>
      <c r="JQY41" s="136"/>
      <c r="JQZ41" s="136"/>
      <c r="JRA41" s="136"/>
      <c r="JRB41" s="136"/>
      <c r="JRC41" s="136"/>
      <c r="JRD41" s="136"/>
      <c r="JRE41" s="136"/>
      <c r="JRF41" s="136"/>
      <c r="JRG41" s="136"/>
      <c r="JRH41" s="136"/>
      <c r="JRI41" s="136"/>
      <c r="JRJ41" s="136"/>
      <c r="JRK41" s="136"/>
      <c r="JRL41" s="136"/>
      <c r="JRM41" s="136"/>
      <c r="JRN41" s="136"/>
      <c r="JRO41" s="136"/>
      <c r="JRP41" s="136"/>
      <c r="JRQ41" s="136"/>
      <c r="JRR41" s="136"/>
      <c r="JRS41" s="136"/>
      <c r="JRT41" s="136"/>
      <c r="JRU41" s="136"/>
      <c r="JRV41" s="136"/>
      <c r="JRW41" s="136"/>
      <c r="JRX41" s="136"/>
      <c r="JRY41" s="136"/>
      <c r="JRZ41" s="136"/>
      <c r="JSA41" s="136"/>
      <c r="JSB41" s="136"/>
      <c r="JSC41" s="136"/>
      <c r="JSD41" s="136"/>
      <c r="JSE41" s="136"/>
      <c r="JSF41" s="136"/>
      <c r="JSG41" s="136"/>
      <c r="JSH41" s="136"/>
      <c r="JSI41" s="136"/>
      <c r="JSJ41" s="136"/>
      <c r="JSK41" s="136"/>
      <c r="JSL41" s="136"/>
      <c r="JSM41" s="136"/>
      <c r="JSN41" s="136"/>
      <c r="JSO41" s="136"/>
      <c r="JSP41" s="136"/>
      <c r="JSQ41" s="136"/>
      <c r="JSR41" s="136"/>
      <c r="JSS41" s="136"/>
      <c r="JST41" s="136"/>
      <c r="JSU41" s="136"/>
      <c r="JSV41" s="136"/>
      <c r="JSW41" s="136"/>
      <c r="JSX41" s="136"/>
      <c r="JSY41" s="136"/>
      <c r="JSZ41" s="136"/>
      <c r="JTA41" s="136"/>
      <c r="JTB41" s="136"/>
      <c r="JTC41" s="136"/>
      <c r="JTD41" s="136"/>
      <c r="JTE41" s="136"/>
      <c r="JTF41" s="136"/>
      <c r="JTG41" s="136"/>
      <c r="JTH41" s="136"/>
      <c r="JTI41" s="136"/>
      <c r="JTJ41" s="136"/>
      <c r="JTK41" s="136"/>
      <c r="JTL41" s="136"/>
      <c r="JTM41" s="136"/>
      <c r="JTN41" s="136"/>
      <c r="JTO41" s="136"/>
      <c r="JTP41" s="136"/>
      <c r="JTQ41" s="136"/>
      <c r="JTR41" s="136"/>
      <c r="JTS41" s="136"/>
      <c r="JTT41" s="136"/>
      <c r="JTU41" s="136"/>
      <c r="JTV41" s="136"/>
      <c r="JTW41" s="136"/>
      <c r="JTX41" s="136"/>
      <c r="JTY41" s="136"/>
      <c r="JTZ41" s="136"/>
      <c r="JUA41" s="136"/>
      <c r="JUB41" s="136"/>
      <c r="JUC41" s="136"/>
      <c r="JUD41" s="136"/>
      <c r="JUE41" s="136"/>
      <c r="JUF41" s="136"/>
      <c r="JUG41" s="136"/>
      <c r="JUH41" s="136"/>
      <c r="JUI41" s="136"/>
      <c r="JUJ41" s="136"/>
      <c r="JUK41" s="136"/>
      <c r="JUL41" s="136"/>
      <c r="JUM41" s="136"/>
      <c r="JUN41" s="136"/>
      <c r="JUO41" s="136"/>
      <c r="JUP41" s="136"/>
      <c r="JUQ41" s="136"/>
      <c r="JUR41" s="136"/>
      <c r="JUS41" s="136"/>
      <c r="JUT41" s="136"/>
      <c r="JUU41" s="136"/>
      <c r="JUV41" s="136"/>
      <c r="JUW41" s="136"/>
      <c r="JUX41" s="136"/>
      <c r="JUY41" s="136"/>
      <c r="JUZ41" s="136"/>
      <c r="JVA41" s="136"/>
      <c r="JVB41" s="136"/>
      <c r="JVC41" s="136"/>
      <c r="JVD41" s="136"/>
      <c r="JVE41" s="136"/>
      <c r="JVF41" s="136"/>
      <c r="JVG41" s="136"/>
      <c r="JVH41" s="136"/>
      <c r="JVI41" s="136"/>
      <c r="JVJ41" s="136"/>
      <c r="JVK41" s="136"/>
      <c r="JVL41" s="136"/>
      <c r="JVM41" s="136"/>
      <c r="JVN41" s="136"/>
      <c r="JVO41" s="136"/>
      <c r="JVP41" s="136"/>
      <c r="JVQ41" s="136"/>
      <c r="JVR41" s="136"/>
      <c r="JVS41" s="136"/>
      <c r="JVT41" s="136"/>
      <c r="JVU41" s="136"/>
      <c r="JVV41" s="136"/>
      <c r="JVW41" s="136"/>
      <c r="JVX41" s="136"/>
      <c r="JVY41" s="136"/>
      <c r="JVZ41" s="136"/>
      <c r="JWA41" s="136"/>
      <c r="JWB41" s="136"/>
      <c r="JWC41" s="136"/>
      <c r="JWD41" s="136"/>
      <c r="JWE41" s="136"/>
      <c r="JWF41" s="136"/>
      <c r="JWG41" s="136"/>
      <c r="JWH41" s="136"/>
      <c r="JWI41" s="136"/>
      <c r="JWJ41" s="136"/>
      <c r="JWK41" s="136"/>
      <c r="JWL41" s="136"/>
      <c r="JWM41" s="136"/>
      <c r="JWN41" s="136"/>
      <c r="JWO41" s="136"/>
      <c r="JWP41" s="136"/>
      <c r="JWQ41" s="136"/>
      <c r="JWR41" s="136"/>
      <c r="JWS41" s="136"/>
      <c r="JWT41" s="136"/>
      <c r="JWU41" s="136"/>
      <c r="JWV41" s="136"/>
      <c r="JWW41" s="136"/>
      <c r="JWX41" s="136"/>
      <c r="JWY41" s="136"/>
      <c r="JWZ41" s="136"/>
      <c r="JXA41" s="136"/>
      <c r="JXB41" s="136"/>
      <c r="JXC41" s="136"/>
      <c r="JXD41" s="136"/>
      <c r="JXE41" s="136"/>
      <c r="JXF41" s="136"/>
      <c r="JXG41" s="136"/>
      <c r="JXH41" s="136"/>
      <c r="JXI41" s="136"/>
      <c r="JXJ41" s="136"/>
      <c r="JXK41" s="136"/>
      <c r="JXL41" s="136"/>
      <c r="JXM41" s="136"/>
      <c r="JXN41" s="136"/>
      <c r="JXO41" s="136"/>
      <c r="JXP41" s="136"/>
      <c r="JXQ41" s="136"/>
      <c r="JXR41" s="136"/>
      <c r="JXS41" s="136"/>
      <c r="JXT41" s="136"/>
      <c r="JXU41" s="136"/>
      <c r="JXV41" s="136"/>
      <c r="JXW41" s="136"/>
      <c r="JXX41" s="136"/>
      <c r="JXY41" s="136"/>
      <c r="JXZ41" s="136"/>
      <c r="JYA41" s="136"/>
      <c r="JYB41" s="136"/>
      <c r="JYC41" s="136"/>
      <c r="JYD41" s="136"/>
      <c r="JYE41" s="136"/>
      <c r="JYF41" s="136"/>
      <c r="JYG41" s="136"/>
      <c r="JYH41" s="136"/>
      <c r="JYI41" s="136"/>
      <c r="JYJ41" s="136"/>
      <c r="JYK41" s="136"/>
      <c r="JYL41" s="136"/>
      <c r="JYM41" s="136"/>
      <c r="JYN41" s="136"/>
      <c r="JYO41" s="136"/>
      <c r="JYP41" s="136"/>
      <c r="JYQ41" s="136"/>
      <c r="JYR41" s="136"/>
      <c r="JYS41" s="136"/>
      <c r="JYT41" s="136"/>
      <c r="JYU41" s="136"/>
      <c r="JYV41" s="136"/>
      <c r="JYW41" s="136"/>
      <c r="JYX41" s="136"/>
      <c r="JYY41" s="136"/>
      <c r="JYZ41" s="136"/>
      <c r="JZA41" s="136"/>
      <c r="JZB41" s="136"/>
      <c r="JZC41" s="136"/>
      <c r="JZD41" s="136"/>
      <c r="JZE41" s="136"/>
      <c r="JZF41" s="136"/>
      <c r="JZG41" s="136"/>
      <c r="JZH41" s="136"/>
      <c r="JZI41" s="136"/>
      <c r="JZJ41" s="136"/>
      <c r="JZK41" s="136"/>
      <c r="JZL41" s="136"/>
      <c r="JZM41" s="136"/>
      <c r="JZN41" s="136"/>
      <c r="JZO41" s="136"/>
      <c r="JZP41" s="136"/>
      <c r="JZQ41" s="136"/>
      <c r="JZR41" s="136"/>
      <c r="JZS41" s="136"/>
      <c r="JZT41" s="136"/>
      <c r="JZU41" s="136"/>
      <c r="JZV41" s="136"/>
      <c r="JZW41" s="136"/>
      <c r="JZX41" s="136"/>
      <c r="JZY41" s="136"/>
      <c r="JZZ41" s="136"/>
      <c r="KAA41" s="136"/>
      <c r="KAB41" s="136"/>
      <c r="KAC41" s="136"/>
      <c r="KAD41" s="136"/>
      <c r="KAE41" s="136"/>
      <c r="KAF41" s="136"/>
      <c r="KAG41" s="136"/>
      <c r="KAH41" s="136"/>
      <c r="KAI41" s="136"/>
      <c r="KAJ41" s="136"/>
      <c r="KAK41" s="136"/>
      <c r="KAL41" s="136"/>
      <c r="KAM41" s="136"/>
      <c r="KAN41" s="136"/>
      <c r="KAO41" s="136"/>
      <c r="KAP41" s="136"/>
      <c r="KAQ41" s="136"/>
      <c r="KAR41" s="136"/>
      <c r="KAS41" s="136"/>
      <c r="KAT41" s="136"/>
      <c r="KAU41" s="136"/>
      <c r="KAV41" s="136"/>
      <c r="KAW41" s="136"/>
      <c r="KAX41" s="136"/>
      <c r="KAY41" s="136"/>
      <c r="KAZ41" s="136"/>
      <c r="KBA41" s="136"/>
      <c r="KBB41" s="136"/>
      <c r="KBC41" s="136"/>
      <c r="KBD41" s="136"/>
      <c r="KBE41" s="136"/>
      <c r="KBF41" s="136"/>
      <c r="KBG41" s="136"/>
      <c r="KBH41" s="136"/>
      <c r="KBI41" s="136"/>
      <c r="KBJ41" s="136"/>
      <c r="KBK41" s="136"/>
      <c r="KBL41" s="136"/>
      <c r="KBM41" s="136"/>
      <c r="KBN41" s="136"/>
      <c r="KBO41" s="136"/>
      <c r="KBP41" s="136"/>
      <c r="KBQ41" s="136"/>
      <c r="KBR41" s="136"/>
      <c r="KBS41" s="136"/>
      <c r="KBT41" s="136"/>
      <c r="KBU41" s="136"/>
      <c r="KBV41" s="136"/>
      <c r="KBW41" s="136"/>
      <c r="KBX41" s="136"/>
      <c r="KBY41" s="136"/>
      <c r="KBZ41" s="136"/>
      <c r="KCA41" s="136"/>
      <c r="KCB41" s="136"/>
      <c r="KCC41" s="136"/>
      <c r="KCD41" s="136"/>
      <c r="KCE41" s="136"/>
      <c r="KCF41" s="136"/>
      <c r="KCG41" s="136"/>
      <c r="KCH41" s="136"/>
      <c r="KCI41" s="136"/>
      <c r="KCJ41" s="136"/>
      <c r="KCK41" s="136"/>
      <c r="KCL41" s="136"/>
      <c r="KCM41" s="136"/>
      <c r="KCN41" s="136"/>
      <c r="KCO41" s="136"/>
      <c r="KCP41" s="136"/>
      <c r="KCQ41" s="136"/>
      <c r="KCR41" s="136"/>
      <c r="KCS41" s="136"/>
      <c r="KCT41" s="136"/>
      <c r="KCU41" s="136"/>
      <c r="KCV41" s="136"/>
      <c r="KCW41" s="136"/>
      <c r="KCX41" s="136"/>
      <c r="KCY41" s="136"/>
      <c r="KCZ41" s="136"/>
      <c r="KDA41" s="136"/>
      <c r="KDB41" s="136"/>
      <c r="KDC41" s="136"/>
      <c r="KDD41" s="136"/>
      <c r="KDE41" s="136"/>
      <c r="KDF41" s="136"/>
      <c r="KDG41" s="136"/>
      <c r="KDH41" s="136"/>
      <c r="KDI41" s="136"/>
      <c r="KDJ41" s="136"/>
      <c r="KDK41" s="136"/>
      <c r="KDL41" s="136"/>
      <c r="KDM41" s="136"/>
      <c r="KDN41" s="136"/>
      <c r="KDO41" s="136"/>
      <c r="KDP41" s="136"/>
      <c r="KDQ41" s="136"/>
      <c r="KDR41" s="136"/>
      <c r="KDS41" s="136"/>
      <c r="KDT41" s="136"/>
      <c r="KDU41" s="136"/>
      <c r="KDV41" s="136"/>
      <c r="KDW41" s="136"/>
      <c r="KDX41" s="136"/>
      <c r="KDY41" s="136"/>
      <c r="KDZ41" s="136"/>
      <c r="KEA41" s="136"/>
      <c r="KEB41" s="136"/>
      <c r="KEC41" s="136"/>
      <c r="KED41" s="136"/>
      <c r="KEE41" s="136"/>
      <c r="KEF41" s="136"/>
      <c r="KEG41" s="136"/>
      <c r="KEH41" s="136"/>
      <c r="KEI41" s="136"/>
      <c r="KEJ41" s="136"/>
      <c r="KEK41" s="136"/>
      <c r="KEL41" s="136"/>
      <c r="KEM41" s="136"/>
      <c r="KEN41" s="136"/>
      <c r="KEO41" s="136"/>
      <c r="KEP41" s="136"/>
      <c r="KEQ41" s="136"/>
      <c r="KER41" s="136"/>
      <c r="KES41" s="136"/>
      <c r="KET41" s="136"/>
      <c r="KEU41" s="136"/>
      <c r="KEV41" s="136"/>
      <c r="KEW41" s="136"/>
      <c r="KEX41" s="136"/>
      <c r="KEY41" s="136"/>
      <c r="KEZ41" s="136"/>
      <c r="KFA41" s="136"/>
      <c r="KFB41" s="136"/>
      <c r="KFC41" s="136"/>
      <c r="KFD41" s="136"/>
      <c r="KFE41" s="136"/>
      <c r="KFF41" s="136"/>
      <c r="KFG41" s="136"/>
      <c r="KFH41" s="136"/>
      <c r="KFI41" s="136"/>
      <c r="KFJ41" s="136"/>
      <c r="KFK41" s="136"/>
      <c r="KFL41" s="136"/>
      <c r="KFM41" s="136"/>
      <c r="KFN41" s="136"/>
      <c r="KFO41" s="136"/>
      <c r="KFP41" s="136"/>
      <c r="KFQ41" s="136"/>
      <c r="KFR41" s="136"/>
      <c r="KFS41" s="136"/>
      <c r="KFT41" s="136"/>
      <c r="KFU41" s="136"/>
      <c r="KFV41" s="136"/>
      <c r="KFW41" s="136"/>
      <c r="KFX41" s="136"/>
      <c r="KFY41" s="136"/>
      <c r="KFZ41" s="136"/>
      <c r="KGA41" s="136"/>
      <c r="KGB41" s="136"/>
      <c r="KGC41" s="136"/>
      <c r="KGD41" s="136"/>
      <c r="KGE41" s="136"/>
      <c r="KGF41" s="136"/>
      <c r="KGG41" s="136"/>
      <c r="KGH41" s="136"/>
      <c r="KGI41" s="136"/>
      <c r="KGJ41" s="136"/>
      <c r="KGK41" s="136"/>
      <c r="KGL41" s="136"/>
      <c r="KGM41" s="136"/>
      <c r="KGN41" s="136"/>
      <c r="KGO41" s="136"/>
      <c r="KGP41" s="136"/>
      <c r="KGQ41" s="136"/>
      <c r="KGR41" s="136"/>
      <c r="KGS41" s="136"/>
      <c r="KGT41" s="136"/>
      <c r="KGU41" s="136"/>
      <c r="KGV41" s="136"/>
      <c r="KGW41" s="136"/>
      <c r="KGX41" s="136"/>
      <c r="KGY41" s="136"/>
      <c r="KGZ41" s="136"/>
      <c r="KHA41" s="136"/>
      <c r="KHB41" s="136"/>
      <c r="KHC41" s="136"/>
      <c r="KHD41" s="136"/>
      <c r="KHE41" s="136"/>
      <c r="KHF41" s="136"/>
      <c r="KHG41" s="136"/>
      <c r="KHH41" s="136"/>
      <c r="KHI41" s="136"/>
      <c r="KHJ41" s="136"/>
      <c r="KHK41" s="136"/>
      <c r="KHL41" s="136"/>
      <c r="KHM41" s="136"/>
      <c r="KHN41" s="136"/>
      <c r="KHO41" s="136"/>
      <c r="KHP41" s="136"/>
      <c r="KHQ41" s="136"/>
      <c r="KHR41" s="136"/>
      <c r="KHS41" s="136"/>
      <c r="KHT41" s="136"/>
      <c r="KHU41" s="136"/>
      <c r="KHV41" s="136"/>
      <c r="KHW41" s="136"/>
      <c r="KHX41" s="136"/>
      <c r="KHY41" s="136"/>
      <c r="KHZ41" s="136"/>
      <c r="KIA41" s="136"/>
      <c r="KIB41" s="136"/>
      <c r="KIC41" s="136"/>
      <c r="KID41" s="136"/>
      <c r="KIE41" s="136"/>
      <c r="KIF41" s="136"/>
      <c r="KIG41" s="136"/>
      <c r="KIH41" s="136"/>
      <c r="KII41" s="136"/>
      <c r="KIJ41" s="136"/>
      <c r="KIK41" s="136"/>
      <c r="KIL41" s="136"/>
      <c r="KIM41" s="136"/>
      <c r="KIN41" s="136"/>
      <c r="KIO41" s="136"/>
      <c r="KIP41" s="136"/>
      <c r="KIQ41" s="136"/>
      <c r="KIR41" s="136"/>
      <c r="KIS41" s="136"/>
      <c r="KIT41" s="136"/>
      <c r="KIU41" s="136"/>
      <c r="KIV41" s="136"/>
      <c r="KIW41" s="136"/>
      <c r="KIX41" s="136"/>
      <c r="KIY41" s="136"/>
      <c r="KIZ41" s="136"/>
      <c r="KJA41" s="136"/>
      <c r="KJB41" s="136"/>
      <c r="KJC41" s="136"/>
      <c r="KJD41" s="136"/>
      <c r="KJE41" s="136"/>
      <c r="KJF41" s="136"/>
      <c r="KJG41" s="136"/>
      <c r="KJH41" s="136"/>
      <c r="KJI41" s="136"/>
      <c r="KJJ41" s="136"/>
      <c r="KJK41" s="136"/>
      <c r="KJL41" s="136"/>
      <c r="KJM41" s="136"/>
      <c r="KJN41" s="136"/>
      <c r="KJO41" s="136"/>
      <c r="KJP41" s="136"/>
      <c r="KJQ41" s="136"/>
      <c r="KJR41" s="136"/>
      <c r="KJS41" s="136"/>
      <c r="KJT41" s="136"/>
      <c r="KJU41" s="136"/>
      <c r="KJV41" s="136"/>
      <c r="KJW41" s="136"/>
      <c r="KJX41" s="136"/>
      <c r="KJY41" s="136"/>
      <c r="KJZ41" s="136"/>
      <c r="KKA41" s="136"/>
      <c r="KKB41" s="136"/>
      <c r="KKC41" s="136"/>
      <c r="KKD41" s="136"/>
      <c r="KKE41" s="136"/>
      <c r="KKF41" s="136"/>
      <c r="KKG41" s="136"/>
      <c r="KKH41" s="136"/>
      <c r="KKI41" s="136"/>
      <c r="KKJ41" s="136"/>
      <c r="KKK41" s="136"/>
      <c r="KKL41" s="136"/>
      <c r="KKM41" s="136"/>
      <c r="KKN41" s="136"/>
      <c r="KKO41" s="136"/>
      <c r="KKP41" s="136"/>
      <c r="KKQ41" s="136"/>
      <c r="KKR41" s="136"/>
      <c r="KKS41" s="136"/>
      <c r="KKT41" s="136"/>
      <c r="KKU41" s="136"/>
      <c r="KKV41" s="136"/>
      <c r="KKW41" s="136"/>
      <c r="KKX41" s="136"/>
      <c r="KKY41" s="136"/>
      <c r="KKZ41" s="136"/>
      <c r="KLA41" s="136"/>
      <c r="KLB41" s="136"/>
      <c r="KLC41" s="136"/>
      <c r="KLD41" s="136"/>
      <c r="KLE41" s="136"/>
      <c r="KLF41" s="136"/>
      <c r="KLG41" s="136"/>
      <c r="KLH41" s="136"/>
      <c r="KLI41" s="136"/>
      <c r="KLJ41" s="136"/>
      <c r="KLK41" s="136"/>
      <c r="KLL41" s="136"/>
      <c r="KLM41" s="136"/>
      <c r="KLN41" s="136"/>
      <c r="KLO41" s="136"/>
      <c r="KLP41" s="136"/>
      <c r="KLQ41" s="136"/>
      <c r="KLR41" s="136"/>
      <c r="KLS41" s="136"/>
      <c r="KLT41" s="136"/>
      <c r="KLU41" s="136"/>
      <c r="KLV41" s="136"/>
      <c r="KLW41" s="136"/>
      <c r="KLX41" s="136"/>
      <c r="KLY41" s="136"/>
      <c r="KLZ41" s="136"/>
      <c r="KMA41" s="136"/>
      <c r="KMB41" s="136"/>
      <c r="KMC41" s="136"/>
      <c r="KMD41" s="136"/>
      <c r="KME41" s="136"/>
      <c r="KMF41" s="136"/>
      <c r="KMG41" s="136"/>
      <c r="KMH41" s="136"/>
      <c r="KMI41" s="136"/>
      <c r="KMJ41" s="136"/>
      <c r="KMK41" s="136"/>
      <c r="KML41" s="136"/>
      <c r="KMM41" s="136"/>
      <c r="KMN41" s="136"/>
      <c r="KMO41" s="136"/>
      <c r="KMP41" s="136"/>
      <c r="KMQ41" s="136"/>
      <c r="KMR41" s="136"/>
      <c r="KMS41" s="136"/>
      <c r="KMT41" s="136"/>
      <c r="KMU41" s="136"/>
      <c r="KMV41" s="136"/>
      <c r="KMW41" s="136"/>
      <c r="KMX41" s="136"/>
      <c r="KMY41" s="136"/>
      <c r="KMZ41" s="136"/>
      <c r="KNA41" s="136"/>
      <c r="KNB41" s="136"/>
      <c r="KNC41" s="136"/>
      <c r="KND41" s="136"/>
      <c r="KNE41" s="136"/>
      <c r="KNF41" s="136"/>
      <c r="KNG41" s="136"/>
      <c r="KNH41" s="136"/>
      <c r="KNI41" s="136"/>
      <c r="KNJ41" s="136"/>
      <c r="KNK41" s="136"/>
      <c r="KNL41" s="136"/>
      <c r="KNM41" s="136"/>
      <c r="KNN41" s="136"/>
      <c r="KNO41" s="136"/>
      <c r="KNP41" s="136"/>
      <c r="KNQ41" s="136"/>
      <c r="KNR41" s="136"/>
      <c r="KNS41" s="136"/>
      <c r="KNT41" s="136"/>
      <c r="KNU41" s="136"/>
      <c r="KNV41" s="136"/>
      <c r="KNW41" s="136"/>
      <c r="KNX41" s="136"/>
      <c r="KNY41" s="136"/>
      <c r="KNZ41" s="136"/>
      <c r="KOA41" s="136"/>
      <c r="KOB41" s="136"/>
      <c r="KOC41" s="136"/>
      <c r="KOD41" s="136"/>
      <c r="KOE41" s="136"/>
      <c r="KOF41" s="136"/>
      <c r="KOG41" s="136"/>
      <c r="KOH41" s="136"/>
      <c r="KOI41" s="136"/>
      <c r="KOJ41" s="136"/>
      <c r="KOK41" s="136"/>
      <c r="KOL41" s="136"/>
      <c r="KOM41" s="136"/>
      <c r="KON41" s="136"/>
      <c r="KOO41" s="136"/>
      <c r="KOP41" s="136"/>
      <c r="KOQ41" s="136"/>
      <c r="KOR41" s="136"/>
      <c r="KOS41" s="136"/>
      <c r="KOT41" s="136"/>
      <c r="KOU41" s="136"/>
      <c r="KOV41" s="136"/>
      <c r="KOW41" s="136"/>
      <c r="KOX41" s="136"/>
      <c r="KOY41" s="136"/>
      <c r="KOZ41" s="136"/>
      <c r="KPA41" s="136"/>
      <c r="KPB41" s="136"/>
      <c r="KPC41" s="136"/>
      <c r="KPD41" s="136"/>
      <c r="KPE41" s="136"/>
      <c r="KPF41" s="136"/>
      <c r="KPG41" s="136"/>
      <c r="KPH41" s="136"/>
      <c r="KPI41" s="136"/>
      <c r="KPJ41" s="136"/>
      <c r="KPK41" s="136"/>
      <c r="KPL41" s="136"/>
      <c r="KPM41" s="136"/>
      <c r="KPN41" s="136"/>
      <c r="KPO41" s="136"/>
      <c r="KPP41" s="136"/>
      <c r="KPQ41" s="136"/>
      <c r="KPR41" s="136"/>
      <c r="KPS41" s="136"/>
      <c r="KPT41" s="136"/>
      <c r="KPU41" s="136"/>
      <c r="KPV41" s="136"/>
      <c r="KPW41" s="136"/>
      <c r="KPX41" s="136"/>
      <c r="KPY41" s="136"/>
      <c r="KPZ41" s="136"/>
      <c r="KQA41" s="136"/>
      <c r="KQB41" s="136"/>
      <c r="KQC41" s="136"/>
      <c r="KQD41" s="136"/>
      <c r="KQE41" s="136"/>
      <c r="KQF41" s="136"/>
      <c r="KQG41" s="136"/>
      <c r="KQH41" s="136"/>
      <c r="KQI41" s="136"/>
      <c r="KQJ41" s="136"/>
      <c r="KQK41" s="136"/>
      <c r="KQL41" s="136"/>
      <c r="KQM41" s="136"/>
      <c r="KQN41" s="136"/>
      <c r="KQO41" s="136"/>
      <c r="KQP41" s="136"/>
      <c r="KQQ41" s="136"/>
      <c r="KQR41" s="136"/>
      <c r="KQS41" s="136"/>
      <c r="KQT41" s="136"/>
      <c r="KQU41" s="136"/>
      <c r="KQV41" s="136"/>
      <c r="KQW41" s="136"/>
      <c r="KQX41" s="136"/>
      <c r="KQY41" s="136"/>
      <c r="KQZ41" s="136"/>
      <c r="KRA41" s="136"/>
      <c r="KRB41" s="136"/>
      <c r="KRC41" s="136"/>
      <c r="KRD41" s="136"/>
      <c r="KRE41" s="136"/>
      <c r="KRF41" s="136"/>
      <c r="KRG41" s="136"/>
      <c r="KRH41" s="136"/>
      <c r="KRI41" s="136"/>
      <c r="KRJ41" s="136"/>
      <c r="KRK41" s="136"/>
      <c r="KRL41" s="136"/>
      <c r="KRM41" s="136"/>
      <c r="KRN41" s="136"/>
      <c r="KRO41" s="136"/>
      <c r="KRP41" s="136"/>
      <c r="KRQ41" s="136"/>
      <c r="KRR41" s="136"/>
      <c r="KRS41" s="136"/>
      <c r="KRT41" s="136"/>
      <c r="KRU41" s="136"/>
      <c r="KRV41" s="136"/>
      <c r="KRW41" s="136"/>
      <c r="KRX41" s="136"/>
      <c r="KRY41" s="136"/>
      <c r="KRZ41" s="136"/>
      <c r="KSA41" s="136"/>
      <c r="KSB41" s="136"/>
      <c r="KSC41" s="136"/>
      <c r="KSD41" s="136"/>
      <c r="KSE41" s="136"/>
      <c r="KSF41" s="136"/>
      <c r="KSG41" s="136"/>
      <c r="KSH41" s="136"/>
      <c r="KSI41" s="136"/>
      <c r="KSJ41" s="136"/>
      <c r="KSK41" s="136"/>
      <c r="KSL41" s="136"/>
      <c r="KSM41" s="136"/>
      <c r="KSN41" s="136"/>
      <c r="KSO41" s="136"/>
      <c r="KSP41" s="136"/>
      <c r="KSQ41" s="136"/>
      <c r="KSR41" s="136"/>
      <c r="KSS41" s="136"/>
      <c r="KST41" s="136"/>
      <c r="KSU41" s="136"/>
      <c r="KSV41" s="136"/>
      <c r="KSW41" s="136"/>
      <c r="KSX41" s="136"/>
      <c r="KSY41" s="136"/>
      <c r="KSZ41" s="136"/>
      <c r="KTA41" s="136"/>
      <c r="KTB41" s="136"/>
      <c r="KTC41" s="136"/>
      <c r="KTD41" s="136"/>
      <c r="KTE41" s="136"/>
      <c r="KTF41" s="136"/>
      <c r="KTG41" s="136"/>
      <c r="KTH41" s="136"/>
      <c r="KTI41" s="136"/>
      <c r="KTJ41" s="136"/>
      <c r="KTK41" s="136"/>
      <c r="KTL41" s="136"/>
      <c r="KTM41" s="136"/>
      <c r="KTN41" s="136"/>
      <c r="KTO41" s="136"/>
      <c r="KTP41" s="136"/>
      <c r="KTQ41" s="136"/>
      <c r="KTR41" s="136"/>
      <c r="KTS41" s="136"/>
      <c r="KTT41" s="136"/>
      <c r="KTU41" s="136"/>
      <c r="KTV41" s="136"/>
      <c r="KTW41" s="136"/>
      <c r="KTX41" s="136"/>
      <c r="KTY41" s="136"/>
      <c r="KTZ41" s="136"/>
      <c r="KUA41" s="136"/>
      <c r="KUB41" s="136"/>
      <c r="KUC41" s="136"/>
      <c r="KUD41" s="136"/>
      <c r="KUE41" s="136"/>
      <c r="KUF41" s="136"/>
      <c r="KUG41" s="136"/>
      <c r="KUH41" s="136"/>
      <c r="KUI41" s="136"/>
      <c r="KUJ41" s="136"/>
      <c r="KUK41" s="136"/>
      <c r="KUL41" s="136"/>
      <c r="KUM41" s="136"/>
      <c r="KUN41" s="136"/>
      <c r="KUO41" s="136"/>
      <c r="KUP41" s="136"/>
      <c r="KUQ41" s="136"/>
      <c r="KUR41" s="136"/>
      <c r="KUS41" s="136"/>
      <c r="KUT41" s="136"/>
      <c r="KUU41" s="136"/>
      <c r="KUV41" s="136"/>
      <c r="KUW41" s="136"/>
      <c r="KUX41" s="136"/>
      <c r="KUY41" s="136"/>
      <c r="KUZ41" s="136"/>
      <c r="KVA41" s="136"/>
      <c r="KVB41" s="136"/>
      <c r="KVC41" s="136"/>
      <c r="KVD41" s="136"/>
      <c r="KVE41" s="136"/>
      <c r="KVF41" s="136"/>
      <c r="KVG41" s="136"/>
      <c r="KVH41" s="136"/>
      <c r="KVI41" s="136"/>
      <c r="KVJ41" s="136"/>
      <c r="KVK41" s="136"/>
      <c r="KVL41" s="136"/>
      <c r="KVM41" s="136"/>
      <c r="KVN41" s="136"/>
      <c r="KVO41" s="136"/>
      <c r="KVP41" s="136"/>
      <c r="KVQ41" s="136"/>
      <c r="KVR41" s="136"/>
      <c r="KVS41" s="136"/>
      <c r="KVT41" s="136"/>
      <c r="KVU41" s="136"/>
      <c r="KVV41" s="136"/>
      <c r="KVW41" s="136"/>
      <c r="KVX41" s="136"/>
      <c r="KVY41" s="136"/>
      <c r="KVZ41" s="136"/>
      <c r="KWA41" s="136"/>
      <c r="KWB41" s="136"/>
      <c r="KWC41" s="136"/>
      <c r="KWD41" s="136"/>
      <c r="KWE41" s="136"/>
      <c r="KWF41" s="136"/>
      <c r="KWG41" s="136"/>
      <c r="KWH41" s="136"/>
      <c r="KWI41" s="136"/>
      <c r="KWJ41" s="136"/>
      <c r="KWK41" s="136"/>
      <c r="KWL41" s="136"/>
      <c r="KWM41" s="136"/>
      <c r="KWN41" s="136"/>
      <c r="KWO41" s="136"/>
      <c r="KWP41" s="136"/>
      <c r="KWQ41" s="136"/>
      <c r="KWR41" s="136"/>
      <c r="KWS41" s="136"/>
      <c r="KWT41" s="136"/>
      <c r="KWU41" s="136"/>
      <c r="KWV41" s="136"/>
      <c r="KWW41" s="136"/>
      <c r="KWX41" s="136"/>
      <c r="KWY41" s="136"/>
      <c r="KWZ41" s="136"/>
      <c r="KXA41" s="136"/>
      <c r="KXB41" s="136"/>
      <c r="KXC41" s="136"/>
      <c r="KXD41" s="136"/>
      <c r="KXE41" s="136"/>
      <c r="KXF41" s="136"/>
      <c r="KXG41" s="136"/>
      <c r="KXH41" s="136"/>
      <c r="KXI41" s="136"/>
      <c r="KXJ41" s="136"/>
      <c r="KXK41" s="136"/>
      <c r="KXL41" s="136"/>
      <c r="KXM41" s="136"/>
      <c r="KXN41" s="136"/>
      <c r="KXO41" s="136"/>
      <c r="KXP41" s="136"/>
      <c r="KXQ41" s="136"/>
      <c r="KXR41" s="136"/>
      <c r="KXS41" s="136"/>
      <c r="KXT41" s="136"/>
      <c r="KXU41" s="136"/>
      <c r="KXV41" s="136"/>
      <c r="KXW41" s="136"/>
      <c r="KXX41" s="136"/>
      <c r="KXY41" s="136"/>
      <c r="KXZ41" s="136"/>
      <c r="KYA41" s="136"/>
      <c r="KYB41" s="136"/>
      <c r="KYC41" s="136"/>
      <c r="KYD41" s="136"/>
      <c r="KYE41" s="136"/>
      <c r="KYF41" s="136"/>
      <c r="KYG41" s="136"/>
      <c r="KYH41" s="136"/>
      <c r="KYI41" s="136"/>
      <c r="KYJ41" s="136"/>
      <c r="KYK41" s="136"/>
      <c r="KYL41" s="136"/>
      <c r="KYM41" s="136"/>
      <c r="KYN41" s="136"/>
      <c r="KYO41" s="136"/>
      <c r="KYP41" s="136"/>
      <c r="KYQ41" s="136"/>
      <c r="KYR41" s="136"/>
      <c r="KYS41" s="136"/>
      <c r="KYT41" s="136"/>
      <c r="KYU41" s="136"/>
      <c r="KYV41" s="136"/>
      <c r="KYW41" s="136"/>
      <c r="KYX41" s="136"/>
      <c r="KYY41" s="136"/>
      <c r="KYZ41" s="136"/>
      <c r="KZA41" s="136"/>
      <c r="KZB41" s="136"/>
      <c r="KZC41" s="136"/>
      <c r="KZD41" s="136"/>
      <c r="KZE41" s="136"/>
      <c r="KZF41" s="136"/>
      <c r="KZG41" s="136"/>
      <c r="KZH41" s="136"/>
      <c r="KZI41" s="136"/>
      <c r="KZJ41" s="136"/>
      <c r="KZK41" s="136"/>
      <c r="KZL41" s="136"/>
      <c r="KZM41" s="136"/>
      <c r="KZN41" s="136"/>
      <c r="KZO41" s="136"/>
      <c r="KZP41" s="136"/>
      <c r="KZQ41" s="136"/>
      <c r="KZR41" s="136"/>
      <c r="KZS41" s="136"/>
      <c r="KZT41" s="136"/>
      <c r="KZU41" s="136"/>
      <c r="KZV41" s="136"/>
      <c r="KZW41" s="136"/>
      <c r="KZX41" s="136"/>
      <c r="KZY41" s="136"/>
      <c r="KZZ41" s="136"/>
      <c r="LAA41" s="136"/>
      <c r="LAB41" s="136"/>
      <c r="LAC41" s="136"/>
      <c r="LAD41" s="136"/>
      <c r="LAE41" s="136"/>
      <c r="LAF41" s="136"/>
      <c r="LAG41" s="136"/>
      <c r="LAH41" s="136"/>
      <c r="LAI41" s="136"/>
      <c r="LAJ41" s="136"/>
      <c r="LAK41" s="136"/>
      <c r="LAL41" s="136"/>
      <c r="LAM41" s="136"/>
      <c r="LAN41" s="136"/>
      <c r="LAO41" s="136"/>
      <c r="LAP41" s="136"/>
      <c r="LAQ41" s="136"/>
      <c r="LAR41" s="136"/>
      <c r="LAS41" s="136"/>
      <c r="LAT41" s="136"/>
      <c r="LAU41" s="136"/>
      <c r="LAV41" s="136"/>
      <c r="LAW41" s="136"/>
      <c r="LAX41" s="136"/>
      <c r="LAY41" s="136"/>
      <c r="LAZ41" s="136"/>
      <c r="LBA41" s="136"/>
      <c r="LBB41" s="136"/>
      <c r="LBC41" s="136"/>
      <c r="LBD41" s="136"/>
      <c r="LBE41" s="136"/>
      <c r="LBF41" s="136"/>
      <c r="LBG41" s="136"/>
      <c r="LBH41" s="136"/>
      <c r="LBI41" s="136"/>
      <c r="LBJ41" s="136"/>
      <c r="LBK41" s="136"/>
      <c r="LBL41" s="136"/>
      <c r="LBM41" s="136"/>
      <c r="LBN41" s="136"/>
      <c r="LBO41" s="136"/>
      <c r="LBP41" s="136"/>
      <c r="LBQ41" s="136"/>
      <c r="LBR41" s="136"/>
      <c r="LBS41" s="136"/>
      <c r="LBT41" s="136"/>
      <c r="LBU41" s="136"/>
      <c r="LBV41" s="136"/>
      <c r="LBW41" s="136"/>
      <c r="LBX41" s="136"/>
      <c r="LBY41" s="136"/>
      <c r="LBZ41" s="136"/>
      <c r="LCA41" s="136"/>
      <c r="LCB41" s="136"/>
      <c r="LCC41" s="136"/>
      <c r="LCD41" s="136"/>
      <c r="LCE41" s="136"/>
      <c r="LCF41" s="136"/>
      <c r="LCG41" s="136"/>
      <c r="LCH41" s="136"/>
      <c r="LCI41" s="136"/>
      <c r="LCJ41" s="136"/>
      <c r="LCK41" s="136"/>
      <c r="LCL41" s="136"/>
      <c r="LCM41" s="136"/>
      <c r="LCN41" s="136"/>
      <c r="LCO41" s="136"/>
      <c r="LCP41" s="136"/>
      <c r="LCQ41" s="136"/>
      <c r="LCR41" s="136"/>
      <c r="LCS41" s="136"/>
      <c r="LCT41" s="136"/>
      <c r="LCU41" s="136"/>
      <c r="LCV41" s="136"/>
      <c r="LCW41" s="136"/>
      <c r="LCX41" s="136"/>
      <c r="LCY41" s="136"/>
      <c r="LCZ41" s="136"/>
      <c r="LDA41" s="136"/>
      <c r="LDB41" s="136"/>
      <c r="LDC41" s="136"/>
      <c r="LDD41" s="136"/>
      <c r="LDE41" s="136"/>
      <c r="LDF41" s="136"/>
      <c r="LDG41" s="136"/>
      <c r="LDH41" s="136"/>
      <c r="LDI41" s="136"/>
      <c r="LDJ41" s="136"/>
      <c r="LDK41" s="136"/>
      <c r="LDL41" s="136"/>
      <c r="LDM41" s="136"/>
      <c r="LDN41" s="136"/>
      <c r="LDO41" s="136"/>
      <c r="LDP41" s="136"/>
      <c r="LDQ41" s="136"/>
      <c r="LDR41" s="136"/>
      <c r="LDS41" s="136"/>
      <c r="LDT41" s="136"/>
      <c r="LDU41" s="136"/>
      <c r="LDV41" s="136"/>
      <c r="LDW41" s="136"/>
      <c r="LDX41" s="136"/>
      <c r="LDY41" s="136"/>
      <c r="LDZ41" s="136"/>
      <c r="LEA41" s="136"/>
      <c r="LEB41" s="136"/>
      <c r="LEC41" s="136"/>
      <c r="LED41" s="136"/>
      <c r="LEE41" s="136"/>
      <c r="LEF41" s="136"/>
      <c r="LEG41" s="136"/>
      <c r="LEH41" s="136"/>
      <c r="LEI41" s="136"/>
      <c r="LEJ41" s="136"/>
      <c r="LEK41" s="136"/>
      <c r="LEL41" s="136"/>
      <c r="LEM41" s="136"/>
      <c r="LEN41" s="136"/>
      <c r="LEO41" s="136"/>
      <c r="LEP41" s="136"/>
      <c r="LEQ41" s="136"/>
      <c r="LER41" s="136"/>
      <c r="LES41" s="136"/>
      <c r="LET41" s="136"/>
      <c r="LEU41" s="136"/>
      <c r="LEV41" s="136"/>
      <c r="LEW41" s="136"/>
      <c r="LEX41" s="136"/>
      <c r="LEY41" s="136"/>
      <c r="LEZ41" s="136"/>
      <c r="LFA41" s="136"/>
      <c r="LFB41" s="136"/>
      <c r="LFC41" s="136"/>
      <c r="LFD41" s="136"/>
      <c r="LFE41" s="136"/>
      <c r="LFF41" s="136"/>
      <c r="LFG41" s="136"/>
      <c r="LFH41" s="136"/>
      <c r="LFI41" s="136"/>
      <c r="LFJ41" s="136"/>
      <c r="LFK41" s="136"/>
      <c r="LFL41" s="136"/>
      <c r="LFM41" s="136"/>
      <c r="LFN41" s="136"/>
      <c r="LFO41" s="136"/>
      <c r="LFP41" s="136"/>
      <c r="LFQ41" s="136"/>
      <c r="LFR41" s="136"/>
      <c r="LFS41" s="136"/>
      <c r="LFT41" s="136"/>
      <c r="LFU41" s="136"/>
      <c r="LFV41" s="136"/>
      <c r="LFW41" s="136"/>
      <c r="LFX41" s="136"/>
      <c r="LFY41" s="136"/>
      <c r="LFZ41" s="136"/>
      <c r="LGA41" s="136"/>
      <c r="LGB41" s="136"/>
      <c r="LGC41" s="136"/>
      <c r="LGD41" s="136"/>
      <c r="LGE41" s="136"/>
      <c r="LGF41" s="136"/>
      <c r="LGG41" s="136"/>
      <c r="LGH41" s="136"/>
      <c r="LGI41" s="136"/>
      <c r="LGJ41" s="136"/>
      <c r="LGK41" s="136"/>
      <c r="LGL41" s="136"/>
      <c r="LGM41" s="136"/>
      <c r="LGN41" s="136"/>
      <c r="LGO41" s="136"/>
      <c r="LGP41" s="136"/>
      <c r="LGQ41" s="136"/>
      <c r="LGR41" s="136"/>
      <c r="LGS41" s="136"/>
      <c r="LGT41" s="136"/>
      <c r="LGU41" s="136"/>
      <c r="LGV41" s="136"/>
      <c r="LGW41" s="136"/>
      <c r="LGX41" s="136"/>
      <c r="LGY41" s="136"/>
      <c r="LGZ41" s="136"/>
      <c r="LHA41" s="136"/>
      <c r="LHB41" s="136"/>
      <c r="LHC41" s="136"/>
      <c r="LHD41" s="136"/>
      <c r="LHE41" s="136"/>
      <c r="LHF41" s="136"/>
      <c r="LHG41" s="136"/>
      <c r="LHH41" s="136"/>
      <c r="LHI41" s="136"/>
      <c r="LHJ41" s="136"/>
      <c r="LHK41" s="136"/>
      <c r="LHL41" s="136"/>
      <c r="LHM41" s="136"/>
      <c r="LHN41" s="136"/>
      <c r="LHO41" s="136"/>
      <c r="LHP41" s="136"/>
      <c r="LHQ41" s="136"/>
      <c r="LHR41" s="136"/>
      <c r="LHS41" s="136"/>
      <c r="LHT41" s="136"/>
      <c r="LHU41" s="136"/>
      <c r="LHV41" s="136"/>
      <c r="LHW41" s="136"/>
      <c r="LHX41" s="136"/>
      <c r="LHY41" s="136"/>
      <c r="LHZ41" s="136"/>
      <c r="LIA41" s="136"/>
      <c r="LIB41" s="136"/>
      <c r="LIC41" s="136"/>
      <c r="LID41" s="136"/>
      <c r="LIE41" s="136"/>
      <c r="LIF41" s="136"/>
      <c r="LIG41" s="136"/>
      <c r="LIH41" s="136"/>
      <c r="LII41" s="136"/>
      <c r="LIJ41" s="136"/>
      <c r="LIK41" s="136"/>
      <c r="LIL41" s="136"/>
      <c r="LIM41" s="136"/>
      <c r="LIN41" s="136"/>
      <c r="LIO41" s="136"/>
      <c r="LIP41" s="136"/>
      <c r="LIQ41" s="136"/>
      <c r="LIR41" s="136"/>
      <c r="LIS41" s="136"/>
      <c r="LIT41" s="136"/>
      <c r="LIU41" s="136"/>
      <c r="LIV41" s="136"/>
      <c r="LIW41" s="136"/>
      <c r="LIX41" s="136"/>
      <c r="LIY41" s="136"/>
      <c r="LIZ41" s="136"/>
      <c r="LJA41" s="136"/>
      <c r="LJB41" s="136"/>
      <c r="LJC41" s="136"/>
      <c r="LJD41" s="136"/>
      <c r="LJE41" s="136"/>
      <c r="LJF41" s="136"/>
      <c r="LJG41" s="136"/>
      <c r="LJH41" s="136"/>
      <c r="LJI41" s="136"/>
      <c r="LJJ41" s="136"/>
      <c r="LJK41" s="136"/>
      <c r="LJL41" s="136"/>
      <c r="LJM41" s="136"/>
      <c r="LJN41" s="136"/>
      <c r="LJO41" s="136"/>
      <c r="LJP41" s="136"/>
      <c r="LJQ41" s="136"/>
      <c r="LJR41" s="136"/>
      <c r="LJS41" s="136"/>
      <c r="LJT41" s="136"/>
      <c r="LJU41" s="136"/>
      <c r="LJV41" s="136"/>
      <c r="LJW41" s="136"/>
      <c r="LJX41" s="136"/>
      <c r="LJY41" s="136"/>
      <c r="LJZ41" s="136"/>
      <c r="LKA41" s="136"/>
      <c r="LKB41" s="136"/>
      <c r="LKC41" s="136"/>
      <c r="LKD41" s="136"/>
      <c r="LKE41" s="136"/>
      <c r="LKF41" s="136"/>
      <c r="LKG41" s="136"/>
      <c r="LKH41" s="136"/>
      <c r="LKI41" s="136"/>
      <c r="LKJ41" s="136"/>
      <c r="LKK41" s="136"/>
      <c r="LKL41" s="136"/>
      <c r="LKM41" s="136"/>
      <c r="LKN41" s="136"/>
      <c r="LKO41" s="136"/>
      <c r="LKP41" s="136"/>
      <c r="LKQ41" s="136"/>
      <c r="LKR41" s="136"/>
      <c r="LKS41" s="136"/>
      <c r="LKT41" s="136"/>
      <c r="LKU41" s="136"/>
      <c r="LKV41" s="136"/>
      <c r="LKW41" s="136"/>
      <c r="LKX41" s="136"/>
      <c r="LKY41" s="136"/>
      <c r="LKZ41" s="136"/>
      <c r="LLA41" s="136"/>
      <c r="LLB41" s="136"/>
      <c r="LLC41" s="136"/>
      <c r="LLD41" s="136"/>
      <c r="LLE41" s="136"/>
      <c r="LLF41" s="136"/>
      <c r="LLG41" s="136"/>
      <c r="LLH41" s="136"/>
      <c r="LLI41" s="136"/>
      <c r="LLJ41" s="136"/>
      <c r="LLK41" s="136"/>
      <c r="LLL41" s="136"/>
      <c r="LLM41" s="136"/>
      <c r="LLN41" s="136"/>
      <c r="LLO41" s="136"/>
      <c r="LLP41" s="136"/>
      <c r="LLQ41" s="136"/>
      <c r="LLR41" s="136"/>
      <c r="LLS41" s="136"/>
      <c r="LLT41" s="136"/>
      <c r="LLU41" s="136"/>
      <c r="LLV41" s="136"/>
      <c r="LLW41" s="136"/>
      <c r="LLX41" s="136"/>
      <c r="LLY41" s="136"/>
      <c r="LLZ41" s="136"/>
      <c r="LMA41" s="136"/>
      <c r="LMB41" s="136"/>
      <c r="LMC41" s="136"/>
      <c r="LMD41" s="136"/>
      <c r="LME41" s="136"/>
      <c r="LMF41" s="136"/>
      <c r="LMG41" s="136"/>
      <c r="LMH41" s="136"/>
      <c r="LMI41" s="136"/>
      <c r="LMJ41" s="136"/>
      <c r="LMK41" s="136"/>
      <c r="LML41" s="136"/>
      <c r="LMM41" s="136"/>
      <c r="LMN41" s="136"/>
      <c r="LMO41" s="136"/>
      <c r="LMP41" s="136"/>
      <c r="LMQ41" s="136"/>
      <c r="LMR41" s="136"/>
      <c r="LMS41" s="136"/>
      <c r="LMT41" s="136"/>
      <c r="LMU41" s="136"/>
      <c r="LMV41" s="136"/>
      <c r="LMW41" s="136"/>
      <c r="LMX41" s="136"/>
      <c r="LMY41" s="136"/>
      <c r="LMZ41" s="136"/>
      <c r="LNA41" s="136"/>
      <c r="LNB41" s="136"/>
      <c r="LNC41" s="136"/>
      <c r="LND41" s="136"/>
      <c r="LNE41" s="136"/>
      <c r="LNF41" s="136"/>
      <c r="LNG41" s="136"/>
      <c r="LNH41" s="136"/>
      <c r="LNI41" s="136"/>
      <c r="LNJ41" s="136"/>
      <c r="LNK41" s="136"/>
      <c r="LNL41" s="136"/>
      <c r="LNM41" s="136"/>
      <c r="LNN41" s="136"/>
      <c r="LNO41" s="136"/>
      <c r="LNP41" s="136"/>
      <c r="LNQ41" s="136"/>
      <c r="LNR41" s="136"/>
      <c r="LNS41" s="136"/>
      <c r="LNT41" s="136"/>
      <c r="LNU41" s="136"/>
      <c r="LNV41" s="136"/>
      <c r="LNW41" s="136"/>
      <c r="LNX41" s="136"/>
      <c r="LNY41" s="136"/>
      <c r="LNZ41" s="136"/>
      <c r="LOA41" s="136"/>
      <c r="LOB41" s="136"/>
      <c r="LOC41" s="136"/>
      <c r="LOD41" s="136"/>
      <c r="LOE41" s="136"/>
      <c r="LOF41" s="136"/>
      <c r="LOG41" s="136"/>
      <c r="LOH41" s="136"/>
      <c r="LOI41" s="136"/>
      <c r="LOJ41" s="136"/>
      <c r="LOK41" s="136"/>
      <c r="LOL41" s="136"/>
      <c r="LOM41" s="136"/>
      <c r="LON41" s="136"/>
      <c r="LOO41" s="136"/>
      <c r="LOP41" s="136"/>
      <c r="LOQ41" s="136"/>
      <c r="LOR41" s="136"/>
      <c r="LOS41" s="136"/>
      <c r="LOT41" s="136"/>
      <c r="LOU41" s="136"/>
      <c r="LOV41" s="136"/>
      <c r="LOW41" s="136"/>
      <c r="LOX41" s="136"/>
      <c r="LOY41" s="136"/>
      <c r="LOZ41" s="136"/>
      <c r="LPA41" s="136"/>
      <c r="LPB41" s="136"/>
      <c r="LPC41" s="136"/>
      <c r="LPD41" s="136"/>
      <c r="LPE41" s="136"/>
      <c r="LPF41" s="136"/>
      <c r="LPG41" s="136"/>
      <c r="LPH41" s="136"/>
      <c r="LPI41" s="136"/>
      <c r="LPJ41" s="136"/>
      <c r="LPK41" s="136"/>
      <c r="LPL41" s="136"/>
      <c r="LPM41" s="136"/>
      <c r="LPN41" s="136"/>
      <c r="LPO41" s="136"/>
      <c r="LPP41" s="136"/>
      <c r="LPQ41" s="136"/>
      <c r="LPR41" s="136"/>
      <c r="LPS41" s="136"/>
      <c r="LPT41" s="136"/>
      <c r="LPU41" s="136"/>
      <c r="LPV41" s="136"/>
      <c r="LPW41" s="136"/>
      <c r="LPX41" s="136"/>
      <c r="LPY41" s="136"/>
      <c r="LPZ41" s="136"/>
      <c r="LQA41" s="136"/>
      <c r="LQB41" s="136"/>
      <c r="LQC41" s="136"/>
      <c r="LQD41" s="136"/>
      <c r="LQE41" s="136"/>
      <c r="LQF41" s="136"/>
      <c r="LQG41" s="136"/>
      <c r="LQH41" s="136"/>
      <c r="LQI41" s="136"/>
      <c r="LQJ41" s="136"/>
      <c r="LQK41" s="136"/>
      <c r="LQL41" s="136"/>
      <c r="LQM41" s="136"/>
      <c r="LQN41" s="136"/>
      <c r="LQO41" s="136"/>
      <c r="LQP41" s="136"/>
      <c r="LQQ41" s="136"/>
      <c r="LQR41" s="136"/>
      <c r="LQS41" s="136"/>
      <c r="LQT41" s="136"/>
      <c r="LQU41" s="136"/>
      <c r="LQV41" s="136"/>
      <c r="LQW41" s="136"/>
      <c r="LQX41" s="136"/>
      <c r="LQY41" s="136"/>
      <c r="LQZ41" s="136"/>
      <c r="LRA41" s="136"/>
      <c r="LRB41" s="136"/>
      <c r="LRC41" s="136"/>
      <c r="LRD41" s="136"/>
      <c r="LRE41" s="136"/>
      <c r="LRF41" s="136"/>
      <c r="LRG41" s="136"/>
      <c r="LRH41" s="136"/>
      <c r="LRI41" s="136"/>
      <c r="LRJ41" s="136"/>
      <c r="LRK41" s="136"/>
      <c r="LRL41" s="136"/>
      <c r="LRM41" s="136"/>
      <c r="LRN41" s="136"/>
      <c r="LRO41" s="136"/>
      <c r="LRP41" s="136"/>
      <c r="LRQ41" s="136"/>
      <c r="LRR41" s="136"/>
      <c r="LRS41" s="136"/>
      <c r="LRT41" s="136"/>
      <c r="LRU41" s="136"/>
      <c r="LRV41" s="136"/>
      <c r="LRW41" s="136"/>
      <c r="LRX41" s="136"/>
      <c r="LRY41" s="136"/>
      <c r="LRZ41" s="136"/>
      <c r="LSA41" s="136"/>
      <c r="LSB41" s="136"/>
      <c r="LSC41" s="136"/>
      <c r="LSD41" s="136"/>
      <c r="LSE41" s="136"/>
      <c r="LSF41" s="136"/>
      <c r="LSG41" s="136"/>
      <c r="LSH41" s="136"/>
      <c r="LSI41" s="136"/>
      <c r="LSJ41" s="136"/>
      <c r="LSK41" s="136"/>
      <c r="LSL41" s="136"/>
      <c r="LSM41" s="136"/>
      <c r="LSN41" s="136"/>
      <c r="LSO41" s="136"/>
      <c r="LSP41" s="136"/>
      <c r="LSQ41" s="136"/>
      <c r="LSR41" s="136"/>
      <c r="LSS41" s="136"/>
      <c r="LST41" s="136"/>
      <c r="LSU41" s="136"/>
      <c r="LSV41" s="136"/>
      <c r="LSW41" s="136"/>
      <c r="LSX41" s="136"/>
      <c r="LSY41" s="136"/>
      <c r="LSZ41" s="136"/>
      <c r="LTA41" s="136"/>
      <c r="LTB41" s="136"/>
      <c r="LTC41" s="136"/>
      <c r="LTD41" s="136"/>
      <c r="LTE41" s="136"/>
      <c r="LTF41" s="136"/>
      <c r="LTG41" s="136"/>
      <c r="LTH41" s="136"/>
      <c r="LTI41" s="136"/>
      <c r="LTJ41" s="136"/>
      <c r="LTK41" s="136"/>
      <c r="LTL41" s="136"/>
      <c r="LTM41" s="136"/>
      <c r="LTN41" s="136"/>
      <c r="LTO41" s="136"/>
      <c r="LTP41" s="136"/>
      <c r="LTQ41" s="136"/>
      <c r="LTR41" s="136"/>
      <c r="LTS41" s="136"/>
      <c r="LTT41" s="136"/>
      <c r="LTU41" s="136"/>
      <c r="LTV41" s="136"/>
      <c r="LTW41" s="136"/>
      <c r="LTX41" s="136"/>
      <c r="LTY41" s="136"/>
      <c r="LTZ41" s="136"/>
      <c r="LUA41" s="136"/>
      <c r="LUB41" s="136"/>
      <c r="LUC41" s="136"/>
      <c r="LUD41" s="136"/>
      <c r="LUE41" s="136"/>
      <c r="LUF41" s="136"/>
      <c r="LUG41" s="136"/>
      <c r="LUH41" s="136"/>
      <c r="LUI41" s="136"/>
      <c r="LUJ41" s="136"/>
      <c r="LUK41" s="136"/>
      <c r="LUL41" s="136"/>
      <c r="LUM41" s="136"/>
      <c r="LUN41" s="136"/>
      <c r="LUO41" s="136"/>
      <c r="LUP41" s="136"/>
      <c r="LUQ41" s="136"/>
      <c r="LUR41" s="136"/>
      <c r="LUS41" s="136"/>
      <c r="LUT41" s="136"/>
      <c r="LUU41" s="136"/>
      <c r="LUV41" s="136"/>
      <c r="LUW41" s="136"/>
      <c r="LUX41" s="136"/>
      <c r="LUY41" s="136"/>
      <c r="LUZ41" s="136"/>
      <c r="LVA41" s="136"/>
      <c r="LVB41" s="136"/>
      <c r="LVC41" s="136"/>
      <c r="LVD41" s="136"/>
      <c r="LVE41" s="136"/>
      <c r="LVF41" s="136"/>
      <c r="LVG41" s="136"/>
      <c r="LVH41" s="136"/>
      <c r="LVI41" s="136"/>
      <c r="LVJ41" s="136"/>
      <c r="LVK41" s="136"/>
      <c r="LVL41" s="136"/>
      <c r="LVM41" s="136"/>
      <c r="LVN41" s="136"/>
      <c r="LVO41" s="136"/>
      <c r="LVP41" s="136"/>
      <c r="LVQ41" s="136"/>
      <c r="LVR41" s="136"/>
      <c r="LVS41" s="136"/>
      <c r="LVT41" s="136"/>
      <c r="LVU41" s="136"/>
      <c r="LVV41" s="136"/>
      <c r="LVW41" s="136"/>
      <c r="LVX41" s="136"/>
      <c r="LVY41" s="136"/>
      <c r="LVZ41" s="136"/>
      <c r="LWA41" s="136"/>
      <c r="LWB41" s="136"/>
      <c r="LWC41" s="136"/>
      <c r="LWD41" s="136"/>
      <c r="LWE41" s="136"/>
      <c r="LWF41" s="136"/>
      <c r="LWG41" s="136"/>
      <c r="LWH41" s="136"/>
      <c r="LWI41" s="136"/>
      <c r="LWJ41" s="136"/>
      <c r="LWK41" s="136"/>
      <c r="LWL41" s="136"/>
      <c r="LWM41" s="136"/>
      <c r="LWN41" s="136"/>
      <c r="LWO41" s="136"/>
      <c r="LWP41" s="136"/>
      <c r="LWQ41" s="136"/>
      <c r="LWR41" s="136"/>
      <c r="LWS41" s="136"/>
      <c r="LWT41" s="136"/>
      <c r="LWU41" s="136"/>
      <c r="LWV41" s="136"/>
      <c r="LWW41" s="136"/>
      <c r="LWX41" s="136"/>
      <c r="LWY41" s="136"/>
      <c r="LWZ41" s="136"/>
      <c r="LXA41" s="136"/>
      <c r="LXB41" s="136"/>
      <c r="LXC41" s="136"/>
      <c r="LXD41" s="136"/>
      <c r="LXE41" s="136"/>
      <c r="LXF41" s="136"/>
      <c r="LXG41" s="136"/>
      <c r="LXH41" s="136"/>
      <c r="LXI41" s="136"/>
      <c r="LXJ41" s="136"/>
      <c r="LXK41" s="136"/>
      <c r="LXL41" s="136"/>
      <c r="LXM41" s="136"/>
      <c r="LXN41" s="136"/>
      <c r="LXO41" s="136"/>
      <c r="LXP41" s="136"/>
      <c r="LXQ41" s="136"/>
      <c r="LXR41" s="136"/>
      <c r="LXS41" s="136"/>
      <c r="LXT41" s="136"/>
      <c r="LXU41" s="136"/>
      <c r="LXV41" s="136"/>
      <c r="LXW41" s="136"/>
      <c r="LXX41" s="136"/>
      <c r="LXY41" s="136"/>
      <c r="LXZ41" s="136"/>
      <c r="LYA41" s="136"/>
      <c r="LYB41" s="136"/>
      <c r="LYC41" s="136"/>
      <c r="LYD41" s="136"/>
      <c r="LYE41" s="136"/>
      <c r="LYF41" s="136"/>
      <c r="LYG41" s="136"/>
      <c r="LYH41" s="136"/>
      <c r="LYI41" s="136"/>
      <c r="LYJ41" s="136"/>
      <c r="LYK41" s="136"/>
      <c r="LYL41" s="136"/>
      <c r="LYM41" s="136"/>
      <c r="LYN41" s="136"/>
      <c r="LYO41" s="136"/>
      <c r="LYP41" s="136"/>
      <c r="LYQ41" s="136"/>
      <c r="LYR41" s="136"/>
      <c r="LYS41" s="136"/>
      <c r="LYT41" s="136"/>
      <c r="LYU41" s="136"/>
      <c r="LYV41" s="136"/>
      <c r="LYW41" s="136"/>
      <c r="LYX41" s="136"/>
      <c r="LYY41" s="136"/>
      <c r="LYZ41" s="136"/>
      <c r="LZA41" s="136"/>
      <c r="LZB41" s="136"/>
      <c r="LZC41" s="136"/>
      <c r="LZD41" s="136"/>
      <c r="LZE41" s="136"/>
      <c r="LZF41" s="136"/>
      <c r="LZG41" s="136"/>
      <c r="LZH41" s="136"/>
      <c r="LZI41" s="136"/>
      <c r="LZJ41" s="136"/>
      <c r="LZK41" s="136"/>
      <c r="LZL41" s="136"/>
      <c r="LZM41" s="136"/>
      <c r="LZN41" s="136"/>
      <c r="LZO41" s="136"/>
      <c r="LZP41" s="136"/>
      <c r="LZQ41" s="136"/>
      <c r="LZR41" s="136"/>
      <c r="LZS41" s="136"/>
      <c r="LZT41" s="136"/>
      <c r="LZU41" s="136"/>
      <c r="LZV41" s="136"/>
      <c r="LZW41" s="136"/>
      <c r="LZX41" s="136"/>
      <c r="LZY41" s="136"/>
      <c r="LZZ41" s="136"/>
      <c r="MAA41" s="136"/>
      <c r="MAB41" s="136"/>
      <c r="MAC41" s="136"/>
      <c r="MAD41" s="136"/>
      <c r="MAE41" s="136"/>
      <c r="MAF41" s="136"/>
      <c r="MAG41" s="136"/>
      <c r="MAH41" s="136"/>
      <c r="MAI41" s="136"/>
      <c r="MAJ41" s="136"/>
      <c r="MAK41" s="136"/>
      <c r="MAL41" s="136"/>
      <c r="MAM41" s="136"/>
      <c r="MAN41" s="136"/>
      <c r="MAO41" s="136"/>
      <c r="MAP41" s="136"/>
      <c r="MAQ41" s="136"/>
      <c r="MAR41" s="136"/>
      <c r="MAS41" s="136"/>
      <c r="MAT41" s="136"/>
      <c r="MAU41" s="136"/>
      <c r="MAV41" s="136"/>
      <c r="MAW41" s="136"/>
      <c r="MAX41" s="136"/>
      <c r="MAY41" s="136"/>
      <c r="MAZ41" s="136"/>
      <c r="MBA41" s="136"/>
      <c r="MBB41" s="136"/>
      <c r="MBC41" s="136"/>
      <c r="MBD41" s="136"/>
      <c r="MBE41" s="136"/>
      <c r="MBF41" s="136"/>
      <c r="MBG41" s="136"/>
      <c r="MBH41" s="136"/>
      <c r="MBI41" s="136"/>
      <c r="MBJ41" s="136"/>
      <c r="MBK41" s="136"/>
      <c r="MBL41" s="136"/>
      <c r="MBM41" s="136"/>
      <c r="MBN41" s="136"/>
      <c r="MBO41" s="136"/>
      <c r="MBP41" s="136"/>
      <c r="MBQ41" s="136"/>
      <c r="MBR41" s="136"/>
      <c r="MBS41" s="136"/>
      <c r="MBT41" s="136"/>
      <c r="MBU41" s="136"/>
      <c r="MBV41" s="136"/>
      <c r="MBW41" s="136"/>
      <c r="MBX41" s="136"/>
      <c r="MBY41" s="136"/>
      <c r="MBZ41" s="136"/>
      <c r="MCA41" s="136"/>
      <c r="MCB41" s="136"/>
      <c r="MCC41" s="136"/>
      <c r="MCD41" s="136"/>
      <c r="MCE41" s="136"/>
      <c r="MCF41" s="136"/>
      <c r="MCG41" s="136"/>
      <c r="MCH41" s="136"/>
      <c r="MCI41" s="136"/>
      <c r="MCJ41" s="136"/>
      <c r="MCK41" s="136"/>
      <c r="MCL41" s="136"/>
      <c r="MCM41" s="136"/>
      <c r="MCN41" s="136"/>
      <c r="MCO41" s="136"/>
      <c r="MCP41" s="136"/>
      <c r="MCQ41" s="136"/>
      <c r="MCR41" s="136"/>
      <c r="MCS41" s="136"/>
      <c r="MCT41" s="136"/>
      <c r="MCU41" s="136"/>
      <c r="MCV41" s="136"/>
      <c r="MCW41" s="136"/>
      <c r="MCX41" s="136"/>
      <c r="MCY41" s="136"/>
      <c r="MCZ41" s="136"/>
      <c r="MDA41" s="136"/>
      <c r="MDB41" s="136"/>
      <c r="MDC41" s="136"/>
      <c r="MDD41" s="136"/>
      <c r="MDE41" s="136"/>
      <c r="MDF41" s="136"/>
      <c r="MDG41" s="136"/>
      <c r="MDH41" s="136"/>
      <c r="MDI41" s="136"/>
      <c r="MDJ41" s="136"/>
      <c r="MDK41" s="136"/>
      <c r="MDL41" s="136"/>
      <c r="MDM41" s="136"/>
      <c r="MDN41" s="136"/>
      <c r="MDO41" s="136"/>
      <c r="MDP41" s="136"/>
      <c r="MDQ41" s="136"/>
      <c r="MDR41" s="136"/>
      <c r="MDS41" s="136"/>
      <c r="MDT41" s="136"/>
      <c r="MDU41" s="136"/>
      <c r="MDV41" s="136"/>
      <c r="MDW41" s="136"/>
      <c r="MDX41" s="136"/>
      <c r="MDY41" s="136"/>
      <c r="MDZ41" s="136"/>
      <c r="MEA41" s="136"/>
      <c r="MEB41" s="136"/>
      <c r="MEC41" s="136"/>
      <c r="MED41" s="136"/>
      <c r="MEE41" s="136"/>
      <c r="MEF41" s="136"/>
      <c r="MEG41" s="136"/>
      <c r="MEH41" s="136"/>
      <c r="MEI41" s="136"/>
      <c r="MEJ41" s="136"/>
      <c r="MEK41" s="136"/>
      <c r="MEL41" s="136"/>
      <c r="MEM41" s="136"/>
      <c r="MEN41" s="136"/>
      <c r="MEO41" s="136"/>
      <c r="MEP41" s="136"/>
      <c r="MEQ41" s="136"/>
      <c r="MER41" s="136"/>
      <c r="MES41" s="136"/>
      <c r="MET41" s="136"/>
      <c r="MEU41" s="136"/>
      <c r="MEV41" s="136"/>
      <c r="MEW41" s="136"/>
      <c r="MEX41" s="136"/>
      <c r="MEY41" s="136"/>
      <c r="MEZ41" s="136"/>
      <c r="MFA41" s="136"/>
      <c r="MFB41" s="136"/>
      <c r="MFC41" s="136"/>
      <c r="MFD41" s="136"/>
      <c r="MFE41" s="136"/>
      <c r="MFF41" s="136"/>
      <c r="MFG41" s="136"/>
      <c r="MFH41" s="136"/>
      <c r="MFI41" s="136"/>
      <c r="MFJ41" s="136"/>
      <c r="MFK41" s="136"/>
      <c r="MFL41" s="136"/>
      <c r="MFM41" s="136"/>
      <c r="MFN41" s="136"/>
      <c r="MFO41" s="136"/>
      <c r="MFP41" s="136"/>
      <c r="MFQ41" s="136"/>
      <c r="MFR41" s="136"/>
      <c r="MFS41" s="136"/>
      <c r="MFT41" s="136"/>
      <c r="MFU41" s="136"/>
      <c r="MFV41" s="136"/>
      <c r="MFW41" s="136"/>
      <c r="MFX41" s="136"/>
      <c r="MFY41" s="136"/>
      <c r="MFZ41" s="136"/>
      <c r="MGA41" s="136"/>
      <c r="MGB41" s="136"/>
      <c r="MGC41" s="136"/>
      <c r="MGD41" s="136"/>
      <c r="MGE41" s="136"/>
      <c r="MGF41" s="136"/>
      <c r="MGG41" s="136"/>
      <c r="MGH41" s="136"/>
      <c r="MGI41" s="136"/>
      <c r="MGJ41" s="136"/>
      <c r="MGK41" s="136"/>
      <c r="MGL41" s="136"/>
      <c r="MGM41" s="136"/>
      <c r="MGN41" s="136"/>
      <c r="MGO41" s="136"/>
      <c r="MGP41" s="136"/>
      <c r="MGQ41" s="136"/>
      <c r="MGR41" s="136"/>
      <c r="MGS41" s="136"/>
      <c r="MGT41" s="136"/>
      <c r="MGU41" s="136"/>
      <c r="MGV41" s="136"/>
      <c r="MGW41" s="136"/>
      <c r="MGX41" s="136"/>
      <c r="MGY41" s="136"/>
      <c r="MGZ41" s="136"/>
      <c r="MHA41" s="136"/>
      <c r="MHB41" s="136"/>
      <c r="MHC41" s="136"/>
      <c r="MHD41" s="136"/>
      <c r="MHE41" s="136"/>
      <c r="MHF41" s="136"/>
      <c r="MHG41" s="136"/>
      <c r="MHH41" s="136"/>
      <c r="MHI41" s="136"/>
      <c r="MHJ41" s="136"/>
      <c r="MHK41" s="136"/>
      <c r="MHL41" s="136"/>
      <c r="MHM41" s="136"/>
      <c r="MHN41" s="136"/>
      <c r="MHO41" s="136"/>
      <c r="MHP41" s="136"/>
      <c r="MHQ41" s="136"/>
      <c r="MHR41" s="136"/>
      <c r="MHS41" s="136"/>
      <c r="MHT41" s="136"/>
      <c r="MHU41" s="136"/>
      <c r="MHV41" s="136"/>
      <c r="MHW41" s="136"/>
      <c r="MHX41" s="136"/>
      <c r="MHY41" s="136"/>
      <c r="MHZ41" s="136"/>
      <c r="MIA41" s="136"/>
      <c r="MIB41" s="136"/>
      <c r="MIC41" s="136"/>
      <c r="MID41" s="136"/>
      <c r="MIE41" s="136"/>
      <c r="MIF41" s="136"/>
      <c r="MIG41" s="136"/>
      <c r="MIH41" s="136"/>
      <c r="MII41" s="136"/>
      <c r="MIJ41" s="136"/>
      <c r="MIK41" s="136"/>
      <c r="MIL41" s="136"/>
      <c r="MIM41" s="136"/>
      <c r="MIN41" s="136"/>
      <c r="MIO41" s="136"/>
      <c r="MIP41" s="136"/>
      <c r="MIQ41" s="136"/>
      <c r="MIR41" s="136"/>
      <c r="MIS41" s="136"/>
      <c r="MIT41" s="136"/>
      <c r="MIU41" s="136"/>
      <c r="MIV41" s="136"/>
      <c r="MIW41" s="136"/>
      <c r="MIX41" s="136"/>
      <c r="MIY41" s="136"/>
      <c r="MIZ41" s="136"/>
      <c r="MJA41" s="136"/>
      <c r="MJB41" s="136"/>
      <c r="MJC41" s="136"/>
      <c r="MJD41" s="136"/>
      <c r="MJE41" s="136"/>
      <c r="MJF41" s="136"/>
      <c r="MJG41" s="136"/>
      <c r="MJH41" s="136"/>
      <c r="MJI41" s="136"/>
      <c r="MJJ41" s="136"/>
      <c r="MJK41" s="136"/>
      <c r="MJL41" s="136"/>
      <c r="MJM41" s="136"/>
      <c r="MJN41" s="136"/>
      <c r="MJO41" s="136"/>
      <c r="MJP41" s="136"/>
      <c r="MJQ41" s="136"/>
      <c r="MJR41" s="136"/>
      <c r="MJS41" s="136"/>
      <c r="MJT41" s="136"/>
      <c r="MJU41" s="136"/>
      <c r="MJV41" s="136"/>
      <c r="MJW41" s="136"/>
      <c r="MJX41" s="136"/>
      <c r="MJY41" s="136"/>
      <c r="MJZ41" s="136"/>
      <c r="MKA41" s="136"/>
      <c r="MKB41" s="136"/>
      <c r="MKC41" s="136"/>
      <c r="MKD41" s="136"/>
      <c r="MKE41" s="136"/>
      <c r="MKF41" s="136"/>
      <c r="MKG41" s="136"/>
      <c r="MKH41" s="136"/>
      <c r="MKI41" s="136"/>
      <c r="MKJ41" s="136"/>
      <c r="MKK41" s="136"/>
      <c r="MKL41" s="136"/>
      <c r="MKM41" s="136"/>
      <c r="MKN41" s="136"/>
      <c r="MKO41" s="136"/>
      <c r="MKP41" s="136"/>
      <c r="MKQ41" s="136"/>
      <c r="MKR41" s="136"/>
      <c r="MKS41" s="136"/>
      <c r="MKT41" s="136"/>
      <c r="MKU41" s="136"/>
      <c r="MKV41" s="136"/>
      <c r="MKW41" s="136"/>
      <c r="MKX41" s="136"/>
      <c r="MKY41" s="136"/>
      <c r="MKZ41" s="136"/>
      <c r="MLA41" s="136"/>
      <c r="MLB41" s="136"/>
      <c r="MLC41" s="136"/>
      <c r="MLD41" s="136"/>
      <c r="MLE41" s="136"/>
      <c r="MLF41" s="136"/>
      <c r="MLG41" s="136"/>
      <c r="MLH41" s="136"/>
      <c r="MLI41" s="136"/>
      <c r="MLJ41" s="136"/>
      <c r="MLK41" s="136"/>
      <c r="MLL41" s="136"/>
      <c r="MLM41" s="136"/>
      <c r="MLN41" s="136"/>
      <c r="MLO41" s="136"/>
      <c r="MLP41" s="136"/>
      <c r="MLQ41" s="136"/>
      <c r="MLR41" s="136"/>
      <c r="MLS41" s="136"/>
      <c r="MLT41" s="136"/>
      <c r="MLU41" s="136"/>
      <c r="MLV41" s="136"/>
      <c r="MLW41" s="136"/>
      <c r="MLX41" s="136"/>
      <c r="MLY41" s="136"/>
      <c r="MLZ41" s="136"/>
      <c r="MMA41" s="136"/>
      <c r="MMB41" s="136"/>
      <c r="MMC41" s="136"/>
      <c r="MMD41" s="136"/>
      <c r="MME41" s="136"/>
      <c r="MMF41" s="136"/>
      <c r="MMG41" s="136"/>
      <c r="MMH41" s="136"/>
      <c r="MMI41" s="136"/>
      <c r="MMJ41" s="136"/>
      <c r="MMK41" s="136"/>
      <c r="MML41" s="136"/>
      <c r="MMM41" s="136"/>
      <c r="MMN41" s="136"/>
      <c r="MMO41" s="136"/>
      <c r="MMP41" s="136"/>
      <c r="MMQ41" s="136"/>
      <c r="MMR41" s="136"/>
      <c r="MMS41" s="136"/>
      <c r="MMT41" s="136"/>
      <c r="MMU41" s="136"/>
      <c r="MMV41" s="136"/>
      <c r="MMW41" s="136"/>
      <c r="MMX41" s="136"/>
      <c r="MMY41" s="136"/>
      <c r="MMZ41" s="136"/>
      <c r="MNA41" s="136"/>
      <c r="MNB41" s="136"/>
      <c r="MNC41" s="136"/>
      <c r="MND41" s="136"/>
      <c r="MNE41" s="136"/>
      <c r="MNF41" s="136"/>
      <c r="MNG41" s="136"/>
      <c r="MNH41" s="136"/>
      <c r="MNI41" s="136"/>
      <c r="MNJ41" s="136"/>
      <c r="MNK41" s="136"/>
      <c r="MNL41" s="136"/>
      <c r="MNM41" s="136"/>
      <c r="MNN41" s="136"/>
      <c r="MNO41" s="136"/>
      <c r="MNP41" s="136"/>
      <c r="MNQ41" s="136"/>
      <c r="MNR41" s="136"/>
      <c r="MNS41" s="136"/>
      <c r="MNT41" s="136"/>
      <c r="MNU41" s="136"/>
      <c r="MNV41" s="136"/>
      <c r="MNW41" s="136"/>
      <c r="MNX41" s="136"/>
      <c r="MNY41" s="136"/>
      <c r="MNZ41" s="136"/>
      <c r="MOA41" s="136"/>
      <c r="MOB41" s="136"/>
      <c r="MOC41" s="136"/>
      <c r="MOD41" s="136"/>
      <c r="MOE41" s="136"/>
      <c r="MOF41" s="136"/>
      <c r="MOG41" s="136"/>
      <c r="MOH41" s="136"/>
      <c r="MOI41" s="136"/>
      <c r="MOJ41" s="136"/>
      <c r="MOK41" s="136"/>
      <c r="MOL41" s="136"/>
      <c r="MOM41" s="136"/>
      <c r="MON41" s="136"/>
      <c r="MOO41" s="136"/>
      <c r="MOP41" s="136"/>
      <c r="MOQ41" s="136"/>
      <c r="MOR41" s="136"/>
      <c r="MOS41" s="136"/>
      <c r="MOT41" s="136"/>
      <c r="MOU41" s="136"/>
      <c r="MOV41" s="136"/>
      <c r="MOW41" s="136"/>
      <c r="MOX41" s="136"/>
      <c r="MOY41" s="136"/>
      <c r="MOZ41" s="136"/>
      <c r="MPA41" s="136"/>
      <c r="MPB41" s="136"/>
      <c r="MPC41" s="136"/>
      <c r="MPD41" s="136"/>
      <c r="MPE41" s="136"/>
      <c r="MPF41" s="136"/>
      <c r="MPG41" s="136"/>
      <c r="MPH41" s="136"/>
      <c r="MPI41" s="136"/>
      <c r="MPJ41" s="136"/>
      <c r="MPK41" s="136"/>
      <c r="MPL41" s="136"/>
      <c r="MPM41" s="136"/>
      <c r="MPN41" s="136"/>
      <c r="MPO41" s="136"/>
      <c r="MPP41" s="136"/>
      <c r="MPQ41" s="136"/>
      <c r="MPR41" s="136"/>
      <c r="MPS41" s="136"/>
      <c r="MPT41" s="136"/>
      <c r="MPU41" s="136"/>
      <c r="MPV41" s="136"/>
      <c r="MPW41" s="136"/>
      <c r="MPX41" s="136"/>
      <c r="MPY41" s="136"/>
      <c r="MPZ41" s="136"/>
      <c r="MQA41" s="136"/>
      <c r="MQB41" s="136"/>
      <c r="MQC41" s="136"/>
      <c r="MQD41" s="136"/>
      <c r="MQE41" s="136"/>
      <c r="MQF41" s="136"/>
      <c r="MQG41" s="136"/>
      <c r="MQH41" s="136"/>
      <c r="MQI41" s="136"/>
      <c r="MQJ41" s="136"/>
      <c r="MQK41" s="136"/>
      <c r="MQL41" s="136"/>
      <c r="MQM41" s="136"/>
      <c r="MQN41" s="136"/>
      <c r="MQO41" s="136"/>
      <c r="MQP41" s="136"/>
      <c r="MQQ41" s="136"/>
      <c r="MQR41" s="136"/>
      <c r="MQS41" s="136"/>
      <c r="MQT41" s="136"/>
      <c r="MQU41" s="136"/>
      <c r="MQV41" s="136"/>
      <c r="MQW41" s="136"/>
      <c r="MQX41" s="136"/>
      <c r="MQY41" s="136"/>
      <c r="MQZ41" s="136"/>
      <c r="MRA41" s="136"/>
      <c r="MRB41" s="136"/>
      <c r="MRC41" s="136"/>
      <c r="MRD41" s="136"/>
      <c r="MRE41" s="136"/>
      <c r="MRF41" s="136"/>
      <c r="MRG41" s="136"/>
      <c r="MRH41" s="136"/>
      <c r="MRI41" s="136"/>
      <c r="MRJ41" s="136"/>
      <c r="MRK41" s="136"/>
      <c r="MRL41" s="136"/>
      <c r="MRM41" s="136"/>
      <c r="MRN41" s="136"/>
      <c r="MRO41" s="136"/>
      <c r="MRP41" s="136"/>
      <c r="MRQ41" s="136"/>
      <c r="MRR41" s="136"/>
      <c r="MRS41" s="136"/>
      <c r="MRT41" s="136"/>
      <c r="MRU41" s="136"/>
      <c r="MRV41" s="136"/>
      <c r="MRW41" s="136"/>
      <c r="MRX41" s="136"/>
      <c r="MRY41" s="136"/>
      <c r="MRZ41" s="136"/>
      <c r="MSA41" s="136"/>
      <c r="MSB41" s="136"/>
      <c r="MSC41" s="136"/>
      <c r="MSD41" s="136"/>
      <c r="MSE41" s="136"/>
      <c r="MSF41" s="136"/>
      <c r="MSG41" s="136"/>
      <c r="MSH41" s="136"/>
      <c r="MSI41" s="136"/>
      <c r="MSJ41" s="136"/>
      <c r="MSK41" s="136"/>
      <c r="MSL41" s="136"/>
      <c r="MSM41" s="136"/>
      <c r="MSN41" s="136"/>
      <c r="MSO41" s="136"/>
      <c r="MSP41" s="136"/>
      <c r="MSQ41" s="136"/>
      <c r="MSR41" s="136"/>
      <c r="MSS41" s="136"/>
      <c r="MST41" s="136"/>
      <c r="MSU41" s="136"/>
      <c r="MSV41" s="136"/>
      <c r="MSW41" s="136"/>
      <c r="MSX41" s="136"/>
      <c r="MSY41" s="136"/>
      <c r="MSZ41" s="136"/>
      <c r="MTA41" s="136"/>
      <c r="MTB41" s="136"/>
      <c r="MTC41" s="136"/>
      <c r="MTD41" s="136"/>
      <c r="MTE41" s="136"/>
      <c r="MTF41" s="136"/>
      <c r="MTG41" s="136"/>
      <c r="MTH41" s="136"/>
      <c r="MTI41" s="136"/>
      <c r="MTJ41" s="136"/>
      <c r="MTK41" s="136"/>
      <c r="MTL41" s="136"/>
      <c r="MTM41" s="136"/>
      <c r="MTN41" s="136"/>
      <c r="MTO41" s="136"/>
      <c r="MTP41" s="136"/>
      <c r="MTQ41" s="136"/>
      <c r="MTR41" s="136"/>
      <c r="MTS41" s="136"/>
      <c r="MTT41" s="136"/>
      <c r="MTU41" s="136"/>
      <c r="MTV41" s="136"/>
      <c r="MTW41" s="136"/>
      <c r="MTX41" s="136"/>
      <c r="MTY41" s="136"/>
      <c r="MTZ41" s="136"/>
      <c r="MUA41" s="136"/>
      <c r="MUB41" s="136"/>
      <c r="MUC41" s="136"/>
      <c r="MUD41" s="136"/>
      <c r="MUE41" s="136"/>
      <c r="MUF41" s="136"/>
      <c r="MUG41" s="136"/>
      <c r="MUH41" s="136"/>
      <c r="MUI41" s="136"/>
      <c r="MUJ41" s="136"/>
      <c r="MUK41" s="136"/>
      <c r="MUL41" s="136"/>
      <c r="MUM41" s="136"/>
      <c r="MUN41" s="136"/>
      <c r="MUO41" s="136"/>
      <c r="MUP41" s="136"/>
      <c r="MUQ41" s="136"/>
      <c r="MUR41" s="136"/>
      <c r="MUS41" s="136"/>
      <c r="MUT41" s="136"/>
      <c r="MUU41" s="136"/>
      <c r="MUV41" s="136"/>
      <c r="MUW41" s="136"/>
      <c r="MUX41" s="136"/>
      <c r="MUY41" s="136"/>
      <c r="MUZ41" s="136"/>
      <c r="MVA41" s="136"/>
      <c r="MVB41" s="136"/>
      <c r="MVC41" s="136"/>
      <c r="MVD41" s="136"/>
      <c r="MVE41" s="136"/>
      <c r="MVF41" s="136"/>
      <c r="MVG41" s="136"/>
      <c r="MVH41" s="136"/>
      <c r="MVI41" s="136"/>
      <c r="MVJ41" s="136"/>
      <c r="MVK41" s="136"/>
      <c r="MVL41" s="136"/>
      <c r="MVM41" s="136"/>
      <c r="MVN41" s="136"/>
      <c r="MVO41" s="136"/>
      <c r="MVP41" s="136"/>
      <c r="MVQ41" s="136"/>
      <c r="MVR41" s="136"/>
      <c r="MVS41" s="136"/>
      <c r="MVT41" s="136"/>
      <c r="MVU41" s="136"/>
      <c r="MVV41" s="136"/>
      <c r="MVW41" s="136"/>
      <c r="MVX41" s="136"/>
      <c r="MVY41" s="136"/>
      <c r="MVZ41" s="136"/>
      <c r="MWA41" s="136"/>
      <c r="MWB41" s="136"/>
      <c r="MWC41" s="136"/>
      <c r="MWD41" s="136"/>
      <c r="MWE41" s="136"/>
      <c r="MWF41" s="136"/>
      <c r="MWG41" s="136"/>
      <c r="MWH41" s="136"/>
      <c r="MWI41" s="136"/>
      <c r="MWJ41" s="136"/>
      <c r="MWK41" s="136"/>
      <c r="MWL41" s="136"/>
      <c r="MWM41" s="136"/>
      <c r="MWN41" s="136"/>
      <c r="MWO41" s="136"/>
      <c r="MWP41" s="136"/>
      <c r="MWQ41" s="136"/>
      <c r="MWR41" s="136"/>
      <c r="MWS41" s="136"/>
      <c r="MWT41" s="136"/>
      <c r="MWU41" s="136"/>
      <c r="MWV41" s="136"/>
      <c r="MWW41" s="136"/>
      <c r="MWX41" s="136"/>
      <c r="MWY41" s="136"/>
      <c r="MWZ41" s="136"/>
      <c r="MXA41" s="136"/>
      <c r="MXB41" s="136"/>
      <c r="MXC41" s="136"/>
      <c r="MXD41" s="136"/>
      <c r="MXE41" s="136"/>
      <c r="MXF41" s="136"/>
      <c r="MXG41" s="136"/>
      <c r="MXH41" s="136"/>
      <c r="MXI41" s="136"/>
      <c r="MXJ41" s="136"/>
      <c r="MXK41" s="136"/>
      <c r="MXL41" s="136"/>
      <c r="MXM41" s="136"/>
      <c r="MXN41" s="136"/>
      <c r="MXO41" s="136"/>
      <c r="MXP41" s="136"/>
      <c r="MXQ41" s="136"/>
      <c r="MXR41" s="136"/>
      <c r="MXS41" s="136"/>
      <c r="MXT41" s="136"/>
      <c r="MXU41" s="136"/>
      <c r="MXV41" s="136"/>
      <c r="MXW41" s="136"/>
      <c r="MXX41" s="136"/>
      <c r="MXY41" s="136"/>
      <c r="MXZ41" s="136"/>
      <c r="MYA41" s="136"/>
      <c r="MYB41" s="136"/>
      <c r="MYC41" s="136"/>
      <c r="MYD41" s="136"/>
      <c r="MYE41" s="136"/>
      <c r="MYF41" s="136"/>
      <c r="MYG41" s="136"/>
      <c r="MYH41" s="136"/>
      <c r="MYI41" s="136"/>
      <c r="MYJ41" s="136"/>
      <c r="MYK41" s="136"/>
      <c r="MYL41" s="136"/>
      <c r="MYM41" s="136"/>
      <c r="MYN41" s="136"/>
      <c r="MYO41" s="136"/>
      <c r="MYP41" s="136"/>
      <c r="MYQ41" s="136"/>
      <c r="MYR41" s="136"/>
      <c r="MYS41" s="136"/>
      <c r="MYT41" s="136"/>
      <c r="MYU41" s="136"/>
      <c r="MYV41" s="136"/>
      <c r="MYW41" s="136"/>
      <c r="MYX41" s="136"/>
      <c r="MYY41" s="136"/>
      <c r="MYZ41" s="136"/>
      <c r="MZA41" s="136"/>
      <c r="MZB41" s="136"/>
      <c r="MZC41" s="136"/>
      <c r="MZD41" s="136"/>
      <c r="MZE41" s="136"/>
      <c r="MZF41" s="136"/>
      <c r="MZG41" s="136"/>
      <c r="MZH41" s="136"/>
      <c r="MZI41" s="136"/>
      <c r="MZJ41" s="136"/>
      <c r="MZK41" s="136"/>
      <c r="MZL41" s="136"/>
      <c r="MZM41" s="136"/>
      <c r="MZN41" s="136"/>
      <c r="MZO41" s="136"/>
      <c r="MZP41" s="136"/>
      <c r="MZQ41" s="136"/>
      <c r="MZR41" s="136"/>
      <c r="MZS41" s="136"/>
      <c r="MZT41" s="136"/>
      <c r="MZU41" s="136"/>
      <c r="MZV41" s="136"/>
      <c r="MZW41" s="136"/>
      <c r="MZX41" s="136"/>
      <c r="MZY41" s="136"/>
      <c r="MZZ41" s="136"/>
      <c r="NAA41" s="136"/>
      <c r="NAB41" s="136"/>
      <c r="NAC41" s="136"/>
      <c r="NAD41" s="136"/>
      <c r="NAE41" s="136"/>
      <c r="NAF41" s="136"/>
      <c r="NAG41" s="136"/>
      <c r="NAH41" s="136"/>
      <c r="NAI41" s="136"/>
      <c r="NAJ41" s="136"/>
      <c r="NAK41" s="136"/>
      <c r="NAL41" s="136"/>
      <c r="NAM41" s="136"/>
      <c r="NAN41" s="136"/>
      <c r="NAO41" s="136"/>
      <c r="NAP41" s="136"/>
      <c r="NAQ41" s="136"/>
      <c r="NAR41" s="136"/>
      <c r="NAS41" s="136"/>
      <c r="NAT41" s="136"/>
      <c r="NAU41" s="136"/>
      <c r="NAV41" s="136"/>
      <c r="NAW41" s="136"/>
      <c r="NAX41" s="136"/>
      <c r="NAY41" s="136"/>
      <c r="NAZ41" s="136"/>
      <c r="NBA41" s="136"/>
      <c r="NBB41" s="136"/>
      <c r="NBC41" s="136"/>
      <c r="NBD41" s="136"/>
      <c r="NBE41" s="136"/>
      <c r="NBF41" s="136"/>
      <c r="NBG41" s="136"/>
      <c r="NBH41" s="136"/>
      <c r="NBI41" s="136"/>
      <c r="NBJ41" s="136"/>
      <c r="NBK41" s="136"/>
      <c r="NBL41" s="136"/>
      <c r="NBM41" s="136"/>
      <c r="NBN41" s="136"/>
      <c r="NBO41" s="136"/>
      <c r="NBP41" s="136"/>
      <c r="NBQ41" s="136"/>
      <c r="NBR41" s="136"/>
      <c r="NBS41" s="136"/>
      <c r="NBT41" s="136"/>
      <c r="NBU41" s="136"/>
      <c r="NBV41" s="136"/>
      <c r="NBW41" s="136"/>
      <c r="NBX41" s="136"/>
      <c r="NBY41" s="136"/>
      <c r="NBZ41" s="136"/>
      <c r="NCA41" s="136"/>
      <c r="NCB41" s="136"/>
      <c r="NCC41" s="136"/>
      <c r="NCD41" s="136"/>
      <c r="NCE41" s="136"/>
      <c r="NCF41" s="136"/>
      <c r="NCG41" s="136"/>
      <c r="NCH41" s="136"/>
      <c r="NCI41" s="136"/>
      <c r="NCJ41" s="136"/>
      <c r="NCK41" s="136"/>
      <c r="NCL41" s="136"/>
      <c r="NCM41" s="136"/>
      <c r="NCN41" s="136"/>
      <c r="NCO41" s="136"/>
      <c r="NCP41" s="136"/>
      <c r="NCQ41" s="136"/>
      <c r="NCR41" s="136"/>
      <c r="NCS41" s="136"/>
      <c r="NCT41" s="136"/>
      <c r="NCU41" s="136"/>
      <c r="NCV41" s="136"/>
      <c r="NCW41" s="136"/>
      <c r="NCX41" s="136"/>
      <c r="NCY41" s="136"/>
      <c r="NCZ41" s="136"/>
      <c r="NDA41" s="136"/>
      <c r="NDB41" s="136"/>
      <c r="NDC41" s="136"/>
      <c r="NDD41" s="136"/>
      <c r="NDE41" s="136"/>
      <c r="NDF41" s="136"/>
      <c r="NDG41" s="136"/>
      <c r="NDH41" s="136"/>
      <c r="NDI41" s="136"/>
      <c r="NDJ41" s="136"/>
      <c r="NDK41" s="136"/>
      <c r="NDL41" s="136"/>
      <c r="NDM41" s="136"/>
      <c r="NDN41" s="136"/>
      <c r="NDO41" s="136"/>
      <c r="NDP41" s="136"/>
      <c r="NDQ41" s="136"/>
      <c r="NDR41" s="136"/>
      <c r="NDS41" s="136"/>
      <c r="NDT41" s="136"/>
      <c r="NDU41" s="136"/>
      <c r="NDV41" s="136"/>
      <c r="NDW41" s="136"/>
      <c r="NDX41" s="136"/>
      <c r="NDY41" s="136"/>
      <c r="NDZ41" s="136"/>
      <c r="NEA41" s="136"/>
      <c r="NEB41" s="136"/>
      <c r="NEC41" s="136"/>
      <c r="NED41" s="136"/>
      <c r="NEE41" s="136"/>
      <c r="NEF41" s="136"/>
      <c r="NEG41" s="136"/>
      <c r="NEH41" s="136"/>
      <c r="NEI41" s="136"/>
      <c r="NEJ41" s="136"/>
      <c r="NEK41" s="136"/>
      <c r="NEL41" s="136"/>
      <c r="NEM41" s="136"/>
      <c r="NEN41" s="136"/>
      <c r="NEO41" s="136"/>
      <c r="NEP41" s="136"/>
      <c r="NEQ41" s="136"/>
      <c r="NER41" s="136"/>
      <c r="NES41" s="136"/>
      <c r="NET41" s="136"/>
      <c r="NEU41" s="136"/>
      <c r="NEV41" s="136"/>
      <c r="NEW41" s="136"/>
      <c r="NEX41" s="136"/>
      <c r="NEY41" s="136"/>
      <c r="NEZ41" s="136"/>
      <c r="NFA41" s="136"/>
      <c r="NFB41" s="136"/>
      <c r="NFC41" s="136"/>
      <c r="NFD41" s="136"/>
      <c r="NFE41" s="136"/>
      <c r="NFF41" s="136"/>
      <c r="NFG41" s="136"/>
      <c r="NFH41" s="136"/>
      <c r="NFI41" s="136"/>
      <c r="NFJ41" s="136"/>
      <c r="NFK41" s="136"/>
      <c r="NFL41" s="136"/>
      <c r="NFM41" s="136"/>
      <c r="NFN41" s="136"/>
      <c r="NFO41" s="136"/>
      <c r="NFP41" s="136"/>
      <c r="NFQ41" s="136"/>
      <c r="NFR41" s="136"/>
      <c r="NFS41" s="136"/>
      <c r="NFT41" s="136"/>
      <c r="NFU41" s="136"/>
      <c r="NFV41" s="136"/>
      <c r="NFW41" s="136"/>
      <c r="NFX41" s="136"/>
      <c r="NFY41" s="136"/>
      <c r="NFZ41" s="136"/>
      <c r="NGA41" s="136"/>
      <c r="NGB41" s="136"/>
      <c r="NGC41" s="136"/>
      <c r="NGD41" s="136"/>
      <c r="NGE41" s="136"/>
      <c r="NGF41" s="136"/>
      <c r="NGG41" s="136"/>
      <c r="NGH41" s="136"/>
      <c r="NGI41" s="136"/>
      <c r="NGJ41" s="136"/>
      <c r="NGK41" s="136"/>
      <c r="NGL41" s="136"/>
      <c r="NGM41" s="136"/>
      <c r="NGN41" s="136"/>
      <c r="NGO41" s="136"/>
      <c r="NGP41" s="136"/>
      <c r="NGQ41" s="136"/>
      <c r="NGR41" s="136"/>
      <c r="NGS41" s="136"/>
      <c r="NGT41" s="136"/>
      <c r="NGU41" s="136"/>
      <c r="NGV41" s="136"/>
      <c r="NGW41" s="136"/>
      <c r="NGX41" s="136"/>
      <c r="NGY41" s="136"/>
      <c r="NGZ41" s="136"/>
      <c r="NHA41" s="136"/>
      <c r="NHB41" s="136"/>
      <c r="NHC41" s="136"/>
      <c r="NHD41" s="136"/>
      <c r="NHE41" s="136"/>
      <c r="NHF41" s="136"/>
      <c r="NHG41" s="136"/>
      <c r="NHH41" s="136"/>
      <c r="NHI41" s="136"/>
      <c r="NHJ41" s="136"/>
      <c r="NHK41" s="136"/>
      <c r="NHL41" s="136"/>
      <c r="NHM41" s="136"/>
      <c r="NHN41" s="136"/>
      <c r="NHO41" s="136"/>
      <c r="NHP41" s="136"/>
      <c r="NHQ41" s="136"/>
      <c r="NHR41" s="136"/>
      <c r="NHS41" s="136"/>
      <c r="NHT41" s="136"/>
      <c r="NHU41" s="136"/>
      <c r="NHV41" s="136"/>
      <c r="NHW41" s="136"/>
      <c r="NHX41" s="136"/>
      <c r="NHY41" s="136"/>
      <c r="NHZ41" s="136"/>
      <c r="NIA41" s="136"/>
      <c r="NIB41" s="136"/>
      <c r="NIC41" s="136"/>
      <c r="NID41" s="136"/>
      <c r="NIE41" s="136"/>
      <c r="NIF41" s="136"/>
      <c r="NIG41" s="136"/>
      <c r="NIH41" s="136"/>
      <c r="NII41" s="136"/>
      <c r="NIJ41" s="136"/>
      <c r="NIK41" s="136"/>
      <c r="NIL41" s="136"/>
      <c r="NIM41" s="136"/>
      <c r="NIN41" s="136"/>
      <c r="NIO41" s="136"/>
      <c r="NIP41" s="136"/>
      <c r="NIQ41" s="136"/>
      <c r="NIR41" s="136"/>
      <c r="NIS41" s="136"/>
      <c r="NIT41" s="136"/>
      <c r="NIU41" s="136"/>
      <c r="NIV41" s="136"/>
      <c r="NIW41" s="136"/>
      <c r="NIX41" s="136"/>
      <c r="NIY41" s="136"/>
      <c r="NIZ41" s="136"/>
      <c r="NJA41" s="136"/>
      <c r="NJB41" s="136"/>
      <c r="NJC41" s="136"/>
      <c r="NJD41" s="136"/>
      <c r="NJE41" s="136"/>
      <c r="NJF41" s="136"/>
      <c r="NJG41" s="136"/>
      <c r="NJH41" s="136"/>
      <c r="NJI41" s="136"/>
      <c r="NJJ41" s="136"/>
      <c r="NJK41" s="136"/>
      <c r="NJL41" s="136"/>
      <c r="NJM41" s="136"/>
      <c r="NJN41" s="136"/>
      <c r="NJO41" s="136"/>
      <c r="NJP41" s="136"/>
      <c r="NJQ41" s="136"/>
      <c r="NJR41" s="136"/>
      <c r="NJS41" s="136"/>
      <c r="NJT41" s="136"/>
      <c r="NJU41" s="136"/>
      <c r="NJV41" s="136"/>
      <c r="NJW41" s="136"/>
      <c r="NJX41" s="136"/>
      <c r="NJY41" s="136"/>
      <c r="NJZ41" s="136"/>
      <c r="NKA41" s="136"/>
      <c r="NKB41" s="136"/>
      <c r="NKC41" s="136"/>
      <c r="NKD41" s="136"/>
      <c r="NKE41" s="136"/>
      <c r="NKF41" s="136"/>
      <c r="NKG41" s="136"/>
      <c r="NKH41" s="136"/>
      <c r="NKI41" s="136"/>
      <c r="NKJ41" s="136"/>
      <c r="NKK41" s="136"/>
      <c r="NKL41" s="136"/>
      <c r="NKM41" s="136"/>
      <c r="NKN41" s="136"/>
      <c r="NKO41" s="136"/>
      <c r="NKP41" s="136"/>
      <c r="NKQ41" s="136"/>
      <c r="NKR41" s="136"/>
      <c r="NKS41" s="136"/>
      <c r="NKT41" s="136"/>
      <c r="NKU41" s="136"/>
      <c r="NKV41" s="136"/>
      <c r="NKW41" s="136"/>
      <c r="NKX41" s="136"/>
      <c r="NKY41" s="136"/>
      <c r="NKZ41" s="136"/>
      <c r="NLA41" s="136"/>
      <c r="NLB41" s="136"/>
      <c r="NLC41" s="136"/>
      <c r="NLD41" s="136"/>
      <c r="NLE41" s="136"/>
      <c r="NLF41" s="136"/>
      <c r="NLG41" s="136"/>
      <c r="NLH41" s="136"/>
      <c r="NLI41" s="136"/>
      <c r="NLJ41" s="136"/>
      <c r="NLK41" s="136"/>
      <c r="NLL41" s="136"/>
      <c r="NLM41" s="136"/>
      <c r="NLN41" s="136"/>
      <c r="NLO41" s="136"/>
      <c r="NLP41" s="136"/>
      <c r="NLQ41" s="136"/>
      <c r="NLR41" s="136"/>
      <c r="NLS41" s="136"/>
      <c r="NLT41" s="136"/>
      <c r="NLU41" s="136"/>
      <c r="NLV41" s="136"/>
      <c r="NLW41" s="136"/>
      <c r="NLX41" s="136"/>
      <c r="NLY41" s="136"/>
      <c r="NLZ41" s="136"/>
      <c r="NMA41" s="136"/>
      <c r="NMB41" s="136"/>
      <c r="NMC41" s="136"/>
      <c r="NMD41" s="136"/>
      <c r="NME41" s="136"/>
      <c r="NMF41" s="136"/>
      <c r="NMG41" s="136"/>
      <c r="NMH41" s="136"/>
      <c r="NMI41" s="136"/>
      <c r="NMJ41" s="136"/>
      <c r="NMK41" s="136"/>
      <c r="NML41" s="136"/>
      <c r="NMM41" s="136"/>
      <c r="NMN41" s="136"/>
      <c r="NMO41" s="136"/>
      <c r="NMP41" s="136"/>
      <c r="NMQ41" s="136"/>
      <c r="NMR41" s="136"/>
      <c r="NMS41" s="136"/>
      <c r="NMT41" s="136"/>
      <c r="NMU41" s="136"/>
      <c r="NMV41" s="136"/>
      <c r="NMW41" s="136"/>
      <c r="NMX41" s="136"/>
      <c r="NMY41" s="136"/>
      <c r="NMZ41" s="136"/>
      <c r="NNA41" s="136"/>
      <c r="NNB41" s="136"/>
      <c r="NNC41" s="136"/>
      <c r="NND41" s="136"/>
      <c r="NNE41" s="136"/>
      <c r="NNF41" s="136"/>
      <c r="NNG41" s="136"/>
      <c r="NNH41" s="136"/>
      <c r="NNI41" s="136"/>
      <c r="NNJ41" s="136"/>
      <c r="NNK41" s="136"/>
      <c r="NNL41" s="136"/>
      <c r="NNM41" s="136"/>
      <c r="NNN41" s="136"/>
      <c r="NNO41" s="136"/>
      <c r="NNP41" s="136"/>
      <c r="NNQ41" s="136"/>
      <c r="NNR41" s="136"/>
      <c r="NNS41" s="136"/>
      <c r="NNT41" s="136"/>
      <c r="NNU41" s="136"/>
      <c r="NNV41" s="136"/>
      <c r="NNW41" s="136"/>
      <c r="NNX41" s="136"/>
      <c r="NNY41" s="136"/>
      <c r="NNZ41" s="136"/>
      <c r="NOA41" s="136"/>
      <c r="NOB41" s="136"/>
      <c r="NOC41" s="136"/>
      <c r="NOD41" s="136"/>
      <c r="NOE41" s="136"/>
      <c r="NOF41" s="136"/>
      <c r="NOG41" s="136"/>
      <c r="NOH41" s="136"/>
      <c r="NOI41" s="136"/>
      <c r="NOJ41" s="136"/>
      <c r="NOK41" s="136"/>
      <c r="NOL41" s="136"/>
      <c r="NOM41" s="136"/>
      <c r="NON41" s="136"/>
      <c r="NOO41" s="136"/>
      <c r="NOP41" s="136"/>
      <c r="NOQ41" s="136"/>
      <c r="NOR41" s="136"/>
      <c r="NOS41" s="136"/>
      <c r="NOT41" s="136"/>
      <c r="NOU41" s="136"/>
      <c r="NOV41" s="136"/>
      <c r="NOW41" s="136"/>
      <c r="NOX41" s="136"/>
      <c r="NOY41" s="136"/>
      <c r="NOZ41" s="136"/>
      <c r="NPA41" s="136"/>
      <c r="NPB41" s="136"/>
      <c r="NPC41" s="136"/>
      <c r="NPD41" s="136"/>
      <c r="NPE41" s="136"/>
      <c r="NPF41" s="136"/>
      <c r="NPG41" s="136"/>
      <c r="NPH41" s="136"/>
      <c r="NPI41" s="136"/>
      <c r="NPJ41" s="136"/>
      <c r="NPK41" s="136"/>
      <c r="NPL41" s="136"/>
      <c r="NPM41" s="136"/>
      <c r="NPN41" s="136"/>
      <c r="NPO41" s="136"/>
      <c r="NPP41" s="136"/>
      <c r="NPQ41" s="136"/>
      <c r="NPR41" s="136"/>
      <c r="NPS41" s="136"/>
      <c r="NPT41" s="136"/>
      <c r="NPU41" s="136"/>
      <c r="NPV41" s="136"/>
      <c r="NPW41" s="136"/>
      <c r="NPX41" s="136"/>
      <c r="NPY41" s="136"/>
      <c r="NPZ41" s="136"/>
      <c r="NQA41" s="136"/>
      <c r="NQB41" s="136"/>
      <c r="NQC41" s="136"/>
      <c r="NQD41" s="136"/>
      <c r="NQE41" s="136"/>
      <c r="NQF41" s="136"/>
      <c r="NQG41" s="136"/>
      <c r="NQH41" s="136"/>
      <c r="NQI41" s="136"/>
      <c r="NQJ41" s="136"/>
      <c r="NQK41" s="136"/>
      <c r="NQL41" s="136"/>
      <c r="NQM41" s="136"/>
      <c r="NQN41" s="136"/>
      <c r="NQO41" s="136"/>
      <c r="NQP41" s="136"/>
      <c r="NQQ41" s="136"/>
      <c r="NQR41" s="136"/>
      <c r="NQS41" s="136"/>
      <c r="NQT41" s="136"/>
      <c r="NQU41" s="136"/>
      <c r="NQV41" s="136"/>
      <c r="NQW41" s="136"/>
      <c r="NQX41" s="136"/>
      <c r="NQY41" s="136"/>
      <c r="NQZ41" s="136"/>
      <c r="NRA41" s="136"/>
      <c r="NRB41" s="136"/>
      <c r="NRC41" s="136"/>
      <c r="NRD41" s="136"/>
      <c r="NRE41" s="136"/>
      <c r="NRF41" s="136"/>
      <c r="NRG41" s="136"/>
      <c r="NRH41" s="136"/>
      <c r="NRI41" s="136"/>
      <c r="NRJ41" s="136"/>
      <c r="NRK41" s="136"/>
      <c r="NRL41" s="136"/>
      <c r="NRM41" s="136"/>
      <c r="NRN41" s="136"/>
      <c r="NRO41" s="136"/>
      <c r="NRP41" s="136"/>
      <c r="NRQ41" s="136"/>
      <c r="NRR41" s="136"/>
      <c r="NRS41" s="136"/>
      <c r="NRT41" s="136"/>
      <c r="NRU41" s="136"/>
      <c r="NRV41" s="136"/>
      <c r="NRW41" s="136"/>
      <c r="NRX41" s="136"/>
      <c r="NRY41" s="136"/>
      <c r="NRZ41" s="136"/>
      <c r="NSA41" s="136"/>
      <c r="NSB41" s="136"/>
      <c r="NSC41" s="136"/>
      <c r="NSD41" s="136"/>
      <c r="NSE41" s="136"/>
      <c r="NSF41" s="136"/>
      <c r="NSG41" s="136"/>
      <c r="NSH41" s="136"/>
      <c r="NSI41" s="136"/>
      <c r="NSJ41" s="136"/>
      <c r="NSK41" s="136"/>
      <c r="NSL41" s="136"/>
      <c r="NSM41" s="136"/>
      <c r="NSN41" s="136"/>
      <c r="NSO41" s="136"/>
      <c r="NSP41" s="136"/>
      <c r="NSQ41" s="136"/>
      <c r="NSR41" s="136"/>
      <c r="NSS41" s="136"/>
      <c r="NST41" s="136"/>
      <c r="NSU41" s="136"/>
      <c r="NSV41" s="136"/>
      <c r="NSW41" s="136"/>
      <c r="NSX41" s="136"/>
      <c r="NSY41" s="136"/>
      <c r="NSZ41" s="136"/>
      <c r="NTA41" s="136"/>
      <c r="NTB41" s="136"/>
      <c r="NTC41" s="136"/>
      <c r="NTD41" s="136"/>
      <c r="NTE41" s="136"/>
      <c r="NTF41" s="136"/>
      <c r="NTG41" s="136"/>
      <c r="NTH41" s="136"/>
      <c r="NTI41" s="136"/>
      <c r="NTJ41" s="136"/>
      <c r="NTK41" s="136"/>
      <c r="NTL41" s="136"/>
      <c r="NTM41" s="136"/>
      <c r="NTN41" s="136"/>
      <c r="NTO41" s="136"/>
      <c r="NTP41" s="136"/>
      <c r="NTQ41" s="136"/>
      <c r="NTR41" s="136"/>
      <c r="NTS41" s="136"/>
      <c r="NTT41" s="136"/>
      <c r="NTU41" s="136"/>
      <c r="NTV41" s="136"/>
      <c r="NTW41" s="136"/>
      <c r="NTX41" s="136"/>
      <c r="NTY41" s="136"/>
      <c r="NTZ41" s="136"/>
      <c r="NUA41" s="136"/>
      <c r="NUB41" s="136"/>
      <c r="NUC41" s="136"/>
      <c r="NUD41" s="136"/>
      <c r="NUE41" s="136"/>
      <c r="NUF41" s="136"/>
      <c r="NUG41" s="136"/>
      <c r="NUH41" s="136"/>
      <c r="NUI41" s="136"/>
      <c r="NUJ41" s="136"/>
      <c r="NUK41" s="136"/>
      <c r="NUL41" s="136"/>
      <c r="NUM41" s="136"/>
      <c r="NUN41" s="136"/>
      <c r="NUO41" s="136"/>
      <c r="NUP41" s="136"/>
      <c r="NUQ41" s="136"/>
      <c r="NUR41" s="136"/>
      <c r="NUS41" s="136"/>
      <c r="NUT41" s="136"/>
      <c r="NUU41" s="136"/>
      <c r="NUV41" s="136"/>
      <c r="NUW41" s="136"/>
      <c r="NUX41" s="136"/>
      <c r="NUY41" s="136"/>
      <c r="NUZ41" s="136"/>
      <c r="NVA41" s="136"/>
      <c r="NVB41" s="136"/>
      <c r="NVC41" s="136"/>
      <c r="NVD41" s="136"/>
      <c r="NVE41" s="136"/>
      <c r="NVF41" s="136"/>
      <c r="NVG41" s="136"/>
      <c r="NVH41" s="136"/>
      <c r="NVI41" s="136"/>
      <c r="NVJ41" s="136"/>
      <c r="NVK41" s="136"/>
      <c r="NVL41" s="136"/>
      <c r="NVM41" s="136"/>
      <c r="NVN41" s="136"/>
      <c r="NVO41" s="136"/>
      <c r="NVP41" s="136"/>
      <c r="NVQ41" s="136"/>
      <c r="NVR41" s="136"/>
      <c r="NVS41" s="136"/>
      <c r="NVT41" s="136"/>
      <c r="NVU41" s="136"/>
      <c r="NVV41" s="136"/>
      <c r="NVW41" s="136"/>
      <c r="NVX41" s="136"/>
      <c r="NVY41" s="136"/>
      <c r="NVZ41" s="136"/>
      <c r="NWA41" s="136"/>
      <c r="NWB41" s="136"/>
      <c r="NWC41" s="136"/>
      <c r="NWD41" s="136"/>
      <c r="NWE41" s="136"/>
      <c r="NWF41" s="136"/>
      <c r="NWG41" s="136"/>
      <c r="NWH41" s="136"/>
      <c r="NWI41" s="136"/>
      <c r="NWJ41" s="136"/>
      <c r="NWK41" s="136"/>
      <c r="NWL41" s="136"/>
      <c r="NWM41" s="136"/>
      <c r="NWN41" s="136"/>
      <c r="NWO41" s="136"/>
      <c r="NWP41" s="136"/>
      <c r="NWQ41" s="136"/>
      <c r="NWR41" s="136"/>
      <c r="NWS41" s="136"/>
      <c r="NWT41" s="136"/>
      <c r="NWU41" s="136"/>
      <c r="NWV41" s="136"/>
      <c r="NWW41" s="136"/>
      <c r="NWX41" s="136"/>
      <c r="NWY41" s="136"/>
      <c r="NWZ41" s="136"/>
      <c r="NXA41" s="136"/>
      <c r="NXB41" s="136"/>
      <c r="NXC41" s="136"/>
      <c r="NXD41" s="136"/>
      <c r="NXE41" s="136"/>
      <c r="NXF41" s="136"/>
      <c r="NXG41" s="136"/>
      <c r="NXH41" s="136"/>
      <c r="NXI41" s="136"/>
      <c r="NXJ41" s="136"/>
      <c r="NXK41" s="136"/>
      <c r="NXL41" s="136"/>
      <c r="NXM41" s="136"/>
      <c r="NXN41" s="136"/>
      <c r="NXO41" s="136"/>
      <c r="NXP41" s="136"/>
      <c r="NXQ41" s="136"/>
      <c r="NXR41" s="136"/>
      <c r="NXS41" s="136"/>
      <c r="NXT41" s="136"/>
      <c r="NXU41" s="136"/>
      <c r="NXV41" s="136"/>
      <c r="NXW41" s="136"/>
      <c r="NXX41" s="136"/>
      <c r="NXY41" s="136"/>
      <c r="NXZ41" s="136"/>
      <c r="NYA41" s="136"/>
      <c r="NYB41" s="136"/>
      <c r="NYC41" s="136"/>
      <c r="NYD41" s="136"/>
      <c r="NYE41" s="136"/>
      <c r="NYF41" s="136"/>
      <c r="NYG41" s="136"/>
      <c r="NYH41" s="136"/>
      <c r="NYI41" s="136"/>
      <c r="NYJ41" s="136"/>
      <c r="NYK41" s="136"/>
      <c r="NYL41" s="136"/>
      <c r="NYM41" s="136"/>
      <c r="NYN41" s="136"/>
      <c r="NYO41" s="136"/>
      <c r="NYP41" s="136"/>
      <c r="NYQ41" s="136"/>
      <c r="NYR41" s="136"/>
      <c r="NYS41" s="136"/>
      <c r="NYT41" s="136"/>
      <c r="NYU41" s="136"/>
      <c r="NYV41" s="136"/>
      <c r="NYW41" s="136"/>
      <c r="NYX41" s="136"/>
      <c r="NYY41" s="136"/>
      <c r="NYZ41" s="136"/>
      <c r="NZA41" s="136"/>
      <c r="NZB41" s="136"/>
      <c r="NZC41" s="136"/>
      <c r="NZD41" s="136"/>
      <c r="NZE41" s="136"/>
      <c r="NZF41" s="136"/>
      <c r="NZG41" s="136"/>
      <c r="NZH41" s="136"/>
      <c r="NZI41" s="136"/>
      <c r="NZJ41" s="136"/>
      <c r="NZK41" s="136"/>
      <c r="NZL41" s="136"/>
      <c r="NZM41" s="136"/>
      <c r="NZN41" s="136"/>
      <c r="NZO41" s="136"/>
      <c r="NZP41" s="136"/>
      <c r="NZQ41" s="136"/>
      <c r="NZR41" s="136"/>
      <c r="NZS41" s="136"/>
      <c r="NZT41" s="136"/>
      <c r="NZU41" s="136"/>
      <c r="NZV41" s="136"/>
      <c r="NZW41" s="136"/>
      <c r="NZX41" s="136"/>
      <c r="NZY41" s="136"/>
      <c r="NZZ41" s="136"/>
      <c r="OAA41" s="136"/>
      <c r="OAB41" s="136"/>
      <c r="OAC41" s="136"/>
      <c r="OAD41" s="136"/>
      <c r="OAE41" s="136"/>
      <c r="OAF41" s="136"/>
      <c r="OAG41" s="136"/>
      <c r="OAH41" s="136"/>
      <c r="OAI41" s="136"/>
      <c r="OAJ41" s="136"/>
      <c r="OAK41" s="136"/>
      <c r="OAL41" s="136"/>
      <c r="OAM41" s="136"/>
      <c r="OAN41" s="136"/>
      <c r="OAO41" s="136"/>
      <c r="OAP41" s="136"/>
      <c r="OAQ41" s="136"/>
      <c r="OAR41" s="136"/>
      <c r="OAS41" s="136"/>
      <c r="OAT41" s="136"/>
      <c r="OAU41" s="136"/>
      <c r="OAV41" s="136"/>
      <c r="OAW41" s="136"/>
      <c r="OAX41" s="136"/>
      <c r="OAY41" s="136"/>
      <c r="OAZ41" s="136"/>
      <c r="OBA41" s="136"/>
      <c r="OBB41" s="136"/>
      <c r="OBC41" s="136"/>
      <c r="OBD41" s="136"/>
      <c r="OBE41" s="136"/>
      <c r="OBF41" s="136"/>
      <c r="OBG41" s="136"/>
      <c r="OBH41" s="136"/>
      <c r="OBI41" s="136"/>
      <c r="OBJ41" s="136"/>
      <c r="OBK41" s="136"/>
      <c r="OBL41" s="136"/>
      <c r="OBM41" s="136"/>
      <c r="OBN41" s="136"/>
      <c r="OBO41" s="136"/>
      <c r="OBP41" s="136"/>
      <c r="OBQ41" s="136"/>
      <c r="OBR41" s="136"/>
      <c r="OBS41" s="136"/>
      <c r="OBT41" s="136"/>
      <c r="OBU41" s="136"/>
      <c r="OBV41" s="136"/>
      <c r="OBW41" s="136"/>
      <c r="OBX41" s="136"/>
      <c r="OBY41" s="136"/>
      <c r="OBZ41" s="136"/>
      <c r="OCA41" s="136"/>
      <c r="OCB41" s="136"/>
      <c r="OCC41" s="136"/>
      <c r="OCD41" s="136"/>
      <c r="OCE41" s="136"/>
      <c r="OCF41" s="136"/>
      <c r="OCG41" s="136"/>
      <c r="OCH41" s="136"/>
      <c r="OCI41" s="136"/>
      <c r="OCJ41" s="136"/>
      <c r="OCK41" s="136"/>
      <c r="OCL41" s="136"/>
      <c r="OCM41" s="136"/>
      <c r="OCN41" s="136"/>
      <c r="OCO41" s="136"/>
      <c r="OCP41" s="136"/>
      <c r="OCQ41" s="136"/>
      <c r="OCR41" s="136"/>
      <c r="OCS41" s="136"/>
      <c r="OCT41" s="136"/>
      <c r="OCU41" s="136"/>
      <c r="OCV41" s="136"/>
      <c r="OCW41" s="136"/>
      <c r="OCX41" s="136"/>
      <c r="OCY41" s="136"/>
      <c r="OCZ41" s="136"/>
      <c r="ODA41" s="136"/>
      <c r="ODB41" s="136"/>
      <c r="ODC41" s="136"/>
      <c r="ODD41" s="136"/>
      <c r="ODE41" s="136"/>
      <c r="ODF41" s="136"/>
      <c r="ODG41" s="136"/>
      <c r="ODH41" s="136"/>
      <c r="ODI41" s="136"/>
      <c r="ODJ41" s="136"/>
      <c r="ODK41" s="136"/>
      <c r="ODL41" s="136"/>
      <c r="ODM41" s="136"/>
      <c r="ODN41" s="136"/>
      <c r="ODO41" s="136"/>
      <c r="ODP41" s="136"/>
      <c r="ODQ41" s="136"/>
      <c r="ODR41" s="136"/>
      <c r="ODS41" s="136"/>
      <c r="ODT41" s="136"/>
      <c r="ODU41" s="136"/>
      <c r="ODV41" s="136"/>
      <c r="ODW41" s="136"/>
      <c r="ODX41" s="136"/>
      <c r="ODY41" s="136"/>
      <c r="ODZ41" s="136"/>
      <c r="OEA41" s="136"/>
      <c r="OEB41" s="136"/>
      <c r="OEC41" s="136"/>
      <c r="OED41" s="136"/>
      <c r="OEE41" s="136"/>
      <c r="OEF41" s="136"/>
      <c r="OEG41" s="136"/>
      <c r="OEH41" s="136"/>
      <c r="OEI41" s="136"/>
      <c r="OEJ41" s="136"/>
      <c r="OEK41" s="136"/>
      <c r="OEL41" s="136"/>
      <c r="OEM41" s="136"/>
      <c r="OEN41" s="136"/>
      <c r="OEO41" s="136"/>
      <c r="OEP41" s="136"/>
      <c r="OEQ41" s="136"/>
      <c r="OER41" s="136"/>
      <c r="OES41" s="136"/>
      <c r="OET41" s="136"/>
      <c r="OEU41" s="136"/>
      <c r="OEV41" s="136"/>
      <c r="OEW41" s="136"/>
      <c r="OEX41" s="136"/>
      <c r="OEY41" s="136"/>
      <c r="OEZ41" s="136"/>
      <c r="OFA41" s="136"/>
      <c r="OFB41" s="136"/>
      <c r="OFC41" s="136"/>
      <c r="OFD41" s="136"/>
      <c r="OFE41" s="136"/>
      <c r="OFF41" s="136"/>
      <c r="OFG41" s="136"/>
      <c r="OFH41" s="136"/>
      <c r="OFI41" s="136"/>
      <c r="OFJ41" s="136"/>
      <c r="OFK41" s="136"/>
      <c r="OFL41" s="136"/>
      <c r="OFM41" s="136"/>
      <c r="OFN41" s="136"/>
      <c r="OFO41" s="136"/>
      <c r="OFP41" s="136"/>
      <c r="OFQ41" s="136"/>
      <c r="OFR41" s="136"/>
      <c r="OFS41" s="136"/>
      <c r="OFT41" s="136"/>
      <c r="OFU41" s="136"/>
      <c r="OFV41" s="136"/>
      <c r="OFW41" s="136"/>
      <c r="OFX41" s="136"/>
      <c r="OFY41" s="136"/>
      <c r="OFZ41" s="136"/>
      <c r="OGA41" s="136"/>
      <c r="OGB41" s="136"/>
      <c r="OGC41" s="136"/>
      <c r="OGD41" s="136"/>
      <c r="OGE41" s="136"/>
      <c r="OGF41" s="136"/>
      <c r="OGG41" s="136"/>
      <c r="OGH41" s="136"/>
      <c r="OGI41" s="136"/>
      <c r="OGJ41" s="136"/>
      <c r="OGK41" s="136"/>
      <c r="OGL41" s="136"/>
      <c r="OGM41" s="136"/>
      <c r="OGN41" s="136"/>
      <c r="OGO41" s="136"/>
      <c r="OGP41" s="136"/>
      <c r="OGQ41" s="136"/>
      <c r="OGR41" s="136"/>
      <c r="OGS41" s="136"/>
      <c r="OGT41" s="136"/>
      <c r="OGU41" s="136"/>
      <c r="OGV41" s="136"/>
      <c r="OGW41" s="136"/>
      <c r="OGX41" s="136"/>
      <c r="OGY41" s="136"/>
      <c r="OGZ41" s="136"/>
      <c r="OHA41" s="136"/>
      <c r="OHB41" s="136"/>
      <c r="OHC41" s="136"/>
      <c r="OHD41" s="136"/>
      <c r="OHE41" s="136"/>
      <c r="OHF41" s="136"/>
      <c r="OHG41" s="136"/>
      <c r="OHH41" s="136"/>
      <c r="OHI41" s="136"/>
      <c r="OHJ41" s="136"/>
      <c r="OHK41" s="136"/>
      <c r="OHL41" s="136"/>
      <c r="OHM41" s="136"/>
      <c r="OHN41" s="136"/>
      <c r="OHO41" s="136"/>
      <c r="OHP41" s="136"/>
      <c r="OHQ41" s="136"/>
      <c r="OHR41" s="136"/>
      <c r="OHS41" s="136"/>
      <c r="OHT41" s="136"/>
      <c r="OHU41" s="136"/>
      <c r="OHV41" s="136"/>
      <c r="OHW41" s="136"/>
      <c r="OHX41" s="136"/>
      <c r="OHY41" s="136"/>
      <c r="OHZ41" s="136"/>
      <c r="OIA41" s="136"/>
      <c r="OIB41" s="136"/>
      <c r="OIC41" s="136"/>
      <c r="OID41" s="136"/>
      <c r="OIE41" s="136"/>
      <c r="OIF41" s="136"/>
      <c r="OIG41" s="136"/>
      <c r="OIH41" s="136"/>
      <c r="OII41" s="136"/>
      <c r="OIJ41" s="136"/>
      <c r="OIK41" s="136"/>
      <c r="OIL41" s="136"/>
      <c r="OIM41" s="136"/>
      <c r="OIN41" s="136"/>
      <c r="OIO41" s="136"/>
      <c r="OIP41" s="136"/>
      <c r="OIQ41" s="136"/>
      <c r="OIR41" s="136"/>
      <c r="OIS41" s="136"/>
      <c r="OIT41" s="136"/>
      <c r="OIU41" s="136"/>
      <c r="OIV41" s="136"/>
      <c r="OIW41" s="136"/>
      <c r="OIX41" s="136"/>
      <c r="OIY41" s="136"/>
      <c r="OIZ41" s="136"/>
      <c r="OJA41" s="136"/>
      <c r="OJB41" s="136"/>
      <c r="OJC41" s="136"/>
      <c r="OJD41" s="136"/>
      <c r="OJE41" s="136"/>
      <c r="OJF41" s="136"/>
      <c r="OJG41" s="136"/>
      <c r="OJH41" s="136"/>
      <c r="OJI41" s="136"/>
      <c r="OJJ41" s="136"/>
      <c r="OJK41" s="136"/>
      <c r="OJL41" s="136"/>
      <c r="OJM41" s="136"/>
      <c r="OJN41" s="136"/>
      <c r="OJO41" s="136"/>
      <c r="OJP41" s="136"/>
      <c r="OJQ41" s="136"/>
      <c r="OJR41" s="136"/>
      <c r="OJS41" s="136"/>
      <c r="OJT41" s="136"/>
      <c r="OJU41" s="136"/>
      <c r="OJV41" s="136"/>
      <c r="OJW41" s="136"/>
      <c r="OJX41" s="136"/>
      <c r="OJY41" s="136"/>
      <c r="OJZ41" s="136"/>
      <c r="OKA41" s="136"/>
      <c r="OKB41" s="136"/>
      <c r="OKC41" s="136"/>
      <c r="OKD41" s="136"/>
      <c r="OKE41" s="136"/>
      <c r="OKF41" s="136"/>
      <c r="OKG41" s="136"/>
      <c r="OKH41" s="136"/>
      <c r="OKI41" s="136"/>
      <c r="OKJ41" s="136"/>
      <c r="OKK41" s="136"/>
      <c r="OKL41" s="136"/>
      <c r="OKM41" s="136"/>
      <c r="OKN41" s="136"/>
      <c r="OKO41" s="136"/>
      <c r="OKP41" s="136"/>
      <c r="OKQ41" s="136"/>
      <c r="OKR41" s="136"/>
      <c r="OKS41" s="136"/>
      <c r="OKT41" s="136"/>
      <c r="OKU41" s="136"/>
      <c r="OKV41" s="136"/>
      <c r="OKW41" s="136"/>
      <c r="OKX41" s="136"/>
      <c r="OKY41" s="136"/>
      <c r="OKZ41" s="136"/>
      <c r="OLA41" s="136"/>
      <c r="OLB41" s="136"/>
      <c r="OLC41" s="136"/>
      <c r="OLD41" s="136"/>
      <c r="OLE41" s="136"/>
      <c r="OLF41" s="136"/>
      <c r="OLG41" s="136"/>
      <c r="OLH41" s="136"/>
      <c r="OLI41" s="136"/>
      <c r="OLJ41" s="136"/>
      <c r="OLK41" s="136"/>
      <c r="OLL41" s="136"/>
      <c r="OLM41" s="136"/>
      <c r="OLN41" s="136"/>
      <c r="OLO41" s="136"/>
      <c r="OLP41" s="136"/>
      <c r="OLQ41" s="136"/>
      <c r="OLR41" s="136"/>
      <c r="OLS41" s="136"/>
      <c r="OLT41" s="136"/>
      <c r="OLU41" s="136"/>
      <c r="OLV41" s="136"/>
      <c r="OLW41" s="136"/>
      <c r="OLX41" s="136"/>
      <c r="OLY41" s="136"/>
      <c r="OLZ41" s="136"/>
      <c r="OMA41" s="136"/>
      <c r="OMB41" s="136"/>
      <c r="OMC41" s="136"/>
      <c r="OMD41" s="136"/>
      <c r="OME41" s="136"/>
      <c r="OMF41" s="136"/>
      <c r="OMG41" s="136"/>
      <c r="OMH41" s="136"/>
      <c r="OMI41" s="136"/>
      <c r="OMJ41" s="136"/>
      <c r="OMK41" s="136"/>
      <c r="OML41" s="136"/>
      <c r="OMM41" s="136"/>
      <c r="OMN41" s="136"/>
      <c r="OMO41" s="136"/>
      <c r="OMP41" s="136"/>
      <c r="OMQ41" s="136"/>
      <c r="OMR41" s="136"/>
      <c r="OMS41" s="136"/>
      <c r="OMT41" s="136"/>
      <c r="OMU41" s="136"/>
      <c r="OMV41" s="136"/>
      <c r="OMW41" s="136"/>
      <c r="OMX41" s="136"/>
      <c r="OMY41" s="136"/>
      <c r="OMZ41" s="136"/>
      <c r="ONA41" s="136"/>
      <c r="ONB41" s="136"/>
      <c r="ONC41" s="136"/>
      <c r="OND41" s="136"/>
      <c r="ONE41" s="136"/>
      <c r="ONF41" s="136"/>
      <c r="ONG41" s="136"/>
      <c r="ONH41" s="136"/>
      <c r="ONI41" s="136"/>
      <c r="ONJ41" s="136"/>
      <c r="ONK41" s="136"/>
      <c r="ONL41" s="136"/>
      <c r="ONM41" s="136"/>
      <c r="ONN41" s="136"/>
      <c r="ONO41" s="136"/>
      <c r="ONP41" s="136"/>
      <c r="ONQ41" s="136"/>
      <c r="ONR41" s="136"/>
      <c r="ONS41" s="136"/>
      <c r="ONT41" s="136"/>
      <c r="ONU41" s="136"/>
      <c r="ONV41" s="136"/>
      <c r="ONW41" s="136"/>
      <c r="ONX41" s="136"/>
      <c r="ONY41" s="136"/>
      <c r="ONZ41" s="136"/>
      <c r="OOA41" s="136"/>
      <c r="OOB41" s="136"/>
      <c r="OOC41" s="136"/>
      <c r="OOD41" s="136"/>
      <c r="OOE41" s="136"/>
      <c r="OOF41" s="136"/>
      <c r="OOG41" s="136"/>
      <c r="OOH41" s="136"/>
      <c r="OOI41" s="136"/>
      <c r="OOJ41" s="136"/>
      <c r="OOK41" s="136"/>
      <c r="OOL41" s="136"/>
      <c r="OOM41" s="136"/>
      <c r="OON41" s="136"/>
      <c r="OOO41" s="136"/>
      <c r="OOP41" s="136"/>
      <c r="OOQ41" s="136"/>
      <c r="OOR41" s="136"/>
      <c r="OOS41" s="136"/>
      <c r="OOT41" s="136"/>
      <c r="OOU41" s="136"/>
      <c r="OOV41" s="136"/>
      <c r="OOW41" s="136"/>
      <c r="OOX41" s="136"/>
      <c r="OOY41" s="136"/>
      <c r="OOZ41" s="136"/>
      <c r="OPA41" s="136"/>
      <c r="OPB41" s="136"/>
      <c r="OPC41" s="136"/>
      <c r="OPD41" s="136"/>
      <c r="OPE41" s="136"/>
      <c r="OPF41" s="136"/>
      <c r="OPG41" s="136"/>
      <c r="OPH41" s="136"/>
      <c r="OPI41" s="136"/>
      <c r="OPJ41" s="136"/>
      <c r="OPK41" s="136"/>
      <c r="OPL41" s="136"/>
      <c r="OPM41" s="136"/>
      <c r="OPN41" s="136"/>
      <c r="OPO41" s="136"/>
      <c r="OPP41" s="136"/>
      <c r="OPQ41" s="136"/>
      <c r="OPR41" s="136"/>
      <c r="OPS41" s="136"/>
      <c r="OPT41" s="136"/>
      <c r="OPU41" s="136"/>
      <c r="OPV41" s="136"/>
      <c r="OPW41" s="136"/>
      <c r="OPX41" s="136"/>
      <c r="OPY41" s="136"/>
      <c r="OPZ41" s="136"/>
      <c r="OQA41" s="136"/>
      <c r="OQB41" s="136"/>
      <c r="OQC41" s="136"/>
      <c r="OQD41" s="136"/>
      <c r="OQE41" s="136"/>
      <c r="OQF41" s="136"/>
      <c r="OQG41" s="136"/>
      <c r="OQH41" s="136"/>
      <c r="OQI41" s="136"/>
      <c r="OQJ41" s="136"/>
      <c r="OQK41" s="136"/>
      <c r="OQL41" s="136"/>
      <c r="OQM41" s="136"/>
      <c r="OQN41" s="136"/>
      <c r="OQO41" s="136"/>
      <c r="OQP41" s="136"/>
      <c r="OQQ41" s="136"/>
      <c r="OQR41" s="136"/>
      <c r="OQS41" s="136"/>
      <c r="OQT41" s="136"/>
      <c r="OQU41" s="136"/>
      <c r="OQV41" s="136"/>
      <c r="OQW41" s="136"/>
      <c r="OQX41" s="136"/>
      <c r="OQY41" s="136"/>
      <c r="OQZ41" s="136"/>
      <c r="ORA41" s="136"/>
      <c r="ORB41" s="136"/>
      <c r="ORC41" s="136"/>
      <c r="ORD41" s="136"/>
      <c r="ORE41" s="136"/>
      <c r="ORF41" s="136"/>
      <c r="ORG41" s="136"/>
      <c r="ORH41" s="136"/>
      <c r="ORI41" s="136"/>
      <c r="ORJ41" s="136"/>
      <c r="ORK41" s="136"/>
      <c r="ORL41" s="136"/>
      <c r="ORM41" s="136"/>
      <c r="ORN41" s="136"/>
      <c r="ORO41" s="136"/>
      <c r="ORP41" s="136"/>
      <c r="ORQ41" s="136"/>
      <c r="ORR41" s="136"/>
      <c r="ORS41" s="136"/>
      <c r="ORT41" s="136"/>
      <c r="ORU41" s="136"/>
      <c r="ORV41" s="136"/>
      <c r="ORW41" s="136"/>
      <c r="ORX41" s="136"/>
      <c r="ORY41" s="136"/>
      <c r="ORZ41" s="136"/>
      <c r="OSA41" s="136"/>
      <c r="OSB41" s="136"/>
      <c r="OSC41" s="136"/>
      <c r="OSD41" s="136"/>
      <c r="OSE41" s="136"/>
      <c r="OSF41" s="136"/>
      <c r="OSG41" s="136"/>
      <c r="OSH41" s="136"/>
      <c r="OSI41" s="136"/>
      <c r="OSJ41" s="136"/>
      <c r="OSK41" s="136"/>
      <c r="OSL41" s="136"/>
      <c r="OSM41" s="136"/>
      <c r="OSN41" s="136"/>
      <c r="OSO41" s="136"/>
      <c r="OSP41" s="136"/>
      <c r="OSQ41" s="136"/>
      <c r="OSR41" s="136"/>
      <c r="OSS41" s="136"/>
      <c r="OST41" s="136"/>
      <c r="OSU41" s="136"/>
      <c r="OSV41" s="136"/>
      <c r="OSW41" s="136"/>
      <c r="OSX41" s="136"/>
      <c r="OSY41" s="136"/>
      <c r="OSZ41" s="136"/>
      <c r="OTA41" s="136"/>
      <c r="OTB41" s="136"/>
      <c r="OTC41" s="136"/>
      <c r="OTD41" s="136"/>
      <c r="OTE41" s="136"/>
      <c r="OTF41" s="136"/>
      <c r="OTG41" s="136"/>
      <c r="OTH41" s="136"/>
      <c r="OTI41" s="136"/>
      <c r="OTJ41" s="136"/>
      <c r="OTK41" s="136"/>
      <c r="OTL41" s="136"/>
      <c r="OTM41" s="136"/>
      <c r="OTN41" s="136"/>
      <c r="OTO41" s="136"/>
      <c r="OTP41" s="136"/>
      <c r="OTQ41" s="136"/>
      <c r="OTR41" s="136"/>
      <c r="OTS41" s="136"/>
      <c r="OTT41" s="136"/>
      <c r="OTU41" s="136"/>
      <c r="OTV41" s="136"/>
      <c r="OTW41" s="136"/>
      <c r="OTX41" s="136"/>
      <c r="OTY41" s="136"/>
      <c r="OTZ41" s="136"/>
      <c r="OUA41" s="136"/>
      <c r="OUB41" s="136"/>
      <c r="OUC41" s="136"/>
      <c r="OUD41" s="136"/>
      <c r="OUE41" s="136"/>
      <c r="OUF41" s="136"/>
      <c r="OUG41" s="136"/>
      <c r="OUH41" s="136"/>
      <c r="OUI41" s="136"/>
      <c r="OUJ41" s="136"/>
      <c r="OUK41" s="136"/>
      <c r="OUL41" s="136"/>
      <c r="OUM41" s="136"/>
      <c r="OUN41" s="136"/>
      <c r="OUO41" s="136"/>
      <c r="OUP41" s="136"/>
      <c r="OUQ41" s="136"/>
      <c r="OUR41" s="136"/>
      <c r="OUS41" s="136"/>
      <c r="OUT41" s="136"/>
      <c r="OUU41" s="136"/>
      <c r="OUV41" s="136"/>
      <c r="OUW41" s="136"/>
      <c r="OUX41" s="136"/>
      <c r="OUY41" s="136"/>
      <c r="OUZ41" s="136"/>
      <c r="OVA41" s="136"/>
      <c r="OVB41" s="136"/>
      <c r="OVC41" s="136"/>
      <c r="OVD41" s="136"/>
      <c r="OVE41" s="136"/>
      <c r="OVF41" s="136"/>
      <c r="OVG41" s="136"/>
      <c r="OVH41" s="136"/>
      <c r="OVI41" s="136"/>
      <c r="OVJ41" s="136"/>
      <c r="OVK41" s="136"/>
      <c r="OVL41" s="136"/>
      <c r="OVM41" s="136"/>
      <c r="OVN41" s="136"/>
      <c r="OVO41" s="136"/>
      <c r="OVP41" s="136"/>
      <c r="OVQ41" s="136"/>
      <c r="OVR41" s="136"/>
      <c r="OVS41" s="136"/>
      <c r="OVT41" s="136"/>
      <c r="OVU41" s="136"/>
      <c r="OVV41" s="136"/>
      <c r="OVW41" s="136"/>
      <c r="OVX41" s="136"/>
      <c r="OVY41" s="136"/>
      <c r="OVZ41" s="136"/>
      <c r="OWA41" s="136"/>
      <c r="OWB41" s="136"/>
      <c r="OWC41" s="136"/>
      <c r="OWD41" s="136"/>
      <c r="OWE41" s="136"/>
      <c r="OWF41" s="136"/>
      <c r="OWG41" s="136"/>
      <c r="OWH41" s="136"/>
      <c r="OWI41" s="136"/>
      <c r="OWJ41" s="136"/>
      <c r="OWK41" s="136"/>
      <c r="OWL41" s="136"/>
      <c r="OWM41" s="136"/>
      <c r="OWN41" s="136"/>
      <c r="OWO41" s="136"/>
      <c r="OWP41" s="136"/>
      <c r="OWQ41" s="136"/>
      <c r="OWR41" s="136"/>
      <c r="OWS41" s="136"/>
      <c r="OWT41" s="136"/>
      <c r="OWU41" s="136"/>
      <c r="OWV41" s="136"/>
      <c r="OWW41" s="136"/>
      <c r="OWX41" s="136"/>
      <c r="OWY41" s="136"/>
      <c r="OWZ41" s="136"/>
      <c r="OXA41" s="136"/>
      <c r="OXB41" s="136"/>
      <c r="OXC41" s="136"/>
      <c r="OXD41" s="136"/>
      <c r="OXE41" s="136"/>
      <c r="OXF41" s="136"/>
      <c r="OXG41" s="136"/>
      <c r="OXH41" s="136"/>
      <c r="OXI41" s="136"/>
      <c r="OXJ41" s="136"/>
      <c r="OXK41" s="136"/>
      <c r="OXL41" s="136"/>
      <c r="OXM41" s="136"/>
      <c r="OXN41" s="136"/>
      <c r="OXO41" s="136"/>
      <c r="OXP41" s="136"/>
      <c r="OXQ41" s="136"/>
      <c r="OXR41" s="136"/>
      <c r="OXS41" s="136"/>
      <c r="OXT41" s="136"/>
      <c r="OXU41" s="136"/>
      <c r="OXV41" s="136"/>
      <c r="OXW41" s="136"/>
      <c r="OXX41" s="136"/>
      <c r="OXY41" s="136"/>
      <c r="OXZ41" s="136"/>
      <c r="OYA41" s="136"/>
      <c r="OYB41" s="136"/>
      <c r="OYC41" s="136"/>
      <c r="OYD41" s="136"/>
      <c r="OYE41" s="136"/>
      <c r="OYF41" s="136"/>
      <c r="OYG41" s="136"/>
      <c r="OYH41" s="136"/>
      <c r="OYI41" s="136"/>
      <c r="OYJ41" s="136"/>
      <c r="OYK41" s="136"/>
      <c r="OYL41" s="136"/>
      <c r="OYM41" s="136"/>
      <c r="OYN41" s="136"/>
      <c r="OYO41" s="136"/>
      <c r="OYP41" s="136"/>
      <c r="OYQ41" s="136"/>
      <c r="OYR41" s="136"/>
      <c r="OYS41" s="136"/>
      <c r="OYT41" s="136"/>
      <c r="OYU41" s="136"/>
      <c r="OYV41" s="136"/>
      <c r="OYW41" s="136"/>
      <c r="OYX41" s="136"/>
      <c r="OYY41" s="136"/>
      <c r="OYZ41" s="136"/>
      <c r="OZA41" s="136"/>
      <c r="OZB41" s="136"/>
      <c r="OZC41" s="136"/>
      <c r="OZD41" s="136"/>
      <c r="OZE41" s="136"/>
      <c r="OZF41" s="136"/>
      <c r="OZG41" s="136"/>
      <c r="OZH41" s="136"/>
      <c r="OZI41" s="136"/>
      <c r="OZJ41" s="136"/>
      <c r="OZK41" s="136"/>
      <c r="OZL41" s="136"/>
      <c r="OZM41" s="136"/>
      <c r="OZN41" s="136"/>
      <c r="OZO41" s="136"/>
      <c r="OZP41" s="136"/>
      <c r="OZQ41" s="136"/>
      <c r="OZR41" s="136"/>
      <c r="OZS41" s="136"/>
      <c r="OZT41" s="136"/>
      <c r="OZU41" s="136"/>
      <c r="OZV41" s="136"/>
      <c r="OZW41" s="136"/>
      <c r="OZX41" s="136"/>
      <c r="OZY41" s="136"/>
      <c r="OZZ41" s="136"/>
      <c r="PAA41" s="136"/>
      <c r="PAB41" s="136"/>
      <c r="PAC41" s="136"/>
      <c r="PAD41" s="136"/>
      <c r="PAE41" s="136"/>
      <c r="PAF41" s="136"/>
      <c r="PAG41" s="136"/>
      <c r="PAH41" s="136"/>
      <c r="PAI41" s="136"/>
      <c r="PAJ41" s="136"/>
      <c r="PAK41" s="136"/>
      <c r="PAL41" s="136"/>
      <c r="PAM41" s="136"/>
      <c r="PAN41" s="136"/>
      <c r="PAO41" s="136"/>
      <c r="PAP41" s="136"/>
      <c r="PAQ41" s="136"/>
      <c r="PAR41" s="136"/>
      <c r="PAS41" s="136"/>
      <c r="PAT41" s="136"/>
      <c r="PAU41" s="136"/>
      <c r="PAV41" s="136"/>
      <c r="PAW41" s="136"/>
      <c r="PAX41" s="136"/>
      <c r="PAY41" s="136"/>
      <c r="PAZ41" s="136"/>
      <c r="PBA41" s="136"/>
      <c r="PBB41" s="136"/>
      <c r="PBC41" s="136"/>
      <c r="PBD41" s="136"/>
      <c r="PBE41" s="136"/>
      <c r="PBF41" s="136"/>
      <c r="PBG41" s="136"/>
      <c r="PBH41" s="136"/>
      <c r="PBI41" s="136"/>
      <c r="PBJ41" s="136"/>
      <c r="PBK41" s="136"/>
      <c r="PBL41" s="136"/>
      <c r="PBM41" s="136"/>
      <c r="PBN41" s="136"/>
      <c r="PBO41" s="136"/>
      <c r="PBP41" s="136"/>
      <c r="PBQ41" s="136"/>
      <c r="PBR41" s="136"/>
      <c r="PBS41" s="136"/>
      <c r="PBT41" s="136"/>
      <c r="PBU41" s="136"/>
      <c r="PBV41" s="136"/>
      <c r="PBW41" s="136"/>
      <c r="PBX41" s="136"/>
      <c r="PBY41" s="136"/>
      <c r="PBZ41" s="136"/>
      <c r="PCA41" s="136"/>
      <c r="PCB41" s="136"/>
      <c r="PCC41" s="136"/>
      <c r="PCD41" s="136"/>
      <c r="PCE41" s="136"/>
      <c r="PCF41" s="136"/>
      <c r="PCG41" s="136"/>
      <c r="PCH41" s="136"/>
      <c r="PCI41" s="136"/>
      <c r="PCJ41" s="136"/>
      <c r="PCK41" s="136"/>
      <c r="PCL41" s="136"/>
      <c r="PCM41" s="136"/>
      <c r="PCN41" s="136"/>
      <c r="PCO41" s="136"/>
      <c r="PCP41" s="136"/>
      <c r="PCQ41" s="136"/>
      <c r="PCR41" s="136"/>
      <c r="PCS41" s="136"/>
      <c r="PCT41" s="136"/>
      <c r="PCU41" s="136"/>
      <c r="PCV41" s="136"/>
      <c r="PCW41" s="136"/>
      <c r="PCX41" s="136"/>
      <c r="PCY41" s="136"/>
      <c r="PCZ41" s="136"/>
      <c r="PDA41" s="136"/>
      <c r="PDB41" s="136"/>
      <c r="PDC41" s="136"/>
      <c r="PDD41" s="136"/>
      <c r="PDE41" s="136"/>
      <c r="PDF41" s="136"/>
      <c r="PDG41" s="136"/>
      <c r="PDH41" s="136"/>
      <c r="PDI41" s="136"/>
      <c r="PDJ41" s="136"/>
      <c r="PDK41" s="136"/>
      <c r="PDL41" s="136"/>
      <c r="PDM41" s="136"/>
      <c r="PDN41" s="136"/>
      <c r="PDO41" s="136"/>
      <c r="PDP41" s="136"/>
      <c r="PDQ41" s="136"/>
      <c r="PDR41" s="136"/>
      <c r="PDS41" s="136"/>
      <c r="PDT41" s="136"/>
      <c r="PDU41" s="136"/>
      <c r="PDV41" s="136"/>
      <c r="PDW41" s="136"/>
      <c r="PDX41" s="136"/>
      <c r="PDY41" s="136"/>
      <c r="PDZ41" s="136"/>
      <c r="PEA41" s="136"/>
      <c r="PEB41" s="136"/>
      <c r="PEC41" s="136"/>
      <c r="PED41" s="136"/>
      <c r="PEE41" s="136"/>
      <c r="PEF41" s="136"/>
      <c r="PEG41" s="136"/>
      <c r="PEH41" s="136"/>
      <c r="PEI41" s="136"/>
      <c r="PEJ41" s="136"/>
      <c r="PEK41" s="136"/>
      <c r="PEL41" s="136"/>
      <c r="PEM41" s="136"/>
      <c r="PEN41" s="136"/>
      <c r="PEO41" s="136"/>
      <c r="PEP41" s="136"/>
      <c r="PEQ41" s="136"/>
      <c r="PER41" s="136"/>
      <c r="PES41" s="136"/>
      <c r="PET41" s="136"/>
      <c r="PEU41" s="136"/>
      <c r="PEV41" s="136"/>
      <c r="PEW41" s="136"/>
      <c r="PEX41" s="136"/>
      <c r="PEY41" s="136"/>
      <c r="PEZ41" s="136"/>
      <c r="PFA41" s="136"/>
      <c r="PFB41" s="136"/>
      <c r="PFC41" s="136"/>
      <c r="PFD41" s="136"/>
      <c r="PFE41" s="136"/>
      <c r="PFF41" s="136"/>
      <c r="PFG41" s="136"/>
      <c r="PFH41" s="136"/>
      <c r="PFI41" s="136"/>
      <c r="PFJ41" s="136"/>
      <c r="PFK41" s="136"/>
      <c r="PFL41" s="136"/>
      <c r="PFM41" s="136"/>
      <c r="PFN41" s="136"/>
      <c r="PFO41" s="136"/>
      <c r="PFP41" s="136"/>
      <c r="PFQ41" s="136"/>
      <c r="PFR41" s="136"/>
      <c r="PFS41" s="136"/>
      <c r="PFT41" s="136"/>
      <c r="PFU41" s="136"/>
      <c r="PFV41" s="136"/>
      <c r="PFW41" s="136"/>
      <c r="PFX41" s="136"/>
      <c r="PFY41" s="136"/>
      <c r="PFZ41" s="136"/>
      <c r="PGA41" s="136"/>
      <c r="PGB41" s="136"/>
      <c r="PGC41" s="136"/>
      <c r="PGD41" s="136"/>
      <c r="PGE41" s="136"/>
      <c r="PGF41" s="136"/>
      <c r="PGG41" s="136"/>
      <c r="PGH41" s="136"/>
      <c r="PGI41" s="136"/>
      <c r="PGJ41" s="136"/>
      <c r="PGK41" s="136"/>
      <c r="PGL41" s="136"/>
      <c r="PGM41" s="136"/>
      <c r="PGN41" s="136"/>
      <c r="PGO41" s="136"/>
      <c r="PGP41" s="136"/>
      <c r="PGQ41" s="136"/>
      <c r="PGR41" s="136"/>
      <c r="PGS41" s="136"/>
      <c r="PGT41" s="136"/>
      <c r="PGU41" s="136"/>
      <c r="PGV41" s="136"/>
      <c r="PGW41" s="136"/>
      <c r="PGX41" s="136"/>
      <c r="PGY41" s="136"/>
      <c r="PGZ41" s="136"/>
      <c r="PHA41" s="136"/>
      <c r="PHB41" s="136"/>
      <c r="PHC41" s="136"/>
      <c r="PHD41" s="136"/>
      <c r="PHE41" s="136"/>
      <c r="PHF41" s="136"/>
      <c r="PHG41" s="136"/>
      <c r="PHH41" s="136"/>
      <c r="PHI41" s="136"/>
      <c r="PHJ41" s="136"/>
      <c r="PHK41" s="136"/>
      <c r="PHL41" s="136"/>
      <c r="PHM41" s="136"/>
      <c r="PHN41" s="136"/>
      <c r="PHO41" s="136"/>
      <c r="PHP41" s="136"/>
      <c r="PHQ41" s="136"/>
      <c r="PHR41" s="136"/>
      <c r="PHS41" s="136"/>
      <c r="PHT41" s="136"/>
      <c r="PHU41" s="136"/>
      <c r="PHV41" s="136"/>
      <c r="PHW41" s="136"/>
      <c r="PHX41" s="136"/>
      <c r="PHY41" s="136"/>
      <c r="PHZ41" s="136"/>
      <c r="PIA41" s="136"/>
      <c r="PIB41" s="136"/>
      <c r="PIC41" s="136"/>
      <c r="PID41" s="136"/>
      <c r="PIE41" s="136"/>
      <c r="PIF41" s="136"/>
      <c r="PIG41" s="136"/>
      <c r="PIH41" s="136"/>
      <c r="PII41" s="136"/>
      <c r="PIJ41" s="136"/>
      <c r="PIK41" s="136"/>
      <c r="PIL41" s="136"/>
      <c r="PIM41" s="136"/>
      <c r="PIN41" s="136"/>
      <c r="PIO41" s="136"/>
      <c r="PIP41" s="136"/>
      <c r="PIQ41" s="136"/>
      <c r="PIR41" s="136"/>
      <c r="PIS41" s="136"/>
      <c r="PIT41" s="136"/>
      <c r="PIU41" s="136"/>
      <c r="PIV41" s="136"/>
      <c r="PIW41" s="136"/>
      <c r="PIX41" s="136"/>
      <c r="PIY41" s="136"/>
      <c r="PIZ41" s="136"/>
      <c r="PJA41" s="136"/>
      <c r="PJB41" s="136"/>
      <c r="PJC41" s="136"/>
      <c r="PJD41" s="136"/>
      <c r="PJE41" s="136"/>
      <c r="PJF41" s="136"/>
      <c r="PJG41" s="136"/>
      <c r="PJH41" s="136"/>
      <c r="PJI41" s="136"/>
      <c r="PJJ41" s="136"/>
      <c r="PJK41" s="136"/>
      <c r="PJL41" s="136"/>
      <c r="PJM41" s="136"/>
      <c r="PJN41" s="136"/>
      <c r="PJO41" s="136"/>
      <c r="PJP41" s="136"/>
      <c r="PJQ41" s="136"/>
      <c r="PJR41" s="136"/>
      <c r="PJS41" s="136"/>
      <c r="PJT41" s="136"/>
      <c r="PJU41" s="136"/>
      <c r="PJV41" s="136"/>
      <c r="PJW41" s="136"/>
      <c r="PJX41" s="136"/>
      <c r="PJY41" s="136"/>
      <c r="PJZ41" s="136"/>
      <c r="PKA41" s="136"/>
      <c r="PKB41" s="136"/>
      <c r="PKC41" s="136"/>
      <c r="PKD41" s="136"/>
      <c r="PKE41" s="136"/>
      <c r="PKF41" s="136"/>
      <c r="PKG41" s="136"/>
      <c r="PKH41" s="136"/>
      <c r="PKI41" s="136"/>
      <c r="PKJ41" s="136"/>
      <c r="PKK41" s="136"/>
      <c r="PKL41" s="136"/>
      <c r="PKM41" s="136"/>
      <c r="PKN41" s="136"/>
      <c r="PKO41" s="136"/>
      <c r="PKP41" s="136"/>
      <c r="PKQ41" s="136"/>
      <c r="PKR41" s="136"/>
      <c r="PKS41" s="136"/>
      <c r="PKT41" s="136"/>
      <c r="PKU41" s="136"/>
      <c r="PKV41" s="136"/>
      <c r="PKW41" s="136"/>
      <c r="PKX41" s="136"/>
      <c r="PKY41" s="136"/>
      <c r="PKZ41" s="136"/>
      <c r="PLA41" s="136"/>
      <c r="PLB41" s="136"/>
      <c r="PLC41" s="136"/>
      <c r="PLD41" s="136"/>
      <c r="PLE41" s="136"/>
      <c r="PLF41" s="136"/>
      <c r="PLG41" s="136"/>
      <c r="PLH41" s="136"/>
      <c r="PLI41" s="136"/>
      <c r="PLJ41" s="136"/>
      <c r="PLK41" s="136"/>
      <c r="PLL41" s="136"/>
      <c r="PLM41" s="136"/>
      <c r="PLN41" s="136"/>
      <c r="PLO41" s="136"/>
      <c r="PLP41" s="136"/>
      <c r="PLQ41" s="136"/>
      <c r="PLR41" s="136"/>
      <c r="PLS41" s="136"/>
      <c r="PLT41" s="136"/>
      <c r="PLU41" s="136"/>
      <c r="PLV41" s="136"/>
      <c r="PLW41" s="136"/>
      <c r="PLX41" s="136"/>
      <c r="PLY41" s="136"/>
      <c r="PLZ41" s="136"/>
      <c r="PMA41" s="136"/>
      <c r="PMB41" s="136"/>
      <c r="PMC41" s="136"/>
      <c r="PMD41" s="136"/>
      <c r="PME41" s="136"/>
      <c r="PMF41" s="136"/>
      <c r="PMG41" s="136"/>
      <c r="PMH41" s="136"/>
      <c r="PMI41" s="136"/>
      <c r="PMJ41" s="136"/>
      <c r="PMK41" s="136"/>
      <c r="PML41" s="136"/>
      <c r="PMM41" s="136"/>
      <c r="PMN41" s="136"/>
      <c r="PMO41" s="136"/>
      <c r="PMP41" s="136"/>
      <c r="PMQ41" s="136"/>
      <c r="PMR41" s="136"/>
      <c r="PMS41" s="136"/>
      <c r="PMT41" s="136"/>
      <c r="PMU41" s="136"/>
      <c r="PMV41" s="136"/>
      <c r="PMW41" s="136"/>
      <c r="PMX41" s="136"/>
      <c r="PMY41" s="136"/>
      <c r="PMZ41" s="136"/>
      <c r="PNA41" s="136"/>
      <c r="PNB41" s="136"/>
      <c r="PNC41" s="136"/>
      <c r="PND41" s="136"/>
      <c r="PNE41" s="136"/>
      <c r="PNF41" s="136"/>
      <c r="PNG41" s="136"/>
      <c r="PNH41" s="136"/>
      <c r="PNI41" s="136"/>
      <c r="PNJ41" s="136"/>
      <c r="PNK41" s="136"/>
      <c r="PNL41" s="136"/>
      <c r="PNM41" s="136"/>
      <c r="PNN41" s="136"/>
      <c r="PNO41" s="136"/>
      <c r="PNP41" s="136"/>
      <c r="PNQ41" s="136"/>
      <c r="PNR41" s="136"/>
      <c r="PNS41" s="136"/>
      <c r="PNT41" s="136"/>
      <c r="PNU41" s="136"/>
      <c r="PNV41" s="136"/>
      <c r="PNW41" s="136"/>
      <c r="PNX41" s="136"/>
      <c r="PNY41" s="136"/>
      <c r="PNZ41" s="136"/>
      <c r="POA41" s="136"/>
      <c r="POB41" s="136"/>
      <c r="POC41" s="136"/>
      <c r="POD41" s="136"/>
      <c r="POE41" s="136"/>
      <c r="POF41" s="136"/>
      <c r="POG41" s="136"/>
      <c r="POH41" s="136"/>
      <c r="POI41" s="136"/>
      <c r="POJ41" s="136"/>
      <c r="POK41" s="136"/>
      <c r="POL41" s="136"/>
      <c r="POM41" s="136"/>
      <c r="PON41" s="136"/>
      <c r="POO41" s="136"/>
      <c r="POP41" s="136"/>
      <c r="POQ41" s="136"/>
      <c r="POR41" s="136"/>
      <c r="POS41" s="136"/>
      <c r="POT41" s="136"/>
      <c r="POU41" s="136"/>
      <c r="POV41" s="136"/>
      <c r="POW41" s="136"/>
      <c r="POX41" s="136"/>
      <c r="POY41" s="136"/>
      <c r="POZ41" s="136"/>
      <c r="PPA41" s="136"/>
      <c r="PPB41" s="136"/>
      <c r="PPC41" s="136"/>
      <c r="PPD41" s="136"/>
      <c r="PPE41" s="136"/>
      <c r="PPF41" s="136"/>
      <c r="PPG41" s="136"/>
      <c r="PPH41" s="136"/>
      <c r="PPI41" s="136"/>
      <c r="PPJ41" s="136"/>
      <c r="PPK41" s="136"/>
      <c r="PPL41" s="136"/>
      <c r="PPM41" s="136"/>
      <c r="PPN41" s="136"/>
      <c r="PPO41" s="136"/>
      <c r="PPP41" s="136"/>
      <c r="PPQ41" s="136"/>
      <c r="PPR41" s="136"/>
      <c r="PPS41" s="136"/>
      <c r="PPT41" s="136"/>
      <c r="PPU41" s="136"/>
      <c r="PPV41" s="136"/>
      <c r="PPW41" s="136"/>
      <c r="PPX41" s="136"/>
      <c r="PPY41" s="136"/>
      <c r="PPZ41" s="136"/>
      <c r="PQA41" s="136"/>
      <c r="PQB41" s="136"/>
      <c r="PQC41" s="136"/>
      <c r="PQD41" s="136"/>
      <c r="PQE41" s="136"/>
      <c r="PQF41" s="136"/>
      <c r="PQG41" s="136"/>
      <c r="PQH41" s="136"/>
      <c r="PQI41" s="136"/>
      <c r="PQJ41" s="136"/>
      <c r="PQK41" s="136"/>
      <c r="PQL41" s="136"/>
      <c r="PQM41" s="136"/>
      <c r="PQN41" s="136"/>
      <c r="PQO41" s="136"/>
      <c r="PQP41" s="136"/>
      <c r="PQQ41" s="136"/>
      <c r="PQR41" s="136"/>
      <c r="PQS41" s="136"/>
      <c r="PQT41" s="136"/>
      <c r="PQU41" s="136"/>
      <c r="PQV41" s="136"/>
      <c r="PQW41" s="136"/>
      <c r="PQX41" s="136"/>
      <c r="PQY41" s="136"/>
      <c r="PQZ41" s="136"/>
      <c r="PRA41" s="136"/>
      <c r="PRB41" s="136"/>
      <c r="PRC41" s="136"/>
      <c r="PRD41" s="136"/>
      <c r="PRE41" s="136"/>
      <c r="PRF41" s="136"/>
      <c r="PRG41" s="136"/>
      <c r="PRH41" s="136"/>
      <c r="PRI41" s="136"/>
      <c r="PRJ41" s="136"/>
      <c r="PRK41" s="136"/>
      <c r="PRL41" s="136"/>
      <c r="PRM41" s="136"/>
      <c r="PRN41" s="136"/>
      <c r="PRO41" s="136"/>
      <c r="PRP41" s="136"/>
      <c r="PRQ41" s="136"/>
      <c r="PRR41" s="136"/>
      <c r="PRS41" s="136"/>
      <c r="PRT41" s="136"/>
      <c r="PRU41" s="136"/>
      <c r="PRV41" s="136"/>
      <c r="PRW41" s="136"/>
      <c r="PRX41" s="136"/>
      <c r="PRY41" s="136"/>
      <c r="PRZ41" s="136"/>
      <c r="PSA41" s="136"/>
      <c r="PSB41" s="136"/>
      <c r="PSC41" s="136"/>
      <c r="PSD41" s="136"/>
      <c r="PSE41" s="136"/>
      <c r="PSF41" s="136"/>
      <c r="PSG41" s="136"/>
      <c r="PSH41" s="136"/>
      <c r="PSI41" s="136"/>
      <c r="PSJ41" s="136"/>
      <c r="PSK41" s="136"/>
      <c r="PSL41" s="136"/>
      <c r="PSM41" s="136"/>
      <c r="PSN41" s="136"/>
      <c r="PSO41" s="136"/>
      <c r="PSP41" s="136"/>
      <c r="PSQ41" s="136"/>
      <c r="PSR41" s="136"/>
      <c r="PSS41" s="136"/>
      <c r="PST41" s="136"/>
      <c r="PSU41" s="136"/>
      <c r="PSV41" s="136"/>
      <c r="PSW41" s="136"/>
      <c r="PSX41" s="136"/>
      <c r="PSY41" s="136"/>
      <c r="PSZ41" s="136"/>
      <c r="PTA41" s="136"/>
      <c r="PTB41" s="136"/>
      <c r="PTC41" s="136"/>
      <c r="PTD41" s="136"/>
      <c r="PTE41" s="136"/>
      <c r="PTF41" s="136"/>
      <c r="PTG41" s="136"/>
      <c r="PTH41" s="136"/>
      <c r="PTI41" s="136"/>
      <c r="PTJ41" s="136"/>
      <c r="PTK41" s="136"/>
      <c r="PTL41" s="136"/>
      <c r="PTM41" s="136"/>
      <c r="PTN41" s="136"/>
      <c r="PTO41" s="136"/>
      <c r="PTP41" s="136"/>
      <c r="PTQ41" s="136"/>
      <c r="PTR41" s="136"/>
      <c r="PTS41" s="136"/>
      <c r="PTT41" s="136"/>
      <c r="PTU41" s="136"/>
      <c r="PTV41" s="136"/>
      <c r="PTW41" s="136"/>
      <c r="PTX41" s="136"/>
      <c r="PTY41" s="136"/>
      <c r="PTZ41" s="136"/>
      <c r="PUA41" s="136"/>
      <c r="PUB41" s="136"/>
      <c r="PUC41" s="136"/>
      <c r="PUD41" s="136"/>
      <c r="PUE41" s="136"/>
      <c r="PUF41" s="136"/>
      <c r="PUG41" s="136"/>
      <c r="PUH41" s="136"/>
      <c r="PUI41" s="136"/>
      <c r="PUJ41" s="136"/>
      <c r="PUK41" s="136"/>
      <c r="PUL41" s="136"/>
      <c r="PUM41" s="136"/>
      <c r="PUN41" s="136"/>
      <c r="PUO41" s="136"/>
      <c r="PUP41" s="136"/>
      <c r="PUQ41" s="136"/>
      <c r="PUR41" s="136"/>
      <c r="PUS41" s="136"/>
      <c r="PUT41" s="136"/>
      <c r="PUU41" s="136"/>
      <c r="PUV41" s="136"/>
      <c r="PUW41" s="136"/>
      <c r="PUX41" s="136"/>
      <c r="PUY41" s="136"/>
      <c r="PUZ41" s="136"/>
      <c r="PVA41" s="136"/>
      <c r="PVB41" s="136"/>
      <c r="PVC41" s="136"/>
      <c r="PVD41" s="136"/>
      <c r="PVE41" s="136"/>
      <c r="PVF41" s="136"/>
      <c r="PVG41" s="136"/>
      <c r="PVH41" s="136"/>
      <c r="PVI41" s="136"/>
      <c r="PVJ41" s="136"/>
      <c r="PVK41" s="136"/>
      <c r="PVL41" s="136"/>
      <c r="PVM41" s="136"/>
      <c r="PVN41" s="136"/>
      <c r="PVO41" s="136"/>
      <c r="PVP41" s="136"/>
      <c r="PVQ41" s="136"/>
      <c r="PVR41" s="136"/>
      <c r="PVS41" s="136"/>
      <c r="PVT41" s="136"/>
      <c r="PVU41" s="136"/>
      <c r="PVV41" s="136"/>
      <c r="PVW41" s="136"/>
      <c r="PVX41" s="136"/>
      <c r="PVY41" s="136"/>
      <c r="PVZ41" s="136"/>
      <c r="PWA41" s="136"/>
      <c r="PWB41" s="136"/>
      <c r="PWC41" s="136"/>
      <c r="PWD41" s="136"/>
      <c r="PWE41" s="136"/>
      <c r="PWF41" s="136"/>
      <c r="PWG41" s="136"/>
      <c r="PWH41" s="136"/>
      <c r="PWI41" s="136"/>
      <c r="PWJ41" s="136"/>
      <c r="PWK41" s="136"/>
      <c r="PWL41" s="136"/>
      <c r="PWM41" s="136"/>
      <c r="PWN41" s="136"/>
      <c r="PWO41" s="136"/>
      <c r="PWP41" s="136"/>
      <c r="PWQ41" s="136"/>
      <c r="PWR41" s="136"/>
      <c r="PWS41" s="136"/>
      <c r="PWT41" s="136"/>
      <c r="PWU41" s="136"/>
      <c r="PWV41" s="136"/>
      <c r="PWW41" s="136"/>
      <c r="PWX41" s="136"/>
      <c r="PWY41" s="136"/>
      <c r="PWZ41" s="136"/>
      <c r="PXA41" s="136"/>
      <c r="PXB41" s="136"/>
      <c r="PXC41" s="136"/>
      <c r="PXD41" s="136"/>
      <c r="PXE41" s="136"/>
      <c r="PXF41" s="136"/>
      <c r="PXG41" s="136"/>
      <c r="PXH41" s="136"/>
      <c r="PXI41" s="136"/>
      <c r="PXJ41" s="136"/>
      <c r="PXK41" s="136"/>
      <c r="PXL41" s="136"/>
      <c r="PXM41" s="136"/>
      <c r="PXN41" s="136"/>
      <c r="PXO41" s="136"/>
      <c r="PXP41" s="136"/>
      <c r="PXQ41" s="136"/>
      <c r="PXR41" s="136"/>
      <c r="PXS41" s="136"/>
      <c r="PXT41" s="136"/>
      <c r="PXU41" s="136"/>
      <c r="PXV41" s="136"/>
      <c r="PXW41" s="136"/>
      <c r="PXX41" s="136"/>
      <c r="PXY41" s="136"/>
      <c r="PXZ41" s="136"/>
      <c r="PYA41" s="136"/>
      <c r="PYB41" s="136"/>
      <c r="PYC41" s="136"/>
      <c r="PYD41" s="136"/>
      <c r="PYE41" s="136"/>
      <c r="PYF41" s="136"/>
      <c r="PYG41" s="136"/>
      <c r="PYH41" s="136"/>
      <c r="PYI41" s="136"/>
      <c r="PYJ41" s="136"/>
      <c r="PYK41" s="136"/>
      <c r="PYL41" s="136"/>
      <c r="PYM41" s="136"/>
      <c r="PYN41" s="136"/>
      <c r="PYO41" s="136"/>
      <c r="PYP41" s="136"/>
      <c r="PYQ41" s="136"/>
      <c r="PYR41" s="136"/>
      <c r="PYS41" s="136"/>
      <c r="PYT41" s="136"/>
      <c r="PYU41" s="136"/>
      <c r="PYV41" s="136"/>
      <c r="PYW41" s="136"/>
      <c r="PYX41" s="136"/>
      <c r="PYY41" s="136"/>
      <c r="PYZ41" s="136"/>
      <c r="PZA41" s="136"/>
      <c r="PZB41" s="136"/>
      <c r="PZC41" s="136"/>
      <c r="PZD41" s="136"/>
      <c r="PZE41" s="136"/>
      <c r="PZF41" s="136"/>
      <c r="PZG41" s="136"/>
      <c r="PZH41" s="136"/>
      <c r="PZI41" s="136"/>
      <c r="PZJ41" s="136"/>
      <c r="PZK41" s="136"/>
      <c r="PZL41" s="136"/>
      <c r="PZM41" s="136"/>
      <c r="PZN41" s="136"/>
      <c r="PZO41" s="136"/>
      <c r="PZP41" s="136"/>
      <c r="PZQ41" s="136"/>
      <c r="PZR41" s="136"/>
      <c r="PZS41" s="136"/>
      <c r="PZT41" s="136"/>
      <c r="PZU41" s="136"/>
      <c r="PZV41" s="136"/>
      <c r="PZW41" s="136"/>
      <c r="PZX41" s="136"/>
      <c r="PZY41" s="136"/>
      <c r="PZZ41" s="136"/>
      <c r="QAA41" s="136"/>
      <c r="QAB41" s="136"/>
      <c r="QAC41" s="136"/>
      <c r="QAD41" s="136"/>
      <c r="QAE41" s="136"/>
      <c r="QAF41" s="136"/>
      <c r="QAG41" s="136"/>
      <c r="QAH41" s="136"/>
      <c r="QAI41" s="136"/>
      <c r="QAJ41" s="136"/>
      <c r="QAK41" s="136"/>
      <c r="QAL41" s="136"/>
      <c r="QAM41" s="136"/>
      <c r="QAN41" s="136"/>
      <c r="QAO41" s="136"/>
      <c r="QAP41" s="136"/>
      <c r="QAQ41" s="136"/>
      <c r="QAR41" s="136"/>
      <c r="QAS41" s="136"/>
      <c r="QAT41" s="136"/>
      <c r="QAU41" s="136"/>
      <c r="QAV41" s="136"/>
      <c r="QAW41" s="136"/>
      <c r="QAX41" s="136"/>
      <c r="QAY41" s="136"/>
      <c r="QAZ41" s="136"/>
      <c r="QBA41" s="136"/>
      <c r="QBB41" s="136"/>
      <c r="QBC41" s="136"/>
      <c r="QBD41" s="136"/>
      <c r="QBE41" s="136"/>
      <c r="QBF41" s="136"/>
      <c r="QBG41" s="136"/>
      <c r="QBH41" s="136"/>
      <c r="QBI41" s="136"/>
      <c r="QBJ41" s="136"/>
      <c r="QBK41" s="136"/>
      <c r="QBL41" s="136"/>
      <c r="QBM41" s="136"/>
      <c r="QBN41" s="136"/>
      <c r="QBO41" s="136"/>
      <c r="QBP41" s="136"/>
      <c r="QBQ41" s="136"/>
      <c r="QBR41" s="136"/>
      <c r="QBS41" s="136"/>
      <c r="QBT41" s="136"/>
      <c r="QBU41" s="136"/>
      <c r="QBV41" s="136"/>
      <c r="QBW41" s="136"/>
      <c r="QBX41" s="136"/>
      <c r="QBY41" s="136"/>
      <c r="QBZ41" s="136"/>
      <c r="QCA41" s="136"/>
      <c r="QCB41" s="136"/>
      <c r="QCC41" s="136"/>
      <c r="QCD41" s="136"/>
      <c r="QCE41" s="136"/>
      <c r="QCF41" s="136"/>
      <c r="QCG41" s="136"/>
      <c r="QCH41" s="136"/>
      <c r="QCI41" s="136"/>
      <c r="QCJ41" s="136"/>
      <c r="QCK41" s="136"/>
      <c r="QCL41" s="136"/>
      <c r="QCM41" s="136"/>
      <c r="QCN41" s="136"/>
      <c r="QCO41" s="136"/>
      <c r="QCP41" s="136"/>
      <c r="QCQ41" s="136"/>
      <c r="QCR41" s="136"/>
      <c r="QCS41" s="136"/>
      <c r="QCT41" s="136"/>
      <c r="QCU41" s="136"/>
      <c r="QCV41" s="136"/>
      <c r="QCW41" s="136"/>
      <c r="QCX41" s="136"/>
      <c r="QCY41" s="136"/>
      <c r="QCZ41" s="136"/>
      <c r="QDA41" s="136"/>
      <c r="QDB41" s="136"/>
      <c r="QDC41" s="136"/>
      <c r="QDD41" s="136"/>
      <c r="QDE41" s="136"/>
      <c r="QDF41" s="136"/>
      <c r="QDG41" s="136"/>
      <c r="QDH41" s="136"/>
      <c r="QDI41" s="136"/>
      <c r="QDJ41" s="136"/>
      <c r="QDK41" s="136"/>
      <c r="QDL41" s="136"/>
      <c r="QDM41" s="136"/>
      <c r="QDN41" s="136"/>
      <c r="QDO41" s="136"/>
      <c r="QDP41" s="136"/>
      <c r="QDQ41" s="136"/>
      <c r="QDR41" s="136"/>
      <c r="QDS41" s="136"/>
      <c r="QDT41" s="136"/>
      <c r="QDU41" s="136"/>
      <c r="QDV41" s="136"/>
      <c r="QDW41" s="136"/>
      <c r="QDX41" s="136"/>
      <c r="QDY41" s="136"/>
      <c r="QDZ41" s="136"/>
      <c r="QEA41" s="136"/>
      <c r="QEB41" s="136"/>
      <c r="QEC41" s="136"/>
      <c r="QED41" s="136"/>
      <c r="QEE41" s="136"/>
      <c r="QEF41" s="136"/>
      <c r="QEG41" s="136"/>
      <c r="QEH41" s="136"/>
      <c r="QEI41" s="136"/>
      <c r="QEJ41" s="136"/>
      <c r="QEK41" s="136"/>
      <c r="QEL41" s="136"/>
      <c r="QEM41" s="136"/>
      <c r="QEN41" s="136"/>
      <c r="QEO41" s="136"/>
      <c r="QEP41" s="136"/>
      <c r="QEQ41" s="136"/>
      <c r="QER41" s="136"/>
      <c r="QES41" s="136"/>
      <c r="QET41" s="136"/>
      <c r="QEU41" s="136"/>
      <c r="QEV41" s="136"/>
      <c r="QEW41" s="136"/>
      <c r="QEX41" s="136"/>
      <c r="QEY41" s="136"/>
      <c r="QEZ41" s="136"/>
      <c r="QFA41" s="136"/>
      <c r="QFB41" s="136"/>
      <c r="QFC41" s="136"/>
      <c r="QFD41" s="136"/>
      <c r="QFE41" s="136"/>
      <c r="QFF41" s="136"/>
      <c r="QFG41" s="136"/>
      <c r="QFH41" s="136"/>
      <c r="QFI41" s="136"/>
      <c r="QFJ41" s="136"/>
      <c r="QFK41" s="136"/>
      <c r="QFL41" s="136"/>
      <c r="QFM41" s="136"/>
      <c r="QFN41" s="136"/>
      <c r="QFO41" s="136"/>
      <c r="QFP41" s="136"/>
      <c r="QFQ41" s="136"/>
      <c r="QFR41" s="136"/>
      <c r="QFS41" s="136"/>
      <c r="QFT41" s="136"/>
      <c r="QFU41" s="136"/>
      <c r="QFV41" s="136"/>
      <c r="QFW41" s="136"/>
      <c r="QFX41" s="136"/>
      <c r="QFY41" s="136"/>
      <c r="QFZ41" s="136"/>
      <c r="QGA41" s="136"/>
      <c r="QGB41" s="136"/>
      <c r="QGC41" s="136"/>
      <c r="QGD41" s="136"/>
      <c r="QGE41" s="136"/>
      <c r="QGF41" s="136"/>
      <c r="QGG41" s="136"/>
      <c r="QGH41" s="136"/>
      <c r="QGI41" s="136"/>
      <c r="QGJ41" s="136"/>
      <c r="QGK41" s="136"/>
      <c r="QGL41" s="136"/>
      <c r="QGM41" s="136"/>
      <c r="QGN41" s="136"/>
      <c r="QGO41" s="136"/>
      <c r="QGP41" s="136"/>
      <c r="QGQ41" s="136"/>
      <c r="QGR41" s="136"/>
      <c r="QGS41" s="136"/>
      <c r="QGT41" s="136"/>
      <c r="QGU41" s="136"/>
      <c r="QGV41" s="136"/>
      <c r="QGW41" s="136"/>
      <c r="QGX41" s="136"/>
      <c r="QGY41" s="136"/>
      <c r="QGZ41" s="136"/>
      <c r="QHA41" s="136"/>
      <c r="QHB41" s="136"/>
      <c r="QHC41" s="136"/>
      <c r="QHD41" s="136"/>
      <c r="QHE41" s="136"/>
      <c r="QHF41" s="136"/>
      <c r="QHG41" s="136"/>
      <c r="QHH41" s="136"/>
      <c r="QHI41" s="136"/>
      <c r="QHJ41" s="136"/>
      <c r="QHK41" s="136"/>
      <c r="QHL41" s="136"/>
      <c r="QHM41" s="136"/>
      <c r="QHN41" s="136"/>
      <c r="QHO41" s="136"/>
      <c r="QHP41" s="136"/>
      <c r="QHQ41" s="136"/>
      <c r="QHR41" s="136"/>
      <c r="QHS41" s="136"/>
      <c r="QHT41" s="136"/>
      <c r="QHU41" s="136"/>
      <c r="QHV41" s="136"/>
      <c r="QHW41" s="136"/>
      <c r="QHX41" s="136"/>
      <c r="QHY41" s="136"/>
      <c r="QHZ41" s="136"/>
      <c r="QIA41" s="136"/>
      <c r="QIB41" s="136"/>
      <c r="QIC41" s="136"/>
      <c r="QID41" s="136"/>
      <c r="QIE41" s="136"/>
      <c r="QIF41" s="136"/>
      <c r="QIG41" s="136"/>
      <c r="QIH41" s="136"/>
      <c r="QII41" s="136"/>
      <c r="QIJ41" s="136"/>
      <c r="QIK41" s="136"/>
      <c r="QIL41" s="136"/>
      <c r="QIM41" s="136"/>
      <c r="QIN41" s="136"/>
      <c r="QIO41" s="136"/>
      <c r="QIP41" s="136"/>
      <c r="QIQ41" s="136"/>
      <c r="QIR41" s="136"/>
      <c r="QIS41" s="136"/>
      <c r="QIT41" s="136"/>
      <c r="QIU41" s="136"/>
      <c r="QIV41" s="136"/>
      <c r="QIW41" s="136"/>
      <c r="QIX41" s="136"/>
      <c r="QIY41" s="136"/>
      <c r="QIZ41" s="136"/>
      <c r="QJA41" s="136"/>
      <c r="QJB41" s="136"/>
      <c r="QJC41" s="136"/>
      <c r="QJD41" s="136"/>
      <c r="QJE41" s="136"/>
      <c r="QJF41" s="136"/>
      <c r="QJG41" s="136"/>
      <c r="QJH41" s="136"/>
      <c r="QJI41" s="136"/>
      <c r="QJJ41" s="136"/>
      <c r="QJK41" s="136"/>
      <c r="QJL41" s="136"/>
      <c r="QJM41" s="136"/>
      <c r="QJN41" s="136"/>
      <c r="QJO41" s="136"/>
      <c r="QJP41" s="136"/>
      <c r="QJQ41" s="136"/>
      <c r="QJR41" s="136"/>
      <c r="QJS41" s="136"/>
      <c r="QJT41" s="136"/>
      <c r="QJU41" s="136"/>
      <c r="QJV41" s="136"/>
      <c r="QJW41" s="136"/>
      <c r="QJX41" s="136"/>
      <c r="QJY41" s="136"/>
      <c r="QJZ41" s="136"/>
      <c r="QKA41" s="136"/>
      <c r="QKB41" s="136"/>
      <c r="QKC41" s="136"/>
      <c r="QKD41" s="136"/>
      <c r="QKE41" s="136"/>
      <c r="QKF41" s="136"/>
      <c r="QKG41" s="136"/>
      <c r="QKH41" s="136"/>
      <c r="QKI41" s="136"/>
      <c r="QKJ41" s="136"/>
      <c r="QKK41" s="136"/>
      <c r="QKL41" s="136"/>
      <c r="QKM41" s="136"/>
      <c r="QKN41" s="136"/>
      <c r="QKO41" s="136"/>
      <c r="QKP41" s="136"/>
      <c r="QKQ41" s="136"/>
      <c r="QKR41" s="136"/>
      <c r="QKS41" s="136"/>
      <c r="QKT41" s="136"/>
      <c r="QKU41" s="136"/>
      <c r="QKV41" s="136"/>
      <c r="QKW41" s="136"/>
      <c r="QKX41" s="136"/>
      <c r="QKY41" s="136"/>
      <c r="QKZ41" s="136"/>
      <c r="QLA41" s="136"/>
      <c r="QLB41" s="136"/>
      <c r="QLC41" s="136"/>
      <c r="QLD41" s="136"/>
      <c r="QLE41" s="136"/>
      <c r="QLF41" s="136"/>
      <c r="QLG41" s="136"/>
      <c r="QLH41" s="136"/>
      <c r="QLI41" s="136"/>
      <c r="QLJ41" s="136"/>
      <c r="QLK41" s="136"/>
      <c r="QLL41" s="136"/>
      <c r="QLM41" s="136"/>
      <c r="QLN41" s="136"/>
      <c r="QLO41" s="136"/>
      <c r="QLP41" s="136"/>
      <c r="QLQ41" s="136"/>
      <c r="QLR41" s="136"/>
      <c r="QLS41" s="136"/>
      <c r="QLT41" s="136"/>
      <c r="QLU41" s="136"/>
      <c r="QLV41" s="136"/>
      <c r="QLW41" s="136"/>
      <c r="QLX41" s="136"/>
      <c r="QLY41" s="136"/>
      <c r="QLZ41" s="136"/>
      <c r="QMA41" s="136"/>
      <c r="QMB41" s="136"/>
      <c r="QMC41" s="136"/>
      <c r="QMD41" s="136"/>
      <c r="QME41" s="136"/>
      <c r="QMF41" s="136"/>
      <c r="QMG41" s="136"/>
      <c r="QMH41" s="136"/>
      <c r="QMI41" s="136"/>
      <c r="QMJ41" s="136"/>
      <c r="QMK41" s="136"/>
      <c r="QML41" s="136"/>
      <c r="QMM41" s="136"/>
      <c r="QMN41" s="136"/>
      <c r="QMO41" s="136"/>
      <c r="QMP41" s="136"/>
      <c r="QMQ41" s="136"/>
      <c r="QMR41" s="136"/>
      <c r="QMS41" s="136"/>
      <c r="QMT41" s="136"/>
      <c r="QMU41" s="136"/>
      <c r="QMV41" s="136"/>
      <c r="QMW41" s="136"/>
      <c r="QMX41" s="136"/>
      <c r="QMY41" s="136"/>
      <c r="QMZ41" s="136"/>
      <c r="QNA41" s="136"/>
      <c r="QNB41" s="136"/>
      <c r="QNC41" s="136"/>
      <c r="QND41" s="136"/>
      <c r="QNE41" s="136"/>
      <c r="QNF41" s="136"/>
      <c r="QNG41" s="136"/>
      <c r="QNH41" s="136"/>
      <c r="QNI41" s="136"/>
      <c r="QNJ41" s="136"/>
      <c r="QNK41" s="136"/>
      <c r="QNL41" s="136"/>
      <c r="QNM41" s="136"/>
      <c r="QNN41" s="136"/>
      <c r="QNO41" s="136"/>
      <c r="QNP41" s="136"/>
      <c r="QNQ41" s="136"/>
      <c r="QNR41" s="136"/>
      <c r="QNS41" s="136"/>
      <c r="QNT41" s="136"/>
      <c r="QNU41" s="136"/>
      <c r="QNV41" s="136"/>
      <c r="QNW41" s="136"/>
      <c r="QNX41" s="136"/>
      <c r="QNY41" s="136"/>
      <c r="QNZ41" s="136"/>
      <c r="QOA41" s="136"/>
      <c r="QOB41" s="136"/>
      <c r="QOC41" s="136"/>
      <c r="QOD41" s="136"/>
      <c r="QOE41" s="136"/>
      <c r="QOF41" s="136"/>
      <c r="QOG41" s="136"/>
      <c r="QOH41" s="136"/>
      <c r="QOI41" s="136"/>
      <c r="QOJ41" s="136"/>
      <c r="QOK41" s="136"/>
      <c r="QOL41" s="136"/>
      <c r="QOM41" s="136"/>
      <c r="QON41" s="136"/>
      <c r="QOO41" s="136"/>
      <c r="QOP41" s="136"/>
      <c r="QOQ41" s="136"/>
      <c r="QOR41" s="136"/>
      <c r="QOS41" s="136"/>
      <c r="QOT41" s="136"/>
      <c r="QOU41" s="136"/>
      <c r="QOV41" s="136"/>
      <c r="QOW41" s="136"/>
      <c r="QOX41" s="136"/>
      <c r="QOY41" s="136"/>
      <c r="QOZ41" s="136"/>
      <c r="QPA41" s="136"/>
      <c r="QPB41" s="136"/>
      <c r="QPC41" s="136"/>
      <c r="QPD41" s="136"/>
      <c r="QPE41" s="136"/>
      <c r="QPF41" s="136"/>
      <c r="QPG41" s="136"/>
      <c r="QPH41" s="136"/>
      <c r="QPI41" s="136"/>
      <c r="QPJ41" s="136"/>
      <c r="QPK41" s="136"/>
      <c r="QPL41" s="136"/>
      <c r="QPM41" s="136"/>
      <c r="QPN41" s="136"/>
      <c r="QPO41" s="136"/>
      <c r="QPP41" s="136"/>
      <c r="QPQ41" s="136"/>
      <c r="QPR41" s="136"/>
      <c r="QPS41" s="136"/>
      <c r="QPT41" s="136"/>
      <c r="QPU41" s="136"/>
      <c r="QPV41" s="136"/>
      <c r="QPW41" s="136"/>
      <c r="QPX41" s="136"/>
      <c r="QPY41" s="136"/>
      <c r="QPZ41" s="136"/>
      <c r="QQA41" s="136"/>
      <c r="QQB41" s="136"/>
      <c r="QQC41" s="136"/>
      <c r="QQD41" s="136"/>
      <c r="QQE41" s="136"/>
      <c r="QQF41" s="136"/>
      <c r="QQG41" s="136"/>
      <c r="QQH41" s="136"/>
      <c r="QQI41" s="136"/>
      <c r="QQJ41" s="136"/>
      <c r="QQK41" s="136"/>
      <c r="QQL41" s="136"/>
      <c r="QQM41" s="136"/>
      <c r="QQN41" s="136"/>
      <c r="QQO41" s="136"/>
      <c r="QQP41" s="136"/>
      <c r="QQQ41" s="136"/>
      <c r="QQR41" s="136"/>
      <c r="QQS41" s="136"/>
      <c r="QQT41" s="136"/>
      <c r="QQU41" s="136"/>
      <c r="QQV41" s="136"/>
      <c r="QQW41" s="136"/>
      <c r="QQX41" s="136"/>
      <c r="QQY41" s="136"/>
      <c r="QQZ41" s="136"/>
      <c r="QRA41" s="136"/>
      <c r="QRB41" s="136"/>
      <c r="QRC41" s="136"/>
      <c r="QRD41" s="136"/>
      <c r="QRE41" s="136"/>
      <c r="QRF41" s="136"/>
      <c r="QRG41" s="136"/>
      <c r="QRH41" s="136"/>
      <c r="QRI41" s="136"/>
      <c r="QRJ41" s="136"/>
      <c r="QRK41" s="136"/>
      <c r="QRL41" s="136"/>
      <c r="QRM41" s="136"/>
      <c r="QRN41" s="136"/>
      <c r="QRO41" s="136"/>
      <c r="QRP41" s="136"/>
      <c r="QRQ41" s="136"/>
      <c r="QRR41" s="136"/>
      <c r="QRS41" s="136"/>
      <c r="QRT41" s="136"/>
      <c r="QRU41" s="136"/>
      <c r="QRV41" s="136"/>
      <c r="QRW41" s="136"/>
      <c r="QRX41" s="136"/>
      <c r="QRY41" s="136"/>
      <c r="QRZ41" s="136"/>
      <c r="QSA41" s="136"/>
      <c r="QSB41" s="136"/>
      <c r="QSC41" s="136"/>
      <c r="QSD41" s="136"/>
      <c r="QSE41" s="136"/>
      <c r="QSF41" s="136"/>
      <c r="QSG41" s="136"/>
      <c r="QSH41" s="136"/>
      <c r="QSI41" s="136"/>
      <c r="QSJ41" s="136"/>
      <c r="QSK41" s="136"/>
      <c r="QSL41" s="136"/>
      <c r="QSM41" s="136"/>
      <c r="QSN41" s="136"/>
      <c r="QSO41" s="136"/>
      <c r="QSP41" s="136"/>
      <c r="QSQ41" s="136"/>
      <c r="QSR41" s="136"/>
      <c r="QSS41" s="136"/>
      <c r="QST41" s="136"/>
      <c r="QSU41" s="136"/>
      <c r="QSV41" s="136"/>
      <c r="QSW41" s="136"/>
      <c r="QSX41" s="136"/>
      <c r="QSY41" s="136"/>
      <c r="QSZ41" s="136"/>
      <c r="QTA41" s="136"/>
      <c r="QTB41" s="136"/>
      <c r="QTC41" s="136"/>
      <c r="QTD41" s="136"/>
      <c r="QTE41" s="136"/>
      <c r="QTF41" s="136"/>
      <c r="QTG41" s="136"/>
      <c r="QTH41" s="136"/>
      <c r="QTI41" s="136"/>
      <c r="QTJ41" s="136"/>
      <c r="QTK41" s="136"/>
      <c r="QTL41" s="136"/>
      <c r="QTM41" s="136"/>
      <c r="QTN41" s="136"/>
      <c r="QTO41" s="136"/>
      <c r="QTP41" s="136"/>
      <c r="QTQ41" s="136"/>
      <c r="QTR41" s="136"/>
      <c r="QTS41" s="136"/>
      <c r="QTT41" s="136"/>
      <c r="QTU41" s="136"/>
      <c r="QTV41" s="136"/>
      <c r="QTW41" s="136"/>
      <c r="QTX41" s="136"/>
      <c r="QTY41" s="136"/>
      <c r="QTZ41" s="136"/>
      <c r="QUA41" s="136"/>
      <c r="QUB41" s="136"/>
      <c r="QUC41" s="136"/>
      <c r="QUD41" s="136"/>
      <c r="QUE41" s="136"/>
      <c r="QUF41" s="136"/>
      <c r="QUG41" s="136"/>
      <c r="QUH41" s="136"/>
      <c r="QUI41" s="136"/>
      <c r="QUJ41" s="136"/>
      <c r="QUK41" s="136"/>
      <c r="QUL41" s="136"/>
      <c r="QUM41" s="136"/>
      <c r="QUN41" s="136"/>
      <c r="QUO41" s="136"/>
      <c r="QUP41" s="136"/>
      <c r="QUQ41" s="136"/>
      <c r="QUR41" s="136"/>
      <c r="QUS41" s="136"/>
      <c r="QUT41" s="136"/>
      <c r="QUU41" s="136"/>
      <c r="QUV41" s="136"/>
      <c r="QUW41" s="136"/>
      <c r="QUX41" s="136"/>
      <c r="QUY41" s="136"/>
      <c r="QUZ41" s="136"/>
      <c r="QVA41" s="136"/>
      <c r="QVB41" s="136"/>
      <c r="QVC41" s="136"/>
      <c r="QVD41" s="136"/>
      <c r="QVE41" s="136"/>
      <c r="QVF41" s="136"/>
      <c r="QVG41" s="136"/>
      <c r="QVH41" s="136"/>
      <c r="QVI41" s="136"/>
      <c r="QVJ41" s="136"/>
      <c r="QVK41" s="136"/>
      <c r="QVL41" s="136"/>
      <c r="QVM41" s="136"/>
      <c r="QVN41" s="136"/>
      <c r="QVO41" s="136"/>
      <c r="QVP41" s="136"/>
      <c r="QVQ41" s="136"/>
      <c r="QVR41" s="136"/>
      <c r="QVS41" s="136"/>
      <c r="QVT41" s="136"/>
      <c r="QVU41" s="136"/>
      <c r="QVV41" s="136"/>
      <c r="QVW41" s="136"/>
      <c r="QVX41" s="136"/>
      <c r="QVY41" s="136"/>
      <c r="QVZ41" s="136"/>
      <c r="QWA41" s="136"/>
      <c r="QWB41" s="136"/>
      <c r="QWC41" s="136"/>
      <c r="QWD41" s="136"/>
      <c r="QWE41" s="136"/>
      <c r="QWF41" s="136"/>
      <c r="QWG41" s="136"/>
      <c r="QWH41" s="136"/>
      <c r="QWI41" s="136"/>
      <c r="QWJ41" s="136"/>
      <c r="QWK41" s="136"/>
      <c r="QWL41" s="136"/>
      <c r="QWM41" s="136"/>
      <c r="QWN41" s="136"/>
      <c r="QWO41" s="136"/>
      <c r="QWP41" s="136"/>
      <c r="QWQ41" s="136"/>
      <c r="QWR41" s="136"/>
      <c r="QWS41" s="136"/>
      <c r="QWT41" s="136"/>
      <c r="QWU41" s="136"/>
      <c r="QWV41" s="136"/>
      <c r="QWW41" s="136"/>
      <c r="QWX41" s="136"/>
      <c r="QWY41" s="136"/>
      <c r="QWZ41" s="136"/>
      <c r="QXA41" s="136"/>
      <c r="QXB41" s="136"/>
      <c r="QXC41" s="136"/>
      <c r="QXD41" s="136"/>
      <c r="QXE41" s="136"/>
      <c r="QXF41" s="136"/>
      <c r="QXG41" s="136"/>
      <c r="QXH41" s="136"/>
      <c r="QXI41" s="136"/>
      <c r="QXJ41" s="136"/>
      <c r="QXK41" s="136"/>
      <c r="QXL41" s="136"/>
      <c r="QXM41" s="136"/>
      <c r="QXN41" s="136"/>
      <c r="QXO41" s="136"/>
      <c r="QXP41" s="136"/>
      <c r="QXQ41" s="136"/>
      <c r="QXR41" s="136"/>
      <c r="QXS41" s="136"/>
      <c r="QXT41" s="136"/>
      <c r="QXU41" s="136"/>
      <c r="QXV41" s="136"/>
      <c r="QXW41" s="136"/>
      <c r="QXX41" s="136"/>
      <c r="QXY41" s="136"/>
      <c r="QXZ41" s="136"/>
      <c r="QYA41" s="136"/>
      <c r="QYB41" s="136"/>
      <c r="QYC41" s="136"/>
      <c r="QYD41" s="136"/>
      <c r="QYE41" s="136"/>
      <c r="QYF41" s="136"/>
      <c r="QYG41" s="136"/>
      <c r="QYH41" s="136"/>
      <c r="QYI41" s="136"/>
      <c r="QYJ41" s="136"/>
      <c r="QYK41" s="136"/>
      <c r="QYL41" s="136"/>
      <c r="QYM41" s="136"/>
      <c r="QYN41" s="136"/>
      <c r="QYO41" s="136"/>
      <c r="QYP41" s="136"/>
      <c r="QYQ41" s="136"/>
      <c r="QYR41" s="136"/>
      <c r="QYS41" s="136"/>
      <c r="QYT41" s="136"/>
      <c r="QYU41" s="136"/>
      <c r="QYV41" s="136"/>
      <c r="QYW41" s="136"/>
      <c r="QYX41" s="136"/>
      <c r="QYY41" s="136"/>
      <c r="QYZ41" s="136"/>
      <c r="QZA41" s="136"/>
      <c r="QZB41" s="136"/>
      <c r="QZC41" s="136"/>
      <c r="QZD41" s="136"/>
      <c r="QZE41" s="136"/>
      <c r="QZF41" s="136"/>
      <c r="QZG41" s="136"/>
      <c r="QZH41" s="136"/>
      <c r="QZI41" s="136"/>
      <c r="QZJ41" s="136"/>
      <c r="QZK41" s="136"/>
      <c r="QZL41" s="136"/>
      <c r="QZM41" s="136"/>
      <c r="QZN41" s="136"/>
      <c r="QZO41" s="136"/>
      <c r="QZP41" s="136"/>
      <c r="QZQ41" s="136"/>
      <c r="QZR41" s="136"/>
      <c r="QZS41" s="136"/>
      <c r="QZT41" s="136"/>
      <c r="QZU41" s="136"/>
      <c r="QZV41" s="136"/>
      <c r="QZW41" s="136"/>
      <c r="QZX41" s="136"/>
      <c r="QZY41" s="136"/>
      <c r="QZZ41" s="136"/>
      <c r="RAA41" s="136"/>
      <c r="RAB41" s="136"/>
      <c r="RAC41" s="136"/>
      <c r="RAD41" s="136"/>
      <c r="RAE41" s="136"/>
      <c r="RAF41" s="136"/>
      <c r="RAG41" s="136"/>
      <c r="RAH41" s="136"/>
      <c r="RAI41" s="136"/>
      <c r="RAJ41" s="136"/>
      <c r="RAK41" s="136"/>
      <c r="RAL41" s="136"/>
      <c r="RAM41" s="136"/>
      <c r="RAN41" s="136"/>
      <c r="RAO41" s="136"/>
      <c r="RAP41" s="136"/>
      <c r="RAQ41" s="136"/>
      <c r="RAR41" s="136"/>
      <c r="RAS41" s="136"/>
      <c r="RAT41" s="136"/>
      <c r="RAU41" s="136"/>
      <c r="RAV41" s="136"/>
      <c r="RAW41" s="136"/>
      <c r="RAX41" s="136"/>
      <c r="RAY41" s="136"/>
      <c r="RAZ41" s="136"/>
      <c r="RBA41" s="136"/>
      <c r="RBB41" s="136"/>
      <c r="RBC41" s="136"/>
      <c r="RBD41" s="136"/>
      <c r="RBE41" s="136"/>
      <c r="RBF41" s="136"/>
      <c r="RBG41" s="136"/>
      <c r="RBH41" s="136"/>
      <c r="RBI41" s="136"/>
      <c r="RBJ41" s="136"/>
      <c r="RBK41" s="136"/>
      <c r="RBL41" s="136"/>
      <c r="RBM41" s="136"/>
      <c r="RBN41" s="136"/>
      <c r="RBO41" s="136"/>
      <c r="RBP41" s="136"/>
      <c r="RBQ41" s="136"/>
      <c r="RBR41" s="136"/>
      <c r="RBS41" s="136"/>
      <c r="RBT41" s="136"/>
      <c r="RBU41" s="136"/>
      <c r="RBV41" s="136"/>
      <c r="RBW41" s="136"/>
      <c r="RBX41" s="136"/>
      <c r="RBY41" s="136"/>
      <c r="RBZ41" s="136"/>
      <c r="RCA41" s="136"/>
      <c r="RCB41" s="136"/>
      <c r="RCC41" s="136"/>
      <c r="RCD41" s="136"/>
      <c r="RCE41" s="136"/>
      <c r="RCF41" s="136"/>
      <c r="RCG41" s="136"/>
      <c r="RCH41" s="136"/>
      <c r="RCI41" s="136"/>
      <c r="RCJ41" s="136"/>
      <c r="RCK41" s="136"/>
      <c r="RCL41" s="136"/>
      <c r="RCM41" s="136"/>
      <c r="RCN41" s="136"/>
      <c r="RCO41" s="136"/>
      <c r="RCP41" s="136"/>
      <c r="RCQ41" s="136"/>
      <c r="RCR41" s="136"/>
      <c r="RCS41" s="136"/>
      <c r="RCT41" s="136"/>
      <c r="RCU41" s="136"/>
      <c r="RCV41" s="136"/>
      <c r="RCW41" s="136"/>
      <c r="RCX41" s="136"/>
      <c r="RCY41" s="136"/>
      <c r="RCZ41" s="136"/>
      <c r="RDA41" s="136"/>
      <c r="RDB41" s="136"/>
      <c r="RDC41" s="136"/>
      <c r="RDD41" s="136"/>
      <c r="RDE41" s="136"/>
      <c r="RDF41" s="136"/>
      <c r="RDG41" s="136"/>
      <c r="RDH41" s="136"/>
      <c r="RDI41" s="136"/>
      <c r="RDJ41" s="136"/>
      <c r="RDK41" s="136"/>
      <c r="RDL41" s="136"/>
      <c r="RDM41" s="136"/>
      <c r="RDN41" s="136"/>
      <c r="RDO41" s="136"/>
      <c r="RDP41" s="136"/>
      <c r="RDQ41" s="136"/>
      <c r="RDR41" s="136"/>
      <c r="RDS41" s="136"/>
      <c r="RDT41" s="136"/>
      <c r="RDU41" s="136"/>
      <c r="RDV41" s="136"/>
      <c r="RDW41" s="136"/>
      <c r="RDX41" s="136"/>
      <c r="RDY41" s="136"/>
      <c r="RDZ41" s="136"/>
      <c r="REA41" s="136"/>
      <c r="REB41" s="136"/>
      <c r="REC41" s="136"/>
      <c r="RED41" s="136"/>
      <c r="REE41" s="136"/>
      <c r="REF41" s="136"/>
      <c r="REG41" s="136"/>
      <c r="REH41" s="136"/>
      <c r="REI41" s="136"/>
      <c r="REJ41" s="136"/>
      <c r="REK41" s="136"/>
      <c r="REL41" s="136"/>
      <c r="REM41" s="136"/>
      <c r="REN41" s="136"/>
      <c r="REO41" s="136"/>
      <c r="REP41" s="136"/>
      <c r="REQ41" s="136"/>
      <c r="RER41" s="136"/>
      <c r="RES41" s="136"/>
      <c r="RET41" s="136"/>
      <c r="REU41" s="136"/>
      <c r="REV41" s="136"/>
      <c r="REW41" s="136"/>
      <c r="REX41" s="136"/>
      <c r="REY41" s="136"/>
      <c r="REZ41" s="136"/>
      <c r="RFA41" s="136"/>
      <c r="RFB41" s="136"/>
      <c r="RFC41" s="136"/>
      <c r="RFD41" s="136"/>
      <c r="RFE41" s="136"/>
      <c r="RFF41" s="136"/>
      <c r="RFG41" s="136"/>
      <c r="RFH41" s="136"/>
      <c r="RFI41" s="136"/>
      <c r="RFJ41" s="136"/>
      <c r="RFK41" s="136"/>
      <c r="RFL41" s="136"/>
      <c r="RFM41" s="136"/>
      <c r="RFN41" s="136"/>
      <c r="RFO41" s="136"/>
      <c r="RFP41" s="136"/>
      <c r="RFQ41" s="136"/>
      <c r="RFR41" s="136"/>
      <c r="RFS41" s="136"/>
      <c r="RFT41" s="136"/>
      <c r="RFU41" s="136"/>
      <c r="RFV41" s="136"/>
      <c r="RFW41" s="136"/>
      <c r="RFX41" s="136"/>
      <c r="RFY41" s="136"/>
      <c r="RFZ41" s="136"/>
      <c r="RGA41" s="136"/>
      <c r="RGB41" s="136"/>
      <c r="RGC41" s="136"/>
      <c r="RGD41" s="136"/>
      <c r="RGE41" s="136"/>
      <c r="RGF41" s="136"/>
      <c r="RGG41" s="136"/>
      <c r="RGH41" s="136"/>
      <c r="RGI41" s="136"/>
      <c r="RGJ41" s="136"/>
      <c r="RGK41" s="136"/>
      <c r="RGL41" s="136"/>
      <c r="RGM41" s="136"/>
      <c r="RGN41" s="136"/>
      <c r="RGO41" s="136"/>
      <c r="RGP41" s="136"/>
      <c r="RGQ41" s="136"/>
      <c r="RGR41" s="136"/>
      <c r="RGS41" s="136"/>
      <c r="RGT41" s="136"/>
      <c r="RGU41" s="136"/>
      <c r="RGV41" s="136"/>
      <c r="RGW41" s="136"/>
      <c r="RGX41" s="136"/>
      <c r="RGY41" s="136"/>
      <c r="RGZ41" s="136"/>
      <c r="RHA41" s="136"/>
      <c r="RHB41" s="136"/>
      <c r="RHC41" s="136"/>
      <c r="RHD41" s="136"/>
      <c r="RHE41" s="136"/>
      <c r="RHF41" s="136"/>
      <c r="RHG41" s="136"/>
      <c r="RHH41" s="136"/>
      <c r="RHI41" s="136"/>
      <c r="RHJ41" s="136"/>
      <c r="RHK41" s="136"/>
      <c r="RHL41" s="136"/>
      <c r="RHM41" s="136"/>
      <c r="RHN41" s="136"/>
      <c r="RHO41" s="136"/>
      <c r="RHP41" s="136"/>
      <c r="RHQ41" s="136"/>
      <c r="RHR41" s="136"/>
      <c r="RHS41" s="136"/>
      <c r="RHT41" s="136"/>
      <c r="RHU41" s="136"/>
      <c r="RHV41" s="136"/>
      <c r="RHW41" s="136"/>
      <c r="RHX41" s="136"/>
      <c r="RHY41" s="136"/>
      <c r="RHZ41" s="136"/>
      <c r="RIA41" s="136"/>
      <c r="RIB41" s="136"/>
      <c r="RIC41" s="136"/>
      <c r="RID41" s="136"/>
      <c r="RIE41" s="136"/>
      <c r="RIF41" s="136"/>
      <c r="RIG41" s="136"/>
      <c r="RIH41" s="136"/>
      <c r="RII41" s="136"/>
      <c r="RIJ41" s="136"/>
      <c r="RIK41" s="136"/>
      <c r="RIL41" s="136"/>
      <c r="RIM41" s="136"/>
      <c r="RIN41" s="136"/>
      <c r="RIO41" s="136"/>
      <c r="RIP41" s="136"/>
      <c r="RIQ41" s="136"/>
      <c r="RIR41" s="136"/>
      <c r="RIS41" s="136"/>
      <c r="RIT41" s="136"/>
      <c r="RIU41" s="136"/>
      <c r="RIV41" s="136"/>
      <c r="RIW41" s="136"/>
      <c r="RIX41" s="136"/>
      <c r="RIY41" s="136"/>
      <c r="RIZ41" s="136"/>
      <c r="RJA41" s="136"/>
      <c r="RJB41" s="136"/>
      <c r="RJC41" s="136"/>
      <c r="RJD41" s="136"/>
      <c r="RJE41" s="136"/>
      <c r="RJF41" s="136"/>
      <c r="RJG41" s="136"/>
      <c r="RJH41" s="136"/>
      <c r="RJI41" s="136"/>
      <c r="RJJ41" s="136"/>
      <c r="RJK41" s="136"/>
      <c r="RJL41" s="136"/>
      <c r="RJM41" s="136"/>
      <c r="RJN41" s="136"/>
      <c r="RJO41" s="136"/>
      <c r="RJP41" s="136"/>
      <c r="RJQ41" s="136"/>
      <c r="RJR41" s="136"/>
      <c r="RJS41" s="136"/>
      <c r="RJT41" s="136"/>
      <c r="RJU41" s="136"/>
      <c r="RJV41" s="136"/>
      <c r="RJW41" s="136"/>
      <c r="RJX41" s="136"/>
      <c r="RJY41" s="136"/>
      <c r="RJZ41" s="136"/>
      <c r="RKA41" s="136"/>
      <c r="RKB41" s="136"/>
      <c r="RKC41" s="136"/>
      <c r="RKD41" s="136"/>
      <c r="RKE41" s="136"/>
      <c r="RKF41" s="136"/>
      <c r="RKG41" s="136"/>
      <c r="RKH41" s="136"/>
      <c r="RKI41" s="136"/>
      <c r="RKJ41" s="136"/>
      <c r="RKK41" s="136"/>
      <c r="RKL41" s="136"/>
      <c r="RKM41" s="136"/>
      <c r="RKN41" s="136"/>
      <c r="RKO41" s="136"/>
      <c r="RKP41" s="136"/>
      <c r="RKQ41" s="136"/>
      <c r="RKR41" s="136"/>
      <c r="RKS41" s="136"/>
      <c r="RKT41" s="136"/>
      <c r="RKU41" s="136"/>
      <c r="RKV41" s="136"/>
      <c r="RKW41" s="136"/>
      <c r="RKX41" s="136"/>
      <c r="RKY41" s="136"/>
      <c r="RKZ41" s="136"/>
      <c r="RLA41" s="136"/>
      <c r="RLB41" s="136"/>
      <c r="RLC41" s="136"/>
      <c r="RLD41" s="136"/>
      <c r="RLE41" s="136"/>
      <c r="RLF41" s="136"/>
      <c r="RLG41" s="136"/>
      <c r="RLH41" s="136"/>
      <c r="RLI41" s="136"/>
      <c r="RLJ41" s="136"/>
      <c r="RLK41" s="136"/>
      <c r="RLL41" s="136"/>
      <c r="RLM41" s="136"/>
      <c r="RLN41" s="136"/>
      <c r="RLO41" s="136"/>
      <c r="RLP41" s="136"/>
      <c r="RLQ41" s="136"/>
      <c r="RLR41" s="136"/>
      <c r="RLS41" s="136"/>
      <c r="RLT41" s="136"/>
      <c r="RLU41" s="136"/>
      <c r="RLV41" s="136"/>
      <c r="RLW41" s="136"/>
      <c r="RLX41" s="136"/>
      <c r="RLY41" s="136"/>
      <c r="RLZ41" s="136"/>
      <c r="RMA41" s="136"/>
      <c r="RMB41" s="136"/>
      <c r="RMC41" s="136"/>
      <c r="RMD41" s="136"/>
      <c r="RME41" s="136"/>
      <c r="RMF41" s="136"/>
      <c r="RMG41" s="136"/>
      <c r="RMH41" s="136"/>
      <c r="RMI41" s="136"/>
      <c r="RMJ41" s="136"/>
      <c r="RMK41" s="136"/>
      <c r="RML41" s="136"/>
      <c r="RMM41" s="136"/>
      <c r="RMN41" s="136"/>
      <c r="RMO41" s="136"/>
      <c r="RMP41" s="136"/>
      <c r="RMQ41" s="136"/>
      <c r="RMR41" s="136"/>
      <c r="RMS41" s="136"/>
      <c r="RMT41" s="136"/>
      <c r="RMU41" s="136"/>
      <c r="RMV41" s="136"/>
      <c r="RMW41" s="136"/>
      <c r="RMX41" s="136"/>
      <c r="RMY41" s="136"/>
      <c r="RMZ41" s="136"/>
      <c r="RNA41" s="136"/>
      <c r="RNB41" s="136"/>
      <c r="RNC41" s="136"/>
      <c r="RND41" s="136"/>
      <c r="RNE41" s="136"/>
      <c r="RNF41" s="136"/>
      <c r="RNG41" s="136"/>
      <c r="RNH41" s="136"/>
      <c r="RNI41" s="136"/>
      <c r="RNJ41" s="136"/>
      <c r="RNK41" s="136"/>
      <c r="RNL41" s="136"/>
      <c r="RNM41" s="136"/>
      <c r="RNN41" s="136"/>
      <c r="RNO41" s="136"/>
      <c r="RNP41" s="136"/>
      <c r="RNQ41" s="136"/>
      <c r="RNR41" s="136"/>
      <c r="RNS41" s="136"/>
      <c r="RNT41" s="136"/>
      <c r="RNU41" s="136"/>
      <c r="RNV41" s="136"/>
      <c r="RNW41" s="136"/>
      <c r="RNX41" s="136"/>
      <c r="RNY41" s="136"/>
      <c r="RNZ41" s="136"/>
      <c r="ROA41" s="136"/>
      <c r="ROB41" s="136"/>
      <c r="ROC41" s="136"/>
      <c r="ROD41" s="136"/>
      <c r="ROE41" s="136"/>
      <c r="ROF41" s="136"/>
      <c r="ROG41" s="136"/>
      <c r="ROH41" s="136"/>
      <c r="ROI41" s="136"/>
      <c r="ROJ41" s="136"/>
      <c r="ROK41" s="136"/>
      <c r="ROL41" s="136"/>
      <c r="ROM41" s="136"/>
      <c r="RON41" s="136"/>
      <c r="ROO41" s="136"/>
      <c r="ROP41" s="136"/>
      <c r="ROQ41" s="136"/>
      <c r="ROR41" s="136"/>
      <c r="ROS41" s="136"/>
      <c r="ROT41" s="136"/>
      <c r="ROU41" s="136"/>
      <c r="ROV41" s="136"/>
      <c r="ROW41" s="136"/>
      <c r="ROX41" s="136"/>
      <c r="ROY41" s="136"/>
      <c r="ROZ41" s="136"/>
      <c r="RPA41" s="136"/>
      <c r="RPB41" s="136"/>
      <c r="RPC41" s="136"/>
      <c r="RPD41" s="136"/>
      <c r="RPE41" s="136"/>
      <c r="RPF41" s="136"/>
      <c r="RPG41" s="136"/>
      <c r="RPH41" s="136"/>
      <c r="RPI41" s="136"/>
      <c r="RPJ41" s="136"/>
      <c r="RPK41" s="136"/>
      <c r="RPL41" s="136"/>
      <c r="RPM41" s="136"/>
      <c r="RPN41" s="136"/>
      <c r="RPO41" s="136"/>
      <c r="RPP41" s="136"/>
      <c r="RPQ41" s="136"/>
      <c r="RPR41" s="136"/>
      <c r="RPS41" s="136"/>
      <c r="RPT41" s="136"/>
      <c r="RPU41" s="136"/>
      <c r="RPV41" s="136"/>
      <c r="RPW41" s="136"/>
      <c r="RPX41" s="136"/>
      <c r="RPY41" s="136"/>
      <c r="RPZ41" s="136"/>
      <c r="RQA41" s="136"/>
      <c r="RQB41" s="136"/>
      <c r="RQC41" s="136"/>
      <c r="RQD41" s="136"/>
      <c r="RQE41" s="136"/>
      <c r="RQF41" s="136"/>
      <c r="RQG41" s="136"/>
      <c r="RQH41" s="136"/>
      <c r="RQI41" s="136"/>
      <c r="RQJ41" s="136"/>
      <c r="RQK41" s="136"/>
      <c r="RQL41" s="136"/>
      <c r="RQM41" s="136"/>
      <c r="RQN41" s="136"/>
      <c r="RQO41" s="136"/>
      <c r="RQP41" s="136"/>
      <c r="RQQ41" s="136"/>
      <c r="RQR41" s="136"/>
      <c r="RQS41" s="136"/>
      <c r="RQT41" s="136"/>
      <c r="RQU41" s="136"/>
      <c r="RQV41" s="136"/>
      <c r="RQW41" s="136"/>
      <c r="RQX41" s="136"/>
      <c r="RQY41" s="136"/>
      <c r="RQZ41" s="136"/>
      <c r="RRA41" s="136"/>
      <c r="RRB41" s="136"/>
      <c r="RRC41" s="136"/>
      <c r="RRD41" s="136"/>
      <c r="RRE41" s="136"/>
      <c r="RRF41" s="136"/>
      <c r="RRG41" s="136"/>
      <c r="RRH41" s="136"/>
      <c r="RRI41" s="136"/>
      <c r="RRJ41" s="136"/>
      <c r="RRK41" s="136"/>
      <c r="RRL41" s="136"/>
      <c r="RRM41" s="136"/>
      <c r="RRN41" s="136"/>
      <c r="RRO41" s="136"/>
      <c r="RRP41" s="136"/>
      <c r="RRQ41" s="136"/>
      <c r="RRR41" s="136"/>
      <c r="RRS41" s="136"/>
      <c r="RRT41" s="136"/>
      <c r="RRU41" s="136"/>
      <c r="RRV41" s="136"/>
      <c r="RRW41" s="136"/>
      <c r="RRX41" s="136"/>
      <c r="RRY41" s="136"/>
      <c r="RRZ41" s="136"/>
      <c r="RSA41" s="136"/>
      <c r="RSB41" s="136"/>
      <c r="RSC41" s="136"/>
      <c r="RSD41" s="136"/>
      <c r="RSE41" s="136"/>
      <c r="RSF41" s="136"/>
      <c r="RSG41" s="136"/>
      <c r="RSH41" s="136"/>
      <c r="RSI41" s="136"/>
      <c r="RSJ41" s="136"/>
      <c r="RSK41" s="136"/>
      <c r="RSL41" s="136"/>
      <c r="RSM41" s="136"/>
      <c r="RSN41" s="136"/>
      <c r="RSO41" s="136"/>
      <c r="RSP41" s="136"/>
      <c r="RSQ41" s="136"/>
      <c r="RSR41" s="136"/>
      <c r="RSS41" s="136"/>
      <c r="RST41" s="136"/>
      <c r="RSU41" s="136"/>
      <c r="RSV41" s="136"/>
      <c r="RSW41" s="136"/>
      <c r="RSX41" s="136"/>
      <c r="RSY41" s="136"/>
      <c r="RSZ41" s="136"/>
      <c r="RTA41" s="136"/>
      <c r="RTB41" s="136"/>
      <c r="RTC41" s="136"/>
      <c r="RTD41" s="136"/>
      <c r="RTE41" s="136"/>
      <c r="RTF41" s="136"/>
      <c r="RTG41" s="136"/>
      <c r="RTH41" s="136"/>
      <c r="RTI41" s="136"/>
      <c r="RTJ41" s="136"/>
      <c r="RTK41" s="136"/>
      <c r="RTL41" s="136"/>
      <c r="RTM41" s="136"/>
      <c r="RTN41" s="136"/>
      <c r="RTO41" s="136"/>
      <c r="RTP41" s="136"/>
      <c r="RTQ41" s="136"/>
      <c r="RTR41" s="136"/>
      <c r="RTS41" s="136"/>
      <c r="RTT41" s="136"/>
      <c r="RTU41" s="136"/>
      <c r="RTV41" s="136"/>
      <c r="RTW41" s="136"/>
      <c r="RTX41" s="136"/>
      <c r="RTY41" s="136"/>
      <c r="RTZ41" s="136"/>
      <c r="RUA41" s="136"/>
      <c r="RUB41" s="136"/>
      <c r="RUC41" s="136"/>
      <c r="RUD41" s="136"/>
      <c r="RUE41" s="136"/>
      <c r="RUF41" s="136"/>
      <c r="RUG41" s="136"/>
      <c r="RUH41" s="136"/>
      <c r="RUI41" s="136"/>
      <c r="RUJ41" s="136"/>
      <c r="RUK41" s="136"/>
      <c r="RUL41" s="136"/>
      <c r="RUM41" s="136"/>
      <c r="RUN41" s="136"/>
      <c r="RUO41" s="136"/>
      <c r="RUP41" s="136"/>
      <c r="RUQ41" s="136"/>
      <c r="RUR41" s="136"/>
      <c r="RUS41" s="136"/>
      <c r="RUT41" s="136"/>
      <c r="RUU41" s="136"/>
      <c r="RUV41" s="136"/>
      <c r="RUW41" s="136"/>
      <c r="RUX41" s="136"/>
      <c r="RUY41" s="136"/>
      <c r="RUZ41" s="136"/>
      <c r="RVA41" s="136"/>
      <c r="RVB41" s="136"/>
      <c r="RVC41" s="136"/>
      <c r="RVD41" s="136"/>
      <c r="RVE41" s="136"/>
      <c r="RVF41" s="136"/>
      <c r="RVG41" s="136"/>
      <c r="RVH41" s="136"/>
      <c r="RVI41" s="136"/>
      <c r="RVJ41" s="136"/>
      <c r="RVK41" s="136"/>
      <c r="RVL41" s="136"/>
      <c r="RVM41" s="136"/>
      <c r="RVN41" s="136"/>
      <c r="RVO41" s="136"/>
      <c r="RVP41" s="136"/>
      <c r="RVQ41" s="136"/>
      <c r="RVR41" s="136"/>
      <c r="RVS41" s="136"/>
      <c r="RVT41" s="136"/>
      <c r="RVU41" s="136"/>
      <c r="RVV41" s="136"/>
      <c r="RVW41" s="136"/>
      <c r="RVX41" s="136"/>
      <c r="RVY41" s="136"/>
      <c r="RVZ41" s="136"/>
      <c r="RWA41" s="136"/>
      <c r="RWB41" s="136"/>
      <c r="RWC41" s="136"/>
      <c r="RWD41" s="136"/>
      <c r="RWE41" s="136"/>
      <c r="RWF41" s="136"/>
      <c r="RWG41" s="136"/>
      <c r="RWH41" s="136"/>
      <c r="RWI41" s="136"/>
      <c r="RWJ41" s="136"/>
      <c r="RWK41" s="136"/>
      <c r="RWL41" s="136"/>
      <c r="RWM41" s="136"/>
      <c r="RWN41" s="136"/>
      <c r="RWO41" s="136"/>
      <c r="RWP41" s="136"/>
      <c r="RWQ41" s="136"/>
      <c r="RWR41" s="136"/>
      <c r="RWS41" s="136"/>
      <c r="RWT41" s="136"/>
      <c r="RWU41" s="136"/>
      <c r="RWV41" s="136"/>
      <c r="RWW41" s="136"/>
      <c r="RWX41" s="136"/>
      <c r="RWY41" s="136"/>
      <c r="RWZ41" s="136"/>
      <c r="RXA41" s="136"/>
      <c r="RXB41" s="136"/>
      <c r="RXC41" s="136"/>
      <c r="RXD41" s="136"/>
      <c r="RXE41" s="136"/>
      <c r="RXF41" s="136"/>
      <c r="RXG41" s="136"/>
      <c r="RXH41" s="136"/>
      <c r="RXI41" s="136"/>
      <c r="RXJ41" s="136"/>
      <c r="RXK41" s="136"/>
      <c r="RXL41" s="136"/>
      <c r="RXM41" s="136"/>
      <c r="RXN41" s="136"/>
      <c r="RXO41" s="136"/>
      <c r="RXP41" s="136"/>
      <c r="RXQ41" s="136"/>
      <c r="RXR41" s="136"/>
      <c r="RXS41" s="136"/>
      <c r="RXT41" s="136"/>
      <c r="RXU41" s="136"/>
      <c r="RXV41" s="136"/>
      <c r="RXW41" s="136"/>
      <c r="RXX41" s="136"/>
      <c r="RXY41" s="136"/>
      <c r="RXZ41" s="136"/>
      <c r="RYA41" s="136"/>
      <c r="RYB41" s="136"/>
      <c r="RYC41" s="136"/>
      <c r="RYD41" s="136"/>
      <c r="RYE41" s="136"/>
      <c r="RYF41" s="136"/>
      <c r="RYG41" s="136"/>
      <c r="RYH41" s="136"/>
      <c r="RYI41" s="136"/>
      <c r="RYJ41" s="136"/>
      <c r="RYK41" s="136"/>
      <c r="RYL41" s="136"/>
      <c r="RYM41" s="136"/>
      <c r="RYN41" s="136"/>
      <c r="RYO41" s="136"/>
      <c r="RYP41" s="136"/>
      <c r="RYQ41" s="136"/>
      <c r="RYR41" s="136"/>
      <c r="RYS41" s="136"/>
      <c r="RYT41" s="136"/>
      <c r="RYU41" s="136"/>
      <c r="RYV41" s="136"/>
      <c r="RYW41" s="136"/>
      <c r="RYX41" s="136"/>
      <c r="RYY41" s="136"/>
      <c r="RYZ41" s="136"/>
      <c r="RZA41" s="136"/>
      <c r="RZB41" s="136"/>
      <c r="RZC41" s="136"/>
      <c r="RZD41" s="136"/>
      <c r="RZE41" s="136"/>
      <c r="RZF41" s="136"/>
      <c r="RZG41" s="136"/>
      <c r="RZH41" s="136"/>
      <c r="RZI41" s="136"/>
      <c r="RZJ41" s="136"/>
      <c r="RZK41" s="136"/>
      <c r="RZL41" s="136"/>
      <c r="RZM41" s="136"/>
      <c r="RZN41" s="136"/>
      <c r="RZO41" s="136"/>
      <c r="RZP41" s="136"/>
      <c r="RZQ41" s="136"/>
      <c r="RZR41" s="136"/>
      <c r="RZS41" s="136"/>
      <c r="RZT41" s="136"/>
      <c r="RZU41" s="136"/>
      <c r="RZV41" s="136"/>
      <c r="RZW41" s="136"/>
      <c r="RZX41" s="136"/>
      <c r="RZY41" s="136"/>
      <c r="RZZ41" s="136"/>
      <c r="SAA41" s="136"/>
      <c r="SAB41" s="136"/>
      <c r="SAC41" s="136"/>
      <c r="SAD41" s="136"/>
      <c r="SAE41" s="136"/>
      <c r="SAF41" s="136"/>
      <c r="SAG41" s="136"/>
      <c r="SAH41" s="136"/>
      <c r="SAI41" s="136"/>
      <c r="SAJ41" s="136"/>
      <c r="SAK41" s="136"/>
      <c r="SAL41" s="136"/>
      <c r="SAM41" s="136"/>
      <c r="SAN41" s="136"/>
      <c r="SAO41" s="136"/>
      <c r="SAP41" s="136"/>
      <c r="SAQ41" s="136"/>
      <c r="SAR41" s="136"/>
      <c r="SAS41" s="136"/>
      <c r="SAT41" s="136"/>
      <c r="SAU41" s="136"/>
      <c r="SAV41" s="136"/>
      <c r="SAW41" s="136"/>
      <c r="SAX41" s="136"/>
      <c r="SAY41" s="136"/>
      <c r="SAZ41" s="136"/>
      <c r="SBA41" s="136"/>
      <c r="SBB41" s="136"/>
      <c r="SBC41" s="136"/>
      <c r="SBD41" s="136"/>
      <c r="SBE41" s="136"/>
      <c r="SBF41" s="136"/>
      <c r="SBG41" s="136"/>
      <c r="SBH41" s="136"/>
      <c r="SBI41" s="136"/>
      <c r="SBJ41" s="136"/>
      <c r="SBK41" s="136"/>
      <c r="SBL41" s="136"/>
      <c r="SBM41" s="136"/>
      <c r="SBN41" s="136"/>
      <c r="SBO41" s="136"/>
      <c r="SBP41" s="136"/>
      <c r="SBQ41" s="136"/>
      <c r="SBR41" s="136"/>
      <c r="SBS41" s="136"/>
      <c r="SBT41" s="136"/>
      <c r="SBU41" s="136"/>
      <c r="SBV41" s="136"/>
      <c r="SBW41" s="136"/>
      <c r="SBX41" s="136"/>
      <c r="SBY41" s="136"/>
      <c r="SBZ41" s="136"/>
      <c r="SCA41" s="136"/>
      <c r="SCB41" s="136"/>
      <c r="SCC41" s="136"/>
      <c r="SCD41" s="136"/>
      <c r="SCE41" s="136"/>
      <c r="SCF41" s="136"/>
      <c r="SCG41" s="136"/>
      <c r="SCH41" s="136"/>
      <c r="SCI41" s="136"/>
      <c r="SCJ41" s="136"/>
      <c r="SCK41" s="136"/>
      <c r="SCL41" s="136"/>
      <c r="SCM41" s="136"/>
      <c r="SCN41" s="136"/>
      <c r="SCO41" s="136"/>
      <c r="SCP41" s="136"/>
      <c r="SCQ41" s="136"/>
      <c r="SCR41" s="136"/>
      <c r="SCS41" s="136"/>
      <c r="SCT41" s="136"/>
      <c r="SCU41" s="136"/>
      <c r="SCV41" s="136"/>
      <c r="SCW41" s="136"/>
      <c r="SCX41" s="136"/>
      <c r="SCY41" s="136"/>
      <c r="SCZ41" s="136"/>
      <c r="SDA41" s="136"/>
      <c r="SDB41" s="136"/>
      <c r="SDC41" s="136"/>
      <c r="SDD41" s="136"/>
      <c r="SDE41" s="136"/>
      <c r="SDF41" s="136"/>
      <c r="SDG41" s="136"/>
      <c r="SDH41" s="136"/>
      <c r="SDI41" s="136"/>
      <c r="SDJ41" s="136"/>
      <c r="SDK41" s="136"/>
      <c r="SDL41" s="136"/>
      <c r="SDM41" s="136"/>
      <c r="SDN41" s="136"/>
      <c r="SDO41" s="136"/>
      <c r="SDP41" s="136"/>
      <c r="SDQ41" s="136"/>
      <c r="SDR41" s="136"/>
      <c r="SDS41" s="136"/>
      <c r="SDT41" s="136"/>
      <c r="SDU41" s="136"/>
      <c r="SDV41" s="136"/>
      <c r="SDW41" s="136"/>
      <c r="SDX41" s="136"/>
      <c r="SDY41" s="136"/>
      <c r="SDZ41" s="136"/>
      <c r="SEA41" s="136"/>
      <c r="SEB41" s="136"/>
      <c r="SEC41" s="136"/>
      <c r="SED41" s="136"/>
      <c r="SEE41" s="136"/>
      <c r="SEF41" s="136"/>
      <c r="SEG41" s="136"/>
      <c r="SEH41" s="136"/>
      <c r="SEI41" s="136"/>
      <c r="SEJ41" s="136"/>
      <c r="SEK41" s="136"/>
      <c r="SEL41" s="136"/>
      <c r="SEM41" s="136"/>
      <c r="SEN41" s="136"/>
      <c r="SEO41" s="136"/>
      <c r="SEP41" s="136"/>
      <c r="SEQ41" s="136"/>
      <c r="SER41" s="136"/>
      <c r="SES41" s="136"/>
      <c r="SET41" s="136"/>
      <c r="SEU41" s="136"/>
      <c r="SEV41" s="136"/>
      <c r="SEW41" s="136"/>
      <c r="SEX41" s="136"/>
      <c r="SEY41" s="136"/>
      <c r="SEZ41" s="136"/>
      <c r="SFA41" s="136"/>
      <c r="SFB41" s="136"/>
      <c r="SFC41" s="136"/>
      <c r="SFD41" s="136"/>
      <c r="SFE41" s="136"/>
      <c r="SFF41" s="136"/>
      <c r="SFG41" s="136"/>
      <c r="SFH41" s="136"/>
      <c r="SFI41" s="136"/>
      <c r="SFJ41" s="136"/>
      <c r="SFK41" s="136"/>
      <c r="SFL41" s="136"/>
      <c r="SFM41" s="136"/>
      <c r="SFN41" s="136"/>
      <c r="SFO41" s="136"/>
      <c r="SFP41" s="136"/>
      <c r="SFQ41" s="136"/>
      <c r="SFR41" s="136"/>
      <c r="SFS41" s="136"/>
      <c r="SFT41" s="136"/>
      <c r="SFU41" s="136"/>
      <c r="SFV41" s="136"/>
      <c r="SFW41" s="136"/>
      <c r="SFX41" s="136"/>
      <c r="SFY41" s="136"/>
      <c r="SFZ41" s="136"/>
      <c r="SGA41" s="136"/>
      <c r="SGB41" s="136"/>
      <c r="SGC41" s="136"/>
      <c r="SGD41" s="136"/>
      <c r="SGE41" s="136"/>
      <c r="SGF41" s="136"/>
      <c r="SGG41" s="136"/>
      <c r="SGH41" s="136"/>
      <c r="SGI41" s="136"/>
      <c r="SGJ41" s="136"/>
      <c r="SGK41" s="136"/>
      <c r="SGL41" s="136"/>
      <c r="SGM41" s="136"/>
      <c r="SGN41" s="136"/>
      <c r="SGO41" s="136"/>
      <c r="SGP41" s="136"/>
      <c r="SGQ41" s="136"/>
      <c r="SGR41" s="136"/>
      <c r="SGS41" s="136"/>
      <c r="SGT41" s="136"/>
      <c r="SGU41" s="136"/>
      <c r="SGV41" s="136"/>
      <c r="SGW41" s="136"/>
      <c r="SGX41" s="136"/>
      <c r="SGY41" s="136"/>
      <c r="SGZ41" s="136"/>
      <c r="SHA41" s="136"/>
      <c r="SHB41" s="136"/>
      <c r="SHC41" s="136"/>
      <c r="SHD41" s="136"/>
      <c r="SHE41" s="136"/>
      <c r="SHF41" s="136"/>
      <c r="SHG41" s="136"/>
      <c r="SHH41" s="136"/>
      <c r="SHI41" s="136"/>
      <c r="SHJ41" s="136"/>
      <c r="SHK41" s="136"/>
      <c r="SHL41" s="136"/>
      <c r="SHM41" s="136"/>
      <c r="SHN41" s="136"/>
      <c r="SHO41" s="136"/>
      <c r="SHP41" s="136"/>
      <c r="SHQ41" s="136"/>
      <c r="SHR41" s="136"/>
      <c r="SHS41" s="136"/>
      <c r="SHT41" s="136"/>
      <c r="SHU41" s="136"/>
      <c r="SHV41" s="136"/>
      <c r="SHW41" s="136"/>
      <c r="SHX41" s="136"/>
      <c r="SHY41" s="136"/>
      <c r="SHZ41" s="136"/>
      <c r="SIA41" s="136"/>
      <c r="SIB41" s="136"/>
      <c r="SIC41" s="136"/>
      <c r="SID41" s="136"/>
      <c r="SIE41" s="136"/>
      <c r="SIF41" s="136"/>
      <c r="SIG41" s="136"/>
      <c r="SIH41" s="136"/>
      <c r="SII41" s="136"/>
      <c r="SIJ41" s="136"/>
      <c r="SIK41" s="136"/>
      <c r="SIL41" s="136"/>
      <c r="SIM41" s="136"/>
      <c r="SIN41" s="136"/>
      <c r="SIO41" s="136"/>
      <c r="SIP41" s="136"/>
      <c r="SIQ41" s="136"/>
      <c r="SIR41" s="136"/>
      <c r="SIS41" s="136"/>
      <c r="SIT41" s="136"/>
      <c r="SIU41" s="136"/>
      <c r="SIV41" s="136"/>
      <c r="SIW41" s="136"/>
      <c r="SIX41" s="136"/>
      <c r="SIY41" s="136"/>
      <c r="SIZ41" s="136"/>
      <c r="SJA41" s="136"/>
      <c r="SJB41" s="136"/>
      <c r="SJC41" s="136"/>
      <c r="SJD41" s="136"/>
      <c r="SJE41" s="136"/>
      <c r="SJF41" s="136"/>
      <c r="SJG41" s="136"/>
      <c r="SJH41" s="136"/>
      <c r="SJI41" s="136"/>
      <c r="SJJ41" s="136"/>
      <c r="SJK41" s="136"/>
      <c r="SJL41" s="136"/>
      <c r="SJM41" s="136"/>
      <c r="SJN41" s="136"/>
      <c r="SJO41" s="136"/>
      <c r="SJP41" s="136"/>
      <c r="SJQ41" s="136"/>
      <c r="SJR41" s="136"/>
      <c r="SJS41" s="136"/>
      <c r="SJT41" s="136"/>
      <c r="SJU41" s="136"/>
      <c r="SJV41" s="136"/>
      <c r="SJW41" s="136"/>
      <c r="SJX41" s="136"/>
      <c r="SJY41" s="136"/>
      <c r="SJZ41" s="136"/>
      <c r="SKA41" s="136"/>
      <c r="SKB41" s="136"/>
      <c r="SKC41" s="136"/>
      <c r="SKD41" s="136"/>
      <c r="SKE41" s="136"/>
      <c r="SKF41" s="136"/>
      <c r="SKG41" s="136"/>
      <c r="SKH41" s="136"/>
      <c r="SKI41" s="136"/>
      <c r="SKJ41" s="136"/>
      <c r="SKK41" s="136"/>
      <c r="SKL41" s="136"/>
      <c r="SKM41" s="136"/>
      <c r="SKN41" s="136"/>
      <c r="SKO41" s="136"/>
      <c r="SKP41" s="136"/>
      <c r="SKQ41" s="136"/>
      <c r="SKR41" s="136"/>
      <c r="SKS41" s="136"/>
      <c r="SKT41" s="136"/>
      <c r="SKU41" s="136"/>
      <c r="SKV41" s="136"/>
      <c r="SKW41" s="136"/>
      <c r="SKX41" s="136"/>
      <c r="SKY41" s="136"/>
      <c r="SKZ41" s="136"/>
      <c r="SLA41" s="136"/>
      <c r="SLB41" s="136"/>
      <c r="SLC41" s="136"/>
      <c r="SLD41" s="136"/>
      <c r="SLE41" s="136"/>
      <c r="SLF41" s="136"/>
      <c r="SLG41" s="136"/>
      <c r="SLH41" s="136"/>
      <c r="SLI41" s="136"/>
      <c r="SLJ41" s="136"/>
      <c r="SLK41" s="136"/>
      <c r="SLL41" s="136"/>
      <c r="SLM41" s="136"/>
      <c r="SLN41" s="136"/>
      <c r="SLO41" s="136"/>
      <c r="SLP41" s="136"/>
      <c r="SLQ41" s="136"/>
      <c r="SLR41" s="136"/>
      <c r="SLS41" s="136"/>
      <c r="SLT41" s="136"/>
      <c r="SLU41" s="136"/>
      <c r="SLV41" s="136"/>
      <c r="SLW41" s="136"/>
      <c r="SLX41" s="136"/>
      <c r="SLY41" s="136"/>
      <c r="SLZ41" s="136"/>
      <c r="SMA41" s="136"/>
      <c r="SMB41" s="136"/>
      <c r="SMC41" s="136"/>
      <c r="SMD41" s="136"/>
      <c r="SME41" s="136"/>
      <c r="SMF41" s="136"/>
      <c r="SMG41" s="136"/>
      <c r="SMH41" s="136"/>
      <c r="SMI41" s="136"/>
      <c r="SMJ41" s="136"/>
      <c r="SMK41" s="136"/>
      <c r="SML41" s="136"/>
      <c r="SMM41" s="136"/>
      <c r="SMN41" s="136"/>
      <c r="SMO41" s="136"/>
      <c r="SMP41" s="136"/>
      <c r="SMQ41" s="136"/>
      <c r="SMR41" s="136"/>
      <c r="SMS41" s="136"/>
      <c r="SMT41" s="136"/>
      <c r="SMU41" s="136"/>
      <c r="SMV41" s="136"/>
      <c r="SMW41" s="136"/>
      <c r="SMX41" s="136"/>
      <c r="SMY41" s="136"/>
      <c r="SMZ41" s="136"/>
      <c r="SNA41" s="136"/>
      <c r="SNB41" s="136"/>
      <c r="SNC41" s="136"/>
      <c r="SND41" s="136"/>
      <c r="SNE41" s="136"/>
      <c r="SNF41" s="136"/>
      <c r="SNG41" s="136"/>
      <c r="SNH41" s="136"/>
      <c r="SNI41" s="136"/>
      <c r="SNJ41" s="136"/>
      <c r="SNK41" s="136"/>
      <c r="SNL41" s="136"/>
      <c r="SNM41" s="136"/>
      <c r="SNN41" s="136"/>
      <c r="SNO41" s="136"/>
      <c r="SNP41" s="136"/>
      <c r="SNQ41" s="136"/>
      <c r="SNR41" s="136"/>
      <c r="SNS41" s="136"/>
      <c r="SNT41" s="136"/>
      <c r="SNU41" s="136"/>
      <c r="SNV41" s="136"/>
      <c r="SNW41" s="136"/>
      <c r="SNX41" s="136"/>
      <c r="SNY41" s="136"/>
      <c r="SNZ41" s="136"/>
      <c r="SOA41" s="136"/>
      <c r="SOB41" s="136"/>
      <c r="SOC41" s="136"/>
      <c r="SOD41" s="136"/>
      <c r="SOE41" s="136"/>
      <c r="SOF41" s="136"/>
      <c r="SOG41" s="136"/>
      <c r="SOH41" s="136"/>
      <c r="SOI41" s="136"/>
      <c r="SOJ41" s="136"/>
      <c r="SOK41" s="136"/>
      <c r="SOL41" s="136"/>
      <c r="SOM41" s="136"/>
      <c r="SON41" s="136"/>
      <c r="SOO41" s="136"/>
      <c r="SOP41" s="136"/>
      <c r="SOQ41" s="136"/>
      <c r="SOR41" s="136"/>
      <c r="SOS41" s="136"/>
      <c r="SOT41" s="136"/>
      <c r="SOU41" s="136"/>
      <c r="SOV41" s="136"/>
      <c r="SOW41" s="136"/>
      <c r="SOX41" s="136"/>
      <c r="SOY41" s="136"/>
      <c r="SOZ41" s="136"/>
      <c r="SPA41" s="136"/>
      <c r="SPB41" s="136"/>
      <c r="SPC41" s="136"/>
      <c r="SPD41" s="136"/>
      <c r="SPE41" s="136"/>
      <c r="SPF41" s="136"/>
      <c r="SPG41" s="136"/>
      <c r="SPH41" s="136"/>
      <c r="SPI41" s="136"/>
      <c r="SPJ41" s="136"/>
      <c r="SPK41" s="136"/>
      <c r="SPL41" s="136"/>
      <c r="SPM41" s="136"/>
      <c r="SPN41" s="136"/>
      <c r="SPO41" s="136"/>
      <c r="SPP41" s="136"/>
      <c r="SPQ41" s="136"/>
      <c r="SPR41" s="136"/>
      <c r="SPS41" s="136"/>
      <c r="SPT41" s="136"/>
      <c r="SPU41" s="136"/>
      <c r="SPV41" s="136"/>
      <c r="SPW41" s="136"/>
      <c r="SPX41" s="136"/>
      <c r="SPY41" s="136"/>
      <c r="SPZ41" s="136"/>
      <c r="SQA41" s="136"/>
      <c r="SQB41" s="136"/>
      <c r="SQC41" s="136"/>
      <c r="SQD41" s="136"/>
      <c r="SQE41" s="136"/>
      <c r="SQF41" s="136"/>
      <c r="SQG41" s="136"/>
      <c r="SQH41" s="136"/>
      <c r="SQI41" s="136"/>
      <c r="SQJ41" s="136"/>
      <c r="SQK41" s="136"/>
      <c r="SQL41" s="136"/>
      <c r="SQM41" s="136"/>
      <c r="SQN41" s="136"/>
      <c r="SQO41" s="136"/>
      <c r="SQP41" s="136"/>
      <c r="SQQ41" s="136"/>
      <c r="SQR41" s="136"/>
      <c r="SQS41" s="136"/>
      <c r="SQT41" s="136"/>
      <c r="SQU41" s="136"/>
      <c r="SQV41" s="136"/>
      <c r="SQW41" s="136"/>
      <c r="SQX41" s="136"/>
      <c r="SQY41" s="136"/>
      <c r="SQZ41" s="136"/>
      <c r="SRA41" s="136"/>
      <c r="SRB41" s="136"/>
      <c r="SRC41" s="136"/>
      <c r="SRD41" s="136"/>
      <c r="SRE41" s="136"/>
      <c r="SRF41" s="136"/>
      <c r="SRG41" s="136"/>
      <c r="SRH41" s="136"/>
      <c r="SRI41" s="136"/>
      <c r="SRJ41" s="136"/>
      <c r="SRK41" s="136"/>
      <c r="SRL41" s="136"/>
      <c r="SRM41" s="136"/>
      <c r="SRN41" s="136"/>
      <c r="SRO41" s="136"/>
      <c r="SRP41" s="136"/>
      <c r="SRQ41" s="136"/>
      <c r="SRR41" s="136"/>
      <c r="SRS41" s="136"/>
      <c r="SRT41" s="136"/>
      <c r="SRU41" s="136"/>
      <c r="SRV41" s="136"/>
      <c r="SRW41" s="136"/>
      <c r="SRX41" s="136"/>
      <c r="SRY41" s="136"/>
      <c r="SRZ41" s="136"/>
      <c r="SSA41" s="136"/>
      <c r="SSB41" s="136"/>
      <c r="SSC41" s="136"/>
      <c r="SSD41" s="136"/>
      <c r="SSE41" s="136"/>
      <c r="SSF41" s="136"/>
      <c r="SSG41" s="136"/>
      <c r="SSH41" s="136"/>
      <c r="SSI41" s="136"/>
      <c r="SSJ41" s="136"/>
      <c r="SSK41" s="136"/>
      <c r="SSL41" s="136"/>
      <c r="SSM41" s="136"/>
      <c r="SSN41" s="136"/>
      <c r="SSO41" s="136"/>
      <c r="SSP41" s="136"/>
      <c r="SSQ41" s="136"/>
      <c r="SSR41" s="136"/>
      <c r="SSS41" s="136"/>
      <c r="SST41" s="136"/>
      <c r="SSU41" s="136"/>
      <c r="SSV41" s="136"/>
      <c r="SSW41" s="136"/>
      <c r="SSX41" s="136"/>
      <c r="SSY41" s="136"/>
      <c r="SSZ41" s="136"/>
      <c r="STA41" s="136"/>
      <c r="STB41" s="136"/>
      <c r="STC41" s="136"/>
      <c r="STD41" s="136"/>
      <c r="STE41" s="136"/>
      <c r="STF41" s="136"/>
      <c r="STG41" s="136"/>
      <c r="STH41" s="136"/>
      <c r="STI41" s="136"/>
      <c r="STJ41" s="136"/>
      <c r="STK41" s="136"/>
      <c r="STL41" s="136"/>
      <c r="STM41" s="136"/>
      <c r="STN41" s="136"/>
      <c r="STO41" s="136"/>
      <c r="STP41" s="136"/>
      <c r="STQ41" s="136"/>
      <c r="STR41" s="136"/>
      <c r="STS41" s="136"/>
      <c r="STT41" s="136"/>
      <c r="STU41" s="136"/>
      <c r="STV41" s="136"/>
      <c r="STW41" s="136"/>
      <c r="STX41" s="136"/>
      <c r="STY41" s="136"/>
      <c r="STZ41" s="136"/>
      <c r="SUA41" s="136"/>
      <c r="SUB41" s="136"/>
      <c r="SUC41" s="136"/>
      <c r="SUD41" s="136"/>
      <c r="SUE41" s="136"/>
      <c r="SUF41" s="136"/>
      <c r="SUG41" s="136"/>
      <c r="SUH41" s="136"/>
      <c r="SUI41" s="136"/>
      <c r="SUJ41" s="136"/>
      <c r="SUK41" s="136"/>
      <c r="SUL41" s="136"/>
      <c r="SUM41" s="136"/>
      <c r="SUN41" s="136"/>
      <c r="SUO41" s="136"/>
      <c r="SUP41" s="136"/>
      <c r="SUQ41" s="136"/>
      <c r="SUR41" s="136"/>
      <c r="SUS41" s="136"/>
      <c r="SUT41" s="136"/>
      <c r="SUU41" s="136"/>
      <c r="SUV41" s="136"/>
      <c r="SUW41" s="136"/>
      <c r="SUX41" s="136"/>
      <c r="SUY41" s="136"/>
      <c r="SUZ41" s="136"/>
      <c r="SVA41" s="136"/>
      <c r="SVB41" s="136"/>
      <c r="SVC41" s="136"/>
      <c r="SVD41" s="136"/>
      <c r="SVE41" s="136"/>
      <c r="SVF41" s="136"/>
      <c r="SVG41" s="136"/>
      <c r="SVH41" s="136"/>
      <c r="SVI41" s="136"/>
      <c r="SVJ41" s="136"/>
      <c r="SVK41" s="136"/>
      <c r="SVL41" s="136"/>
      <c r="SVM41" s="136"/>
      <c r="SVN41" s="136"/>
      <c r="SVO41" s="136"/>
      <c r="SVP41" s="136"/>
      <c r="SVQ41" s="136"/>
      <c r="SVR41" s="136"/>
      <c r="SVS41" s="136"/>
      <c r="SVT41" s="136"/>
      <c r="SVU41" s="136"/>
      <c r="SVV41" s="136"/>
      <c r="SVW41" s="136"/>
      <c r="SVX41" s="136"/>
      <c r="SVY41" s="136"/>
      <c r="SVZ41" s="136"/>
      <c r="SWA41" s="136"/>
      <c r="SWB41" s="136"/>
      <c r="SWC41" s="136"/>
      <c r="SWD41" s="136"/>
      <c r="SWE41" s="136"/>
      <c r="SWF41" s="136"/>
      <c r="SWG41" s="136"/>
      <c r="SWH41" s="136"/>
      <c r="SWI41" s="136"/>
      <c r="SWJ41" s="136"/>
      <c r="SWK41" s="136"/>
      <c r="SWL41" s="136"/>
      <c r="SWM41" s="136"/>
      <c r="SWN41" s="136"/>
      <c r="SWO41" s="136"/>
      <c r="SWP41" s="136"/>
      <c r="SWQ41" s="136"/>
      <c r="SWR41" s="136"/>
      <c r="SWS41" s="136"/>
      <c r="SWT41" s="136"/>
      <c r="SWU41" s="136"/>
      <c r="SWV41" s="136"/>
      <c r="SWW41" s="136"/>
      <c r="SWX41" s="136"/>
      <c r="SWY41" s="136"/>
      <c r="SWZ41" s="136"/>
      <c r="SXA41" s="136"/>
      <c r="SXB41" s="136"/>
      <c r="SXC41" s="136"/>
      <c r="SXD41" s="136"/>
      <c r="SXE41" s="136"/>
      <c r="SXF41" s="136"/>
      <c r="SXG41" s="136"/>
      <c r="SXH41" s="136"/>
      <c r="SXI41" s="136"/>
      <c r="SXJ41" s="136"/>
      <c r="SXK41" s="136"/>
      <c r="SXL41" s="136"/>
      <c r="SXM41" s="136"/>
      <c r="SXN41" s="136"/>
      <c r="SXO41" s="136"/>
      <c r="SXP41" s="136"/>
      <c r="SXQ41" s="136"/>
      <c r="SXR41" s="136"/>
      <c r="SXS41" s="136"/>
      <c r="SXT41" s="136"/>
      <c r="SXU41" s="136"/>
      <c r="SXV41" s="136"/>
      <c r="SXW41" s="136"/>
      <c r="SXX41" s="136"/>
      <c r="SXY41" s="136"/>
      <c r="SXZ41" s="136"/>
      <c r="SYA41" s="136"/>
      <c r="SYB41" s="136"/>
      <c r="SYC41" s="136"/>
      <c r="SYD41" s="136"/>
      <c r="SYE41" s="136"/>
      <c r="SYF41" s="136"/>
      <c r="SYG41" s="136"/>
      <c r="SYH41" s="136"/>
      <c r="SYI41" s="136"/>
      <c r="SYJ41" s="136"/>
      <c r="SYK41" s="136"/>
      <c r="SYL41" s="136"/>
      <c r="SYM41" s="136"/>
      <c r="SYN41" s="136"/>
      <c r="SYO41" s="136"/>
      <c r="SYP41" s="136"/>
      <c r="SYQ41" s="136"/>
      <c r="SYR41" s="136"/>
      <c r="SYS41" s="136"/>
      <c r="SYT41" s="136"/>
      <c r="SYU41" s="136"/>
      <c r="SYV41" s="136"/>
      <c r="SYW41" s="136"/>
      <c r="SYX41" s="136"/>
      <c r="SYY41" s="136"/>
      <c r="SYZ41" s="136"/>
      <c r="SZA41" s="136"/>
      <c r="SZB41" s="136"/>
      <c r="SZC41" s="136"/>
      <c r="SZD41" s="136"/>
      <c r="SZE41" s="136"/>
      <c r="SZF41" s="136"/>
      <c r="SZG41" s="136"/>
      <c r="SZH41" s="136"/>
      <c r="SZI41" s="136"/>
      <c r="SZJ41" s="136"/>
      <c r="SZK41" s="136"/>
      <c r="SZL41" s="136"/>
      <c r="SZM41" s="136"/>
      <c r="SZN41" s="136"/>
      <c r="SZO41" s="136"/>
      <c r="SZP41" s="136"/>
      <c r="SZQ41" s="136"/>
      <c r="SZR41" s="136"/>
      <c r="SZS41" s="136"/>
      <c r="SZT41" s="136"/>
      <c r="SZU41" s="136"/>
      <c r="SZV41" s="136"/>
      <c r="SZW41" s="136"/>
      <c r="SZX41" s="136"/>
      <c r="SZY41" s="136"/>
      <c r="SZZ41" s="136"/>
      <c r="TAA41" s="136"/>
      <c r="TAB41" s="136"/>
      <c r="TAC41" s="136"/>
      <c r="TAD41" s="136"/>
      <c r="TAE41" s="136"/>
      <c r="TAF41" s="136"/>
      <c r="TAG41" s="136"/>
      <c r="TAH41" s="136"/>
      <c r="TAI41" s="136"/>
      <c r="TAJ41" s="136"/>
      <c r="TAK41" s="136"/>
      <c r="TAL41" s="136"/>
      <c r="TAM41" s="136"/>
      <c r="TAN41" s="136"/>
      <c r="TAO41" s="136"/>
      <c r="TAP41" s="136"/>
      <c r="TAQ41" s="136"/>
      <c r="TAR41" s="136"/>
      <c r="TAS41" s="136"/>
      <c r="TAT41" s="136"/>
      <c r="TAU41" s="136"/>
      <c r="TAV41" s="136"/>
      <c r="TAW41" s="136"/>
      <c r="TAX41" s="136"/>
      <c r="TAY41" s="136"/>
      <c r="TAZ41" s="136"/>
      <c r="TBA41" s="136"/>
      <c r="TBB41" s="136"/>
      <c r="TBC41" s="136"/>
      <c r="TBD41" s="136"/>
      <c r="TBE41" s="136"/>
      <c r="TBF41" s="136"/>
      <c r="TBG41" s="136"/>
      <c r="TBH41" s="136"/>
      <c r="TBI41" s="136"/>
      <c r="TBJ41" s="136"/>
      <c r="TBK41" s="136"/>
      <c r="TBL41" s="136"/>
      <c r="TBM41" s="136"/>
      <c r="TBN41" s="136"/>
      <c r="TBO41" s="136"/>
      <c r="TBP41" s="136"/>
      <c r="TBQ41" s="136"/>
      <c r="TBR41" s="136"/>
      <c r="TBS41" s="136"/>
      <c r="TBT41" s="136"/>
      <c r="TBU41" s="136"/>
      <c r="TBV41" s="136"/>
      <c r="TBW41" s="136"/>
      <c r="TBX41" s="136"/>
      <c r="TBY41" s="136"/>
      <c r="TBZ41" s="136"/>
      <c r="TCA41" s="136"/>
      <c r="TCB41" s="136"/>
      <c r="TCC41" s="136"/>
      <c r="TCD41" s="136"/>
      <c r="TCE41" s="136"/>
      <c r="TCF41" s="136"/>
      <c r="TCG41" s="136"/>
      <c r="TCH41" s="136"/>
      <c r="TCI41" s="136"/>
      <c r="TCJ41" s="136"/>
      <c r="TCK41" s="136"/>
      <c r="TCL41" s="136"/>
      <c r="TCM41" s="136"/>
      <c r="TCN41" s="136"/>
      <c r="TCO41" s="136"/>
      <c r="TCP41" s="136"/>
      <c r="TCQ41" s="136"/>
      <c r="TCR41" s="136"/>
      <c r="TCS41" s="136"/>
      <c r="TCT41" s="136"/>
      <c r="TCU41" s="136"/>
      <c r="TCV41" s="136"/>
      <c r="TCW41" s="136"/>
      <c r="TCX41" s="136"/>
      <c r="TCY41" s="136"/>
      <c r="TCZ41" s="136"/>
      <c r="TDA41" s="136"/>
      <c r="TDB41" s="136"/>
      <c r="TDC41" s="136"/>
      <c r="TDD41" s="136"/>
      <c r="TDE41" s="136"/>
      <c r="TDF41" s="136"/>
      <c r="TDG41" s="136"/>
      <c r="TDH41" s="136"/>
      <c r="TDI41" s="136"/>
      <c r="TDJ41" s="136"/>
      <c r="TDK41" s="136"/>
      <c r="TDL41" s="136"/>
      <c r="TDM41" s="136"/>
      <c r="TDN41" s="136"/>
      <c r="TDO41" s="136"/>
      <c r="TDP41" s="136"/>
      <c r="TDQ41" s="136"/>
      <c r="TDR41" s="136"/>
      <c r="TDS41" s="136"/>
      <c r="TDT41" s="136"/>
      <c r="TDU41" s="136"/>
      <c r="TDV41" s="136"/>
      <c r="TDW41" s="136"/>
      <c r="TDX41" s="136"/>
      <c r="TDY41" s="136"/>
      <c r="TDZ41" s="136"/>
      <c r="TEA41" s="136"/>
      <c r="TEB41" s="136"/>
      <c r="TEC41" s="136"/>
      <c r="TED41" s="136"/>
      <c r="TEE41" s="136"/>
      <c r="TEF41" s="136"/>
      <c r="TEG41" s="136"/>
      <c r="TEH41" s="136"/>
      <c r="TEI41" s="136"/>
      <c r="TEJ41" s="136"/>
      <c r="TEK41" s="136"/>
      <c r="TEL41" s="136"/>
      <c r="TEM41" s="136"/>
      <c r="TEN41" s="136"/>
      <c r="TEO41" s="136"/>
      <c r="TEP41" s="136"/>
      <c r="TEQ41" s="136"/>
      <c r="TER41" s="136"/>
      <c r="TES41" s="136"/>
      <c r="TET41" s="136"/>
      <c r="TEU41" s="136"/>
      <c r="TEV41" s="136"/>
      <c r="TEW41" s="136"/>
      <c r="TEX41" s="136"/>
      <c r="TEY41" s="136"/>
      <c r="TEZ41" s="136"/>
      <c r="TFA41" s="136"/>
      <c r="TFB41" s="136"/>
      <c r="TFC41" s="136"/>
      <c r="TFD41" s="136"/>
      <c r="TFE41" s="136"/>
      <c r="TFF41" s="136"/>
      <c r="TFG41" s="136"/>
      <c r="TFH41" s="136"/>
      <c r="TFI41" s="136"/>
      <c r="TFJ41" s="136"/>
      <c r="TFK41" s="136"/>
      <c r="TFL41" s="136"/>
      <c r="TFM41" s="136"/>
      <c r="TFN41" s="136"/>
      <c r="TFO41" s="136"/>
      <c r="TFP41" s="136"/>
      <c r="TFQ41" s="136"/>
      <c r="TFR41" s="136"/>
      <c r="TFS41" s="136"/>
      <c r="TFT41" s="136"/>
      <c r="TFU41" s="136"/>
      <c r="TFV41" s="136"/>
      <c r="TFW41" s="136"/>
      <c r="TFX41" s="136"/>
      <c r="TFY41" s="136"/>
      <c r="TFZ41" s="136"/>
      <c r="TGA41" s="136"/>
      <c r="TGB41" s="136"/>
      <c r="TGC41" s="136"/>
      <c r="TGD41" s="136"/>
      <c r="TGE41" s="136"/>
      <c r="TGF41" s="136"/>
      <c r="TGG41" s="136"/>
      <c r="TGH41" s="136"/>
      <c r="TGI41" s="136"/>
      <c r="TGJ41" s="136"/>
      <c r="TGK41" s="136"/>
      <c r="TGL41" s="136"/>
      <c r="TGM41" s="136"/>
      <c r="TGN41" s="136"/>
      <c r="TGO41" s="136"/>
      <c r="TGP41" s="136"/>
      <c r="TGQ41" s="136"/>
      <c r="TGR41" s="136"/>
      <c r="TGS41" s="136"/>
      <c r="TGT41" s="136"/>
      <c r="TGU41" s="136"/>
      <c r="TGV41" s="136"/>
      <c r="TGW41" s="136"/>
      <c r="TGX41" s="136"/>
      <c r="TGY41" s="136"/>
      <c r="TGZ41" s="136"/>
      <c r="THA41" s="136"/>
      <c r="THB41" s="136"/>
      <c r="THC41" s="136"/>
      <c r="THD41" s="136"/>
      <c r="THE41" s="136"/>
      <c r="THF41" s="136"/>
      <c r="THG41" s="136"/>
      <c r="THH41" s="136"/>
      <c r="THI41" s="136"/>
      <c r="THJ41" s="136"/>
      <c r="THK41" s="136"/>
      <c r="THL41" s="136"/>
      <c r="THM41" s="136"/>
      <c r="THN41" s="136"/>
      <c r="THO41" s="136"/>
      <c r="THP41" s="136"/>
      <c r="THQ41" s="136"/>
      <c r="THR41" s="136"/>
      <c r="THS41" s="136"/>
      <c r="THT41" s="136"/>
      <c r="THU41" s="136"/>
      <c r="THV41" s="136"/>
      <c r="THW41" s="136"/>
      <c r="THX41" s="136"/>
      <c r="THY41" s="136"/>
      <c r="THZ41" s="136"/>
      <c r="TIA41" s="136"/>
      <c r="TIB41" s="136"/>
      <c r="TIC41" s="136"/>
      <c r="TID41" s="136"/>
      <c r="TIE41" s="136"/>
      <c r="TIF41" s="136"/>
      <c r="TIG41" s="136"/>
      <c r="TIH41" s="136"/>
      <c r="TII41" s="136"/>
      <c r="TIJ41" s="136"/>
      <c r="TIK41" s="136"/>
      <c r="TIL41" s="136"/>
      <c r="TIM41" s="136"/>
      <c r="TIN41" s="136"/>
      <c r="TIO41" s="136"/>
      <c r="TIP41" s="136"/>
      <c r="TIQ41" s="136"/>
      <c r="TIR41" s="136"/>
      <c r="TIS41" s="136"/>
      <c r="TIT41" s="136"/>
      <c r="TIU41" s="136"/>
      <c r="TIV41" s="136"/>
      <c r="TIW41" s="136"/>
      <c r="TIX41" s="136"/>
      <c r="TIY41" s="136"/>
      <c r="TIZ41" s="136"/>
      <c r="TJA41" s="136"/>
      <c r="TJB41" s="136"/>
      <c r="TJC41" s="136"/>
      <c r="TJD41" s="136"/>
      <c r="TJE41" s="136"/>
      <c r="TJF41" s="136"/>
      <c r="TJG41" s="136"/>
      <c r="TJH41" s="136"/>
      <c r="TJI41" s="136"/>
      <c r="TJJ41" s="136"/>
      <c r="TJK41" s="136"/>
      <c r="TJL41" s="136"/>
      <c r="TJM41" s="136"/>
      <c r="TJN41" s="136"/>
      <c r="TJO41" s="136"/>
      <c r="TJP41" s="136"/>
      <c r="TJQ41" s="136"/>
      <c r="TJR41" s="136"/>
      <c r="TJS41" s="136"/>
      <c r="TJT41" s="136"/>
      <c r="TJU41" s="136"/>
      <c r="TJV41" s="136"/>
      <c r="TJW41" s="136"/>
      <c r="TJX41" s="136"/>
      <c r="TJY41" s="136"/>
      <c r="TJZ41" s="136"/>
      <c r="TKA41" s="136"/>
      <c r="TKB41" s="136"/>
      <c r="TKC41" s="136"/>
      <c r="TKD41" s="136"/>
      <c r="TKE41" s="136"/>
      <c r="TKF41" s="136"/>
      <c r="TKG41" s="136"/>
      <c r="TKH41" s="136"/>
      <c r="TKI41" s="136"/>
      <c r="TKJ41" s="136"/>
      <c r="TKK41" s="136"/>
      <c r="TKL41" s="136"/>
      <c r="TKM41" s="136"/>
      <c r="TKN41" s="136"/>
      <c r="TKO41" s="136"/>
      <c r="TKP41" s="136"/>
      <c r="TKQ41" s="136"/>
      <c r="TKR41" s="136"/>
      <c r="TKS41" s="136"/>
      <c r="TKT41" s="136"/>
      <c r="TKU41" s="136"/>
      <c r="TKV41" s="136"/>
      <c r="TKW41" s="136"/>
      <c r="TKX41" s="136"/>
      <c r="TKY41" s="136"/>
      <c r="TKZ41" s="136"/>
      <c r="TLA41" s="136"/>
      <c r="TLB41" s="136"/>
      <c r="TLC41" s="136"/>
      <c r="TLD41" s="136"/>
      <c r="TLE41" s="136"/>
      <c r="TLF41" s="136"/>
      <c r="TLG41" s="136"/>
      <c r="TLH41" s="136"/>
      <c r="TLI41" s="136"/>
      <c r="TLJ41" s="136"/>
      <c r="TLK41" s="136"/>
      <c r="TLL41" s="136"/>
      <c r="TLM41" s="136"/>
      <c r="TLN41" s="136"/>
      <c r="TLO41" s="136"/>
      <c r="TLP41" s="136"/>
      <c r="TLQ41" s="136"/>
      <c r="TLR41" s="136"/>
      <c r="TLS41" s="136"/>
      <c r="TLT41" s="136"/>
      <c r="TLU41" s="136"/>
      <c r="TLV41" s="136"/>
      <c r="TLW41" s="136"/>
      <c r="TLX41" s="136"/>
      <c r="TLY41" s="136"/>
      <c r="TLZ41" s="136"/>
      <c r="TMA41" s="136"/>
      <c r="TMB41" s="136"/>
      <c r="TMC41" s="136"/>
      <c r="TMD41" s="136"/>
      <c r="TME41" s="136"/>
      <c r="TMF41" s="136"/>
      <c r="TMG41" s="136"/>
      <c r="TMH41" s="136"/>
      <c r="TMI41" s="136"/>
      <c r="TMJ41" s="136"/>
      <c r="TMK41" s="136"/>
      <c r="TML41" s="136"/>
      <c r="TMM41" s="136"/>
      <c r="TMN41" s="136"/>
      <c r="TMO41" s="136"/>
      <c r="TMP41" s="136"/>
      <c r="TMQ41" s="136"/>
      <c r="TMR41" s="136"/>
      <c r="TMS41" s="136"/>
      <c r="TMT41" s="136"/>
      <c r="TMU41" s="136"/>
      <c r="TMV41" s="136"/>
      <c r="TMW41" s="136"/>
      <c r="TMX41" s="136"/>
      <c r="TMY41" s="136"/>
      <c r="TMZ41" s="136"/>
      <c r="TNA41" s="136"/>
      <c r="TNB41" s="136"/>
      <c r="TNC41" s="136"/>
      <c r="TND41" s="136"/>
      <c r="TNE41" s="136"/>
      <c r="TNF41" s="136"/>
      <c r="TNG41" s="136"/>
      <c r="TNH41" s="136"/>
      <c r="TNI41" s="136"/>
      <c r="TNJ41" s="136"/>
      <c r="TNK41" s="136"/>
      <c r="TNL41" s="136"/>
      <c r="TNM41" s="136"/>
      <c r="TNN41" s="136"/>
      <c r="TNO41" s="136"/>
      <c r="TNP41" s="136"/>
      <c r="TNQ41" s="136"/>
      <c r="TNR41" s="136"/>
      <c r="TNS41" s="136"/>
      <c r="TNT41" s="136"/>
      <c r="TNU41" s="136"/>
      <c r="TNV41" s="136"/>
      <c r="TNW41" s="136"/>
      <c r="TNX41" s="136"/>
      <c r="TNY41" s="136"/>
      <c r="TNZ41" s="136"/>
      <c r="TOA41" s="136"/>
      <c r="TOB41" s="136"/>
      <c r="TOC41" s="136"/>
      <c r="TOD41" s="136"/>
      <c r="TOE41" s="136"/>
      <c r="TOF41" s="136"/>
      <c r="TOG41" s="136"/>
      <c r="TOH41" s="136"/>
      <c r="TOI41" s="136"/>
      <c r="TOJ41" s="136"/>
      <c r="TOK41" s="136"/>
      <c r="TOL41" s="136"/>
      <c r="TOM41" s="136"/>
      <c r="TON41" s="136"/>
      <c r="TOO41" s="136"/>
      <c r="TOP41" s="136"/>
      <c r="TOQ41" s="136"/>
      <c r="TOR41" s="136"/>
      <c r="TOS41" s="136"/>
      <c r="TOT41" s="136"/>
      <c r="TOU41" s="136"/>
      <c r="TOV41" s="136"/>
      <c r="TOW41" s="136"/>
      <c r="TOX41" s="136"/>
      <c r="TOY41" s="136"/>
      <c r="TOZ41" s="136"/>
      <c r="TPA41" s="136"/>
      <c r="TPB41" s="136"/>
      <c r="TPC41" s="136"/>
      <c r="TPD41" s="136"/>
      <c r="TPE41" s="136"/>
      <c r="TPF41" s="136"/>
      <c r="TPG41" s="136"/>
      <c r="TPH41" s="136"/>
      <c r="TPI41" s="136"/>
      <c r="TPJ41" s="136"/>
      <c r="TPK41" s="136"/>
      <c r="TPL41" s="136"/>
      <c r="TPM41" s="136"/>
      <c r="TPN41" s="136"/>
      <c r="TPO41" s="136"/>
      <c r="TPP41" s="136"/>
      <c r="TPQ41" s="136"/>
      <c r="TPR41" s="136"/>
      <c r="TPS41" s="136"/>
      <c r="TPT41" s="136"/>
      <c r="TPU41" s="136"/>
      <c r="TPV41" s="136"/>
      <c r="TPW41" s="136"/>
      <c r="TPX41" s="136"/>
      <c r="TPY41" s="136"/>
      <c r="TPZ41" s="136"/>
      <c r="TQA41" s="136"/>
      <c r="TQB41" s="136"/>
      <c r="TQC41" s="136"/>
      <c r="TQD41" s="136"/>
      <c r="TQE41" s="136"/>
      <c r="TQF41" s="136"/>
      <c r="TQG41" s="136"/>
      <c r="TQH41" s="136"/>
      <c r="TQI41" s="136"/>
      <c r="TQJ41" s="136"/>
      <c r="TQK41" s="136"/>
      <c r="TQL41" s="136"/>
      <c r="TQM41" s="136"/>
      <c r="TQN41" s="136"/>
      <c r="TQO41" s="136"/>
      <c r="TQP41" s="136"/>
      <c r="TQQ41" s="136"/>
      <c r="TQR41" s="136"/>
      <c r="TQS41" s="136"/>
      <c r="TQT41" s="136"/>
      <c r="TQU41" s="136"/>
      <c r="TQV41" s="136"/>
      <c r="TQW41" s="136"/>
      <c r="TQX41" s="136"/>
      <c r="TQY41" s="136"/>
      <c r="TQZ41" s="136"/>
      <c r="TRA41" s="136"/>
      <c r="TRB41" s="136"/>
      <c r="TRC41" s="136"/>
      <c r="TRD41" s="136"/>
      <c r="TRE41" s="136"/>
      <c r="TRF41" s="136"/>
      <c r="TRG41" s="136"/>
      <c r="TRH41" s="136"/>
      <c r="TRI41" s="136"/>
      <c r="TRJ41" s="136"/>
      <c r="TRK41" s="136"/>
      <c r="TRL41" s="136"/>
      <c r="TRM41" s="136"/>
      <c r="TRN41" s="136"/>
      <c r="TRO41" s="136"/>
      <c r="TRP41" s="136"/>
      <c r="TRQ41" s="136"/>
      <c r="TRR41" s="136"/>
      <c r="TRS41" s="136"/>
      <c r="TRT41" s="136"/>
      <c r="TRU41" s="136"/>
      <c r="TRV41" s="136"/>
      <c r="TRW41" s="136"/>
      <c r="TRX41" s="136"/>
      <c r="TRY41" s="136"/>
      <c r="TRZ41" s="136"/>
      <c r="TSA41" s="136"/>
      <c r="TSB41" s="136"/>
      <c r="TSC41" s="136"/>
      <c r="TSD41" s="136"/>
      <c r="TSE41" s="136"/>
      <c r="TSF41" s="136"/>
      <c r="TSG41" s="136"/>
      <c r="TSH41" s="136"/>
      <c r="TSI41" s="136"/>
      <c r="TSJ41" s="136"/>
      <c r="TSK41" s="136"/>
      <c r="TSL41" s="136"/>
      <c r="TSM41" s="136"/>
      <c r="TSN41" s="136"/>
      <c r="TSO41" s="136"/>
      <c r="TSP41" s="136"/>
      <c r="TSQ41" s="136"/>
      <c r="TSR41" s="136"/>
      <c r="TSS41" s="136"/>
      <c r="TST41" s="136"/>
      <c r="TSU41" s="136"/>
      <c r="TSV41" s="136"/>
      <c r="TSW41" s="136"/>
      <c r="TSX41" s="136"/>
      <c r="TSY41" s="136"/>
      <c r="TSZ41" s="136"/>
      <c r="TTA41" s="136"/>
      <c r="TTB41" s="136"/>
      <c r="TTC41" s="136"/>
      <c r="TTD41" s="136"/>
      <c r="TTE41" s="136"/>
      <c r="TTF41" s="136"/>
      <c r="TTG41" s="136"/>
      <c r="TTH41" s="136"/>
      <c r="TTI41" s="136"/>
      <c r="TTJ41" s="136"/>
      <c r="TTK41" s="136"/>
      <c r="TTL41" s="136"/>
      <c r="TTM41" s="136"/>
      <c r="TTN41" s="136"/>
      <c r="TTO41" s="136"/>
      <c r="TTP41" s="136"/>
      <c r="TTQ41" s="136"/>
      <c r="TTR41" s="136"/>
      <c r="TTS41" s="136"/>
      <c r="TTT41" s="136"/>
      <c r="TTU41" s="136"/>
      <c r="TTV41" s="136"/>
      <c r="TTW41" s="136"/>
      <c r="TTX41" s="136"/>
      <c r="TTY41" s="136"/>
      <c r="TTZ41" s="136"/>
      <c r="TUA41" s="136"/>
      <c r="TUB41" s="136"/>
      <c r="TUC41" s="136"/>
      <c r="TUD41" s="136"/>
      <c r="TUE41" s="136"/>
      <c r="TUF41" s="136"/>
      <c r="TUG41" s="136"/>
      <c r="TUH41" s="136"/>
      <c r="TUI41" s="136"/>
      <c r="TUJ41" s="136"/>
      <c r="TUK41" s="136"/>
      <c r="TUL41" s="136"/>
      <c r="TUM41" s="136"/>
      <c r="TUN41" s="136"/>
      <c r="TUO41" s="136"/>
      <c r="TUP41" s="136"/>
      <c r="TUQ41" s="136"/>
      <c r="TUR41" s="136"/>
      <c r="TUS41" s="136"/>
      <c r="TUT41" s="136"/>
      <c r="TUU41" s="136"/>
      <c r="TUV41" s="136"/>
      <c r="TUW41" s="136"/>
      <c r="TUX41" s="136"/>
      <c r="TUY41" s="136"/>
      <c r="TUZ41" s="136"/>
      <c r="TVA41" s="136"/>
      <c r="TVB41" s="136"/>
      <c r="TVC41" s="136"/>
      <c r="TVD41" s="136"/>
      <c r="TVE41" s="136"/>
      <c r="TVF41" s="136"/>
      <c r="TVG41" s="136"/>
      <c r="TVH41" s="136"/>
      <c r="TVI41" s="136"/>
      <c r="TVJ41" s="136"/>
      <c r="TVK41" s="136"/>
      <c r="TVL41" s="136"/>
      <c r="TVM41" s="136"/>
      <c r="TVN41" s="136"/>
      <c r="TVO41" s="136"/>
      <c r="TVP41" s="136"/>
      <c r="TVQ41" s="136"/>
      <c r="TVR41" s="136"/>
      <c r="TVS41" s="136"/>
      <c r="TVT41" s="136"/>
      <c r="TVU41" s="136"/>
      <c r="TVV41" s="136"/>
      <c r="TVW41" s="136"/>
      <c r="TVX41" s="136"/>
      <c r="TVY41" s="136"/>
      <c r="TVZ41" s="136"/>
      <c r="TWA41" s="136"/>
      <c r="TWB41" s="136"/>
      <c r="TWC41" s="136"/>
      <c r="TWD41" s="136"/>
      <c r="TWE41" s="136"/>
      <c r="TWF41" s="136"/>
      <c r="TWG41" s="136"/>
      <c r="TWH41" s="136"/>
      <c r="TWI41" s="136"/>
      <c r="TWJ41" s="136"/>
      <c r="TWK41" s="136"/>
      <c r="TWL41" s="136"/>
      <c r="TWM41" s="136"/>
      <c r="TWN41" s="136"/>
      <c r="TWO41" s="136"/>
      <c r="TWP41" s="136"/>
      <c r="TWQ41" s="136"/>
      <c r="TWR41" s="136"/>
      <c r="TWS41" s="136"/>
      <c r="TWT41" s="136"/>
      <c r="TWU41" s="136"/>
      <c r="TWV41" s="136"/>
      <c r="TWW41" s="136"/>
      <c r="TWX41" s="136"/>
      <c r="TWY41" s="136"/>
      <c r="TWZ41" s="136"/>
      <c r="TXA41" s="136"/>
      <c r="TXB41" s="136"/>
      <c r="TXC41" s="136"/>
      <c r="TXD41" s="136"/>
      <c r="TXE41" s="136"/>
      <c r="TXF41" s="136"/>
      <c r="TXG41" s="136"/>
      <c r="TXH41" s="136"/>
      <c r="TXI41" s="136"/>
      <c r="TXJ41" s="136"/>
      <c r="TXK41" s="136"/>
      <c r="TXL41" s="136"/>
      <c r="TXM41" s="136"/>
      <c r="TXN41" s="136"/>
      <c r="TXO41" s="136"/>
      <c r="TXP41" s="136"/>
      <c r="TXQ41" s="136"/>
      <c r="TXR41" s="136"/>
      <c r="TXS41" s="136"/>
      <c r="TXT41" s="136"/>
      <c r="TXU41" s="136"/>
      <c r="TXV41" s="136"/>
      <c r="TXW41" s="136"/>
      <c r="TXX41" s="136"/>
      <c r="TXY41" s="136"/>
      <c r="TXZ41" s="136"/>
      <c r="TYA41" s="136"/>
      <c r="TYB41" s="136"/>
      <c r="TYC41" s="136"/>
      <c r="TYD41" s="136"/>
      <c r="TYE41" s="136"/>
      <c r="TYF41" s="136"/>
      <c r="TYG41" s="136"/>
      <c r="TYH41" s="136"/>
      <c r="TYI41" s="136"/>
      <c r="TYJ41" s="136"/>
      <c r="TYK41" s="136"/>
      <c r="TYL41" s="136"/>
      <c r="TYM41" s="136"/>
      <c r="TYN41" s="136"/>
      <c r="TYO41" s="136"/>
      <c r="TYP41" s="136"/>
      <c r="TYQ41" s="136"/>
      <c r="TYR41" s="136"/>
      <c r="TYS41" s="136"/>
      <c r="TYT41" s="136"/>
      <c r="TYU41" s="136"/>
      <c r="TYV41" s="136"/>
      <c r="TYW41" s="136"/>
      <c r="TYX41" s="136"/>
      <c r="TYY41" s="136"/>
      <c r="TYZ41" s="136"/>
      <c r="TZA41" s="136"/>
      <c r="TZB41" s="136"/>
      <c r="TZC41" s="136"/>
      <c r="TZD41" s="136"/>
      <c r="TZE41" s="136"/>
      <c r="TZF41" s="136"/>
      <c r="TZG41" s="136"/>
      <c r="TZH41" s="136"/>
      <c r="TZI41" s="136"/>
      <c r="TZJ41" s="136"/>
      <c r="TZK41" s="136"/>
      <c r="TZL41" s="136"/>
      <c r="TZM41" s="136"/>
      <c r="TZN41" s="136"/>
      <c r="TZO41" s="136"/>
      <c r="TZP41" s="136"/>
      <c r="TZQ41" s="136"/>
      <c r="TZR41" s="136"/>
      <c r="TZS41" s="136"/>
      <c r="TZT41" s="136"/>
      <c r="TZU41" s="136"/>
      <c r="TZV41" s="136"/>
      <c r="TZW41" s="136"/>
      <c r="TZX41" s="136"/>
      <c r="TZY41" s="136"/>
      <c r="TZZ41" s="136"/>
      <c r="UAA41" s="136"/>
      <c r="UAB41" s="136"/>
      <c r="UAC41" s="136"/>
      <c r="UAD41" s="136"/>
      <c r="UAE41" s="136"/>
      <c r="UAF41" s="136"/>
      <c r="UAG41" s="136"/>
      <c r="UAH41" s="136"/>
      <c r="UAI41" s="136"/>
      <c r="UAJ41" s="136"/>
      <c r="UAK41" s="136"/>
      <c r="UAL41" s="136"/>
      <c r="UAM41" s="136"/>
      <c r="UAN41" s="136"/>
      <c r="UAO41" s="136"/>
      <c r="UAP41" s="136"/>
      <c r="UAQ41" s="136"/>
      <c r="UAR41" s="136"/>
      <c r="UAS41" s="136"/>
      <c r="UAT41" s="136"/>
      <c r="UAU41" s="136"/>
      <c r="UAV41" s="136"/>
      <c r="UAW41" s="136"/>
      <c r="UAX41" s="136"/>
      <c r="UAY41" s="136"/>
      <c r="UAZ41" s="136"/>
      <c r="UBA41" s="136"/>
      <c r="UBB41" s="136"/>
      <c r="UBC41" s="136"/>
      <c r="UBD41" s="136"/>
      <c r="UBE41" s="136"/>
      <c r="UBF41" s="136"/>
      <c r="UBG41" s="136"/>
      <c r="UBH41" s="136"/>
      <c r="UBI41" s="136"/>
      <c r="UBJ41" s="136"/>
      <c r="UBK41" s="136"/>
      <c r="UBL41" s="136"/>
      <c r="UBM41" s="136"/>
      <c r="UBN41" s="136"/>
      <c r="UBO41" s="136"/>
      <c r="UBP41" s="136"/>
      <c r="UBQ41" s="136"/>
      <c r="UBR41" s="136"/>
      <c r="UBS41" s="136"/>
      <c r="UBT41" s="136"/>
      <c r="UBU41" s="136"/>
      <c r="UBV41" s="136"/>
      <c r="UBW41" s="136"/>
      <c r="UBX41" s="136"/>
      <c r="UBY41" s="136"/>
      <c r="UBZ41" s="136"/>
      <c r="UCA41" s="136"/>
      <c r="UCB41" s="136"/>
      <c r="UCC41" s="136"/>
      <c r="UCD41" s="136"/>
      <c r="UCE41" s="136"/>
      <c r="UCF41" s="136"/>
      <c r="UCG41" s="136"/>
      <c r="UCH41" s="136"/>
      <c r="UCI41" s="136"/>
      <c r="UCJ41" s="136"/>
      <c r="UCK41" s="136"/>
      <c r="UCL41" s="136"/>
      <c r="UCM41" s="136"/>
      <c r="UCN41" s="136"/>
      <c r="UCO41" s="136"/>
      <c r="UCP41" s="136"/>
      <c r="UCQ41" s="136"/>
      <c r="UCR41" s="136"/>
      <c r="UCS41" s="136"/>
      <c r="UCT41" s="136"/>
      <c r="UCU41" s="136"/>
      <c r="UCV41" s="136"/>
      <c r="UCW41" s="136"/>
      <c r="UCX41" s="136"/>
      <c r="UCY41" s="136"/>
      <c r="UCZ41" s="136"/>
      <c r="UDA41" s="136"/>
      <c r="UDB41" s="136"/>
      <c r="UDC41" s="136"/>
      <c r="UDD41" s="136"/>
      <c r="UDE41" s="136"/>
      <c r="UDF41" s="136"/>
      <c r="UDG41" s="136"/>
      <c r="UDH41" s="136"/>
      <c r="UDI41" s="136"/>
      <c r="UDJ41" s="136"/>
      <c r="UDK41" s="136"/>
      <c r="UDL41" s="136"/>
      <c r="UDM41" s="136"/>
      <c r="UDN41" s="136"/>
      <c r="UDO41" s="136"/>
      <c r="UDP41" s="136"/>
      <c r="UDQ41" s="136"/>
      <c r="UDR41" s="136"/>
      <c r="UDS41" s="136"/>
      <c r="UDT41" s="136"/>
      <c r="UDU41" s="136"/>
      <c r="UDV41" s="136"/>
      <c r="UDW41" s="136"/>
      <c r="UDX41" s="136"/>
      <c r="UDY41" s="136"/>
      <c r="UDZ41" s="136"/>
      <c r="UEA41" s="136"/>
      <c r="UEB41" s="136"/>
      <c r="UEC41" s="136"/>
      <c r="UED41" s="136"/>
      <c r="UEE41" s="136"/>
      <c r="UEF41" s="136"/>
      <c r="UEG41" s="136"/>
      <c r="UEH41" s="136"/>
      <c r="UEI41" s="136"/>
      <c r="UEJ41" s="136"/>
      <c r="UEK41" s="136"/>
      <c r="UEL41" s="136"/>
      <c r="UEM41" s="136"/>
      <c r="UEN41" s="136"/>
      <c r="UEO41" s="136"/>
      <c r="UEP41" s="136"/>
      <c r="UEQ41" s="136"/>
      <c r="UER41" s="136"/>
      <c r="UES41" s="136"/>
      <c r="UET41" s="136"/>
      <c r="UEU41" s="136"/>
      <c r="UEV41" s="136"/>
      <c r="UEW41" s="136"/>
      <c r="UEX41" s="136"/>
      <c r="UEY41" s="136"/>
      <c r="UEZ41" s="136"/>
      <c r="UFA41" s="136"/>
      <c r="UFB41" s="136"/>
      <c r="UFC41" s="136"/>
      <c r="UFD41" s="136"/>
      <c r="UFE41" s="136"/>
      <c r="UFF41" s="136"/>
      <c r="UFG41" s="136"/>
      <c r="UFH41" s="136"/>
      <c r="UFI41" s="136"/>
      <c r="UFJ41" s="136"/>
      <c r="UFK41" s="136"/>
      <c r="UFL41" s="136"/>
      <c r="UFM41" s="136"/>
      <c r="UFN41" s="136"/>
      <c r="UFO41" s="136"/>
      <c r="UFP41" s="136"/>
      <c r="UFQ41" s="136"/>
      <c r="UFR41" s="136"/>
      <c r="UFS41" s="136"/>
      <c r="UFT41" s="136"/>
      <c r="UFU41" s="136"/>
      <c r="UFV41" s="136"/>
      <c r="UFW41" s="136"/>
      <c r="UFX41" s="136"/>
      <c r="UFY41" s="136"/>
      <c r="UFZ41" s="136"/>
      <c r="UGA41" s="136"/>
      <c r="UGB41" s="136"/>
      <c r="UGC41" s="136"/>
      <c r="UGD41" s="136"/>
      <c r="UGE41" s="136"/>
      <c r="UGF41" s="136"/>
      <c r="UGG41" s="136"/>
      <c r="UGH41" s="136"/>
      <c r="UGI41" s="136"/>
      <c r="UGJ41" s="136"/>
      <c r="UGK41" s="136"/>
      <c r="UGL41" s="136"/>
      <c r="UGM41" s="136"/>
      <c r="UGN41" s="136"/>
      <c r="UGO41" s="136"/>
      <c r="UGP41" s="136"/>
      <c r="UGQ41" s="136"/>
      <c r="UGR41" s="136"/>
      <c r="UGS41" s="136"/>
      <c r="UGT41" s="136"/>
      <c r="UGU41" s="136"/>
      <c r="UGV41" s="136"/>
      <c r="UGW41" s="136"/>
      <c r="UGX41" s="136"/>
      <c r="UGY41" s="136"/>
      <c r="UGZ41" s="136"/>
      <c r="UHA41" s="136"/>
      <c r="UHB41" s="136"/>
      <c r="UHC41" s="136"/>
      <c r="UHD41" s="136"/>
      <c r="UHE41" s="136"/>
      <c r="UHF41" s="136"/>
      <c r="UHG41" s="136"/>
      <c r="UHH41" s="136"/>
      <c r="UHI41" s="136"/>
      <c r="UHJ41" s="136"/>
      <c r="UHK41" s="136"/>
      <c r="UHL41" s="136"/>
      <c r="UHM41" s="136"/>
      <c r="UHN41" s="136"/>
      <c r="UHO41" s="136"/>
      <c r="UHP41" s="136"/>
      <c r="UHQ41" s="136"/>
      <c r="UHR41" s="136"/>
      <c r="UHS41" s="136"/>
      <c r="UHT41" s="136"/>
      <c r="UHU41" s="136"/>
      <c r="UHV41" s="136"/>
      <c r="UHW41" s="136"/>
      <c r="UHX41" s="136"/>
      <c r="UHY41" s="136"/>
      <c r="UHZ41" s="136"/>
      <c r="UIA41" s="136"/>
      <c r="UIB41" s="136"/>
      <c r="UIC41" s="136"/>
      <c r="UID41" s="136"/>
      <c r="UIE41" s="136"/>
      <c r="UIF41" s="136"/>
      <c r="UIG41" s="136"/>
      <c r="UIH41" s="136"/>
      <c r="UII41" s="136"/>
      <c r="UIJ41" s="136"/>
      <c r="UIK41" s="136"/>
      <c r="UIL41" s="136"/>
      <c r="UIM41" s="136"/>
      <c r="UIN41" s="136"/>
      <c r="UIO41" s="136"/>
      <c r="UIP41" s="136"/>
      <c r="UIQ41" s="136"/>
      <c r="UIR41" s="136"/>
      <c r="UIS41" s="136"/>
      <c r="UIT41" s="136"/>
      <c r="UIU41" s="136"/>
      <c r="UIV41" s="136"/>
      <c r="UIW41" s="136"/>
      <c r="UIX41" s="136"/>
      <c r="UIY41" s="136"/>
      <c r="UIZ41" s="136"/>
      <c r="UJA41" s="136"/>
      <c r="UJB41" s="136"/>
      <c r="UJC41" s="136"/>
      <c r="UJD41" s="136"/>
      <c r="UJE41" s="136"/>
      <c r="UJF41" s="136"/>
      <c r="UJG41" s="136"/>
      <c r="UJH41" s="136"/>
      <c r="UJI41" s="136"/>
      <c r="UJJ41" s="136"/>
      <c r="UJK41" s="136"/>
      <c r="UJL41" s="136"/>
      <c r="UJM41" s="136"/>
      <c r="UJN41" s="136"/>
      <c r="UJO41" s="136"/>
      <c r="UJP41" s="136"/>
      <c r="UJQ41" s="136"/>
      <c r="UJR41" s="136"/>
      <c r="UJS41" s="136"/>
      <c r="UJT41" s="136"/>
      <c r="UJU41" s="136"/>
      <c r="UJV41" s="136"/>
      <c r="UJW41" s="136"/>
      <c r="UJX41" s="136"/>
      <c r="UJY41" s="136"/>
      <c r="UJZ41" s="136"/>
      <c r="UKA41" s="136"/>
      <c r="UKB41" s="136"/>
      <c r="UKC41" s="136"/>
      <c r="UKD41" s="136"/>
      <c r="UKE41" s="136"/>
      <c r="UKF41" s="136"/>
      <c r="UKG41" s="136"/>
      <c r="UKH41" s="136"/>
      <c r="UKI41" s="136"/>
      <c r="UKJ41" s="136"/>
      <c r="UKK41" s="136"/>
      <c r="UKL41" s="136"/>
      <c r="UKM41" s="136"/>
      <c r="UKN41" s="136"/>
      <c r="UKO41" s="136"/>
      <c r="UKP41" s="136"/>
      <c r="UKQ41" s="136"/>
      <c r="UKR41" s="136"/>
      <c r="UKS41" s="136"/>
      <c r="UKT41" s="136"/>
      <c r="UKU41" s="136"/>
      <c r="UKV41" s="136"/>
      <c r="UKW41" s="136"/>
      <c r="UKX41" s="136"/>
      <c r="UKY41" s="136"/>
      <c r="UKZ41" s="136"/>
      <c r="ULA41" s="136"/>
      <c r="ULB41" s="136"/>
      <c r="ULC41" s="136"/>
      <c r="ULD41" s="136"/>
      <c r="ULE41" s="136"/>
      <c r="ULF41" s="136"/>
      <c r="ULG41" s="136"/>
      <c r="ULH41" s="136"/>
      <c r="ULI41" s="136"/>
      <c r="ULJ41" s="136"/>
      <c r="ULK41" s="136"/>
      <c r="ULL41" s="136"/>
      <c r="ULM41" s="136"/>
      <c r="ULN41" s="136"/>
      <c r="ULO41" s="136"/>
      <c r="ULP41" s="136"/>
      <c r="ULQ41" s="136"/>
      <c r="ULR41" s="136"/>
      <c r="ULS41" s="136"/>
      <c r="ULT41" s="136"/>
      <c r="ULU41" s="136"/>
      <c r="ULV41" s="136"/>
      <c r="ULW41" s="136"/>
      <c r="ULX41" s="136"/>
      <c r="ULY41" s="136"/>
      <c r="ULZ41" s="136"/>
      <c r="UMA41" s="136"/>
      <c r="UMB41" s="136"/>
      <c r="UMC41" s="136"/>
      <c r="UMD41" s="136"/>
      <c r="UME41" s="136"/>
      <c r="UMF41" s="136"/>
      <c r="UMG41" s="136"/>
      <c r="UMH41" s="136"/>
      <c r="UMI41" s="136"/>
      <c r="UMJ41" s="136"/>
      <c r="UMK41" s="136"/>
      <c r="UML41" s="136"/>
      <c r="UMM41" s="136"/>
      <c r="UMN41" s="136"/>
      <c r="UMO41" s="136"/>
      <c r="UMP41" s="136"/>
      <c r="UMQ41" s="136"/>
      <c r="UMR41" s="136"/>
      <c r="UMS41" s="136"/>
      <c r="UMT41" s="136"/>
      <c r="UMU41" s="136"/>
      <c r="UMV41" s="136"/>
      <c r="UMW41" s="136"/>
      <c r="UMX41" s="136"/>
      <c r="UMY41" s="136"/>
      <c r="UMZ41" s="136"/>
      <c r="UNA41" s="136"/>
      <c r="UNB41" s="136"/>
      <c r="UNC41" s="136"/>
      <c r="UND41" s="136"/>
      <c r="UNE41" s="136"/>
      <c r="UNF41" s="136"/>
      <c r="UNG41" s="136"/>
      <c r="UNH41" s="136"/>
      <c r="UNI41" s="136"/>
      <c r="UNJ41" s="136"/>
      <c r="UNK41" s="136"/>
      <c r="UNL41" s="136"/>
      <c r="UNM41" s="136"/>
      <c r="UNN41" s="136"/>
      <c r="UNO41" s="136"/>
      <c r="UNP41" s="136"/>
      <c r="UNQ41" s="136"/>
      <c r="UNR41" s="136"/>
      <c r="UNS41" s="136"/>
      <c r="UNT41" s="136"/>
      <c r="UNU41" s="136"/>
      <c r="UNV41" s="136"/>
      <c r="UNW41" s="136"/>
      <c r="UNX41" s="136"/>
      <c r="UNY41" s="136"/>
      <c r="UNZ41" s="136"/>
      <c r="UOA41" s="136"/>
      <c r="UOB41" s="136"/>
      <c r="UOC41" s="136"/>
      <c r="UOD41" s="136"/>
      <c r="UOE41" s="136"/>
      <c r="UOF41" s="136"/>
      <c r="UOG41" s="136"/>
      <c r="UOH41" s="136"/>
      <c r="UOI41" s="136"/>
      <c r="UOJ41" s="136"/>
      <c r="UOK41" s="136"/>
      <c r="UOL41" s="136"/>
      <c r="UOM41" s="136"/>
      <c r="UON41" s="136"/>
      <c r="UOO41" s="136"/>
      <c r="UOP41" s="136"/>
      <c r="UOQ41" s="136"/>
      <c r="UOR41" s="136"/>
      <c r="UOS41" s="136"/>
      <c r="UOT41" s="136"/>
      <c r="UOU41" s="136"/>
      <c r="UOV41" s="136"/>
      <c r="UOW41" s="136"/>
      <c r="UOX41" s="136"/>
      <c r="UOY41" s="136"/>
      <c r="UOZ41" s="136"/>
      <c r="UPA41" s="136"/>
      <c r="UPB41" s="136"/>
      <c r="UPC41" s="136"/>
      <c r="UPD41" s="136"/>
      <c r="UPE41" s="136"/>
      <c r="UPF41" s="136"/>
      <c r="UPG41" s="136"/>
      <c r="UPH41" s="136"/>
      <c r="UPI41" s="136"/>
      <c r="UPJ41" s="136"/>
      <c r="UPK41" s="136"/>
      <c r="UPL41" s="136"/>
      <c r="UPM41" s="136"/>
      <c r="UPN41" s="136"/>
      <c r="UPO41" s="136"/>
      <c r="UPP41" s="136"/>
      <c r="UPQ41" s="136"/>
      <c r="UPR41" s="136"/>
      <c r="UPS41" s="136"/>
      <c r="UPT41" s="136"/>
      <c r="UPU41" s="136"/>
      <c r="UPV41" s="136"/>
      <c r="UPW41" s="136"/>
      <c r="UPX41" s="136"/>
      <c r="UPY41" s="136"/>
      <c r="UPZ41" s="136"/>
      <c r="UQA41" s="136"/>
      <c r="UQB41" s="136"/>
      <c r="UQC41" s="136"/>
      <c r="UQD41" s="136"/>
      <c r="UQE41" s="136"/>
      <c r="UQF41" s="136"/>
      <c r="UQG41" s="136"/>
      <c r="UQH41" s="136"/>
      <c r="UQI41" s="136"/>
      <c r="UQJ41" s="136"/>
      <c r="UQK41" s="136"/>
      <c r="UQL41" s="136"/>
      <c r="UQM41" s="136"/>
      <c r="UQN41" s="136"/>
      <c r="UQO41" s="136"/>
      <c r="UQP41" s="136"/>
      <c r="UQQ41" s="136"/>
      <c r="UQR41" s="136"/>
      <c r="UQS41" s="136"/>
      <c r="UQT41" s="136"/>
      <c r="UQU41" s="136"/>
      <c r="UQV41" s="136"/>
      <c r="UQW41" s="136"/>
      <c r="UQX41" s="136"/>
      <c r="UQY41" s="136"/>
      <c r="UQZ41" s="136"/>
      <c r="URA41" s="136"/>
      <c r="URB41" s="136"/>
      <c r="URC41" s="136"/>
      <c r="URD41" s="136"/>
      <c r="URE41" s="136"/>
      <c r="URF41" s="136"/>
      <c r="URG41" s="136"/>
      <c r="URH41" s="136"/>
      <c r="URI41" s="136"/>
      <c r="URJ41" s="136"/>
      <c r="URK41" s="136"/>
      <c r="URL41" s="136"/>
      <c r="URM41" s="136"/>
      <c r="URN41" s="136"/>
      <c r="URO41" s="136"/>
      <c r="URP41" s="136"/>
      <c r="URQ41" s="136"/>
      <c r="URR41" s="136"/>
      <c r="URS41" s="136"/>
      <c r="URT41" s="136"/>
      <c r="URU41" s="136"/>
      <c r="URV41" s="136"/>
      <c r="URW41" s="136"/>
      <c r="URX41" s="136"/>
      <c r="URY41" s="136"/>
      <c r="URZ41" s="136"/>
      <c r="USA41" s="136"/>
      <c r="USB41" s="136"/>
      <c r="USC41" s="136"/>
      <c r="USD41" s="136"/>
      <c r="USE41" s="136"/>
      <c r="USF41" s="136"/>
      <c r="USG41" s="136"/>
      <c r="USH41" s="136"/>
      <c r="USI41" s="136"/>
      <c r="USJ41" s="136"/>
      <c r="USK41" s="136"/>
      <c r="USL41" s="136"/>
      <c r="USM41" s="136"/>
      <c r="USN41" s="136"/>
      <c r="USO41" s="136"/>
      <c r="USP41" s="136"/>
      <c r="USQ41" s="136"/>
      <c r="USR41" s="136"/>
      <c r="USS41" s="136"/>
      <c r="UST41" s="136"/>
      <c r="USU41" s="136"/>
      <c r="USV41" s="136"/>
      <c r="USW41" s="136"/>
      <c r="USX41" s="136"/>
      <c r="USY41" s="136"/>
      <c r="USZ41" s="136"/>
      <c r="UTA41" s="136"/>
      <c r="UTB41" s="136"/>
      <c r="UTC41" s="136"/>
      <c r="UTD41" s="136"/>
      <c r="UTE41" s="136"/>
      <c r="UTF41" s="136"/>
      <c r="UTG41" s="136"/>
      <c r="UTH41" s="136"/>
      <c r="UTI41" s="136"/>
      <c r="UTJ41" s="136"/>
      <c r="UTK41" s="136"/>
      <c r="UTL41" s="136"/>
      <c r="UTM41" s="136"/>
      <c r="UTN41" s="136"/>
      <c r="UTO41" s="136"/>
      <c r="UTP41" s="136"/>
      <c r="UTQ41" s="136"/>
      <c r="UTR41" s="136"/>
      <c r="UTS41" s="136"/>
      <c r="UTT41" s="136"/>
      <c r="UTU41" s="136"/>
      <c r="UTV41" s="136"/>
      <c r="UTW41" s="136"/>
      <c r="UTX41" s="136"/>
      <c r="UTY41" s="136"/>
      <c r="UTZ41" s="136"/>
      <c r="UUA41" s="136"/>
      <c r="UUB41" s="136"/>
      <c r="UUC41" s="136"/>
      <c r="UUD41" s="136"/>
      <c r="UUE41" s="136"/>
      <c r="UUF41" s="136"/>
      <c r="UUG41" s="136"/>
      <c r="UUH41" s="136"/>
      <c r="UUI41" s="136"/>
      <c r="UUJ41" s="136"/>
      <c r="UUK41" s="136"/>
      <c r="UUL41" s="136"/>
      <c r="UUM41" s="136"/>
      <c r="UUN41" s="136"/>
      <c r="UUO41" s="136"/>
      <c r="UUP41" s="136"/>
      <c r="UUQ41" s="136"/>
      <c r="UUR41" s="136"/>
      <c r="UUS41" s="136"/>
      <c r="UUT41" s="136"/>
      <c r="UUU41" s="136"/>
      <c r="UUV41" s="136"/>
      <c r="UUW41" s="136"/>
      <c r="UUX41" s="136"/>
      <c r="UUY41" s="136"/>
      <c r="UUZ41" s="136"/>
      <c r="UVA41" s="136"/>
      <c r="UVB41" s="136"/>
      <c r="UVC41" s="136"/>
      <c r="UVD41" s="136"/>
      <c r="UVE41" s="136"/>
      <c r="UVF41" s="136"/>
      <c r="UVG41" s="136"/>
      <c r="UVH41" s="136"/>
      <c r="UVI41" s="136"/>
      <c r="UVJ41" s="136"/>
      <c r="UVK41" s="136"/>
      <c r="UVL41" s="136"/>
      <c r="UVM41" s="136"/>
      <c r="UVN41" s="136"/>
      <c r="UVO41" s="136"/>
      <c r="UVP41" s="136"/>
      <c r="UVQ41" s="136"/>
      <c r="UVR41" s="136"/>
      <c r="UVS41" s="136"/>
      <c r="UVT41" s="136"/>
      <c r="UVU41" s="136"/>
      <c r="UVV41" s="136"/>
      <c r="UVW41" s="136"/>
      <c r="UVX41" s="136"/>
      <c r="UVY41" s="136"/>
      <c r="UVZ41" s="136"/>
      <c r="UWA41" s="136"/>
      <c r="UWB41" s="136"/>
      <c r="UWC41" s="136"/>
      <c r="UWD41" s="136"/>
      <c r="UWE41" s="136"/>
      <c r="UWF41" s="136"/>
      <c r="UWG41" s="136"/>
      <c r="UWH41" s="136"/>
      <c r="UWI41" s="136"/>
      <c r="UWJ41" s="136"/>
      <c r="UWK41" s="136"/>
      <c r="UWL41" s="136"/>
      <c r="UWM41" s="136"/>
      <c r="UWN41" s="136"/>
      <c r="UWO41" s="136"/>
      <c r="UWP41" s="136"/>
      <c r="UWQ41" s="136"/>
      <c r="UWR41" s="136"/>
      <c r="UWS41" s="136"/>
      <c r="UWT41" s="136"/>
      <c r="UWU41" s="136"/>
      <c r="UWV41" s="136"/>
      <c r="UWW41" s="136"/>
      <c r="UWX41" s="136"/>
      <c r="UWY41" s="136"/>
      <c r="UWZ41" s="136"/>
      <c r="UXA41" s="136"/>
      <c r="UXB41" s="136"/>
      <c r="UXC41" s="136"/>
      <c r="UXD41" s="136"/>
      <c r="UXE41" s="136"/>
      <c r="UXF41" s="136"/>
      <c r="UXG41" s="136"/>
      <c r="UXH41" s="136"/>
      <c r="UXI41" s="136"/>
      <c r="UXJ41" s="136"/>
      <c r="UXK41" s="136"/>
      <c r="UXL41" s="136"/>
      <c r="UXM41" s="136"/>
      <c r="UXN41" s="136"/>
      <c r="UXO41" s="136"/>
      <c r="UXP41" s="136"/>
      <c r="UXQ41" s="136"/>
      <c r="UXR41" s="136"/>
      <c r="UXS41" s="136"/>
      <c r="UXT41" s="136"/>
      <c r="UXU41" s="136"/>
      <c r="UXV41" s="136"/>
      <c r="UXW41" s="136"/>
      <c r="UXX41" s="136"/>
      <c r="UXY41" s="136"/>
      <c r="UXZ41" s="136"/>
      <c r="UYA41" s="136"/>
      <c r="UYB41" s="136"/>
      <c r="UYC41" s="136"/>
      <c r="UYD41" s="136"/>
      <c r="UYE41" s="136"/>
      <c r="UYF41" s="136"/>
      <c r="UYG41" s="136"/>
      <c r="UYH41" s="136"/>
      <c r="UYI41" s="136"/>
      <c r="UYJ41" s="136"/>
      <c r="UYK41" s="136"/>
      <c r="UYL41" s="136"/>
      <c r="UYM41" s="136"/>
      <c r="UYN41" s="136"/>
      <c r="UYO41" s="136"/>
      <c r="UYP41" s="136"/>
      <c r="UYQ41" s="136"/>
      <c r="UYR41" s="136"/>
      <c r="UYS41" s="136"/>
      <c r="UYT41" s="136"/>
      <c r="UYU41" s="136"/>
      <c r="UYV41" s="136"/>
      <c r="UYW41" s="136"/>
      <c r="UYX41" s="136"/>
      <c r="UYY41" s="136"/>
      <c r="UYZ41" s="136"/>
      <c r="UZA41" s="136"/>
      <c r="UZB41" s="136"/>
      <c r="UZC41" s="136"/>
      <c r="UZD41" s="136"/>
      <c r="UZE41" s="136"/>
      <c r="UZF41" s="136"/>
      <c r="UZG41" s="136"/>
      <c r="UZH41" s="136"/>
      <c r="UZI41" s="136"/>
      <c r="UZJ41" s="136"/>
      <c r="UZK41" s="136"/>
      <c r="UZL41" s="136"/>
      <c r="UZM41" s="136"/>
      <c r="UZN41" s="136"/>
      <c r="UZO41" s="136"/>
      <c r="UZP41" s="136"/>
      <c r="UZQ41" s="136"/>
      <c r="UZR41" s="136"/>
      <c r="UZS41" s="136"/>
      <c r="UZT41" s="136"/>
      <c r="UZU41" s="136"/>
      <c r="UZV41" s="136"/>
      <c r="UZW41" s="136"/>
      <c r="UZX41" s="136"/>
      <c r="UZY41" s="136"/>
      <c r="UZZ41" s="136"/>
      <c r="VAA41" s="136"/>
      <c r="VAB41" s="136"/>
      <c r="VAC41" s="136"/>
      <c r="VAD41" s="136"/>
      <c r="VAE41" s="136"/>
      <c r="VAF41" s="136"/>
      <c r="VAG41" s="136"/>
      <c r="VAH41" s="136"/>
      <c r="VAI41" s="136"/>
      <c r="VAJ41" s="136"/>
      <c r="VAK41" s="136"/>
      <c r="VAL41" s="136"/>
      <c r="VAM41" s="136"/>
      <c r="VAN41" s="136"/>
      <c r="VAO41" s="136"/>
      <c r="VAP41" s="136"/>
      <c r="VAQ41" s="136"/>
      <c r="VAR41" s="136"/>
      <c r="VAS41" s="136"/>
      <c r="VAT41" s="136"/>
      <c r="VAU41" s="136"/>
      <c r="VAV41" s="136"/>
      <c r="VAW41" s="136"/>
      <c r="VAX41" s="136"/>
      <c r="VAY41" s="136"/>
      <c r="VAZ41" s="136"/>
      <c r="VBA41" s="136"/>
      <c r="VBB41" s="136"/>
      <c r="VBC41" s="136"/>
      <c r="VBD41" s="136"/>
      <c r="VBE41" s="136"/>
      <c r="VBF41" s="136"/>
      <c r="VBG41" s="136"/>
      <c r="VBH41" s="136"/>
      <c r="VBI41" s="136"/>
      <c r="VBJ41" s="136"/>
      <c r="VBK41" s="136"/>
      <c r="VBL41" s="136"/>
      <c r="VBM41" s="136"/>
      <c r="VBN41" s="136"/>
      <c r="VBO41" s="136"/>
      <c r="VBP41" s="136"/>
      <c r="VBQ41" s="136"/>
      <c r="VBR41" s="136"/>
      <c r="VBS41" s="136"/>
      <c r="VBT41" s="136"/>
      <c r="VBU41" s="136"/>
      <c r="VBV41" s="136"/>
      <c r="VBW41" s="136"/>
      <c r="VBX41" s="136"/>
      <c r="VBY41" s="136"/>
      <c r="VBZ41" s="136"/>
      <c r="VCA41" s="136"/>
      <c r="VCB41" s="136"/>
      <c r="VCC41" s="136"/>
      <c r="VCD41" s="136"/>
      <c r="VCE41" s="136"/>
      <c r="VCF41" s="136"/>
      <c r="VCG41" s="136"/>
      <c r="VCH41" s="136"/>
      <c r="VCI41" s="136"/>
      <c r="VCJ41" s="136"/>
      <c r="VCK41" s="136"/>
      <c r="VCL41" s="136"/>
      <c r="VCM41" s="136"/>
      <c r="VCN41" s="136"/>
      <c r="VCO41" s="136"/>
      <c r="VCP41" s="136"/>
      <c r="VCQ41" s="136"/>
      <c r="VCR41" s="136"/>
      <c r="VCS41" s="136"/>
      <c r="VCT41" s="136"/>
      <c r="VCU41" s="136"/>
      <c r="VCV41" s="136"/>
      <c r="VCW41" s="136"/>
      <c r="VCX41" s="136"/>
      <c r="VCY41" s="136"/>
      <c r="VCZ41" s="136"/>
      <c r="VDA41" s="136"/>
      <c r="VDB41" s="136"/>
      <c r="VDC41" s="136"/>
      <c r="VDD41" s="136"/>
      <c r="VDE41" s="136"/>
      <c r="VDF41" s="136"/>
      <c r="VDG41" s="136"/>
      <c r="VDH41" s="136"/>
      <c r="VDI41" s="136"/>
      <c r="VDJ41" s="136"/>
      <c r="VDK41" s="136"/>
      <c r="VDL41" s="136"/>
      <c r="VDM41" s="136"/>
      <c r="VDN41" s="136"/>
      <c r="VDO41" s="136"/>
      <c r="VDP41" s="136"/>
      <c r="VDQ41" s="136"/>
      <c r="VDR41" s="136"/>
      <c r="VDS41" s="136"/>
      <c r="VDT41" s="136"/>
      <c r="VDU41" s="136"/>
      <c r="VDV41" s="136"/>
      <c r="VDW41" s="136"/>
      <c r="VDX41" s="136"/>
      <c r="VDY41" s="136"/>
      <c r="VDZ41" s="136"/>
      <c r="VEA41" s="136"/>
      <c r="VEB41" s="136"/>
      <c r="VEC41" s="136"/>
      <c r="VED41" s="136"/>
      <c r="VEE41" s="136"/>
      <c r="VEF41" s="136"/>
      <c r="VEG41" s="136"/>
      <c r="VEH41" s="136"/>
      <c r="VEI41" s="136"/>
      <c r="VEJ41" s="136"/>
      <c r="VEK41" s="136"/>
      <c r="VEL41" s="136"/>
      <c r="VEM41" s="136"/>
      <c r="VEN41" s="136"/>
      <c r="VEO41" s="136"/>
      <c r="VEP41" s="136"/>
      <c r="VEQ41" s="136"/>
      <c r="VER41" s="136"/>
      <c r="VES41" s="136"/>
      <c r="VET41" s="136"/>
      <c r="VEU41" s="136"/>
      <c r="VEV41" s="136"/>
      <c r="VEW41" s="136"/>
      <c r="VEX41" s="136"/>
      <c r="VEY41" s="136"/>
      <c r="VEZ41" s="136"/>
      <c r="VFA41" s="136"/>
      <c r="VFB41" s="136"/>
      <c r="VFC41" s="136"/>
      <c r="VFD41" s="136"/>
      <c r="VFE41" s="136"/>
      <c r="VFF41" s="136"/>
      <c r="VFG41" s="136"/>
      <c r="VFH41" s="136"/>
      <c r="VFI41" s="136"/>
      <c r="VFJ41" s="136"/>
      <c r="VFK41" s="136"/>
      <c r="VFL41" s="136"/>
      <c r="VFM41" s="136"/>
      <c r="VFN41" s="136"/>
      <c r="VFO41" s="136"/>
      <c r="VFP41" s="136"/>
      <c r="VFQ41" s="136"/>
      <c r="VFR41" s="136"/>
      <c r="VFS41" s="136"/>
      <c r="VFT41" s="136"/>
      <c r="VFU41" s="136"/>
      <c r="VFV41" s="136"/>
      <c r="VFW41" s="136"/>
      <c r="VFX41" s="136"/>
      <c r="VFY41" s="136"/>
      <c r="VFZ41" s="136"/>
      <c r="VGA41" s="136"/>
      <c r="VGB41" s="136"/>
      <c r="VGC41" s="136"/>
      <c r="VGD41" s="136"/>
      <c r="VGE41" s="136"/>
      <c r="VGF41" s="136"/>
      <c r="VGG41" s="136"/>
      <c r="VGH41" s="136"/>
      <c r="VGI41" s="136"/>
      <c r="VGJ41" s="136"/>
      <c r="VGK41" s="136"/>
      <c r="VGL41" s="136"/>
      <c r="VGM41" s="136"/>
      <c r="VGN41" s="136"/>
      <c r="VGO41" s="136"/>
      <c r="VGP41" s="136"/>
      <c r="VGQ41" s="136"/>
      <c r="VGR41" s="136"/>
      <c r="VGS41" s="136"/>
      <c r="VGT41" s="136"/>
      <c r="VGU41" s="136"/>
      <c r="VGV41" s="136"/>
      <c r="VGW41" s="136"/>
      <c r="VGX41" s="136"/>
      <c r="VGY41" s="136"/>
      <c r="VGZ41" s="136"/>
      <c r="VHA41" s="136"/>
      <c r="VHB41" s="136"/>
      <c r="VHC41" s="136"/>
      <c r="VHD41" s="136"/>
      <c r="VHE41" s="136"/>
      <c r="VHF41" s="136"/>
      <c r="VHG41" s="136"/>
      <c r="VHH41" s="136"/>
      <c r="VHI41" s="136"/>
      <c r="VHJ41" s="136"/>
      <c r="VHK41" s="136"/>
      <c r="VHL41" s="136"/>
      <c r="VHM41" s="136"/>
      <c r="VHN41" s="136"/>
      <c r="VHO41" s="136"/>
      <c r="VHP41" s="136"/>
      <c r="VHQ41" s="136"/>
      <c r="VHR41" s="136"/>
      <c r="VHS41" s="136"/>
      <c r="VHT41" s="136"/>
      <c r="VHU41" s="136"/>
      <c r="VHV41" s="136"/>
      <c r="VHW41" s="136"/>
      <c r="VHX41" s="136"/>
      <c r="VHY41" s="136"/>
      <c r="VHZ41" s="136"/>
      <c r="VIA41" s="136"/>
      <c r="VIB41" s="136"/>
      <c r="VIC41" s="136"/>
      <c r="VID41" s="136"/>
      <c r="VIE41" s="136"/>
      <c r="VIF41" s="136"/>
      <c r="VIG41" s="136"/>
      <c r="VIH41" s="136"/>
      <c r="VII41" s="136"/>
      <c r="VIJ41" s="136"/>
      <c r="VIK41" s="136"/>
      <c r="VIL41" s="136"/>
      <c r="VIM41" s="136"/>
      <c r="VIN41" s="136"/>
      <c r="VIO41" s="136"/>
      <c r="VIP41" s="136"/>
      <c r="VIQ41" s="136"/>
      <c r="VIR41" s="136"/>
      <c r="VIS41" s="136"/>
      <c r="VIT41" s="136"/>
      <c r="VIU41" s="136"/>
      <c r="VIV41" s="136"/>
      <c r="VIW41" s="136"/>
      <c r="VIX41" s="136"/>
      <c r="VIY41" s="136"/>
      <c r="VIZ41" s="136"/>
      <c r="VJA41" s="136"/>
      <c r="VJB41" s="136"/>
      <c r="VJC41" s="136"/>
      <c r="VJD41" s="136"/>
      <c r="VJE41" s="136"/>
      <c r="VJF41" s="136"/>
      <c r="VJG41" s="136"/>
      <c r="VJH41" s="136"/>
      <c r="VJI41" s="136"/>
      <c r="VJJ41" s="136"/>
      <c r="VJK41" s="136"/>
      <c r="VJL41" s="136"/>
      <c r="VJM41" s="136"/>
      <c r="VJN41" s="136"/>
      <c r="VJO41" s="136"/>
      <c r="VJP41" s="136"/>
      <c r="VJQ41" s="136"/>
      <c r="VJR41" s="136"/>
      <c r="VJS41" s="136"/>
      <c r="VJT41" s="136"/>
      <c r="VJU41" s="136"/>
      <c r="VJV41" s="136"/>
      <c r="VJW41" s="136"/>
      <c r="VJX41" s="136"/>
      <c r="VJY41" s="136"/>
      <c r="VJZ41" s="136"/>
      <c r="VKA41" s="136"/>
      <c r="VKB41" s="136"/>
      <c r="VKC41" s="136"/>
      <c r="VKD41" s="136"/>
      <c r="VKE41" s="136"/>
      <c r="VKF41" s="136"/>
      <c r="VKG41" s="136"/>
      <c r="VKH41" s="136"/>
      <c r="VKI41" s="136"/>
      <c r="VKJ41" s="136"/>
      <c r="VKK41" s="136"/>
      <c r="VKL41" s="136"/>
      <c r="VKM41" s="136"/>
      <c r="VKN41" s="136"/>
      <c r="VKO41" s="136"/>
      <c r="VKP41" s="136"/>
      <c r="VKQ41" s="136"/>
      <c r="VKR41" s="136"/>
      <c r="VKS41" s="136"/>
      <c r="VKT41" s="136"/>
      <c r="VKU41" s="136"/>
      <c r="VKV41" s="136"/>
      <c r="VKW41" s="136"/>
      <c r="VKX41" s="136"/>
      <c r="VKY41" s="136"/>
      <c r="VKZ41" s="136"/>
      <c r="VLA41" s="136"/>
      <c r="VLB41" s="136"/>
      <c r="VLC41" s="136"/>
      <c r="VLD41" s="136"/>
      <c r="VLE41" s="136"/>
      <c r="VLF41" s="136"/>
      <c r="VLG41" s="136"/>
      <c r="VLH41" s="136"/>
      <c r="VLI41" s="136"/>
      <c r="VLJ41" s="136"/>
      <c r="VLK41" s="136"/>
      <c r="VLL41" s="136"/>
      <c r="VLM41" s="136"/>
      <c r="VLN41" s="136"/>
      <c r="VLO41" s="136"/>
      <c r="VLP41" s="136"/>
      <c r="VLQ41" s="136"/>
      <c r="VLR41" s="136"/>
      <c r="VLS41" s="136"/>
      <c r="VLT41" s="136"/>
      <c r="VLU41" s="136"/>
      <c r="VLV41" s="136"/>
      <c r="VLW41" s="136"/>
      <c r="VLX41" s="136"/>
      <c r="VLY41" s="136"/>
      <c r="VLZ41" s="136"/>
      <c r="VMA41" s="136"/>
      <c r="VMB41" s="136"/>
      <c r="VMC41" s="136"/>
      <c r="VMD41" s="136"/>
      <c r="VME41" s="136"/>
      <c r="VMF41" s="136"/>
      <c r="VMG41" s="136"/>
      <c r="VMH41" s="136"/>
      <c r="VMI41" s="136"/>
      <c r="VMJ41" s="136"/>
      <c r="VMK41" s="136"/>
      <c r="VML41" s="136"/>
      <c r="VMM41" s="136"/>
      <c r="VMN41" s="136"/>
      <c r="VMO41" s="136"/>
      <c r="VMP41" s="136"/>
      <c r="VMQ41" s="136"/>
      <c r="VMR41" s="136"/>
      <c r="VMS41" s="136"/>
      <c r="VMT41" s="136"/>
      <c r="VMU41" s="136"/>
      <c r="VMV41" s="136"/>
      <c r="VMW41" s="136"/>
      <c r="VMX41" s="136"/>
      <c r="VMY41" s="136"/>
      <c r="VMZ41" s="136"/>
      <c r="VNA41" s="136"/>
      <c r="VNB41" s="136"/>
      <c r="VNC41" s="136"/>
      <c r="VND41" s="136"/>
      <c r="VNE41" s="136"/>
      <c r="VNF41" s="136"/>
      <c r="VNG41" s="136"/>
      <c r="VNH41" s="136"/>
      <c r="VNI41" s="136"/>
      <c r="VNJ41" s="136"/>
      <c r="VNK41" s="136"/>
      <c r="VNL41" s="136"/>
      <c r="VNM41" s="136"/>
      <c r="VNN41" s="136"/>
      <c r="VNO41" s="136"/>
      <c r="VNP41" s="136"/>
      <c r="VNQ41" s="136"/>
      <c r="VNR41" s="136"/>
      <c r="VNS41" s="136"/>
      <c r="VNT41" s="136"/>
      <c r="VNU41" s="136"/>
      <c r="VNV41" s="136"/>
      <c r="VNW41" s="136"/>
      <c r="VNX41" s="136"/>
      <c r="VNY41" s="136"/>
      <c r="VNZ41" s="136"/>
      <c r="VOA41" s="136"/>
      <c r="VOB41" s="136"/>
      <c r="VOC41" s="136"/>
      <c r="VOD41" s="136"/>
      <c r="VOE41" s="136"/>
      <c r="VOF41" s="136"/>
      <c r="VOG41" s="136"/>
      <c r="VOH41" s="136"/>
      <c r="VOI41" s="136"/>
      <c r="VOJ41" s="136"/>
      <c r="VOK41" s="136"/>
      <c r="VOL41" s="136"/>
      <c r="VOM41" s="136"/>
      <c r="VON41" s="136"/>
      <c r="VOO41" s="136"/>
      <c r="VOP41" s="136"/>
      <c r="VOQ41" s="136"/>
      <c r="VOR41" s="136"/>
      <c r="VOS41" s="136"/>
      <c r="VOT41" s="136"/>
      <c r="VOU41" s="136"/>
      <c r="VOV41" s="136"/>
      <c r="VOW41" s="136"/>
      <c r="VOX41" s="136"/>
      <c r="VOY41" s="136"/>
      <c r="VOZ41" s="136"/>
      <c r="VPA41" s="136"/>
      <c r="VPB41" s="136"/>
      <c r="VPC41" s="136"/>
      <c r="VPD41" s="136"/>
      <c r="VPE41" s="136"/>
      <c r="VPF41" s="136"/>
      <c r="VPG41" s="136"/>
      <c r="VPH41" s="136"/>
      <c r="VPI41" s="136"/>
      <c r="VPJ41" s="136"/>
      <c r="VPK41" s="136"/>
      <c r="VPL41" s="136"/>
      <c r="VPM41" s="136"/>
      <c r="VPN41" s="136"/>
      <c r="VPO41" s="136"/>
      <c r="VPP41" s="136"/>
      <c r="VPQ41" s="136"/>
      <c r="VPR41" s="136"/>
      <c r="VPS41" s="136"/>
      <c r="VPT41" s="136"/>
      <c r="VPU41" s="136"/>
      <c r="VPV41" s="136"/>
      <c r="VPW41" s="136"/>
      <c r="VPX41" s="136"/>
      <c r="VPY41" s="136"/>
      <c r="VPZ41" s="136"/>
      <c r="VQA41" s="136"/>
      <c r="VQB41" s="136"/>
      <c r="VQC41" s="136"/>
      <c r="VQD41" s="136"/>
      <c r="VQE41" s="136"/>
      <c r="VQF41" s="136"/>
      <c r="VQG41" s="136"/>
      <c r="VQH41" s="136"/>
      <c r="VQI41" s="136"/>
      <c r="VQJ41" s="136"/>
      <c r="VQK41" s="136"/>
      <c r="VQL41" s="136"/>
      <c r="VQM41" s="136"/>
      <c r="VQN41" s="136"/>
      <c r="VQO41" s="136"/>
      <c r="VQP41" s="136"/>
      <c r="VQQ41" s="136"/>
      <c r="VQR41" s="136"/>
      <c r="VQS41" s="136"/>
      <c r="VQT41" s="136"/>
      <c r="VQU41" s="136"/>
      <c r="VQV41" s="136"/>
      <c r="VQW41" s="136"/>
      <c r="VQX41" s="136"/>
      <c r="VQY41" s="136"/>
      <c r="VQZ41" s="136"/>
      <c r="VRA41" s="136"/>
      <c r="VRB41" s="136"/>
      <c r="VRC41" s="136"/>
      <c r="VRD41" s="136"/>
      <c r="VRE41" s="136"/>
      <c r="VRF41" s="136"/>
      <c r="VRG41" s="136"/>
      <c r="VRH41" s="136"/>
      <c r="VRI41" s="136"/>
      <c r="VRJ41" s="136"/>
      <c r="VRK41" s="136"/>
      <c r="VRL41" s="136"/>
      <c r="VRM41" s="136"/>
      <c r="VRN41" s="136"/>
      <c r="VRO41" s="136"/>
      <c r="VRP41" s="136"/>
      <c r="VRQ41" s="136"/>
      <c r="VRR41" s="136"/>
      <c r="VRS41" s="136"/>
      <c r="VRT41" s="136"/>
      <c r="VRU41" s="136"/>
      <c r="VRV41" s="136"/>
      <c r="VRW41" s="136"/>
      <c r="VRX41" s="136"/>
      <c r="VRY41" s="136"/>
      <c r="VRZ41" s="136"/>
      <c r="VSA41" s="136"/>
      <c r="VSB41" s="136"/>
      <c r="VSC41" s="136"/>
      <c r="VSD41" s="136"/>
      <c r="VSE41" s="136"/>
      <c r="VSF41" s="136"/>
      <c r="VSG41" s="136"/>
      <c r="VSH41" s="136"/>
      <c r="VSI41" s="136"/>
      <c r="VSJ41" s="136"/>
      <c r="VSK41" s="136"/>
      <c r="VSL41" s="136"/>
      <c r="VSM41" s="136"/>
      <c r="VSN41" s="136"/>
      <c r="VSO41" s="136"/>
      <c r="VSP41" s="136"/>
      <c r="VSQ41" s="136"/>
      <c r="VSR41" s="136"/>
      <c r="VSS41" s="136"/>
      <c r="VST41" s="136"/>
      <c r="VSU41" s="136"/>
      <c r="VSV41" s="136"/>
      <c r="VSW41" s="136"/>
      <c r="VSX41" s="136"/>
      <c r="VSY41" s="136"/>
      <c r="VSZ41" s="136"/>
      <c r="VTA41" s="136"/>
      <c r="VTB41" s="136"/>
      <c r="VTC41" s="136"/>
      <c r="VTD41" s="136"/>
      <c r="VTE41" s="136"/>
      <c r="VTF41" s="136"/>
      <c r="VTG41" s="136"/>
      <c r="VTH41" s="136"/>
      <c r="VTI41" s="136"/>
      <c r="VTJ41" s="136"/>
      <c r="VTK41" s="136"/>
      <c r="VTL41" s="136"/>
      <c r="VTM41" s="136"/>
      <c r="VTN41" s="136"/>
      <c r="VTO41" s="136"/>
      <c r="VTP41" s="136"/>
      <c r="VTQ41" s="136"/>
      <c r="VTR41" s="136"/>
      <c r="VTS41" s="136"/>
      <c r="VTT41" s="136"/>
      <c r="VTU41" s="136"/>
      <c r="VTV41" s="136"/>
      <c r="VTW41" s="136"/>
      <c r="VTX41" s="136"/>
      <c r="VTY41" s="136"/>
      <c r="VTZ41" s="136"/>
      <c r="VUA41" s="136"/>
      <c r="VUB41" s="136"/>
      <c r="VUC41" s="136"/>
      <c r="VUD41" s="136"/>
      <c r="VUE41" s="136"/>
      <c r="VUF41" s="136"/>
      <c r="VUG41" s="136"/>
      <c r="VUH41" s="136"/>
      <c r="VUI41" s="136"/>
      <c r="VUJ41" s="136"/>
      <c r="VUK41" s="136"/>
      <c r="VUL41" s="136"/>
      <c r="VUM41" s="136"/>
      <c r="VUN41" s="136"/>
      <c r="VUO41" s="136"/>
      <c r="VUP41" s="136"/>
      <c r="VUQ41" s="136"/>
      <c r="VUR41" s="136"/>
      <c r="VUS41" s="136"/>
      <c r="VUT41" s="136"/>
      <c r="VUU41" s="136"/>
      <c r="VUV41" s="136"/>
      <c r="VUW41" s="136"/>
      <c r="VUX41" s="136"/>
      <c r="VUY41" s="136"/>
      <c r="VUZ41" s="136"/>
      <c r="VVA41" s="136"/>
      <c r="VVB41" s="136"/>
      <c r="VVC41" s="136"/>
      <c r="VVD41" s="136"/>
      <c r="VVE41" s="136"/>
      <c r="VVF41" s="136"/>
      <c r="VVG41" s="136"/>
      <c r="VVH41" s="136"/>
      <c r="VVI41" s="136"/>
      <c r="VVJ41" s="136"/>
      <c r="VVK41" s="136"/>
      <c r="VVL41" s="136"/>
      <c r="VVM41" s="136"/>
      <c r="VVN41" s="136"/>
      <c r="VVO41" s="136"/>
      <c r="VVP41" s="136"/>
      <c r="VVQ41" s="136"/>
      <c r="VVR41" s="136"/>
      <c r="VVS41" s="136"/>
      <c r="VVT41" s="136"/>
      <c r="VVU41" s="136"/>
      <c r="VVV41" s="136"/>
      <c r="VVW41" s="136"/>
      <c r="VVX41" s="136"/>
      <c r="VVY41" s="136"/>
      <c r="VVZ41" s="136"/>
      <c r="VWA41" s="136"/>
      <c r="VWB41" s="136"/>
      <c r="VWC41" s="136"/>
      <c r="VWD41" s="136"/>
      <c r="VWE41" s="136"/>
      <c r="VWF41" s="136"/>
      <c r="VWG41" s="136"/>
      <c r="VWH41" s="136"/>
      <c r="VWI41" s="136"/>
      <c r="VWJ41" s="136"/>
      <c r="VWK41" s="136"/>
      <c r="VWL41" s="136"/>
      <c r="VWM41" s="136"/>
      <c r="VWN41" s="136"/>
      <c r="VWO41" s="136"/>
      <c r="VWP41" s="136"/>
      <c r="VWQ41" s="136"/>
      <c r="VWR41" s="136"/>
      <c r="VWS41" s="136"/>
      <c r="VWT41" s="136"/>
      <c r="VWU41" s="136"/>
      <c r="VWV41" s="136"/>
      <c r="VWW41" s="136"/>
      <c r="VWX41" s="136"/>
      <c r="VWY41" s="136"/>
      <c r="VWZ41" s="136"/>
      <c r="VXA41" s="136"/>
      <c r="VXB41" s="136"/>
      <c r="VXC41" s="136"/>
      <c r="VXD41" s="136"/>
      <c r="VXE41" s="136"/>
      <c r="VXF41" s="136"/>
      <c r="VXG41" s="136"/>
      <c r="VXH41" s="136"/>
      <c r="VXI41" s="136"/>
      <c r="VXJ41" s="136"/>
      <c r="VXK41" s="136"/>
      <c r="VXL41" s="136"/>
      <c r="VXM41" s="136"/>
      <c r="VXN41" s="136"/>
      <c r="VXO41" s="136"/>
      <c r="VXP41" s="136"/>
      <c r="VXQ41" s="136"/>
      <c r="VXR41" s="136"/>
      <c r="VXS41" s="136"/>
      <c r="VXT41" s="136"/>
      <c r="VXU41" s="136"/>
      <c r="VXV41" s="136"/>
      <c r="VXW41" s="136"/>
      <c r="VXX41" s="136"/>
      <c r="VXY41" s="136"/>
      <c r="VXZ41" s="136"/>
      <c r="VYA41" s="136"/>
      <c r="VYB41" s="136"/>
      <c r="VYC41" s="136"/>
      <c r="VYD41" s="136"/>
      <c r="VYE41" s="136"/>
      <c r="VYF41" s="136"/>
      <c r="VYG41" s="136"/>
      <c r="VYH41" s="136"/>
      <c r="VYI41" s="136"/>
      <c r="VYJ41" s="136"/>
      <c r="VYK41" s="136"/>
      <c r="VYL41" s="136"/>
      <c r="VYM41" s="136"/>
      <c r="VYN41" s="136"/>
      <c r="VYO41" s="136"/>
      <c r="VYP41" s="136"/>
      <c r="VYQ41" s="136"/>
      <c r="VYR41" s="136"/>
      <c r="VYS41" s="136"/>
      <c r="VYT41" s="136"/>
      <c r="VYU41" s="136"/>
      <c r="VYV41" s="136"/>
      <c r="VYW41" s="136"/>
      <c r="VYX41" s="136"/>
      <c r="VYY41" s="136"/>
      <c r="VYZ41" s="136"/>
      <c r="VZA41" s="136"/>
      <c r="VZB41" s="136"/>
      <c r="VZC41" s="136"/>
      <c r="VZD41" s="136"/>
      <c r="VZE41" s="136"/>
      <c r="VZF41" s="136"/>
      <c r="VZG41" s="136"/>
      <c r="VZH41" s="136"/>
      <c r="VZI41" s="136"/>
      <c r="VZJ41" s="136"/>
      <c r="VZK41" s="136"/>
      <c r="VZL41" s="136"/>
      <c r="VZM41" s="136"/>
      <c r="VZN41" s="136"/>
      <c r="VZO41" s="136"/>
      <c r="VZP41" s="136"/>
      <c r="VZQ41" s="136"/>
      <c r="VZR41" s="136"/>
      <c r="VZS41" s="136"/>
      <c r="VZT41" s="136"/>
      <c r="VZU41" s="136"/>
      <c r="VZV41" s="136"/>
      <c r="VZW41" s="136"/>
      <c r="VZX41" s="136"/>
      <c r="VZY41" s="136"/>
      <c r="VZZ41" s="136"/>
      <c r="WAA41" s="136"/>
      <c r="WAB41" s="136"/>
      <c r="WAC41" s="136"/>
      <c r="WAD41" s="136"/>
      <c r="WAE41" s="136"/>
      <c r="WAF41" s="136"/>
      <c r="WAG41" s="136"/>
      <c r="WAH41" s="136"/>
      <c r="WAI41" s="136"/>
      <c r="WAJ41" s="136"/>
      <c r="WAK41" s="136"/>
      <c r="WAL41" s="136"/>
      <c r="WAM41" s="136"/>
      <c r="WAN41" s="136"/>
      <c r="WAO41" s="136"/>
      <c r="WAP41" s="136"/>
      <c r="WAQ41" s="136"/>
      <c r="WAR41" s="136"/>
      <c r="WAS41" s="136"/>
      <c r="WAT41" s="136"/>
      <c r="WAU41" s="136"/>
      <c r="WAV41" s="136"/>
      <c r="WAW41" s="136"/>
      <c r="WAX41" s="136"/>
      <c r="WAY41" s="136"/>
      <c r="WAZ41" s="136"/>
      <c r="WBA41" s="136"/>
      <c r="WBB41" s="136"/>
      <c r="WBC41" s="136"/>
      <c r="WBD41" s="136"/>
      <c r="WBE41" s="136"/>
      <c r="WBF41" s="136"/>
      <c r="WBG41" s="136"/>
      <c r="WBH41" s="136"/>
      <c r="WBI41" s="136"/>
      <c r="WBJ41" s="136"/>
      <c r="WBK41" s="136"/>
      <c r="WBL41" s="136"/>
      <c r="WBM41" s="136"/>
      <c r="WBN41" s="136"/>
      <c r="WBO41" s="136"/>
      <c r="WBP41" s="136"/>
      <c r="WBQ41" s="136"/>
      <c r="WBR41" s="136"/>
      <c r="WBS41" s="136"/>
      <c r="WBT41" s="136"/>
      <c r="WBU41" s="136"/>
      <c r="WBV41" s="136"/>
      <c r="WBW41" s="136"/>
      <c r="WBX41" s="136"/>
      <c r="WBY41" s="136"/>
      <c r="WBZ41" s="136"/>
      <c r="WCA41" s="136"/>
      <c r="WCB41" s="136"/>
      <c r="WCC41" s="136"/>
      <c r="WCD41" s="136"/>
      <c r="WCE41" s="136"/>
      <c r="WCF41" s="136"/>
      <c r="WCG41" s="136"/>
      <c r="WCH41" s="136"/>
      <c r="WCI41" s="136"/>
      <c r="WCJ41" s="136"/>
      <c r="WCK41" s="136"/>
      <c r="WCL41" s="136"/>
      <c r="WCM41" s="136"/>
      <c r="WCN41" s="136"/>
      <c r="WCO41" s="136"/>
      <c r="WCP41" s="136"/>
      <c r="WCQ41" s="136"/>
      <c r="WCR41" s="136"/>
      <c r="WCS41" s="136"/>
      <c r="WCT41" s="136"/>
      <c r="WCU41" s="136"/>
      <c r="WCV41" s="136"/>
      <c r="WCW41" s="136"/>
      <c r="WCX41" s="136"/>
      <c r="WCY41" s="136"/>
      <c r="WCZ41" s="136"/>
      <c r="WDA41" s="136"/>
      <c r="WDB41" s="136"/>
      <c r="WDC41" s="136"/>
      <c r="WDD41" s="136"/>
      <c r="WDE41" s="136"/>
      <c r="WDF41" s="136"/>
      <c r="WDG41" s="136"/>
      <c r="WDH41" s="136"/>
      <c r="WDI41" s="136"/>
      <c r="WDJ41" s="136"/>
      <c r="WDK41" s="136"/>
      <c r="WDL41" s="136"/>
      <c r="WDM41" s="136"/>
      <c r="WDN41" s="136"/>
      <c r="WDO41" s="136"/>
      <c r="WDP41" s="136"/>
      <c r="WDQ41" s="136"/>
      <c r="WDR41" s="136"/>
      <c r="WDS41" s="136"/>
      <c r="WDT41" s="136"/>
      <c r="WDU41" s="136"/>
      <c r="WDV41" s="136"/>
      <c r="WDW41" s="136"/>
      <c r="WDX41" s="136"/>
      <c r="WDY41" s="136"/>
      <c r="WDZ41" s="136"/>
      <c r="WEA41" s="136"/>
      <c r="WEB41" s="136"/>
      <c r="WEC41" s="136"/>
      <c r="WED41" s="136"/>
      <c r="WEE41" s="136"/>
      <c r="WEF41" s="136"/>
      <c r="WEG41" s="136"/>
      <c r="WEH41" s="136"/>
      <c r="WEI41" s="136"/>
      <c r="WEJ41" s="136"/>
      <c r="WEK41" s="136"/>
      <c r="WEL41" s="136"/>
      <c r="WEM41" s="136"/>
      <c r="WEN41" s="136"/>
      <c r="WEO41" s="136"/>
      <c r="WEP41" s="136"/>
      <c r="WEQ41" s="136"/>
      <c r="WER41" s="136"/>
      <c r="WES41" s="136"/>
      <c r="WET41" s="136"/>
      <c r="WEU41" s="136"/>
      <c r="WEV41" s="136"/>
      <c r="WEW41" s="136"/>
      <c r="WEX41" s="136"/>
      <c r="WEY41" s="136"/>
      <c r="WEZ41" s="136"/>
      <c r="WFA41" s="136"/>
      <c r="WFB41" s="136"/>
      <c r="WFC41" s="136"/>
      <c r="WFD41" s="136"/>
      <c r="WFE41" s="136"/>
      <c r="WFF41" s="136"/>
      <c r="WFG41" s="136"/>
      <c r="WFH41" s="136"/>
      <c r="WFI41" s="136"/>
      <c r="WFJ41" s="136"/>
      <c r="WFK41" s="136"/>
      <c r="WFL41" s="136"/>
      <c r="WFM41" s="136"/>
      <c r="WFN41" s="136"/>
      <c r="WFO41" s="136"/>
      <c r="WFP41" s="136"/>
      <c r="WFQ41" s="136"/>
      <c r="WFR41" s="136"/>
      <c r="WFS41" s="136"/>
      <c r="WFT41" s="136"/>
      <c r="WFU41" s="136"/>
      <c r="WFV41" s="136"/>
      <c r="WFW41" s="136"/>
      <c r="WFX41" s="136"/>
      <c r="WFY41" s="136"/>
      <c r="WFZ41" s="136"/>
      <c r="WGA41" s="136"/>
      <c r="WGB41" s="136"/>
      <c r="WGC41" s="136"/>
      <c r="WGD41" s="136"/>
      <c r="WGE41" s="136"/>
      <c r="WGF41" s="136"/>
      <c r="WGG41" s="136"/>
      <c r="WGH41" s="136"/>
      <c r="WGI41" s="136"/>
      <c r="WGJ41" s="136"/>
      <c r="WGK41" s="136"/>
      <c r="WGL41" s="136"/>
      <c r="WGM41" s="136"/>
      <c r="WGN41" s="136"/>
      <c r="WGO41" s="136"/>
      <c r="WGP41" s="136"/>
      <c r="WGQ41" s="136"/>
      <c r="WGR41" s="136"/>
      <c r="WGS41" s="136"/>
      <c r="WGT41" s="136"/>
      <c r="WGU41" s="136"/>
      <c r="WGV41" s="136"/>
      <c r="WGW41" s="136"/>
      <c r="WGX41" s="136"/>
      <c r="WGY41" s="136"/>
      <c r="WGZ41" s="136"/>
      <c r="WHA41" s="136"/>
      <c r="WHB41" s="136"/>
      <c r="WHC41" s="136"/>
      <c r="WHD41" s="136"/>
      <c r="WHE41" s="136"/>
      <c r="WHF41" s="136"/>
      <c r="WHG41" s="136"/>
      <c r="WHH41" s="136"/>
      <c r="WHI41" s="136"/>
      <c r="WHJ41" s="136"/>
      <c r="WHK41" s="136"/>
      <c r="WHL41" s="136"/>
      <c r="WHM41" s="136"/>
      <c r="WHN41" s="136"/>
      <c r="WHO41" s="136"/>
      <c r="WHP41" s="136"/>
      <c r="WHQ41" s="136"/>
      <c r="WHR41" s="136"/>
      <c r="WHS41" s="136"/>
      <c r="WHT41" s="136"/>
      <c r="WHU41" s="136"/>
      <c r="WHV41" s="136"/>
      <c r="WHW41" s="136"/>
      <c r="WHX41" s="136"/>
      <c r="WHY41" s="136"/>
      <c r="WHZ41" s="136"/>
      <c r="WIA41" s="136"/>
      <c r="WIB41" s="136"/>
      <c r="WIC41" s="136"/>
      <c r="WID41" s="136"/>
      <c r="WIE41" s="136"/>
      <c r="WIF41" s="136"/>
      <c r="WIG41" s="136"/>
      <c r="WIH41" s="136"/>
      <c r="WII41" s="136"/>
      <c r="WIJ41" s="136"/>
      <c r="WIK41" s="136"/>
      <c r="WIL41" s="136"/>
      <c r="WIM41" s="136"/>
      <c r="WIN41" s="136"/>
      <c r="WIO41" s="136"/>
      <c r="WIP41" s="136"/>
      <c r="WIQ41" s="136"/>
      <c r="WIR41" s="136"/>
      <c r="WIS41" s="136"/>
      <c r="WIT41" s="136"/>
      <c r="WIU41" s="136"/>
      <c r="WIV41" s="136"/>
      <c r="WIW41" s="136"/>
      <c r="WIX41" s="136"/>
      <c r="WIY41" s="136"/>
      <c r="WIZ41" s="136"/>
      <c r="WJA41" s="136"/>
      <c r="WJB41" s="136"/>
      <c r="WJC41" s="136"/>
      <c r="WJD41" s="136"/>
      <c r="WJE41" s="136"/>
      <c r="WJF41" s="136"/>
      <c r="WJG41" s="136"/>
      <c r="WJH41" s="136"/>
      <c r="WJI41" s="136"/>
      <c r="WJJ41" s="136"/>
      <c r="WJK41" s="136"/>
      <c r="WJL41" s="136"/>
      <c r="WJM41" s="136"/>
      <c r="WJN41" s="136"/>
      <c r="WJO41" s="136"/>
      <c r="WJP41" s="136"/>
      <c r="WJQ41" s="136"/>
      <c r="WJR41" s="136"/>
      <c r="WJS41" s="136"/>
      <c r="WJT41" s="136"/>
      <c r="WJU41" s="136"/>
      <c r="WJV41" s="136"/>
      <c r="WJW41" s="136"/>
      <c r="WJX41" s="136"/>
      <c r="WJY41" s="136"/>
      <c r="WJZ41" s="136"/>
      <c r="WKA41" s="136"/>
      <c r="WKB41" s="136"/>
      <c r="WKC41" s="136"/>
      <c r="WKD41" s="136"/>
      <c r="WKE41" s="136"/>
      <c r="WKF41" s="136"/>
      <c r="WKG41" s="136"/>
      <c r="WKH41" s="136"/>
      <c r="WKI41" s="136"/>
      <c r="WKJ41" s="136"/>
      <c r="WKK41" s="136"/>
      <c r="WKL41" s="136"/>
      <c r="WKM41" s="136"/>
      <c r="WKN41" s="136"/>
      <c r="WKO41" s="136"/>
      <c r="WKP41" s="136"/>
      <c r="WKQ41" s="136"/>
      <c r="WKR41" s="136"/>
      <c r="WKS41" s="136"/>
      <c r="WKT41" s="136"/>
      <c r="WKU41" s="136"/>
      <c r="WKV41" s="136"/>
      <c r="WKW41" s="136"/>
      <c r="WKX41" s="136"/>
      <c r="WKY41" s="136"/>
      <c r="WKZ41" s="136"/>
      <c r="WLA41" s="136"/>
      <c r="WLB41" s="136"/>
      <c r="WLC41" s="136"/>
      <c r="WLD41" s="136"/>
      <c r="WLE41" s="136"/>
      <c r="WLF41" s="136"/>
      <c r="WLG41" s="136"/>
      <c r="WLH41" s="136"/>
      <c r="WLI41" s="136"/>
      <c r="WLJ41" s="136"/>
      <c r="WLK41" s="136"/>
      <c r="WLL41" s="136"/>
      <c r="WLM41" s="136"/>
      <c r="WLN41" s="136"/>
      <c r="WLO41" s="136"/>
      <c r="WLP41" s="136"/>
      <c r="WLQ41" s="136"/>
      <c r="WLR41" s="136"/>
      <c r="WLS41" s="136"/>
      <c r="WLT41" s="136"/>
      <c r="WLU41" s="136"/>
      <c r="WLV41" s="136"/>
      <c r="WLW41" s="136"/>
      <c r="WLX41" s="136"/>
      <c r="WLY41" s="136"/>
      <c r="WLZ41" s="136"/>
      <c r="WMA41" s="136"/>
      <c r="WMB41" s="136"/>
      <c r="WMC41" s="136"/>
      <c r="WMD41" s="136"/>
      <c r="WME41" s="136"/>
      <c r="WMF41" s="136"/>
      <c r="WMG41" s="136"/>
      <c r="WMH41" s="136"/>
      <c r="WMI41" s="136"/>
      <c r="WMJ41" s="136"/>
      <c r="WMK41" s="136"/>
      <c r="WML41" s="136"/>
      <c r="WMM41" s="136"/>
      <c r="WMN41" s="136"/>
      <c r="WMO41" s="136"/>
      <c r="WMP41" s="136"/>
      <c r="WMQ41" s="136"/>
      <c r="WMR41" s="136"/>
      <c r="WMS41" s="136"/>
      <c r="WMT41" s="136"/>
      <c r="WMU41" s="136"/>
      <c r="WMV41" s="136"/>
      <c r="WMW41" s="136"/>
      <c r="WMX41" s="136"/>
      <c r="WMY41" s="136"/>
      <c r="WMZ41" s="136"/>
      <c r="WNA41" s="136"/>
      <c r="WNB41" s="136"/>
      <c r="WNC41" s="136"/>
      <c r="WND41" s="136"/>
      <c r="WNE41" s="136"/>
      <c r="WNF41" s="136"/>
      <c r="WNG41" s="136"/>
      <c r="WNH41" s="136"/>
      <c r="WNI41" s="136"/>
      <c r="WNJ41" s="136"/>
      <c r="WNK41" s="136"/>
      <c r="WNL41" s="136"/>
      <c r="WNM41" s="136"/>
      <c r="WNN41" s="136"/>
      <c r="WNO41" s="136"/>
      <c r="WNP41" s="136"/>
      <c r="WNQ41" s="136"/>
      <c r="WNR41" s="136"/>
      <c r="WNS41" s="136"/>
      <c r="WNT41" s="136"/>
      <c r="WNU41" s="136"/>
      <c r="WNV41" s="136"/>
      <c r="WNW41" s="136"/>
      <c r="WNX41" s="136"/>
      <c r="WNY41" s="136"/>
      <c r="WNZ41" s="136"/>
      <c r="WOA41" s="136"/>
      <c r="WOB41" s="136"/>
      <c r="WOC41" s="136"/>
      <c r="WOD41" s="136"/>
      <c r="WOE41" s="136"/>
      <c r="WOF41" s="136"/>
      <c r="WOG41" s="136"/>
      <c r="WOH41" s="136"/>
      <c r="WOI41" s="136"/>
      <c r="WOJ41" s="136"/>
      <c r="WOK41" s="136"/>
      <c r="WOL41" s="136"/>
      <c r="WOM41" s="136"/>
      <c r="WON41" s="136"/>
      <c r="WOO41" s="136"/>
      <c r="WOP41" s="136"/>
      <c r="WOQ41" s="136"/>
      <c r="WOR41" s="136"/>
      <c r="WOS41" s="136"/>
      <c r="WOT41" s="136"/>
      <c r="WOU41" s="136"/>
      <c r="WOV41" s="136"/>
      <c r="WOW41" s="136"/>
      <c r="WOX41" s="136"/>
      <c r="WOY41" s="136"/>
      <c r="WOZ41" s="136"/>
      <c r="WPA41" s="136"/>
      <c r="WPB41" s="136"/>
      <c r="WPC41" s="136"/>
      <c r="WPD41" s="136"/>
      <c r="WPE41" s="136"/>
      <c r="WPF41" s="136"/>
      <c r="WPG41" s="136"/>
      <c r="WPH41" s="136"/>
      <c r="WPI41" s="136"/>
      <c r="WPJ41" s="136"/>
      <c r="WPK41" s="136"/>
      <c r="WPL41" s="136"/>
      <c r="WPM41" s="136"/>
      <c r="WPN41" s="136"/>
      <c r="WPO41" s="136"/>
      <c r="WPP41" s="136"/>
      <c r="WPQ41" s="136"/>
      <c r="WPR41" s="136"/>
      <c r="WPS41" s="136"/>
      <c r="WPT41" s="136"/>
      <c r="WPU41" s="136"/>
      <c r="WPV41" s="136"/>
      <c r="WPW41" s="136"/>
      <c r="WPX41" s="136"/>
      <c r="WPY41" s="136"/>
      <c r="WPZ41" s="136"/>
      <c r="WQA41" s="136"/>
      <c r="WQB41" s="136"/>
      <c r="WQC41" s="136"/>
      <c r="WQD41" s="136"/>
      <c r="WQE41" s="136"/>
      <c r="WQF41" s="136"/>
      <c r="WQG41" s="136"/>
      <c r="WQH41" s="136"/>
      <c r="WQI41" s="136"/>
      <c r="WQJ41" s="136"/>
      <c r="WQK41" s="136"/>
      <c r="WQL41" s="136"/>
      <c r="WQM41" s="136"/>
      <c r="WQN41" s="136"/>
      <c r="WQO41" s="136"/>
      <c r="WQP41" s="136"/>
      <c r="WQQ41" s="136"/>
      <c r="WQR41" s="136"/>
      <c r="WQS41" s="136"/>
      <c r="WQT41" s="136"/>
      <c r="WQU41" s="136"/>
      <c r="WQV41" s="136"/>
      <c r="WQW41" s="136"/>
      <c r="WQX41" s="136"/>
      <c r="WQY41" s="136"/>
      <c r="WQZ41" s="136"/>
      <c r="WRA41" s="136"/>
      <c r="WRB41" s="136"/>
      <c r="WRC41" s="136"/>
      <c r="WRD41" s="136"/>
      <c r="WRE41" s="136"/>
      <c r="WRF41" s="136"/>
      <c r="WRG41" s="136"/>
      <c r="WRH41" s="136"/>
      <c r="WRI41" s="136"/>
      <c r="WRJ41" s="136"/>
      <c r="WRK41" s="136"/>
      <c r="WRL41" s="136"/>
      <c r="WRM41" s="136"/>
      <c r="WRN41" s="136"/>
      <c r="WRO41" s="136"/>
      <c r="WRP41" s="136"/>
      <c r="WRQ41" s="136"/>
      <c r="WRR41" s="136"/>
      <c r="WRS41" s="136"/>
      <c r="WRT41" s="136"/>
      <c r="WRU41" s="136"/>
      <c r="WRV41" s="136"/>
      <c r="WRW41" s="136"/>
      <c r="WRX41" s="136"/>
      <c r="WRY41" s="136"/>
      <c r="WRZ41" s="136"/>
      <c r="WSA41" s="136"/>
      <c r="WSB41" s="136"/>
      <c r="WSC41" s="136"/>
      <c r="WSD41" s="136"/>
      <c r="WSE41" s="136"/>
      <c r="WSF41" s="136"/>
      <c r="WSG41" s="136"/>
      <c r="WSH41" s="136"/>
      <c r="WSI41" s="136"/>
      <c r="WSJ41" s="136"/>
      <c r="WSK41" s="136"/>
      <c r="WSL41" s="136"/>
      <c r="WSM41" s="136"/>
      <c r="WSN41" s="136"/>
      <c r="WSO41" s="136"/>
      <c r="WSP41" s="136"/>
      <c r="WSQ41" s="136"/>
      <c r="WSR41" s="136"/>
      <c r="WSS41" s="136"/>
      <c r="WST41" s="136"/>
      <c r="WSU41" s="136"/>
      <c r="WSV41" s="136"/>
      <c r="WSW41" s="136"/>
      <c r="WSX41" s="136"/>
      <c r="WSY41" s="136"/>
      <c r="WSZ41" s="136"/>
      <c r="WTA41" s="136"/>
      <c r="WTB41" s="136"/>
      <c r="WTC41" s="136"/>
      <c r="WTD41" s="136"/>
      <c r="WTE41" s="136"/>
      <c r="WTF41" s="136"/>
      <c r="WTG41" s="136"/>
      <c r="WTH41" s="136"/>
      <c r="WTI41" s="136"/>
      <c r="WTJ41" s="136"/>
      <c r="WTK41" s="136"/>
      <c r="WTL41" s="136"/>
      <c r="WTM41" s="136"/>
      <c r="WTN41" s="136"/>
      <c r="WTO41" s="136"/>
      <c r="WTP41" s="136"/>
      <c r="WTQ41" s="136"/>
      <c r="WTR41" s="136"/>
      <c r="WTS41" s="136"/>
      <c r="WTT41" s="136"/>
      <c r="WTU41" s="136"/>
      <c r="WTV41" s="136"/>
      <c r="WTW41" s="136"/>
      <c r="WTX41" s="136"/>
      <c r="WTY41" s="136"/>
      <c r="WTZ41" s="136"/>
      <c r="WUA41" s="136"/>
      <c r="WUB41" s="136"/>
      <c r="WUC41" s="136"/>
      <c r="WUD41" s="136"/>
      <c r="WUE41" s="136"/>
      <c r="WUF41" s="136"/>
      <c r="WUG41" s="136"/>
      <c r="WUH41" s="136"/>
      <c r="WUI41" s="136"/>
      <c r="WUJ41" s="136"/>
      <c r="WUK41" s="136"/>
      <c r="WUL41" s="136"/>
      <c r="WUM41" s="136"/>
      <c r="WUN41" s="136"/>
      <c r="WUO41" s="136"/>
      <c r="WUP41" s="136"/>
      <c r="WUQ41" s="136"/>
      <c r="WUR41" s="136"/>
      <c r="WUS41" s="136"/>
      <c r="WUT41" s="136"/>
      <c r="WUU41" s="136"/>
      <c r="WUV41" s="136"/>
      <c r="WUW41" s="136"/>
      <c r="WUX41" s="136"/>
      <c r="WUY41" s="136"/>
      <c r="WUZ41" s="136"/>
      <c r="WVA41" s="136"/>
      <c r="WVB41" s="136"/>
      <c r="WVC41" s="136"/>
      <c r="WVD41" s="136"/>
      <c r="WVE41" s="136"/>
      <c r="WVF41" s="136"/>
      <c r="WVG41" s="136"/>
      <c r="WVH41" s="136"/>
      <c r="WVI41" s="136"/>
      <c r="WVJ41" s="136"/>
      <c r="WVK41" s="136"/>
      <c r="WVL41" s="136"/>
      <c r="WVM41" s="136"/>
      <c r="WVN41" s="136"/>
      <c r="WVO41" s="136"/>
      <c r="WVP41" s="136"/>
      <c r="WVQ41" s="136"/>
      <c r="WVR41" s="136"/>
      <c r="WVS41" s="136"/>
      <c r="WVT41" s="136"/>
      <c r="WVU41" s="136"/>
      <c r="WVV41" s="136"/>
      <c r="WVW41" s="136"/>
      <c r="WVX41" s="136"/>
      <c r="WVY41" s="136"/>
      <c r="WVZ41" s="136"/>
      <c r="WWA41" s="136"/>
      <c r="WWB41" s="136"/>
      <c r="WWC41" s="136"/>
      <c r="WWD41" s="136"/>
      <c r="WWE41" s="136"/>
      <c r="WWF41" s="136"/>
      <c r="WWG41" s="136"/>
      <c r="WWH41" s="136"/>
      <c r="WWI41" s="136"/>
      <c r="WWJ41" s="136"/>
      <c r="WWK41" s="136"/>
      <c r="WWL41" s="136"/>
      <c r="WWM41" s="136"/>
      <c r="WWN41" s="136"/>
      <c r="WWO41" s="136"/>
      <c r="WWP41" s="136"/>
      <c r="WWQ41" s="136"/>
      <c r="WWR41" s="136"/>
      <c r="WWS41" s="136"/>
      <c r="WWT41" s="136"/>
      <c r="WWU41" s="136"/>
      <c r="WWV41" s="136"/>
      <c r="WWW41" s="136"/>
      <c r="WWX41" s="136"/>
      <c r="WWY41" s="136"/>
      <c r="WWZ41" s="136"/>
      <c r="WXA41" s="136"/>
      <c r="WXB41" s="136"/>
      <c r="WXC41" s="136"/>
      <c r="WXD41" s="136"/>
      <c r="WXE41" s="136"/>
      <c r="WXF41" s="136"/>
      <c r="WXG41" s="136"/>
      <c r="WXH41" s="136"/>
      <c r="WXI41" s="136"/>
      <c r="WXJ41" s="136"/>
      <c r="WXK41" s="136"/>
      <c r="WXL41" s="136"/>
      <c r="WXM41" s="136"/>
      <c r="WXN41" s="136"/>
      <c r="WXO41" s="136"/>
      <c r="WXP41" s="136"/>
      <c r="WXQ41" s="136"/>
      <c r="WXR41" s="136"/>
      <c r="WXS41" s="136"/>
      <c r="WXT41" s="136"/>
      <c r="WXU41" s="136"/>
      <c r="WXV41" s="136"/>
      <c r="WXW41" s="136"/>
      <c r="WXX41" s="136"/>
      <c r="WXY41" s="136"/>
      <c r="WXZ41" s="136"/>
      <c r="WYA41" s="136"/>
      <c r="WYB41" s="136"/>
      <c r="WYC41" s="136"/>
      <c r="WYD41" s="136"/>
      <c r="WYE41" s="136"/>
      <c r="WYF41" s="136"/>
      <c r="WYG41" s="136"/>
      <c r="WYH41" s="136"/>
      <c r="WYI41" s="136"/>
      <c r="WYJ41" s="136"/>
      <c r="WYK41" s="136"/>
      <c r="WYL41" s="136"/>
      <c r="WYM41" s="136"/>
      <c r="WYN41" s="136"/>
      <c r="WYO41" s="136"/>
      <c r="WYP41" s="136"/>
      <c r="WYQ41" s="136"/>
      <c r="WYR41" s="136"/>
      <c r="WYS41" s="136"/>
      <c r="WYT41" s="136"/>
      <c r="WYU41" s="136"/>
      <c r="WYV41" s="136"/>
      <c r="WYW41" s="136"/>
      <c r="WYX41" s="136"/>
      <c r="WYY41" s="136"/>
      <c r="WYZ41" s="136"/>
      <c r="WZA41" s="136"/>
      <c r="WZB41" s="136"/>
      <c r="WZC41" s="136"/>
      <c r="WZD41" s="136"/>
      <c r="WZE41" s="136"/>
      <c r="WZF41" s="136"/>
      <c r="WZG41" s="136"/>
      <c r="WZH41" s="136"/>
      <c r="WZI41" s="136"/>
      <c r="WZJ41" s="136"/>
      <c r="WZK41" s="136"/>
      <c r="WZL41" s="136"/>
      <c r="WZM41" s="136"/>
      <c r="WZN41" s="136"/>
      <c r="WZO41" s="136"/>
      <c r="WZP41" s="136"/>
      <c r="WZQ41" s="136"/>
      <c r="WZR41" s="136"/>
      <c r="WZS41" s="136"/>
      <c r="WZT41" s="136"/>
      <c r="WZU41" s="136"/>
      <c r="WZV41" s="136"/>
      <c r="WZW41" s="136"/>
      <c r="WZX41" s="136"/>
      <c r="WZY41" s="136"/>
      <c r="WZZ41" s="136"/>
      <c r="XAA41" s="136"/>
      <c r="XAB41" s="136"/>
      <c r="XAC41" s="136"/>
      <c r="XAD41" s="136"/>
      <c r="XAE41" s="136"/>
      <c r="XAF41" s="136"/>
      <c r="XAG41" s="136"/>
      <c r="XAH41" s="136"/>
      <c r="XAI41" s="136"/>
      <c r="XAJ41" s="136"/>
      <c r="XAK41" s="136"/>
      <c r="XAL41" s="136"/>
      <c r="XAM41" s="136"/>
      <c r="XAN41" s="136"/>
      <c r="XAO41" s="136"/>
      <c r="XAP41" s="136"/>
      <c r="XAQ41" s="136"/>
      <c r="XAR41" s="136"/>
      <c r="XAS41" s="136"/>
      <c r="XAT41" s="136"/>
      <c r="XAU41" s="136"/>
      <c r="XAV41" s="136"/>
      <c r="XAW41" s="136"/>
      <c r="XAX41" s="136"/>
      <c r="XAY41" s="136"/>
      <c r="XAZ41" s="136"/>
      <c r="XBA41" s="136"/>
      <c r="XBB41" s="136"/>
      <c r="XBC41" s="136"/>
      <c r="XBD41" s="136"/>
      <c r="XBE41" s="136"/>
      <c r="XBF41" s="136"/>
      <c r="XBG41" s="136"/>
      <c r="XBH41" s="136"/>
      <c r="XBI41" s="136"/>
      <c r="XBJ41" s="136"/>
      <c r="XBK41" s="136"/>
      <c r="XBL41" s="136"/>
      <c r="XBM41" s="136"/>
      <c r="XBN41" s="136"/>
      <c r="XBO41" s="136"/>
      <c r="XBP41" s="136"/>
      <c r="XBQ41" s="136"/>
      <c r="XBR41" s="136"/>
      <c r="XBS41" s="136"/>
      <c r="XBT41" s="136"/>
      <c r="XBU41" s="136"/>
      <c r="XBV41" s="136"/>
      <c r="XBW41" s="136"/>
      <c r="XBX41" s="136"/>
      <c r="XBY41" s="136"/>
      <c r="XBZ41" s="136"/>
      <c r="XCA41" s="136"/>
      <c r="XCB41" s="136"/>
      <c r="XCC41" s="136"/>
      <c r="XCD41" s="136"/>
      <c r="XCE41" s="136"/>
      <c r="XCF41" s="136"/>
      <c r="XCG41" s="136"/>
      <c r="XCH41" s="136"/>
      <c r="XCI41" s="136"/>
      <c r="XCJ41" s="136"/>
      <c r="XCK41" s="136"/>
      <c r="XCL41" s="136"/>
      <c r="XCM41" s="136"/>
      <c r="XCN41" s="136"/>
      <c r="XCO41" s="136"/>
      <c r="XCP41" s="136"/>
      <c r="XCQ41" s="136"/>
      <c r="XCR41" s="136"/>
      <c r="XCS41" s="136"/>
      <c r="XCT41" s="136"/>
      <c r="XCU41" s="136"/>
      <c r="XCV41" s="136"/>
      <c r="XCW41" s="136"/>
      <c r="XCX41" s="136"/>
      <c r="XCY41" s="136"/>
      <c r="XCZ41" s="136"/>
      <c r="XDA41" s="136"/>
      <c r="XDB41" s="136"/>
      <c r="XDC41" s="136"/>
      <c r="XDD41" s="136"/>
      <c r="XDE41" s="136"/>
      <c r="XDF41" s="136"/>
      <c r="XDG41" s="136"/>
      <c r="XDH41" s="136"/>
      <c r="XDI41" s="136"/>
      <c r="XDJ41" s="136"/>
      <c r="XDK41" s="136"/>
      <c r="XDL41" s="136"/>
      <c r="XDM41" s="136"/>
      <c r="XDN41" s="136"/>
      <c r="XDO41" s="136"/>
      <c r="XDP41" s="136"/>
      <c r="XDQ41" s="136"/>
      <c r="XDR41" s="136"/>
      <c r="XDS41" s="136"/>
      <c r="XDT41" s="136"/>
      <c r="XDU41" s="136"/>
      <c r="XDV41" s="136"/>
      <c r="XDW41" s="136"/>
      <c r="XDX41" s="136"/>
      <c r="XDY41" s="136"/>
      <c r="XDZ41" s="136"/>
      <c r="XEA41" s="136"/>
      <c r="XEB41" s="136"/>
      <c r="XEC41" s="136"/>
      <c r="XED41" s="136"/>
      <c r="XEE41" s="136"/>
      <c r="XEF41" s="136"/>
      <c r="XEG41" s="136"/>
      <c r="XEH41" s="136"/>
      <c r="XEI41" s="136"/>
      <c r="XEJ41" s="136"/>
      <c r="XEK41" s="136"/>
      <c r="XEL41" s="136"/>
      <c r="XEM41" s="136"/>
      <c r="XEN41" s="136"/>
      <c r="XEO41" s="136"/>
      <c r="XEP41" s="136"/>
      <c r="XEQ41" s="136"/>
      <c r="XER41" s="136"/>
      <c r="XES41" s="136"/>
      <c r="XET41" s="136"/>
      <c r="XEU41" s="136"/>
      <c r="XEV41" s="136"/>
      <c r="XEW41" s="136"/>
      <c r="XEX41" s="136"/>
      <c r="XEY41" s="136"/>
      <c r="XEZ41" s="136"/>
    </row>
    <row r="42" spans="1:16380"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16380" ht="26.25" customHeight="1" x14ac:dyDescent="0.25">
      <c r="A43" s="329" t="s">
        <v>125</v>
      </c>
      <c r="B43" s="329" t="s">
        <v>134</v>
      </c>
      <c r="C43" s="329" t="s">
        <v>135</v>
      </c>
      <c r="D43" s="329">
        <v>0</v>
      </c>
      <c r="E43" s="329">
        <v>0.22708999999999999</v>
      </c>
      <c r="F43" s="329">
        <v>1.7926999999999998E-2</v>
      </c>
      <c r="G43" s="329">
        <v>8.5531999999999997E-2</v>
      </c>
      <c r="H43" s="329">
        <v>2.5300000000000002E-4</v>
      </c>
      <c r="I43" s="329">
        <v>2.8457E-2</v>
      </c>
      <c r="J43" s="329">
        <v>2.9895000000000001E-2</v>
      </c>
      <c r="K43" s="329">
        <v>3.1362000000000001E-2</v>
      </c>
      <c r="L43" s="329">
        <v>4.2969999999999996E-3</v>
      </c>
      <c r="M43" s="329">
        <v>0.17313500000000001</v>
      </c>
      <c r="N43" s="329">
        <v>1.4586999999999999E-2</v>
      </c>
      <c r="O43" s="329">
        <v>3.7800000000000003E-4</v>
      </c>
      <c r="P43" s="329">
        <v>1.2830000000000001E-3</v>
      </c>
      <c r="Q43" s="329">
        <v>4.6990000000000001E-3</v>
      </c>
      <c r="R43" s="329">
        <v>5.1799999999999997E-3</v>
      </c>
      <c r="S43" s="329">
        <v>1.2090999999999999E-2</v>
      </c>
      <c r="T43" s="329">
        <v>5.0724999999999999E-2</v>
      </c>
      <c r="U43" s="329">
        <v>1.0369999999999999E-3</v>
      </c>
      <c r="V43" s="329">
        <v>3.8646E-2</v>
      </c>
      <c r="W43" s="329">
        <v>3.2568E-2</v>
      </c>
      <c r="X43" s="329">
        <v>3.9420000000000002E-3</v>
      </c>
      <c r="Y43" s="329">
        <v>5.862E-3</v>
      </c>
      <c r="Z43" s="329">
        <v>2.0739999999999999E-3</v>
      </c>
      <c r="AA43" s="329">
        <v>1.6570000000000001E-3</v>
      </c>
      <c r="AB43" s="329">
        <v>1.3535E-2</v>
      </c>
      <c r="AC43" s="329">
        <v>1.3910000000000001E-3</v>
      </c>
      <c r="AD43" s="329">
        <v>9.0130000000000002E-3</v>
      </c>
      <c r="AE43" s="329">
        <v>0</v>
      </c>
      <c r="AF43" s="328">
        <v>215</v>
      </c>
      <c r="AG43" s="329">
        <v>53</v>
      </c>
      <c r="AH43" s="329">
        <v>1590</v>
      </c>
      <c r="AI43" s="329">
        <v>264</v>
      </c>
      <c r="AJ43" s="329" t="s">
        <v>72</v>
      </c>
      <c r="AK43" s="329" t="s">
        <v>67</v>
      </c>
      <c r="AL43" s="329" t="s">
        <v>63</v>
      </c>
    </row>
    <row r="44" spans="1:16380" ht="26.25" customHeight="1" thickBot="1" x14ac:dyDescent="0.3">
      <c r="A44" s="394" t="s">
        <v>86</v>
      </c>
      <c r="B44" s="394" t="s">
        <v>136</v>
      </c>
      <c r="C44" s="394" t="s">
        <v>137</v>
      </c>
      <c r="D44" s="394" t="s">
        <v>164</v>
      </c>
      <c r="E44" s="395">
        <v>6.9208550000000004</v>
      </c>
      <c r="F44" s="395">
        <v>1.0204009999999999</v>
      </c>
      <c r="G44" s="395">
        <v>0.86618600000000001</v>
      </c>
      <c r="H44" s="396">
        <v>3.0281199999999998E-12</v>
      </c>
      <c r="I44" s="395">
        <v>0.424313</v>
      </c>
      <c r="J44" s="395">
        <v>0.451075</v>
      </c>
      <c r="K44" s="395">
        <v>0.451075</v>
      </c>
      <c r="L44" s="395">
        <v>0.23880100000000001</v>
      </c>
      <c r="M44" s="395">
        <v>3.2622110000000002</v>
      </c>
      <c r="N44" s="395">
        <v>4.019E-3</v>
      </c>
      <c r="O44" s="395">
        <v>2.1329999999999999E-3</v>
      </c>
      <c r="P44" s="395" t="s">
        <v>72</v>
      </c>
      <c r="Q44" s="395" t="s">
        <v>72</v>
      </c>
      <c r="R44" s="395">
        <v>8.5330000000000007E-3</v>
      </c>
      <c r="S44" s="395">
        <v>0.36266700000000002</v>
      </c>
      <c r="T44" s="395">
        <v>1.4933E-2</v>
      </c>
      <c r="U44" s="395">
        <v>2.1329999999999999E-3</v>
      </c>
      <c r="V44" s="395">
        <v>0.213334</v>
      </c>
      <c r="W44" s="395" t="s">
        <v>67</v>
      </c>
      <c r="X44" s="395">
        <v>6.4130000000000003E-3</v>
      </c>
      <c r="Y44" s="395">
        <v>1.0652999999999999E-2</v>
      </c>
      <c r="Z44" s="395" t="s">
        <v>72</v>
      </c>
      <c r="AA44" s="395" t="s">
        <v>72</v>
      </c>
      <c r="AB44" s="395">
        <v>1.7066999999999999E-2</v>
      </c>
      <c r="AC44" s="395" t="s">
        <v>67</v>
      </c>
      <c r="AD44" s="395" t="s">
        <v>72</v>
      </c>
      <c r="AE44" s="395" t="s">
        <v>164</v>
      </c>
      <c r="AF44" s="395">
        <v>8490</v>
      </c>
      <c r="AG44" s="395" t="s">
        <v>67</v>
      </c>
      <c r="AH44" s="395" t="s">
        <v>67</v>
      </c>
      <c r="AI44" s="395" t="s">
        <v>67</v>
      </c>
      <c r="AJ44" s="395" t="s">
        <v>67</v>
      </c>
      <c r="AK44" s="395" t="s">
        <v>67</v>
      </c>
      <c r="AL44" s="395" t="s">
        <v>67</v>
      </c>
    </row>
    <row r="45" spans="1:16380" ht="26.25" customHeight="1" thickBot="1" x14ac:dyDescent="0.25">
      <c r="A45" s="143" t="s">
        <v>86</v>
      </c>
      <c r="B45" s="143" t="s">
        <v>138</v>
      </c>
      <c r="C45" s="143" t="s">
        <v>139</v>
      </c>
      <c r="D45" s="143"/>
      <c r="E45" s="142">
        <v>2.6880000000000003E-4</v>
      </c>
      <c r="F45" s="142">
        <v>1.9599999999999999E-5</v>
      </c>
      <c r="G45" s="142">
        <v>1.4E-5</v>
      </c>
      <c r="H45" s="142">
        <v>4.9E-9</v>
      </c>
      <c r="I45" s="142">
        <v>9.7999999999999993E-6</v>
      </c>
      <c r="J45" s="142">
        <v>1.0499999999999999E-5</v>
      </c>
      <c r="K45" s="142">
        <v>1.0499999999999999E-5</v>
      </c>
      <c r="L45" s="142">
        <v>3.038E-6</v>
      </c>
      <c r="M45" s="142">
        <v>5.1800000000000005E-5</v>
      </c>
      <c r="N45" s="142">
        <v>9.1000000000000008E-7</v>
      </c>
      <c r="O45" s="142">
        <v>7.0000000000000005E-8</v>
      </c>
      <c r="P45" s="142">
        <v>2.1E-7</v>
      </c>
      <c r="Q45" s="142">
        <v>2.8000000000000002E-7</v>
      </c>
      <c r="R45" s="142">
        <v>3.5000000000000004E-7</v>
      </c>
      <c r="S45" s="142">
        <v>6.1600000000000003E-6</v>
      </c>
      <c r="T45" s="142">
        <v>6.9999999999999999E-6</v>
      </c>
      <c r="U45" s="142">
        <v>7.0000000000000007E-7</v>
      </c>
      <c r="V45" s="142">
        <v>8.4000000000000009E-6</v>
      </c>
      <c r="W45" s="142" t="s">
        <v>67</v>
      </c>
      <c r="X45" s="142" t="s">
        <v>67</v>
      </c>
      <c r="Y45" s="142" t="s">
        <v>67</v>
      </c>
      <c r="Z45" s="142" t="s">
        <v>72</v>
      </c>
      <c r="AA45" s="142" t="s">
        <v>72</v>
      </c>
      <c r="AB45" s="142">
        <v>5.6000000000000004E-7</v>
      </c>
      <c r="AC45" s="142">
        <v>5.6000000000000003E-10</v>
      </c>
      <c r="AD45" s="142">
        <v>5.3200000000000002E-10</v>
      </c>
      <c r="AE45" s="104"/>
      <c r="AF45" s="223">
        <v>7</v>
      </c>
      <c r="AG45" s="223" t="s">
        <v>67</v>
      </c>
      <c r="AH45" s="223" t="s">
        <v>67</v>
      </c>
      <c r="AI45" s="223" t="s">
        <v>67</v>
      </c>
      <c r="AJ45" s="223" t="s">
        <v>67</v>
      </c>
      <c r="AK45" s="223" t="s">
        <v>67</v>
      </c>
      <c r="AL45" s="143" t="s">
        <v>63</v>
      </c>
    </row>
    <row r="46" spans="1:16380"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104"/>
      <c r="AF46" s="223" t="s">
        <v>72</v>
      </c>
      <c r="AG46" s="223" t="s">
        <v>72</v>
      </c>
      <c r="AH46" s="223" t="s">
        <v>72</v>
      </c>
      <c r="AI46" s="223" t="s">
        <v>72</v>
      </c>
      <c r="AJ46" s="223" t="s">
        <v>72</v>
      </c>
      <c r="AK46" s="223" t="s">
        <v>72</v>
      </c>
      <c r="AL46" s="143" t="s">
        <v>63</v>
      </c>
    </row>
    <row r="47" spans="1:16380" ht="26.25" customHeight="1" thickBot="1" x14ac:dyDescent="0.25">
      <c r="A47" s="143" t="s">
        <v>86</v>
      </c>
      <c r="B47" s="143" t="s">
        <v>142</v>
      </c>
      <c r="C47" s="143" t="s">
        <v>143</v>
      </c>
      <c r="D47" s="143"/>
      <c r="E47" s="142">
        <v>0.13127080714106112</v>
      </c>
      <c r="F47" s="142">
        <v>1.3586120191098819E-2</v>
      </c>
      <c r="G47" s="142">
        <v>1.6438119702029283E-2</v>
      </c>
      <c r="H47" s="142">
        <v>3.2185064118682427E-5</v>
      </c>
      <c r="I47" s="142">
        <v>7.9567915514206691E-3</v>
      </c>
      <c r="J47" s="142">
        <v>8.4646718632134781E-3</v>
      </c>
      <c r="K47" s="142">
        <v>8.4646718632134781E-3</v>
      </c>
      <c r="L47" s="142">
        <v>5.5020367110887609E-3</v>
      </c>
      <c r="M47" s="142">
        <v>4.3345235101835557E-2</v>
      </c>
      <c r="N47" s="142">
        <v>9.0520492833794327E-6</v>
      </c>
      <c r="O47" s="142">
        <v>4.0231330148353027E-5</v>
      </c>
      <c r="P47" s="142" t="s">
        <v>67</v>
      </c>
      <c r="Q47" s="142" t="s">
        <v>67</v>
      </c>
      <c r="R47" s="142">
        <v>1.6092532059341211E-4</v>
      </c>
      <c r="S47" s="142">
        <v>6.8393261252200155E-3</v>
      </c>
      <c r="T47" s="142">
        <v>2.8161931103847128E-4</v>
      </c>
      <c r="U47" s="142">
        <v>4.0231330148353027E-5</v>
      </c>
      <c r="V47" s="142">
        <v>4.023133014835303E-3</v>
      </c>
      <c r="W47" s="142" t="s">
        <v>67</v>
      </c>
      <c r="X47" s="142">
        <v>1.206939904450591E-4</v>
      </c>
      <c r="Y47" s="142">
        <v>2.0115665074176518E-4</v>
      </c>
      <c r="Z47" s="142" t="s">
        <v>72</v>
      </c>
      <c r="AA47" s="142" t="s">
        <v>72</v>
      </c>
      <c r="AB47" s="142">
        <v>3.2185064118682427E-4</v>
      </c>
      <c r="AC47" s="142" t="s">
        <v>67</v>
      </c>
      <c r="AD47" s="142" t="s">
        <v>67</v>
      </c>
      <c r="AE47" s="104"/>
      <c r="AF47" s="223">
        <v>160</v>
      </c>
      <c r="AG47" s="223" t="s">
        <v>67</v>
      </c>
      <c r="AH47" s="223" t="s">
        <v>67</v>
      </c>
      <c r="AI47" s="223" t="s">
        <v>67</v>
      </c>
      <c r="AJ47" s="223" t="s">
        <v>67</v>
      </c>
      <c r="AK47" s="223" t="s">
        <v>67</v>
      </c>
      <c r="AL47" s="143" t="s">
        <v>63</v>
      </c>
    </row>
    <row r="48" spans="1:16380" ht="26.25" customHeight="1" thickBot="1" x14ac:dyDescent="0.25">
      <c r="A48" s="143" t="s">
        <v>144</v>
      </c>
      <c r="B48" s="143" t="s">
        <v>145</v>
      </c>
      <c r="C48" s="143" t="s">
        <v>146</v>
      </c>
      <c r="D48" s="143"/>
      <c r="E48" s="142" t="s">
        <v>67</v>
      </c>
      <c r="F48" s="142" t="s">
        <v>67</v>
      </c>
      <c r="G48" s="142" t="s">
        <v>67</v>
      </c>
      <c r="H48" s="142" t="s">
        <v>67</v>
      </c>
      <c r="I48" s="142">
        <v>3.6110000000000001E-3</v>
      </c>
      <c r="J48" s="142">
        <v>3.6111999999999998E-2</v>
      </c>
      <c r="K48" s="142">
        <v>9.0281E-2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104">
        <v>0</v>
      </c>
      <c r="AF48" s="223" t="s">
        <v>67</v>
      </c>
      <c r="AG48" s="223" t="s">
        <v>67</v>
      </c>
      <c r="AH48" s="223" t="s">
        <v>67</v>
      </c>
      <c r="AI48" s="223" t="s">
        <v>67</v>
      </c>
      <c r="AJ48" s="223" t="s">
        <v>67</v>
      </c>
      <c r="AK48" s="142">
        <v>0.3957</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104" t="s">
        <v>94</v>
      </c>
      <c r="AF49" s="223" t="s">
        <v>94</v>
      </c>
      <c r="AG49" s="223" t="s">
        <v>94</v>
      </c>
      <c r="AH49" s="223" t="s">
        <v>94</v>
      </c>
      <c r="AI49" s="223" t="s">
        <v>94</v>
      </c>
      <c r="AJ49" s="223" t="s">
        <v>94</v>
      </c>
      <c r="AK49" s="223"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104" t="s">
        <v>94</v>
      </c>
      <c r="AF50" s="223" t="s">
        <v>94</v>
      </c>
      <c r="AG50" s="223" t="s">
        <v>94</v>
      </c>
      <c r="AH50" s="223" t="s">
        <v>94</v>
      </c>
      <c r="AI50" s="223" t="s">
        <v>94</v>
      </c>
      <c r="AJ50" s="223" t="s">
        <v>94</v>
      </c>
      <c r="AK50" s="223" t="s">
        <v>94</v>
      </c>
      <c r="AL50" s="143" t="s">
        <v>63</v>
      </c>
    </row>
    <row r="51" spans="1:38" ht="26.25" customHeight="1" thickBot="1" x14ac:dyDescent="0.25">
      <c r="A51" s="143" t="s">
        <v>144</v>
      </c>
      <c r="B51" s="143" t="s">
        <v>152</v>
      </c>
      <c r="C51" s="143" t="s">
        <v>153</v>
      </c>
      <c r="D51" s="143"/>
      <c r="E51" s="142" t="s">
        <v>67</v>
      </c>
      <c r="F51" s="142">
        <v>1.8100000000000002E-2</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104">
        <v>0</v>
      </c>
      <c r="AF51" s="223" t="s">
        <v>67</v>
      </c>
      <c r="AG51" s="223" t="s">
        <v>67</v>
      </c>
      <c r="AH51" s="223" t="s">
        <v>67</v>
      </c>
      <c r="AI51" s="223" t="s">
        <v>67</v>
      </c>
      <c r="AJ51" s="223" t="s">
        <v>72</v>
      </c>
      <c r="AK51" s="142">
        <v>0.18099999999999999</v>
      </c>
      <c r="AL51" s="143" t="s">
        <v>154</v>
      </c>
    </row>
    <row r="52" spans="1:38" ht="26.25" customHeight="1" x14ac:dyDescent="0.25">
      <c r="A52" s="329" t="s">
        <v>144</v>
      </c>
      <c r="B52" s="329" t="s">
        <v>155</v>
      </c>
      <c r="C52" s="329" t="s">
        <v>156</v>
      </c>
      <c r="D52" s="329">
        <v>0</v>
      </c>
      <c r="E52" s="329">
        <v>0.115592</v>
      </c>
      <c r="F52" s="329">
        <v>10.322190000000001</v>
      </c>
      <c r="G52" s="329">
        <v>5.0709850000000003</v>
      </c>
      <c r="H52" s="329" t="s">
        <v>71</v>
      </c>
      <c r="I52" s="329">
        <v>3.2400000000000001E-4</v>
      </c>
      <c r="J52" s="329">
        <v>8.0900000000000004E-4</v>
      </c>
      <c r="K52" s="329">
        <v>9.7099999999999997E-4</v>
      </c>
      <c r="L52" s="329" t="s">
        <v>72</v>
      </c>
      <c r="M52" s="329">
        <v>0.33162999999999998</v>
      </c>
      <c r="N52" s="329">
        <v>2.4265999999999999E-2</v>
      </c>
      <c r="O52" s="329">
        <v>4.0439999999999999E-3</v>
      </c>
      <c r="P52" s="329">
        <v>4.8529999999999997E-3</v>
      </c>
      <c r="Q52" s="329">
        <v>8.0900000000000004E-4</v>
      </c>
      <c r="R52" s="329">
        <v>8.0900000000000004E-4</v>
      </c>
      <c r="S52" s="329">
        <v>9.7059999999999994E-3</v>
      </c>
      <c r="T52" s="329">
        <v>4.2868999999999997E-2</v>
      </c>
      <c r="U52" s="329">
        <v>8.0900000000000004E-4</v>
      </c>
      <c r="V52" s="329">
        <v>8.0890000000000007E-3</v>
      </c>
      <c r="W52" s="331">
        <v>9.7100000000000006E-9</v>
      </c>
      <c r="X52" s="331">
        <v>7.2700000000000005E-5</v>
      </c>
      <c r="Y52" s="329">
        <v>1.2300000000000001E-4</v>
      </c>
      <c r="Z52" s="331">
        <v>8.3999999999999995E-5</v>
      </c>
      <c r="AA52" s="331">
        <v>6.3499999999999999E-5</v>
      </c>
      <c r="AB52" s="329">
        <v>3.4299999999999999E-4</v>
      </c>
      <c r="AC52" s="329" t="s">
        <v>72</v>
      </c>
      <c r="AD52" s="329" t="s">
        <v>72</v>
      </c>
      <c r="AE52" s="329">
        <v>0</v>
      </c>
      <c r="AF52" s="329" t="s">
        <v>67</v>
      </c>
      <c r="AG52" s="329" t="s">
        <v>67</v>
      </c>
      <c r="AH52" s="329" t="s">
        <v>67</v>
      </c>
      <c r="AI52" s="329" t="s">
        <v>67</v>
      </c>
      <c r="AJ52" s="329">
        <v>3345</v>
      </c>
      <c r="AK52" s="329">
        <v>8.0885400000000001</v>
      </c>
      <c r="AL52" s="329" t="s">
        <v>157</v>
      </c>
    </row>
    <row r="53" spans="1:38" ht="26.25" customHeight="1" x14ac:dyDescent="0.25">
      <c r="A53" s="329" t="s">
        <v>144</v>
      </c>
      <c r="B53" s="329" t="s">
        <v>158</v>
      </c>
      <c r="C53" s="329" t="s">
        <v>159</v>
      </c>
      <c r="D53" s="329">
        <v>0</v>
      </c>
      <c r="E53" s="329" t="s">
        <v>67</v>
      </c>
      <c r="F53" s="329">
        <v>0.794381</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15884</v>
      </c>
      <c r="AL53" s="329" t="s">
        <v>160</v>
      </c>
    </row>
    <row r="54" spans="1:38" ht="37.5" customHeight="1" thickBot="1" x14ac:dyDescent="0.3">
      <c r="A54" s="329" t="s">
        <v>144</v>
      </c>
      <c r="B54" s="329" t="s">
        <v>161</v>
      </c>
      <c r="C54" s="329" t="s">
        <v>162</v>
      </c>
      <c r="D54" s="329">
        <v>0</v>
      </c>
      <c r="E54" s="329" t="s">
        <v>67</v>
      </c>
      <c r="F54" s="329">
        <v>0.18859600000000001</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9.7921250000000004</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0.12422306</v>
      </c>
      <c r="J57" s="142">
        <v>0.223601508</v>
      </c>
      <c r="K57" s="142">
        <v>0.24844611999999999</v>
      </c>
      <c r="L57" s="142">
        <v>3.7266920000000002E-3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104">
        <v>0</v>
      </c>
      <c r="AF57" s="223" t="s">
        <v>67</v>
      </c>
      <c r="AG57" s="223" t="s">
        <v>67</v>
      </c>
      <c r="AH57" s="223" t="s">
        <v>67</v>
      </c>
      <c r="AI57" s="223" t="s">
        <v>67</v>
      </c>
      <c r="AJ57" s="223" t="s">
        <v>67</v>
      </c>
      <c r="AK57" s="142">
        <v>955.56200000000001</v>
      </c>
      <c r="AL57" s="143" t="s">
        <v>175</v>
      </c>
    </row>
    <row r="58" spans="1:38" ht="26.25" customHeight="1" thickBot="1" x14ac:dyDescent="0.25">
      <c r="A58" s="143" t="s">
        <v>68</v>
      </c>
      <c r="B58" s="143" t="s">
        <v>176</v>
      </c>
      <c r="C58" s="143" t="s">
        <v>177</v>
      </c>
      <c r="D58" s="143"/>
      <c r="E58" s="142" t="s">
        <v>67</v>
      </c>
      <c r="F58" s="142" t="s">
        <v>67</v>
      </c>
      <c r="G58" s="142" t="s">
        <v>67</v>
      </c>
      <c r="H58" s="142" t="s">
        <v>67</v>
      </c>
      <c r="I58" s="142">
        <v>1.9776189999999999E-3</v>
      </c>
      <c r="J58" s="142">
        <v>1.3184128E-2</v>
      </c>
      <c r="K58" s="142">
        <v>2.6368256E-2</v>
      </c>
      <c r="L58" s="142">
        <v>9.0970499999999996E-6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104">
        <v>0</v>
      </c>
      <c r="AF58" s="223" t="s">
        <v>67</v>
      </c>
      <c r="AG58" s="223" t="s">
        <v>67</v>
      </c>
      <c r="AH58" s="223" t="s">
        <v>67</v>
      </c>
      <c r="AI58" s="223" t="s">
        <v>67</v>
      </c>
      <c r="AJ58" s="223" t="s">
        <v>67</v>
      </c>
      <c r="AK58" s="142">
        <v>65.920640050000003</v>
      </c>
      <c r="AL58" s="143" t="s">
        <v>178</v>
      </c>
    </row>
    <row r="59" spans="1:38" ht="26.25" customHeight="1" thickBot="1" x14ac:dyDescent="0.25">
      <c r="A59" s="143" t="s">
        <v>68</v>
      </c>
      <c r="B59" s="143" t="s">
        <v>179</v>
      </c>
      <c r="C59" s="143" t="s">
        <v>180</v>
      </c>
      <c r="D59" s="143"/>
      <c r="E59" s="142" t="s">
        <v>67</v>
      </c>
      <c r="F59" s="142">
        <v>1.315E-2</v>
      </c>
      <c r="G59" s="142" t="s">
        <v>67</v>
      </c>
      <c r="H59" s="142">
        <v>5.0000000000000004E-6</v>
      </c>
      <c r="I59" s="142">
        <v>1.0884E-2</v>
      </c>
      <c r="J59" s="142">
        <v>1.4512000000000001E-2</v>
      </c>
      <c r="K59" s="142">
        <v>1.814E-2</v>
      </c>
      <c r="L59" s="142">
        <v>1.9591199999999999E-4</v>
      </c>
      <c r="M59" s="142" t="s">
        <v>67</v>
      </c>
      <c r="N59" s="142">
        <v>1.4822E-2</v>
      </c>
      <c r="O59" s="142">
        <v>3.2000000000000003E-4</v>
      </c>
      <c r="P59" s="142" t="s">
        <v>72</v>
      </c>
      <c r="Q59" s="142" t="s">
        <v>72</v>
      </c>
      <c r="R59" s="142" t="s">
        <v>72</v>
      </c>
      <c r="S59" s="142" t="s">
        <v>72</v>
      </c>
      <c r="T59" s="142" t="s">
        <v>72</v>
      </c>
      <c r="U59" s="142" t="s">
        <v>72</v>
      </c>
      <c r="V59" s="142" t="s">
        <v>72</v>
      </c>
      <c r="W59" s="142" t="s">
        <v>67</v>
      </c>
      <c r="X59" s="142" t="s">
        <v>67</v>
      </c>
      <c r="Y59" s="142" t="s">
        <v>67</v>
      </c>
      <c r="Z59" s="142" t="s">
        <v>67</v>
      </c>
      <c r="AA59" s="142" t="s">
        <v>67</v>
      </c>
      <c r="AB59" s="142" t="s">
        <v>67</v>
      </c>
      <c r="AC59" s="142" t="s">
        <v>67</v>
      </c>
      <c r="AD59" s="142" t="s">
        <v>67</v>
      </c>
      <c r="AE59" s="104"/>
      <c r="AF59" s="223" t="s">
        <v>67</v>
      </c>
      <c r="AG59" s="223" t="s">
        <v>67</v>
      </c>
      <c r="AH59" s="223" t="s">
        <v>67</v>
      </c>
      <c r="AI59" s="223" t="s">
        <v>67</v>
      </c>
      <c r="AJ59" s="223" t="s">
        <v>67</v>
      </c>
      <c r="AK59" s="223" t="s">
        <v>72</v>
      </c>
      <c r="AL59" s="143"/>
    </row>
    <row r="60" spans="1:38" ht="26.25" customHeight="1" thickBot="1" x14ac:dyDescent="0.25">
      <c r="A60" s="143" t="s">
        <v>68</v>
      </c>
      <c r="B60" s="143" t="s">
        <v>181</v>
      </c>
      <c r="C60" s="143" t="s">
        <v>182</v>
      </c>
      <c r="D60" s="143"/>
      <c r="E60" s="142" t="s">
        <v>67</v>
      </c>
      <c r="F60" s="142" t="s">
        <v>67</v>
      </c>
      <c r="G60" s="142" t="s">
        <v>67</v>
      </c>
      <c r="H60" s="142" t="s">
        <v>67</v>
      </c>
      <c r="I60" s="142">
        <v>6.4334046000000006E-2</v>
      </c>
      <c r="J60" s="142">
        <v>0.34792686099999998</v>
      </c>
      <c r="K60" s="142">
        <v>1.047429087</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104">
        <v>0</v>
      </c>
      <c r="AF60" s="223" t="s">
        <v>67</v>
      </c>
      <c r="AG60" s="223" t="s">
        <v>67</v>
      </c>
      <c r="AH60" s="223" t="s">
        <v>67</v>
      </c>
      <c r="AI60" s="223" t="s">
        <v>67</v>
      </c>
      <c r="AJ60" s="223" t="s">
        <v>67</v>
      </c>
      <c r="AK60" s="142">
        <v>19.59675614</v>
      </c>
      <c r="AL60" s="143" t="s">
        <v>183</v>
      </c>
    </row>
    <row r="61" spans="1:38" ht="26.25" customHeight="1" thickBot="1" x14ac:dyDescent="0.3">
      <c r="A61" s="329" t="s">
        <v>68</v>
      </c>
      <c r="B61" s="329" t="s">
        <v>184</v>
      </c>
      <c r="C61" s="329" t="s">
        <v>185</v>
      </c>
      <c r="D61" s="329">
        <v>0</v>
      </c>
      <c r="E61" s="329" t="s">
        <v>67</v>
      </c>
      <c r="F61" s="329" t="s">
        <v>67</v>
      </c>
      <c r="G61" s="329" t="s">
        <v>67</v>
      </c>
      <c r="H61" s="329" t="s">
        <v>67</v>
      </c>
      <c r="I61" s="329">
        <v>0.45802500000000002</v>
      </c>
      <c r="J61" s="329">
        <v>4.5802519999999998</v>
      </c>
      <c r="K61" s="329">
        <v>15.25441</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8265.7000000000007</v>
      </c>
      <c r="AL61" s="329" t="s">
        <v>186</v>
      </c>
    </row>
    <row r="62" spans="1:38" ht="26.25" customHeight="1" thickBot="1" x14ac:dyDescent="0.25">
      <c r="A62" s="143" t="s">
        <v>68</v>
      </c>
      <c r="B62" s="143" t="s">
        <v>187</v>
      </c>
      <c r="C62" s="143" t="s">
        <v>188</v>
      </c>
      <c r="D62" s="143"/>
      <c r="E62" s="142" t="s">
        <v>67</v>
      </c>
      <c r="F62" s="142" t="s">
        <v>67</v>
      </c>
      <c r="G62" s="142" t="s">
        <v>67</v>
      </c>
      <c r="H62" s="142" t="s">
        <v>67</v>
      </c>
      <c r="I62" s="142">
        <v>1.357862E-3</v>
      </c>
      <c r="J62" s="142">
        <v>1.357862E-2</v>
      </c>
      <c r="K62" s="142">
        <v>2.7157239999999999E-2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104">
        <v>0</v>
      </c>
      <c r="AF62" s="223" t="s">
        <v>67</v>
      </c>
      <c r="AG62" s="223" t="s">
        <v>67</v>
      </c>
      <c r="AH62" s="223" t="s">
        <v>67</v>
      </c>
      <c r="AI62" s="223" t="s">
        <v>67</v>
      </c>
      <c r="AJ62" s="223" t="s">
        <v>67</v>
      </c>
      <c r="AK62" s="142">
        <v>1.9910000000000001</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104"/>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0.34572399999999998</v>
      </c>
      <c r="F64" s="142">
        <v>8.9094000000000007E-2</v>
      </c>
      <c r="G64" s="142">
        <v>6.4899999999999995E-4</v>
      </c>
      <c r="H64" s="142">
        <v>0.34013900000000002</v>
      </c>
      <c r="I64" s="142">
        <v>2.3862000000000002E-3</v>
      </c>
      <c r="J64" s="142">
        <v>3.1816000000000001E-3</v>
      </c>
      <c r="K64" s="142">
        <v>3.9769999999999996E-3</v>
      </c>
      <c r="L64" s="142">
        <v>4.2951599999999997E-5</v>
      </c>
      <c r="M64" s="142">
        <v>2.1804039999999998</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104"/>
      <c r="AF64" s="223" t="s">
        <v>67</v>
      </c>
      <c r="AG64" s="223" t="s">
        <v>67</v>
      </c>
      <c r="AH64" s="223" t="s">
        <v>67</v>
      </c>
      <c r="AI64" s="223" t="s">
        <v>67</v>
      </c>
      <c r="AJ64" s="223" t="s">
        <v>67</v>
      </c>
      <c r="AK64" s="223">
        <v>551.07000000000005</v>
      </c>
      <c r="AL64" s="143" t="s">
        <v>195</v>
      </c>
    </row>
    <row r="65" spans="1:38" ht="26.25" customHeight="1" thickBot="1" x14ac:dyDescent="0.25">
      <c r="A65" s="143" t="s">
        <v>68</v>
      </c>
      <c r="B65" s="143" t="s">
        <v>196</v>
      </c>
      <c r="C65" s="143" t="s">
        <v>197</v>
      </c>
      <c r="D65" s="143"/>
      <c r="E65" s="142" t="s">
        <v>71</v>
      </c>
      <c r="F65" s="142" t="s">
        <v>71</v>
      </c>
      <c r="G65" s="142" t="s">
        <v>71</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104"/>
      <c r="AF65" s="223" t="s">
        <v>67</v>
      </c>
      <c r="AG65" s="223" t="s">
        <v>67</v>
      </c>
      <c r="AH65" s="223" t="s">
        <v>67</v>
      </c>
      <c r="AI65" s="223" t="s">
        <v>67</v>
      </c>
      <c r="AJ65" s="223" t="s">
        <v>67</v>
      </c>
      <c r="AK65" s="223">
        <v>924.52800000000002</v>
      </c>
      <c r="AL65" s="143" t="s">
        <v>198</v>
      </c>
    </row>
    <row r="66" spans="1:38" ht="26.25" customHeight="1" thickBot="1" x14ac:dyDescent="0.25">
      <c r="A66" s="143" t="s">
        <v>68</v>
      </c>
      <c r="B66" s="143" t="s">
        <v>199</v>
      </c>
      <c r="C66" s="143" t="s">
        <v>200</v>
      </c>
      <c r="D66" s="143"/>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43" t="s">
        <v>68</v>
      </c>
      <c r="B67" s="143" t="s">
        <v>201</v>
      </c>
      <c r="C67" s="143" t="s">
        <v>202</v>
      </c>
      <c r="D67" s="143"/>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43" t="s">
        <v>68</v>
      </c>
      <c r="B68" s="143" t="s">
        <v>203</v>
      </c>
      <c r="C68" s="143" t="s">
        <v>204</v>
      </c>
      <c r="D68" s="143"/>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43" t="s">
        <v>68</v>
      </c>
      <c r="B69" s="143" t="s">
        <v>205</v>
      </c>
      <c r="C69" s="143" t="s">
        <v>206</v>
      </c>
      <c r="D69" s="143"/>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43" t="s">
        <v>68</v>
      </c>
      <c r="B70" s="143" t="s">
        <v>207</v>
      </c>
      <c r="C70" s="143" t="s">
        <v>208</v>
      </c>
      <c r="D70" s="143"/>
      <c r="E70" s="142">
        <v>1.05E-4</v>
      </c>
      <c r="F70" s="142">
        <v>3.5370000000000002E-3</v>
      </c>
      <c r="G70" s="142">
        <v>1.6203879999999999</v>
      </c>
      <c r="H70" s="142">
        <v>4.0534000000000001E-2</v>
      </c>
      <c r="I70" s="142">
        <v>6.5212199999999998E-2</v>
      </c>
      <c r="J70" s="142">
        <v>8.6949600000000002E-2</v>
      </c>
      <c r="K70" s="142">
        <v>0.10868700000000001</v>
      </c>
      <c r="L70" s="142">
        <v>1.1738199999999999E-3</v>
      </c>
      <c r="M70" s="142">
        <v>2.6999999999999999E-5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104"/>
      <c r="AF70" s="223" t="s">
        <v>67</v>
      </c>
      <c r="AG70" s="223" t="s">
        <v>67</v>
      </c>
      <c r="AH70" s="223" t="s">
        <v>67</v>
      </c>
      <c r="AI70" s="223" t="s">
        <v>67</v>
      </c>
      <c r="AJ70" s="223" t="s">
        <v>67</v>
      </c>
      <c r="AK70" s="223">
        <v>1620</v>
      </c>
      <c r="AL70" s="143" t="s">
        <v>209</v>
      </c>
    </row>
    <row r="71" spans="1:38" ht="26.25" customHeight="1" thickBot="1" x14ac:dyDescent="0.25">
      <c r="A71" s="143" t="s">
        <v>68</v>
      </c>
      <c r="B71" s="143" t="s">
        <v>210</v>
      </c>
      <c r="C71" s="143" t="s">
        <v>211</v>
      </c>
      <c r="D71" s="143"/>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43" t="s">
        <v>68</v>
      </c>
      <c r="B72" s="143" t="s">
        <v>212</v>
      </c>
      <c r="C72" s="143" t="s">
        <v>213</v>
      </c>
      <c r="D72" s="143"/>
      <c r="E72" s="142" t="s">
        <v>72</v>
      </c>
      <c r="F72" s="142">
        <v>1.5E-3</v>
      </c>
      <c r="G72" s="142" t="s">
        <v>72</v>
      </c>
      <c r="H72" s="142" t="s">
        <v>72</v>
      </c>
      <c r="I72" s="142">
        <v>1.4E-3</v>
      </c>
      <c r="J72" s="142">
        <v>1.8E-3</v>
      </c>
      <c r="K72" s="142">
        <v>3.0000000000000001E-3</v>
      </c>
      <c r="L72" s="184">
        <v>5.04E-4</v>
      </c>
      <c r="M72" s="142" t="s">
        <v>72</v>
      </c>
      <c r="N72" s="142">
        <v>4.5999999999999999E-2</v>
      </c>
      <c r="O72" s="142">
        <v>2.0000000000000001E-4</v>
      </c>
      <c r="P72" s="142">
        <v>1E-3</v>
      </c>
      <c r="Q72" s="142">
        <v>4.0000000000000001E-3</v>
      </c>
      <c r="R72" s="142">
        <v>4.4999999999999998E-2</v>
      </c>
      <c r="S72" s="142">
        <v>6.9999999999999999E-4</v>
      </c>
      <c r="T72" s="142">
        <v>1.4E-3</v>
      </c>
      <c r="U72" s="142">
        <v>2.0000000000000001E-4</v>
      </c>
      <c r="V72" s="142">
        <v>0.04</v>
      </c>
      <c r="W72" s="142">
        <v>0.03</v>
      </c>
      <c r="X72" s="142" t="s">
        <v>72</v>
      </c>
      <c r="Y72" s="142" t="s">
        <v>72</v>
      </c>
      <c r="Z72" s="142" t="s">
        <v>72</v>
      </c>
      <c r="AA72" s="142" t="s">
        <v>72</v>
      </c>
      <c r="AB72" s="142">
        <v>4.7999999999999996E-3</v>
      </c>
      <c r="AC72" s="142">
        <v>2.9999999999999997E-4</v>
      </c>
      <c r="AD72" s="142">
        <v>2.5000000000000001E-2</v>
      </c>
      <c r="AE72" s="104">
        <v>0</v>
      </c>
      <c r="AF72" s="223" t="s">
        <v>67</v>
      </c>
      <c r="AG72" s="223" t="s">
        <v>67</v>
      </c>
      <c r="AH72" s="223" t="s">
        <v>67</v>
      </c>
      <c r="AI72" s="223" t="s">
        <v>67</v>
      </c>
      <c r="AJ72" s="223" t="s">
        <v>67</v>
      </c>
      <c r="AK72" s="223">
        <v>10</v>
      </c>
      <c r="AL72" s="143" t="s">
        <v>214</v>
      </c>
    </row>
    <row r="73" spans="1:38" ht="26.25" customHeight="1" thickBot="1" x14ac:dyDescent="0.25">
      <c r="A73" s="143" t="s">
        <v>68</v>
      </c>
      <c r="B73" s="143" t="s">
        <v>215</v>
      </c>
      <c r="C73" s="143" t="s">
        <v>216</v>
      </c>
      <c r="D73" s="143"/>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104"/>
      <c r="AF74" s="223" t="s">
        <v>94</v>
      </c>
      <c r="AG74" s="223" t="s">
        <v>94</v>
      </c>
      <c r="AH74" s="223" t="s">
        <v>94</v>
      </c>
      <c r="AI74" s="223" t="s">
        <v>94</v>
      </c>
      <c r="AJ74" s="223" t="s">
        <v>94</v>
      </c>
      <c r="AK74" s="223" t="s">
        <v>94</v>
      </c>
      <c r="AL74" s="143" t="s">
        <v>94</v>
      </c>
    </row>
    <row r="75" spans="1:38" ht="26.25" customHeight="1" thickBot="1" x14ac:dyDescent="0.25">
      <c r="A75" s="143" t="s">
        <v>68</v>
      </c>
      <c r="B75" s="143" t="s">
        <v>219</v>
      </c>
      <c r="C75" s="143" t="s">
        <v>220</v>
      </c>
      <c r="D75" s="143"/>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43" t="s">
        <v>68</v>
      </c>
      <c r="B76" s="143" t="s">
        <v>221</v>
      </c>
      <c r="C76" s="143" t="s">
        <v>222</v>
      </c>
      <c r="D76" s="143"/>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43" t="s">
        <v>68</v>
      </c>
      <c r="B77" s="143" t="s">
        <v>223</v>
      </c>
      <c r="C77" s="143" t="s">
        <v>224</v>
      </c>
      <c r="D77" s="143"/>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43" t="s">
        <v>68</v>
      </c>
      <c r="B78" s="143" t="s">
        <v>225</v>
      </c>
      <c r="C78" s="143" t="s">
        <v>226</v>
      </c>
      <c r="D78" s="143"/>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43" t="s">
        <v>68</v>
      </c>
      <c r="B79" s="143" t="s">
        <v>227</v>
      </c>
      <c r="C79" s="143" t="s">
        <v>228</v>
      </c>
      <c r="D79" s="143"/>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43" t="s">
        <v>68</v>
      </c>
      <c r="B80" s="143" t="s">
        <v>229</v>
      </c>
      <c r="C80" s="143" t="s">
        <v>230</v>
      </c>
      <c r="D80" s="143"/>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104" t="s">
        <v>164</v>
      </c>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2.2204558539999999</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104"/>
      <c r="AF82" s="223" t="s">
        <v>67</v>
      </c>
      <c r="AG82" s="223" t="s">
        <v>67</v>
      </c>
      <c r="AH82" s="223" t="s">
        <v>67</v>
      </c>
      <c r="AI82" s="223" t="s">
        <v>67</v>
      </c>
      <c r="AJ82" s="223" t="s">
        <v>67</v>
      </c>
      <c r="AK82" s="223">
        <v>7972122</v>
      </c>
      <c r="AL82" s="143" t="s">
        <v>467</v>
      </c>
    </row>
    <row r="83" spans="1:38" ht="26.25" customHeight="1" thickBot="1" x14ac:dyDescent="0.25">
      <c r="A83" s="143" t="s">
        <v>68</v>
      </c>
      <c r="B83" s="143" t="s">
        <v>237</v>
      </c>
      <c r="C83" s="143" t="s">
        <v>238</v>
      </c>
      <c r="D83" s="143"/>
      <c r="E83" s="142" t="s">
        <v>67</v>
      </c>
      <c r="F83" s="142">
        <v>1.3791273917580407E-3</v>
      </c>
      <c r="G83" s="142" t="s">
        <v>67</v>
      </c>
      <c r="H83" s="142" t="s">
        <v>67</v>
      </c>
      <c r="I83" s="142">
        <v>8.6195461984877542E-5</v>
      </c>
      <c r="J83" s="142">
        <v>1.7239092396975509E-3</v>
      </c>
      <c r="K83" s="142">
        <v>1.2929319297731634E-2</v>
      </c>
      <c r="L83" s="142">
        <v>4.9131413331380201E-6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104"/>
      <c r="AF83" s="223" t="s">
        <v>67</v>
      </c>
      <c r="AG83" s="223" t="s">
        <v>67</v>
      </c>
      <c r="AH83" s="223" t="s">
        <v>67</v>
      </c>
      <c r="AI83" s="223" t="s">
        <v>67</v>
      </c>
      <c r="AJ83" s="223" t="s">
        <v>67</v>
      </c>
      <c r="AK83" s="223">
        <v>86.195461984877554</v>
      </c>
      <c r="AL83" s="143" t="s">
        <v>239</v>
      </c>
    </row>
    <row r="84" spans="1:38" ht="26.25" customHeight="1" thickBot="1" x14ac:dyDescent="0.25">
      <c r="A84" s="143" t="s">
        <v>68</v>
      </c>
      <c r="B84" s="143" t="s">
        <v>240</v>
      </c>
      <c r="C84" s="143" t="s">
        <v>241</v>
      </c>
      <c r="D84" s="143"/>
      <c r="E84" s="142" t="s">
        <v>67</v>
      </c>
      <c r="F84" s="142">
        <v>5.6927763489999991E-3</v>
      </c>
      <c r="G84" s="142" t="s">
        <v>67</v>
      </c>
      <c r="H84" s="142" t="s">
        <v>67</v>
      </c>
      <c r="I84" s="142">
        <v>1.0509740951999998E-4</v>
      </c>
      <c r="J84" s="142">
        <v>5.2548704759999994E-4</v>
      </c>
      <c r="K84" s="142">
        <v>2.1019481903999998E-3</v>
      </c>
      <c r="L84" s="142">
        <v>1.3662663237599997E-9</v>
      </c>
      <c r="M84" s="142">
        <v>4.1601057935000002E-4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104"/>
      <c r="AF84" s="223" t="s">
        <v>67</v>
      </c>
      <c r="AG84" s="223" t="s">
        <v>67</v>
      </c>
      <c r="AH84" s="223" t="s">
        <v>67</v>
      </c>
      <c r="AI84" s="223" t="s">
        <v>67</v>
      </c>
      <c r="AJ84" s="223" t="s">
        <v>67</v>
      </c>
      <c r="AK84" s="223">
        <v>43.790587299999999</v>
      </c>
      <c r="AL84" s="143" t="s">
        <v>239</v>
      </c>
    </row>
    <row r="85" spans="1:38" ht="26.25" customHeight="1" thickBot="1" x14ac:dyDescent="0.25">
      <c r="A85" s="143" t="s">
        <v>233</v>
      </c>
      <c r="B85" s="143" t="s">
        <v>242</v>
      </c>
      <c r="C85" s="143" t="s">
        <v>243</v>
      </c>
      <c r="D85" s="143"/>
      <c r="E85" s="142" t="s">
        <v>67</v>
      </c>
      <c r="F85" s="142">
        <v>6.6383727290000003</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104"/>
      <c r="AF85" s="223" t="s">
        <v>67</v>
      </c>
      <c r="AG85" s="223" t="s">
        <v>67</v>
      </c>
      <c r="AH85" s="223" t="s">
        <v>67</v>
      </c>
      <c r="AI85" s="223" t="s">
        <v>67</v>
      </c>
      <c r="AJ85" s="223" t="s">
        <v>67</v>
      </c>
      <c r="AK85" s="223">
        <v>26206971</v>
      </c>
      <c r="AL85" s="143" t="s">
        <v>244</v>
      </c>
    </row>
    <row r="86" spans="1:38" ht="26.25" customHeight="1" thickBot="1" x14ac:dyDescent="0.25">
      <c r="A86" s="143" t="s">
        <v>233</v>
      </c>
      <c r="B86" s="143" t="s">
        <v>245</v>
      </c>
      <c r="C86" s="143" t="s">
        <v>246</v>
      </c>
      <c r="D86" s="143"/>
      <c r="E86" s="142" t="s">
        <v>67</v>
      </c>
      <c r="F86" s="142">
        <v>0.19384218967000003</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104"/>
      <c r="AF86" s="223" t="s">
        <v>67</v>
      </c>
      <c r="AG86" s="223" t="s">
        <v>67</v>
      </c>
      <c r="AH86" s="223" t="s">
        <v>67</v>
      </c>
      <c r="AI86" s="223" t="s">
        <v>67</v>
      </c>
      <c r="AJ86" s="223" t="s">
        <v>67</v>
      </c>
      <c r="AK86" s="223">
        <v>1.2578986999999999</v>
      </c>
      <c r="AL86" s="143" t="s">
        <v>247</v>
      </c>
    </row>
    <row r="87" spans="1:38" ht="26.25" customHeight="1" thickBot="1" x14ac:dyDescent="0.25">
      <c r="A87" s="143" t="s">
        <v>233</v>
      </c>
      <c r="B87" s="143" t="s">
        <v>248</v>
      </c>
      <c r="C87" s="143" t="s">
        <v>249</v>
      </c>
      <c r="D87" s="143"/>
      <c r="E87" s="142" t="s">
        <v>67</v>
      </c>
      <c r="F87" s="142">
        <v>0.67575059999999998</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104"/>
      <c r="AF87" s="223" t="s">
        <v>67</v>
      </c>
      <c r="AG87" s="223" t="s">
        <v>67</v>
      </c>
      <c r="AH87" s="223" t="s">
        <v>67</v>
      </c>
      <c r="AI87" s="223" t="s">
        <v>67</v>
      </c>
      <c r="AJ87" s="223" t="s">
        <v>67</v>
      </c>
      <c r="AK87" s="223">
        <v>3817.8</v>
      </c>
      <c r="AL87" s="143" t="s">
        <v>468</v>
      </c>
    </row>
    <row r="88" spans="1:38" ht="26.25" customHeight="1" thickBot="1" x14ac:dyDescent="0.25">
      <c r="A88" s="143" t="s">
        <v>233</v>
      </c>
      <c r="B88" s="143" t="s">
        <v>250</v>
      </c>
      <c r="C88" s="143" t="s">
        <v>251</v>
      </c>
      <c r="D88" s="143"/>
      <c r="E88" s="142" t="s">
        <v>67</v>
      </c>
      <c r="F88" s="142">
        <v>0.222449965</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104"/>
      <c r="AF88" s="223" t="s">
        <v>67</v>
      </c>
      <c r="AG88" s="223" t="s">
        <v>67</v>
      </c>
      <c r="AH88" s="223" t="s">
        <v>67</v>
      </c>
      <c r="AI88" s="223" t="s">
        <v>67</v>
      </c>
      <c r="AJ88" s="223" t="s">
        <v>67</v>
      </c>
      <c r="AK88" s="223">
        <v>9770555</v>
      </c>
      <c r="AL88" s="143" t="s">
        <v>252</v>
      </c>
    </row>
    <row r="89" spans="1:38" ht="26.25" customHeight="1" thickBot="1" x14ac:dyDescent="0.25">
      <c r="A89" s="143" t="s">
        <v>233</v>
      </c>
      <c r="B89" s="143" t="s">
        <v>253</v>
      </c>
      <c r="C89" s="143" t="s">
        <v>254</v>
      </c>
      <c r="D89" s="143"/>
      <c r="E89" s="142" t="s">
        <v>67</v>
      </c>
      <c r="F89" s="142">
        <v>0.40067086099999999</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104"/>
      <c r="AF89" s="223" t="s">
        <v>67</v>
      </c>
      <c r="AG89" s="223" t="s">
        <v>67</v>
      </c>
      <c r="AH89" s="223" t="s">
        <v>67</v>
      </c>
      <c r="AI89" s="223" t="s">
        <v>67</v>
      </c>
      <c r="AJ89" s="223" t="s">
        <v>67</v>
      </c>
      <c r="AK89" s="223">
        <v>2223273</v>
      </c>
      <c r="AL89" s="143" t="s">
        <v>255</v>
      </c>
    </row>
    <row r="90" spans="1:38" s="32" customFormat="1" ht="26.25" customHeight="1" thickBot="1" x14ac:dyDescent="0.25">
      <c r="A90" s="143" t="s">
        <v>233</v>
      </c>
      <c r="B90" s="143" t="s">
        <v>256</v>
      </c>
      <c r="C90" s="143" t="s">
        <v>257</v>
      </c>
      <c r="D90" s="143"/>
      <c r="E90" s="142">
        <v>1.38398E-4</v>
      </c>
      <c r="F90" s="142">
        <v>1.1367994109999999</v>
      </c>
      <c r="G90" s="142">
        <v>1.6075460000000001E-3</v>
      </c>
      <c r="H90" s="142" t="s">
        <v>67</v>
      </c>
      <c r="I90" s="142">
        <v>2.7647662E-2</v>
      </c>
      <c r="J90" s="142">
        <v>5.3134186E-2</v>
      </c>
      <c r="K90" s="142">
        <v>5.8462509000000003E-2</v>
      </c>
      <c r="L90" s="142" t="s">
        <v>67</v>
      </c>
      <c r="M90" s="142">
        <v>3.8059449999999998E-3</v>
      </c>
      <c r="N90" s="142">
        <v>0.41732320000000001</v>
      </c>
      <c r="O90" s="142">
        <v>7.8780400000000002E-4</v>
      </c>
      <c r="P90" s="142">
        <v>3.03411E-5</v>
      </c>
      <c r="Q90" s="142">
        <v>7.0795899999999998E-4</v>
      </c>
      <c r="R90" s="142">
        <v>8.3038799999999996E-3</v>
      </c>
      <c r="S90" s="142">
        <v>0.2363412</v>
      </c>
      <c r="T90" s="142">
        <v>1.5969000000000001E-2</v>
      </c>
      <c r="U90" s="142" t="s">
        <v>67</v>
      </c>
      <c r="V90" s="142">
        <v>0.13839799999999999</v>
      </c>
      <c r="W90" s="142" t="s">
        <v>67</v>
      </c>
      <c r="X90" s="185" t="s">
        <v>67</v>
      </c>
      <c r="Y90" s="185" t="s">
        <v>67</v>
      </c>
      <c r="Z90" s="185" t="s">
        <v>67</v>
      </c>
      <c r="AA90" s="185" t="s">
        <v>67</v>
      </c>
      <c r="AB90" s="185" t="s">
        <v>67</v>
      </c>
      <c r="AC90" s="142" t="s">
        <v>67</v>
      </c>
      <c r="AD90" s="142" t="s">
        <v>67</v>
      </c>
      <c r="AE90" s="104"/>
      <c r="AF90" s="223" t="s">
        <v>67</v>
      </c>
      <c r="AG90" s="223" t="s">
        <v>67</v>
      </c>
      <c r="AH90" s="223" t="s">
        <v>67</v>
      </c>
      <c r="AI90" s="223" t="s">
        <v>67</v>
      </c>
      <c r="AJ90" s="223" t="s">
        <v>67</v>
      </c>
      <c r="AK90" s="223">
        <v>14518511</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94</v>
      </c>
      <c r="F92" s="142" t="s">
        <v>94</v>
      </c>
      <c r="G92" s="142" t="s">
        <v>94</v>
      </c>
      <c r="H92" s="142" t="s">
        <v>94</v>
      </c>
      <c r="I92" s="142" t="s">
        <v>94</v>
      </c>
      <c r="J92" s="142" t="s">
        <v>94</v>
      </c>
      <c r="K92" s="142" t="s">
        <v>94</v>
      </c>
      <c r="L92" s="142" t="s">
        <v>94</v>
      </c>
      <c r="M92" s="142" t="s">
        <v>94</v>
      </c>
      <c r="N92" s="142" t="s">
        <v>94</v>
      </c>
      <c r="O92" s="142" t="s">
        <v>94</v>
      </c>
      <c r="P92" s="142" t="s">
        <v>94</v>
      </c>
      <c r="Q92" s="142" t="s">
        <v>94</v>
      </c>
      <c r="R92" s="142" t="s">
        <v>94</v>
      </c>
      <c r="S92" s="142" t="s">
        <v>94</v>
      </c>
      <c r="T92" s="142" t="s">
        <v>94</v>
      </c>
      <c r="U92" s="142" t="s">
        <v>94</v>
      </c>
      <c r="V92" s="142" t="s">
        <v>94</v>
      </c>
      <c r="W92" s="142" t="s">
        <v>94</v>
      </c>
      <c r="X92" s="142" t="s">
        <v>94</v>
      </c>
      <c r="Y92" s="142" t="s">
        <v>94</v>
      </c>
      <c r="Z92" s="142" t="s">
        <v>94</v>
      </c>
      <c r="AA92" s="142" t="s">
        <v>94</v>
      </c>
      <c r="AB92" s="142" t="s">
        <v>94</v>
      </c>
      <c r="AC92" s="142" t="s">
        <v>94</v>
      </c>
      <c r="AD92" s="142" t="s">
        <v>94</v>
      </c>
      <c r="AE92" s="104"/>
      <c r="AF92" s="223" t="s">
        <v>94</v>
      </c>
      <c r="AG92" s="223" t="s">
        <v>94</v>
      </c>
      <c r="AH92" s="223" t="s">
        <v>94</v>
      </c>
      <c r="AI92" s="223" t="s">
        <v>94</v>
      </c>
      <c r="AJ92" s="223" t="s">
        <v>94</v>
      </c>
      <c r="AK92" s="223" t="s">
        <v>94</v>
      </c>
      <c r="AL92" s="143" t="s">
        <v>263</v>
      </c>
    </row>
    <row r="93" spans="1:38" ht="26.25" customHeight="1" thickBot="1" x14ac:dyDescent="0.25">
      <c r="A93" s="143" t="s">
        <v>68</v>
      </c>
      <c r="B93" s="143" t="s">
        <v>264</v>
      </c>
      <c r="C93" s="143" t="s">
        <v>265</v>
      </c>
      <c r="D93" s="143"/>
      <c r="E93" s="142" t="s">
        <v>67</v>
      </c>
      <c r="F93" s="142">
        <v>0.475878947</v>
      </c>
      <c r="G93" s="142" t="s">
        <v>67</v>
      </c>
      <c r="H93" s="142" t="s">
        <v>67</v>
      </c>
      <c r="I93" s="142" t="s">
        <v>67</v>
      </c>
      <c r="J93" s="185">
        <v>5.4056740000000001E-3</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104"/>
      <c r="AF93" s="223" t="s">
        <v>67</v>
      </c>
      <c r="AG93" s="223" t="s">
        <v>67</v>
      </c>
      <c r="AH93" s="223" t="s">
        <v>67</v>
      </c>
      <c r="AI93" s="223" t="s">
        <v>67</v>
      </c>
      <c r="AJ93" s="223" t="s">
        <v>67</v>
      </c>
      <c r="AK93" s="223">
        <v>40658724</v>
      </c>
      <c r="AL93" s="143" t="s">
        <v>266</v>
      </c>
    </row>
    <row r="94" spans="1:38" ht="26.25" customHeight="1" thickBot="1" x14ac:dyDescent="0.25">
      <c r="A94" s="143" t="s">
        <v>68</v>
      </c>
      <c r="B94" s="143" t="s">
        <v>267</v>
      </c>
      <c r="C94" s="143" t="s">
        <v>268</v>
      </c>
      <c r="D94" s="143"/>
      <c r="E94" s="142" t="s">
        <v>67</v>
      </c>
      <c r="F94" s="142">
        <v>2.3205619999999998</v>
      </c>
      <c r="G94" s="142" t="s">
        <v>67</v>
      </c>
      <c r="H94" s="142" t="s">
        <v>67</v>
      </c>
      <c r="I94" s="142">
        <v>1.56864E-2</v>
      </c>
      <c r="J94" s="142">
        <v>2.0915199999999998E-2</v>
      </c>
      <c r="K94" s="142">
        <v>2.6144000000000001E-2</v>
      </c>
      <c r="L94" s="142">
        <v>2.8235499999999998E-4</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104"/>
      <c r="AF94" s="223" t="s">
        <v>67</v>
      </c>
      <c r="AG94" s="223" t="s">
        <v>67</v>
      </c>
      <c r="AH94" s="223" t="s">
        <v>67</v>
      </c>
      <c r="AI94" s="223" t="s">
        <v>67</v>
      </c>
      <c r="AJ94" s="223" t="s">
        <v>67</v>
      </c>
      <c r="AK94" s="223" t="s">
        <v>72</v>
      </c>
      <c r="AL94" s="143" t="s">
        <v>72</v>
      </c>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v>0.62598200000000004</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104">
        <v>0</v>
      </c>
      <c r="AF95" s="223" t="s">
        <v>67</v>
      </c>
      <c r="AG95" s="223" t="s">
        <v>67</v>
      </c>
      <c r="AH95" s="223" t="s">
        <v>67</v>
      </c>
      <c r="AI95" s="223" t="s">
        <v>67</v>
      </c>
      <c r="AJ95" s="223" t="s">
        <v>67</v>
      </c>
      <c r="AK95" s="142">
        <v>625.98199999999997</v>
      </c>
      <c r="AL95" s="143" t="s">
        <v>271</v>
      </c>
    </row>
    <row r="96" spans="1:38" ht="26.25" customHeight="1" thickBot="1" x14ac:dyDescent="0.25">
      <c r="A96" s="143" t="s">
        <v>68</v>
      </c>
      <c r="B96" s="143" t="s">
        <v>272</v>
      </c>
      <c r="C96" s="143" t="s">
        <v>273</v>
      </c>
      <c r="D96" s="143"/>
      <c r="E96" s="142" t="s">
        <v>67</v>
      </c>
      <c r="F96" s="142" t="s">
        <v>67</v>
      </c>
      <c r="G96" s="142" t="s">
        <v>67</v>
      </c>
      <c r="H96" s="142" t="s">
        <v>67</v>
      </c>
      <c r="I96" s="142" t="s">
        <v>67</v>
      </c>
      <c r="J96" s="142" t="s">
        <v>67</v>
      </c>
      <c r="K96" s="142" t="s">
        <v>67</v>
      </c>
      <c r="L96" s="142" t="s">
        <v>67</v>
      </c>
      <c r="M96" s="142" t="s">
        <v>67</v>
      </c>
      <c r="N96" s="142" t="s">
        <v>67</v>
      </c>
      <c r="O96" s="142" t="s">
        <v>67</v>
      </c>
      <c r="P96" s="142">
        <v>3.2500000000000001E-2</v>
      </c>
      <c r="Q96" s="142" t="s">
        <v>67</v>
      </c>
      <c r="R96" s="142" t="s">
        <v>67</v>
      </c>
      <c r="S96" s="142" t="s">
        <v>67</v>
      </c>
      <c r="T96" s="142" t="s">
        <v>67</v>
      </c>
      <c r="U96" s="142" t="s">
        <v>67</v>
      </c>
      <c r="V96" s="142" t="s">
        <v>67</v>
      </c>
      <c r="W96" s="142" t="s">
        <v>67</v>
      </c>
      <c r="X96" s="142" t="s">
        <v>67</v>
      </c>
      <c r="Y96" s="142" t="s">
        <v>67</v>
      </c>
      <c r="Z96" s="142" t="s">
        <v>67</v>
      </c>
      <c r="AA96" s="142" t="s">
        <v>67</v>
      </c>
      <c r="AB96" s="142" t="s">
        <v>67</v>
      </c>
      <c r="AC96" s="142" t="s">
        <v>67</v>
      </c>
      <c r="AD96" s="142">
        <v>1.9844999999999999</v>
      </c>
      <c r="AE96" s="104"/>
      <c r="AF96" s="223" t="s">
        <v>67</v>
      </c>
      <c r="AG96" s="223" t="s">
        <v>67</v>
      </c>
      <c r="AH96" s="223" t="s">
        <v>67</v>
      </c>
      <c r="AI96" s="223" t="s">
        <v>67</v>
      </c>
      <c r="AJ96" s="223" t="s">
        <v>67</v>
      </c>
      <c r="AK96" s="223">
        <v>661.5</v>
      </c>
      <c r="AL96" s="143" t="s">
        <v>469</v>
      </c>
    </row>
    <row r="97" spans="1:38" ht="26.25" customHeight="1" thickBot="1" x14ac:dyDescent="0.25">
      <c r="A97" s="143" t="s">
        <v>68</v>
      </c>
      <c r="B97" s="143" t="s">
        <v>274</v>
      </c>
      <c r="C97" s="143" t="s">
        <v>275</v>
      </c>
      <c r="D97" s="143"/>
      <c r="E97" s="142" t="s">
        <v>94</v>
      </c>
      <c r="F97" s="142" t="s">
        <v>94</v>
      </c>
      <c r="G97" s="142" t="s">
        <v>94</v>
      </c>
      <c r="H97" s="142" t="s">
        <v>94</v>
      </c>
      <c r="I97" s="142" t="s">
        <v>94</v>
      </c>
      <c r="J97" s="142" t="s">
        <v>94</v>
      </c>
      <c r="K97" s="142" t="s">
        <v>94</v>
      </c>
      <c r="L97" s="142" t="s">
        <v>94</v>
      </c>
      <c r="M97" s="142" t="s">
        <v>94</v>
      </c>
      <c r="N97" s="142" t="s">
        <v>94</v>
      </c>
      <c r="O97" s="142" t="s">
        <v>94</v>
      </c>
      <c r="P97" s="142" t="s">
        <v>94</v>
      </c>
      <c r="Q97" s="142" t="s">
        <v>94</v>
      </c>
      <c r="R97" s="142" t="s">
        <v>94</v>
      </c>
      <c r="S97" s="142" t="s">
        <v>94</v>
      </c>
      <c r="T97" s="142" t="s">
        <v>94</v>
      </c>
      <c r="U97" s="142" t="s">
        <v>94</v>
      </c>
      <c r="V97" s="142" t="s">
        <v>94</v>
      </c>
      <c r="W97" s="142" t="s">
        <v>94</v>
      </c>
      <c r="X97" s="142" t="s">
        <v>94</v>
      </c>
      <c r="Y97" s="142" t="s">
        <v>94</v>
      </c>
      <c r="Z97" s="142" t="s">
        <v>94</v>
      </c>
      <c r="AA97" s="142" t="s">
        <v>94</v>
      </c>
      <c r="AB97" s="142" t="s">
        <v>94</v>
      </c>
      <c r="AC97" s="142" t="s">
        <v>94</v>
      </c>
      <c r="AD97" s="142" t="s">
        <v>94</v>
      </c>
      <c r="AE97" s="104"/>
      <c r="AF97" s="223" t="s">
        <v>94</v>
      </c>
      <c r="AG97" s="223" t="s">
        <v>94</v>
      </c>
      <c r="AH97" s="223" t="s">
        <v>94</v>
      </c>
      <c r="AI97" s="223" t="s">
        <v>94</v>
      </c>
      <c r="AJ97" s="223" t="s">
        <v>94</v>
      </c>
      <c r="AK97" s="223" t="s">
        <v>94</v>
      </c>
      <c r="AL97" s="143" t="s">
        <v>94</v>
      </c>
    </row>
    <row r="98" spans="1:38" ht="26.25" customHeight="1" thickBot="1" x14ac:dyDescent="0.25">
      <c r="A98" s="339" t="s">
        <v>68</v>
      </c>
      <c r="B98" s="339" t="s">
        <v>276</v>
      </c>
      <c r="C98" s="339" t="s">
        <v>277</v>
      </c>
      <c r="D98" s="339"/>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59" t="s">
        <v>278</v>
      </c>
      <c r="B99" s="386" t="s">
        <v>279</v>
      </c>
      <c r="C99" s="359" t="s">
        <v>280</v>
      </c>
      <c r="D99" s="359">
        <v>0</v>
      </c>
      <c r="E99" s="406">
        <v>0.167938</v>
      </c>
      <c r="F99" s="406">
        <v>6.1568129999999996</v>
      </c>
      <c r="G99" s="406" t="s">
        <v>67</v>
      </c>
      <c r="H99" s="406">
        <v>5.6906290000000004</v>
      </c>
      <c r="I99" s="407">
        <v>0.109526</v>
      </c>
      <c r="J99" s="407">
        <v>0.168296</v>
      </c>
      <c r="K99" s="407">
        <v>0.36864799999999998</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407.73399999999998</v>
      </c>
      <c r="AL99" s="359" t="s">
        <v>281</v>
      </c>
    </row>
    <row r="100" spans="1:38" ht="26.25" customHeight="1" thickBot="1" x14ac:dyDescent="0.25">
      <c r="A100" s="359" t="s">
        <v>278</v>
      </c>
      <c r="B100" s="386" t="s">
        <v>282</v>
      </c>
      <c r="C100" s="359" t="s">
        <v>283</v>
      </c>
      <c r="D100" s="359">
        <v>0</v>
      </c>
      <c r="E100" s="406">
        <v>8.5569999999999993E-2</v>
      </c>
      <c r="F100" s="406">
        <v>3.4349500000000002</v>
      </c>
      <c r="G100" s="406" t="s">
        <v>67</v>
      </c>
      <c r="H100" s="408">
        <v>2.727179</v>
      </c>
      <c r="I100" s="443">
        <v>4.3831000000000002E-2</v>
      </c>
      <c r="J100" s="443">
        <v>6.7251000000000005E-2</v>
      </c>
      <c r="K100" s="443">
        <v>0.145508</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435.33479999999997</v>
      </c>
      <c r="AL100" s="359" t="s">
        <v>281</v>
      </c>
    </row>
    <row r="101" spans="1:38" ht="26.25" customHeight="1" thickBot="1" x14ac:dyDescent="0.25">
      <c r="A101" s="359" t="s">
        <v>278</v>
      </c>
      <c r="B101" s="386" t="s">
        <v>284</v>
      </c>
      <c r="C101" s="359" t="s">
        <v>285</v>
      </c>
      <c r="D101" s="359">
        <v>0</v>
      </c>
      <c r="E101" s="406">
        <v>1.7799999999999999E-3</v>
      </c>
      <c r="F101" s="406">
        <v>3.721E-2</v>
      </c>
      <c r="G101" s="406" t="s">
        <v>67</v>
      </c>
      <c r="H101" s="406">
        <v>5.4567999999999998E-2</v>
      </c>
      <c r="I101" s="410">
        <v>4.2900000000000002E-4</v>
      </c>
      <c r="J101" s="410">
        <v>1.2869999999999999E-3</v>
      </c>
      <c r="K101" s="410">
        <v>3.003E-3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39.145829999999997</v>
      </c>
      <c r="AL101" s="359" t="s">
        <v>281</v>
      </c>
    </row>
    <row r="102" spans="1:38" ht="26.25" customHeight="1" thickBot="1" x14ac:dyDescent="0.25">
      <c r="A102" s="359" t="s">
        <v>278</v>
      </c>
      <c r="B102" s="386" t="s">
        <v>286</v>
      </c>
      <c r="C102" s="359" t="s">
        <v>287</v>
      </c>
      <c r="D102" s="359">
        <v>0</v>
      </c>
      <c r="E102" s="406">
        <v>6.1941999999999997E-2</v>
      </c>
      <c r="F102" s="406">
        <v>0.37539400000000001</v>
      </c>
      <c r="G102" s="406" t="s">
        <v>67</v>
      </c>
      <c r="H102" s="406">
        <v>4.3002500000000001</v>
      </c>
      <c r="I102" s="411">
        <v>5.1159999999999999E-3</v>
      </c>
      <c r="J102" s="412">
        <v>0.11469699999999999</v>
      </c>
      <c r="K102" s="412">
        <v>0.74187099999999995</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1120.886</v>
      </c>
      <c r="AL102" s="359" t="s">
        <v>281</v>
      </c>
    </row>
    <row r="103" spans="1:38" ht="26.25" customHeight="1" thickBot="1" x14ac:dyDescent="0.25">
      <c r="A103" s="361" t="s">
        <v>278</v>
      </c>
      <c r="B103" s="454"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86" t="s">
        <v>290</v>
      </c>
      <c r="C104" s="359" t="s">
        <v>291</v>
      </c>
      <c r="D104" s="359">
        <v>0</v>
      </c>
      <c r="E104" s="406">
        <v>1.7030000000000001E-3</v>
      </c>
      <c r="F104" s="406">
        <v>1.256E-2</v>
      </c>
      <c r="G104" s="406" t="s">
        <v>67</v>
      </c>
      <c r="H104" s="406">
        <v>4.2389999999999997E-2</v>
      </c>
      <c r="I104" s="406">
        <v>2.3499999999999999E-4</v>
      </c>
      <c r="J104" s="406">
        <v>7.0399999999999998E-4</v>
      </c>
      <c r="K104" s="406">
        <v>1.642E-3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21.4</v>
      </c>
      <c r="AL104" s="359" t="s">
        <v>281</v>
      </c>
    </row>
    <row r="105" spans="1:38" ht="26.25" customHeight="1" thickBot="1" x14ac:dyDescent="0.25">
      <c r="A105" s="359" t="s">
        <v>278</v>
      </c>
      <c r="B105" s="386" t="s">
        <v>292</v>
      </c>
      <c r="C105" s="359" t="s">
        <v>293</v>
      </c>
      <c r="D105" s="359">
        <v>0</v>
      </c>
      <c r="E105" s="406">
        <v>3.1619999999999999E-3</v>
      </c>
      <c r="F105" s="406">
        <v>0.41485499999999997</v>
      </c>
      <c r="G105" s="406" t="s">
        <v>67</v>
      </c>
      <c r="H105" s="406">
        <v>0.41045999999999999</v>
      </c>
      <c r="I105" s="406">
        <v>6.0280000000000004E-3</v>
      </c>
      <c r="J105" s="406">
        <v>9.4730000000000005E-3</v>
      </c>
      <c r="K105" s="406">
        <v>2.0669E-2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61.728000000000002</v>
      </c>
      <c r="AL105" s="359" t="s">
        <v>281</v>
      </c>
    </row>
    <row r="106" spans="1:38" ht="26.25" customHeight="1" thickBot="1" x14ac:dyDescent="0.25">
      <c r="A106" s="361" t="s">
        <v>278</v>
      </c>
      <c r="B106" s="454"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86" t="s">
        <v>296</v>
      </c>
      <c r="C107" s="359" t="s">
        <v>297</v>
      </c>
      <c r="D107" s="359">
        <v>0</v>
      </c>
      <c r="E107" s="406">
        <v>3.0547999999999999E-2</v>
      </c>
      <c r="F107" s="406">
        <v>0.72294700000000001</v>
      </c>
      <c r="G107" s="406" t="s">
        <v>67</v>
      </c>
      <c r="H107" s="406">
        <v>0.53364500000000004</v>
      </c>
      <c r="I107" s="406">
        <v>1.3143999999999999E-2</v>
      </c>
      <c r="J107" s="406">
        <v>0.17526</v>
      </c>
      <c r="K107" s="406">
        <v>0.832484</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4381.4939999999997</v>
      </c>
      <c r="AL107" s="359" t="s">
        <v>281</v>
      </c>
    </row>
    <row r="108" spans="1:38" ht="26.25" customHeight="1" thickBot="1" x14ac:dyDescent="0.25">
      <c r="A108" s="359" t="s">
        <v>278</v>
      </c>
      <c r="B108" s="386" t="s">
        <v>298</v>
      </c>
      <c r="C108" s="359" t="s">
        <v>448</v>
      </c>
      <c r="D108" s="359">
        <v>0</v>
      </c>
      <c r="E108" s="406">
        <v>2.2959E-2</v>
      </c>
      <c r="F108" s="406">
        <v>0.47771599999999997</v>
      </c>
      <c r="G108" s="406" t="s">
        <v>67</v>
      </c>
      <c r="H108" s="406">
        <v>0.60609900000000005</v>
      </c>
      <c r="I108" s="406">
        <v>8.8470000000000007E-3</v>
      </c>
      <c r="J108" s="406">
        <v>8.8466000000000003E-2</v>
      </c>
      <c r="K108" s="406">
        <v>0.17693200000000001</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4423.2979999999998</v>
      </c>
      <c r="AL108" s="359" t="s">
        <v>281</v>
      </c>
    </row>
    <row r="109" spans="1:38" ht="26.25" customHeight="1" thickBot="1" x14ac:dyDescent="0.25">
      <c r="A109" s="359" t="s">
        <v>278</v>
      </c>
      <c r="B109" s="386" t="s">
        <v>300</v>
      </c>
      <c r="C109" s="359" t="s">
        <v>301</v>
      </c>
      <c r="D109" s="359">
        <v>0</v>
      </c>
      <c r="E109" s="406">
        <v>3.5690000000000001E-3</v>
      </c>
      <c r="F109" s="406">
        <v>5.6323999999999999E-2</v>
      </c>
      <c r="G109" s="406" t="s">
        <v>67</v>
      </c>
      <c r="H109" s="406">
        <v>0.103435</v>
      </c>
      <c r="I109" s="406">
        <v>2.3040000000000001E-3</v>
      </c>
      <c r="J109" s="406">
        <v>1.2670000000000001E-2</v>
      </c>
      <c r="K109" s="406">
        <v>1.2670000000000001E-2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115.18170000000001</v>
      </c>
      <c r="AL109" s="359" t="s">
        <v>281</v>
      </c>
    </row>
    <row r="110" spans="1:38" ht="26.25" customHeight="1" thickBot="1" x14ac:dyDescent="0.25">
      <c r="A110" s="359" t="s">
        <v>278</v>
      </c>
      <c r="B110" s="386" t="s">
        <v>302</v>
      </c>
      <c r="C110" s="359" t="s">
        <v>303</v>
      </c>
      <c r="D110" s="359">
        <v>0</v>
      </c>
      <c r="E110" s="406">
        <v>1.8100000000000001E-4</v>
      </c>
      <c r="F110" s="406">
        <v>4.6121000000000002E-2</v>
      </c>
      <c r="G110" s="406" t="s">
        <v>67</v>
      </c>
      <c r="H110" s="406">
        <v>1.1209999999999999E-2</v>
      </c>
      <c r="I110" s="406">
        <v>1.1900000000000001E-3</v>
      </c>
      <c r="J110" s="406">
        <v>9.0399999999999994E-3</v>
      </c>
      <c r="K110" s="406">
        <v>9.0399999999999994E-3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94.31671</v>
      </c>
      <c r="AL110" s="359" t="s">
        <v>281</v>
      </c>
    </row>
    <row r="111" spans="1:38" ht="26.25" customHeight="1" thickBot="1" x14ac:dyDescent="0.25">
      <c r="A111" s="359" t="s">
        <v>278</v>
      </c>
      <c r="B111" s="386" t="s">
        <v>304</v>
      </c>
      <c r="C111" s="359" t="s">
        <v>305</v>
      </c>
      <c r="D111" s="359">
        <v>0</v>
      </c>
      <c r="E111" s="406">
        <v>5.5425000000000002E-2</v>
      </c>
      <c r="F111" s="406">
        <v>1.153661</v>
      </c>
      <c r="G111" s="406" t="s">
        <v>67</v>
      </c>
      <c r="H111" s="406">
        <v>0.95278700000000005</v>
      </c>
      <c r="I111" s="406">
        <v>2.7720000000000002E-3</v>
      </c>
      <c r="J111" s="406">
        <v>5.5430000000000002E-3</v>
      </c>
      <c r="K111" s="406">
        <v>1.2473E-2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692.92610000000002</v>
      </c>
      <c r="AL111" s="359" t="s">
        <v>281</v>
      </c>
    </row>
    <row r="112" spans="1:38" ht="26.25" customHeight="1" thickBot="1" x14ac:dyDescent="0.25">
      <c r="A112" s="359" t="s">
        <v>278</v>
      </c>
      <c r="B112" s="386" t="s">
        <v>306</v>
      </c>
      <c r="C112" s="359" t="s">
        <v>449</v>
      </c>
      <c r="D112" s="359">
        <v>0</v>
      </c>
      <c r="E112" s="406">
        <v>4.88</v>
      </c>
      <c r="F112" s="406" t="s">
        <v>67</v>
      </c>
      <c r="G112" s="406" t="s">
        <v>67</v>
      </c>
      <c r="H112" s="406">
        <v>8.0898020000000006</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122</v>
      </c>
      <c r="AL112" s="359" t="s">
        <v>308</v>
      </c>
    </row>
    <row r="113" spans="1:38" ht="26.25" customHeight="1" thickBot="1" x14ac:dyDescent="0.25">
      <c r="A113" s="359" t="s">
        <v>278</v>
      </c>
      <c r="B113" s="386" t="s">
        <v>309</v>
      </c>
      <c r="C113" s="359" t="s">
        <v>450</v>
      </c>
      <c r="D113" s="359">
        <v>0</v>
      </c>
      <c r="E113" s="406">
        <v>1.7677210000000001</v>
      </c>
      <c r="F113" s="406">
        <v>4.6182720000000002</v>
      </c>
      <c r="G113" s="406" t="s">
        <v>67</v>
      </c>
      <c r="H113" s="406">
        <v>7.9821479999999996</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39.348959999999998</v>
      </c>
      <c r="AL113" s="359" t="s">
        <v>311</v>
      </c>
    </row>
    <row r="114" spans="1:38" ht="26.25" customHeight="1" thickBot="1" x14ac:dyDescent="0.25">
      <c r="A114" s="359" t="s">
        <v>278</v>
      </c>
      <c r="B114" s="386" t="s">
        <v>312</v>
      </c>
      <c r="C114" s="359" t="s">
        <v>313</v>
      </c>
      <c r="D114" s="359">
        <v>0</v>
      </c>
      <c r="E114" s="406">
        <v>1.1048000000000001E-2</v>
      </c>
      <c r="F114" s="406" t="s">
        <v>72</v>
      </c>
      <c r="G114" s="406" t="s">
        <v>67</v>
      </c>
      <c r="H114" s="406">
        <v>3.7565000000000001E-2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288.96109999999999</v>
      </c>
      <c r="AL114" s="359" t="s">
        <v>314</v>
      </c>
    </row>
    <row r="115" spans="1:38" ht="26.25" customHeight="1" thickBot="1" x14ac:dyDescent="0.25">
      <c r="A115" s="359" t="s">
        <v>278</v>
      </c>
      <c r="B115" s="386"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86" t="s">
        <v>318</v>
      </c>
      <c r="C116" s="359" t="s">
        <v>319</v>
      </c>
      <c r="D116" s="359">
        <v>0</v>
      </c>
      <c r="E116" s="406">
        <v>0.721051</v>
      </c>
      <c r="F116" s="406">
        <v>0.13220999999999999</v>
      </c>
      <c r="G116" s="406" t="s">
        <v>67</v>
      </c>
      <c r="H116" s="406">
        <v>1.9732510000000001</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20.073319999999999</v>
      </c>
      <c r="AL116" s="359" t="s">
        <v>320</v>
      </c>
    </row>
    <row r="117" spans="1:38" ht="26.25" customHeight="1" thickBot="1" x14ac:dyDescent="0.25">
      <c r="A117" s="359" t="s">
        <v>278</v>
      </c>
      <c r="B117" s="386" t="s">
        <v>321</v>
      </c>
      <c r="C117" s="359" t="s">
        <v>322</v>
      </c>
      <c r="D117" s="359">
        <v>0</v>
      </c>
      <c r="E117" s="406" t="s">
        <v>72</v>
      </c>
      <c r="F117" s="406" t="s">
        <v>72</v>
      </c>
      <c r="G117" s="406" t="s">
        <v>67</v>
      </c>
      <c r="H117" s="406">
        <v>0.46696199999999999</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4.7060789999999999</v>
      </c>
      <c r="AL117" s="438" t="s">
        <v>323</v>
      </c>
    </row>
    <row r="118" spans="1:38" ht="26.25" customHeight="1" thickBot="1" x14ac:dyDescent="0.25">
      <c r="A118" s="361" t="s">
        <v>324</v>
      </c>
      <c r="B118" s="454"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86" t="s">
        <v>327</v>
      </c>
      <c r="C119" s="359" t="s">
        <v>328</v>
      </c>
      <c r="D119" s="359">
        <v>0</v>
      </c>
      <c r="E119" s="406" t="s">
        <v>67</v>
      </c>
      <c r="F119" s="406" t="s">
        <v>67</v>
      </c>
      <c r="G119" s="406" t="s">
        <v>67</v>
      </c>
      <c r="H119" s="406" t="s">
        <v>67</v>
      </c>
      <c r="I119" s="406">
        <v>0.2102</v>
      </c>
      <c r="J119" s="406">
        <v>3.7775470000000002</v>
      </c>
      <c r="K119" s="406">
        <v>3.7775470000000002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2.485109</v>
      </c>
      <c r="AL119" s="439" t="s">
        <v>329</v>
      </c>
    </row>
    <row r="120" spans="1:38" ht="26.25" customHeight="1" thickBot="1" x14ac:dyDescent="0.25">
      <c r="A120" s="361" t="s">
        <v>324</v>
      </c>
      <c r="B120" s="454"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86" t="s">
        <v>332</v>
      </c>
      <c r="C121" s="359" t="s">
        <v>333</v>
      </c>
      <c r="D121" s="359">
        <v>0</v>
      </c>
      <c r="E121" s="406" t="s">
        <v>67</v>
      </c>
      <c r="F121" s="406">
        <v>0.22048599999999999</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1874.278</v>
      </c>
      <c r="AL121" s="440" t="s">
        <v>334</v>
      </c>
    </row>
    <row r="122" spans="1:38" ht="26.25" customHeight="1" thickBot="1" x14ac:dyDescent="0.25">
      <c r="A122" s="361" t="s">
        <v>324</v>
      </c>
      <c r="B122" s="454"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36">
        <v>4.4150000000000002E-2</v>
      </c>
      <c r="AD122" s="436" t="s">
        <v>67</v>
      </c>
      <c r="AE122" s="432"/>
      <c r="AF122" s="436" t="s">
        <v>67</v>
      </c>
      <c r="AG122" s="436" t="s">
        <v>67</v>
      </c>
      <c r="AH122" s="436" t="s">
        <v>67</v>
      </c>
      <c r="AI122" s="436" t="s">
        <v>67</v>
      </c>
      <c r="AJ122" s="436" t="s">
        <v>67</v>
      </c>
      <c r="AK122" s="436">
        <v>2.3499999999999999E-5</v>
      </c>
      <c r="AL122" s="361" t="s">
        <v>337</v>
      </c>
    </row>
    <row r="123" spans="1:38" ht="26.25" customHeight="1" thickBot="1" x14ac:dyDescent="0.25">
      <c r="A123" s="143" t="s">
        <v>324</v>
      </c>
      <c r="B123" s="455" t="s">
        <v>338</v>
      </c>
      <c r="C123" s="366"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43" t="s">
        <v>324</v>
      </c>
      <c r="B124" s="456" t="s">
        <v>340</v>
      </c>
      <c r="C124" s="143"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456" t="s">
        <v>343</v>
      </c>
      <c r="C125" s="143" t="s">
        <v>344</v>
      </c>
      <c r="D125" s="143"/>
      <c r="E125" s="142" t="s">
        <v>67</v>
      </c>
      <c r="F125" s="142">
        <v>0.464625275</v>
      </c>
      <c r="G125" s="142" t="s">
        <v>67</v>
      </c>
      <c r="H125" s="142" t="s">
        <v>67</v>
      </c>
      <c r="I125" s="142">
        <v>1.0550899999999999E-5</v>
      </c>
      <c r="J125" s="142">
        <v>7.0019700000000003E-5</v>
      </c>
      <c r="K125" s="142">
        <v>1.48033E-4</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104">
        <v>0</v>
      </c>
      <c r="AF125" s="223" t="s">
        <v>67</v>
      </c>
      <c r="AG125" s="223" t="s">
        <v>67</v>
      </c>
      <c r="AH125" s="223" t="s">
        <v>67</v>
      </c>
      <c r="AI125" s="223" t="s">
        <v>67</v>
      </c>
      <c r="AJ125" s="223" t="s">
        <v>67</v>
      </c>
      <c r="AK125" s="142">
        <v>46.093777230000001</v>
      </c>
      <c r="AL125" s="143" t="s">
        <v>345</v>
      </c>
    </row>
    <row r="126" spans="1:38" ht="26.25" customHeight="1" thickBot="1" x14ac:dyDescent="0.25">
      <c r="A126" s="143" t="s">
        <v>342</v>
      </c>
      <c r="B126" s="456" t="s">
        <v>346</v>
      </c>
      <c r="C126" s="143" t="s">
        <v>347</v>
      </c>
      <c r="D126" s="143"/>
      <c r="E126" s="142" t="s">
        <v>72</v>
      </c>
      <c r="F126" s="142" t="s">
        <v>72</v>
      </c>
      <c r="G126" s="142" t="s">
        <v>72</v>
      </c>
      <c r="H126" s="142">
        <v>2.5872E-3</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104">
        <v>0</v>
      </c>
      <c r="AF126" s="223" t="s">
        <v>67</v>
      </c>
      <c r="AG126" s="223" t="s">
        <v>67</v>
      </c>
      <c r="AH126" s="223" t="s">
        <v>67</v>
      </c>
      <c r="AI126" s="223" t="s">
        <v>67</v>
      </c>
      <c r="AJ126" s="223" t="s">
        <v>67</v>
      </c>
      <c r="AK126" s="142">
        <v>10.78</v>
      </c>
      <c r="AL126" s="143" t="s">
        <v>348</v>
      </c>
    </row>
    <row r="127" spans="1:38" ht="26.25" customHeight="1" thickBot="1" x14ac:dyDescent="0.25">
      <c r="A127" s="143" t="s">
        <v>342</v>
      </c>
      <c r="B127" s="456" t="s">
        <v>349</v>
      </c>
      <c r="C127" s="143" t="s">
        <v>350</v>
      </c>
      <c r="D127" s="143"/>
      <c r="E127" s="142" t="s">
        <v>67</v>
      </c>
      <c r="F127" s="142" t="s">
        <v>67</v>
      </c>
      <c r="G127" s="142" t="s">
        <v>67</v>
      </c>
      <c r="H127" s="142">
        <v>1.6086690000000001E-3</v>
      </c>
      <c r="I127" s="142" t="s">
        <v>67</v>
      </c>
      <c r="J127" s="142" t="s">
        <v>67</v>
      </c>
      <c r="K127" s="142" t="s">
        <v>67</v>
      </c>
      <c r="L127" s="142" t="s">
        <v>67</v>
      </c>
      <c r="M127" s="142" t="s">
        <v>67</v>
      </c>
      <c r="N127" s="142" t="s">
        <v>67</v>
      </c>
      <c r="O127" s="142" t="s">
        <v>67</v>
      </c>
      <c r="P127" s="142" t="s">
        <v>67</v>
      </c>
      <c r="Q127" s="142" t="s">
        <v>67</v>
      </c>
      <c r="R127" s="142" t="s">
        <v>67</v>
      </c>
      <c r="S127" s="142" t="s">
        <v>67</v>
      </c>
      <c r="T127" s="142" t="s">
        <v>67</v>
      </c>
      <c r="U127" s="142" t="s">
        <v>67</v>
      </c>
      <c r="V127" s="142" t="s">
        <v>67</v>
      </c>
      <c r="W127" s="142" t="s">
        <v>67</v>
      </c>
      <c r="X127" s="142" t="s">
        <v>67</v>
      </c>
      <c r="Y127" s="142" t="s">
        <v>67</v>
      </c>
      <c r="Z127" s="142" t="s">
        <v>67</v>
      </c>
      <c r="AA127" s="142" t="s">
        <v>67</v>
      </c>
      <c r="AB127" s="142" t="s">
        <v>67</v>
      </c>
      <c r="AC127" s="142" t="s">
        <v>67</v>
      </c>
      <c r="AD127" s="142" t="s">
        <v>67</v>
      </c>
      <c r="AE127" s="104" t="s">
        <v>67</v>
      </c>
      <c r="AF127" s="223" t="s">
        <v>67</v>
      </c>
      <c r="AG127" s="223" t="s">
        <v>67</v>
      </c>
      <c r="AH127" s="223" t="s">
        <v>67</v>
      </c>
      <c r="AI127" s="223" t="s">
        <v>67</v>
      </c>
      <c r="AJ127" s="223" t="s">
        <v>67</v>
      </c>
      <c r="AK127" s="142">
        <v>3.1001819450000001</v>
      </c>
      <c r="AL127" s="143" t="s">
        <v>466</v>
      </c>
    </row>
    <row r="128" spans="1:38" ht="26.25" customHeight="1" thickBot="1" x14ac:dyDescent="0.25">
      <c r="A128" s="143" t="s">
        <v>342</v>
      </c>
      <c r="B128" s="456" t="s">
        <v>352</v>
      </c>
      <c r="C128" s="143" t="s">
        <v>353</v>
      </c>
      <c r="D128" s="143"/>
      <c r="E128" s="142" t="s">
        <v>94</v>
      </c>
      <c r="F128" s="142" t="s">
        <v>94</v>
      </c>
      <c r="G128" s="142" t="s">
        <v>94</v>
      </c>
      <c r="H128" s="142" t="s">
        <v>94</v>
      </c>
      <c r="I128" s="142" t="s">
        <v>94</v>
      </c>
      <c r="J128" s="142" t="s">
        <v>94</v>
      </c>
      <c r="K128" s="142" t="s">
        <v>94</v>
      </c>
      <c r="L128" s="142" t="s">
        <v>94</v>
      </c>
      <c r="M128" s="142" t="s">
        <v>94</v>
      </c>
      <c r="N128" s="142" t="s">
        <v>94</v>
      </c>
      <c r="O128" s="142" t="s">
        <v>94</v>
      </c>
      <c r="P128" s="142" t="s">
        <v>94</v>
      </c>
      <c r="Q128" s="142" t="s">
        <v>94</v>
      </c>
      <c r="R128" s="142" t="s">
        <v>94</v>
      </c>
      <c r="S128" s="142" t="s">
        <v>94</v>
      </c>
      <c r="T128" s="142" t="s">
        <v>94</v>
      </c>
      <c r="U128" s="142" t="s">
        <v>94</v>
      </c>
      <c r="V128" s="142" t="s">
        <v>94</v>
      </c>
      <c r="W128" s="142" t="s">
        <v>94</v>
      </c>
      <c r="X128" s="142" t="s">
        <v>94</v>
      </c>
      <c r="Y128" s="142" t="s">
        <v>94</v>
      </c>
      <c r="Z128" s="142" t="s">
        <v>94</v>
      </c>
      <c r="AA128" s="142" t="s">
        <v>94</v>
      </c>
      <c r="AB128" s="142" t="s">
        <v>94</v>
      </c>
      <c r="AC128" s="142" t="s">
        <v>94</v>
      </c>
      <c r="AD128" s="142" t="s">
        <v>94</v>
      </c>
      <c r="AE128" s="104">
        <v>0</v>
      </c>
      <c r="AF128" s="223" t="s">
        <v>67</v>
      </c>
      <c r="AG128" s="223" t="s">
        <v>67</v>
      </c>
      <c r="AH128" s="223" t="s">
        <v>67</v>
      </c>
      <c r="AI128" s="223" t="s">
        <v>67</v>
      </c>
      <c r="AJ128" s="223" t="s">
        <v>67</v>
      </c>
      <c r="AK128" s="142" t="s">
        <v>94</v>
      </c>
      <c r="AL128" s="143" t="s">
        <v>354</v>
      </c>
    </row>
    <row r="129" spans="1:38" ht="26.25" customHeight="1" thickBot="1" x14ac:dyDescent="0.25">
      <c r="A129" s="366"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104" t="s">
        <v>94</v>
      </c>
      <c r="AF129" s="223" t="s">
        <v>94</v>
      </c>
      <c r="AG129" s="223" t="s">
        <v>94</v>
      </c>
      <c r="AH129" s="223" t="s">
        <v>94</v>
      </c>
      <c r="AI129" s="223" t="s">
        <v>94</v>
      </c>
      <c r="AJ129" s="223" t="s">
        <v>94</v>
      </c>
      <c r="AK129" s="142" t="s">
        <v>94</v>
      </c>
      <c r="AL129" s="143" t="s">
        <v>354</v>
      </c>
    </row>
    <row r="130" spans="1:38" ht="26.25" customHeight="1" thickBot="1" x14ac:dyDescent="0.25">
      <c r="A130" s="143" t="s">
        <v>342</v>
      </c>
      <c r="B130" s="143" t="s">
        <v>357</v>
      </c>
      <c r="C130" s="143" t="s">
        <v>358</v>
      </c>
      <c r="D130" s="143"/>
      <c r="E130" s="142">
        <v>2.684498E-3</v>
      </c>
      <c r="F130" s="142">
        <v>2.2833662000000001E-2</v>
      </c>
      <c r="G130" s="142">
        <v>1.4502499999999999E-4</v>
      </c>
      <c r="H130" s="142" t="s">
        <v>72</v>
      </c>
      <c r="I130" s="142">
        <v>1.2342500000000001E-5</v>
      </c>
      <c r="J130" s="142">
        <v>2.1599399999999999E-5</v>
      </c>
      <c r="K130" s="142">
        <v>3.0856299999999998E-5</v>
      </c>
      <c r="L130" s="142">
        <v>4.3198799999999999E-7</v>
      </c>
      <c r="M130" s="142">
        <v>2.1599400000000001E-4</v>
      </c>
      <c r="N130" s="142">
        <v>4.0113190000000002E-3</v>
      </c>
      <c r="O130" s="142">
        <v>3.0856299999999998E-4</v>
      </c>
      <c r="P130" s="142">
        <v>1.72795E-4</v>
      </c>
      <c r="Q130" s="142">
        <v>4.9370099999999997E-5</v>
      </c>
      <c r="R130" s="142" t="s">
        <v>72</v>
      </c>
      <c r="S130" s="142" t="s">
        <v>72</v>
      </c>
      <c r="T130" s="142">
        <v>4.3198800000000001E-4</v>
      </c>
      <c r="U130" s="142" t="s">
        <v>72</v>
      </c>
      <c r="V130" s="142" t="s">
        <v>72</v>
      </c>
      <c r="W130" s="142">
        <v>1.0799704999999999</v>
      </c>
      <c r="X130" s="142" t="s">
        <v>72</v>
      </c>
      <c r="Y130" s="142" t="s">
        <v>72</v>
      </c>
      <c r="Z130" s="142" t="s">
        <v>72</v>
      </c>
      <c r="AA130" s="142" t="s">
        <v>72</v>
      </c>
      <c r="AB130" s="142">
        <v>6.1712599999999996E-5</v>
      </c>
      <c r="AC130" s="142">
        <v>6.1712600000000003E-6</v>
      </c>
      <c r="AD130" s="142" t="s">
        <v>72</v>
      </c>
      <c r="AE130" s="104">
        <v>0</v>
      </c>
      <c r="AF130" s="223" t="s">
        <v>67</v>
      </c>
      <c r="AG130" s="223" t="s">
        <v>67</v>
      </c>
      <c r="AH130" s="223" t="s">
        <v>67</v>
      </c>
      <c r="AI130" s="223" t="s">
        <v>67</v>
      </c>
      <c r="AJ130" s="223" t="s">
        <v>67</v>
      </c>
      <c r="AK130" s="142">
        <v>3.0856300000000001</v>
      </c>
      <c r="AL130" s="143" t="s">
        <v>354</v>
      </c>
    </row>
    <row r="131" spans="1:38" ht="26.25" customHeight="1" thickBot="1" x14ac:dyDescent="0.25">
      <c r="A131" s="143" t="s">
        <v>342</v>
      </c>
      <c r="B131" s="143" t="s">
        <v>359</v>
      </c>
      <c r="C131" s="143" t="s">
        <v>360</v>
      </c>
      <c r="D131" s="143"/>
      <c r="E131" s="142">
        <v>3.4383599999999998E-4</v>
      </c>
      <c r="F131" s="142">
        <v>1.33714E-4</v>
      </c>
      <c r="G131" s="142">
        <v>2.1012200000000001E-4</v>
      </c>
      <c r="H131" s="142" t="s">
        <v>72</v>
      </c>
      <c r="I131" s="142">
        <v>1.8891900000000001E-4</v>
      </c>
      <c r="J131" s="142">
        <v>2.8557499999999999E-4</v>
      </c>
      <c r="K131" s="142">
        <v>4.3934600000000002E-4</v>
      </c>
      <c r="L131" s="142">
        <v>1.0105000000000001E-5</v>
      </c>
      <c r="M131" s="142">
        <v>2.8653000000000001E-4</v>
      </c>
      <c r="N131" s="142">
        <v>6.8767200000000002E-3</v>
      </c>
      <c r="O131" s="142">
        <v>5.7306000000000002E-4</v>
      </c>
      <c r="P131" s="142">
        <v>1.0315080000000001E-2</v>
      </c>
      <c r="Q131" s="142">
        <v>1.9102000000000001E-5</v>
      </c>
      <c r="R131" s="142">
        <v>7.6408000000000004E-5</v>
      </c>
      <c r="S131" s="142">
        <v>1.14612E-3</v>
      </c>
      <c r="T131" s="142">
        <v>5.7306000000000003E-5</v>
      </c>
      <c r="U131" s="142" t="s">
        <v>72</v>
      </c>
      <c r="V131" s="142" t="s">
        <v>72</v>
      </c>
      <c r="W131" s="142">
        <v>7.6407999999999997E-3</v>
      </c>
      <c r="X131" s="142" t="s">
        <v>72</v>
      </c>
      <c r="Y131" s="142" t="s">
        <v>72</v>
      </c>
      <c r="Z131" s="142" t="s">
        <v>72</v>
      </c>
      <c r="AA131" s="142" t="s">
        <v>72</v>
      </c>
      <c r="AB131" s="142">
        <v>7.6407999999999998E-6</v>
      </c>
      <c r="AC131" s="142">
        <v>1.9102000000000001E-5</v>
      </c>
      <c r="AD131" s="142">
        <v>3.8203999999999999E-6</v>
      </c>
      <c r="AE131" s="104">
        <v>0</v>
      </c>
      <c r="AF131" s="223" t="s">
        <v>67</v>
      </c>
      <c r="AG131" s="223" t="s">
        <v>67</v>
      </c>
      <c r="AH131" s="223" t="s">
        <v>67</v>
      </c>
      <c r="AI131" s="223" t="s">
        <v>67</v>
      </c>
      <c r="AJ131" s="223" t="s">
        <v>67</v>
      </c>
      <c r="AK131" s="142">
        <v>0.19102</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104"/>
      <c r="AF132" s="223" t="s">
        <v>94</v>
      </c>
      <c r="AG132" s="223" t="s">
        <v>94</v>
      </c>
      <c r="AH132" s="223" t="s">
        <v>94</v>
      </c>
      <c r="AI132" s="223" t="s">
        <v>94</v>
      </c>
      <c r="AJ132" s="223" t="s">
        <v>94</v>
      </c>
      <c r="AK132" s="142" t="s">
        <v>94</v>
      </c>
      <c r="AL132" s="143" t="s">
        <v>363</v>
      </c>
    </row>
    <row r="133" spans="1:38" ht="26.25" customHeight="1" thickBot="1" x14ac:dyDescent="0.25">
      <c r="A133" s="143" t="s">
        <v>342</v>
      </c>
      <c r="B133" s="143" t="s">
        <v>364</v>
      </c>
      <c r="C133" s="143" t="s">
        <v>365</v>
      </c>
      <c r="D133" s="143"/>
      <c r="E133" s="142" t="s">
        <v>94</v>
      </c>
      <c r="F133" s="142" t="s">
        <v>94</v>
      </c>
      <c r="G133" s="142" t="s">
        <v>94</v>
      </c>
      <c r="H133" s="142" t="s">
        <v>94</v>
      </c>
      <c r="I133" s="142" t="s">
        <v>94</v>
      </c>
      <c r="J133" s="142" t="s">
        <v>94</v>
      </c>
      <c r="K133" s="142" t="s">
        <v>94</v>
      </c>
      <c r="L133" s="142" t="s">
        <v>94</v>
      </c>
      <c r="M133" s="142" t="s">
        <v>94</v>
      </c>
      <c r="N133" s="142" t="s">
        <v>94</v>
      </c>
      <c r="O133" s="142" t="s">
        <v>94</v>
      </c>
      <c r="P133" s="142" t="s">
        <v>94</v>
      </c>
      <c r="Q133" s="142" t="s">
        <v>94</v>
      </c>
      <c r="R133" s="142" t="s">
        <v>94</v>
      </c>
      <c r="S133" s="142" t="s">
        <v>94</v>
      </c>
      <c r="T133" s="142" t="s">
        <v>94</v>
      </c>
      <c r="U133" s="142" t="s">
        <v>94</v>
      </c>
      <c r="V133" s="142" t="s">
        <v>94</v>
      </c>
      <c r="W133" s="142" t="s">
        <v>94</v>
      </c>
      <c r="X133" s="142" t="s">
        <v>94</v>
      </c>
      <c r="Y133" s="142" t="s">
        <v>94</v>
      </c>
      <c r="Z133" s="142" t="s">
        <v>94</v>
      </c>
      <c r="AA133" s="142" t="s">
        <v>94</v>
      </c>
      <c r="AB133" s="142" t="s">
        <v>94</v>
      </c>
      <c r="AC133" s="142" t="s">
        <v>94</v>
      </c>
      <c r="AD133" s="142" t="s">
        <v>94</v>
      </c>
      <c r="AE133" s="104"/>
      <c r="AF133" s="223" t="s">
        <v>94</v>
      </c>
      <c r="AG133" s="223" t="s">
        <v>94</v>
      </c>
      <c r="AH133" s="223" t="s">
        <v>94</v>
      </c>
      <c r="AI133" s="223" t="s">
        <v>94</v>
      </c>
      <c r="AJ133" s="223" t="s">
        <v>94</v>
      </c>
      <c r="AK133" s="142" t="s">
        <v>94</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104"/>
      <c r="AF134" s="223" t="s">
        <v>94</v>
      </c>
      <c r="AG134" s="223" t="s">
        <v>94</v>
      </c>
      <c r="AH134" s="223" t="s">
        <v>94</v>
      </c>
      <c r="AI134" s="223" t="s">
        <v>94</v>
      </c>
      <c r="AJ134" s="223" t="s">
        <v>94</v>
      </c>
      <c r="AK134" s="142" t="s">
        <v>94</v>
      </c>
      <c r="AL134" s="143" t="s">
        <v>63</v>
      </c>
    </row>
    <row r="135" spans="1:38" ht="26.25" customHeight="1" thickBot="1" x14ac:dyDescent="0.25">
      <c r="A135" s="143" t="s">
        <v>342</v>
      </c>
      <c r="B135" s="143" t="s">
        <v>369</v>
      </c>
      <c r="C135" s="143" t="s">
        <v>370</v>
      </c>
      <c r="D135" s="143"/>
      <c r="E135" s="142">
        <v>0.14213932200000001</v>
      </c>
      <c r="F135" s="142">
        <v>5.4978417000000002E-2</v>
      </c>
      <c r="G135" s="142">
        <v>4.9167689999999997E-3</v>
      </c>
      <c r="H135" s="142" t="s">
        <v>72</v>
      </c>
      <c r="I135" s="142">
        <v>0.18728420100000001</v>
      </c>
      <c r="J135" s="142">
        <v>0.20158752899999999</v>
      </c>
      <c r="K135" s="142">
        <v>0.207398256</v>
      </c>
      <c r="L135" s="142">
        <v>7.8659363999999996E-2</v>
      </c>
      <c r="M135" s="142">
        <v>2.4954837570000001</v>
      </c>
      <c r="N135" s="142">
        <v>2.1901970999999999E-2</v>
      </c>
      <c r="O135" s="142">
        <v>4.4697900000000004E-3</v>
      </c>
      <c r="P135" s="142" t="s">
        <v>72</v>
      </c>
      <c r="Q135" s="142">
        <v>1.8326139000000002E-2</v>
      </c>
      <c r="R135" s="142">
        <v>4.4697900000000002E-4</v>
      </c>
      <c r="S135" s="142">
        <v>8.9395800000000008E-3</v>
      </c>
      <c r="T135" s="142" t="s">
        <v>72</v>
      </c>
      <c r="U135" s="142">
        <v>3.128853E-3</v>
      </c>
      <c r="V135" s="142">
        <v>0.78355418700000001</v>
      </c>
      <c r="W135" s="142">
        <v>0.44697900000000002</v>
      </c>
      <c r="X135" s="142">
        <v>0.104146107</v>
      </c>
      <c r="Y135" s="142">
        <v>0.20695127699999999</v>
      </c>
      <c r="Z135" s="142">
        <v>0.25388407200000002</v>
      </c>
      <c r="AA135" s="142" t="s">
        <v>72</v>
      </c>
      <c r="AB135" s="142" t="s">
        <v>72</v>
      </c>
      <c r="AC135" s="142" t="s">
        <v>72</v>
      </c>
      <c r="AD135" s="142" t="s">
        <v>72</v>
      </c>
      <c r="AE135" s="104">
        <v>0</v>
      </c>
      <c r="AF135" s="223" t="s">
        <v>67</v>
      </c>
      <c r="AG135" s="223" t="s">
        <v>67</v>
      </c>
      <c r="AH135" s="223" t="s">
        <v>67</v>
      </c>
      <c r="AI135" s="223" t="s">
        <v>67</v>
      </c>
      <c r="AJ135" s="223" t="s">
        <v>67</v>
      </c>
      <c r="AK135" s="142">
        <v>44.697899999999997</v>
      </c>
      <c r="AL135" s="143" t="s">
        <v>371</v>
      </c>
    </row>
    <row r="136" spans="1:38" ht="26.25" customHeight="1" thickBot="1" x14ac:dyDescent="0.25">
      <c r="A136" s="143" t="s">
        <v>342</v>
      </c>
      <c r="B136" s="143" t="s">
        <v>372</v>
      </c>
      <c r="C136" s="143" t="s">
        <v>373</v>
      </c>
      <c r="D136" s="143"/>
      <c r="E136" s="142" t="s">
        <v>67</v>
      </c>
      <c r="F136" s="142">
        <v>2.7386519999999998E-3</v>
      </c>
      <c r="G136" s="142" t="s">
        <v>67</v>
      </c>
      <c r="H136" s="142">
        <v>0.47952</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104">
        <v>0</v>
      </c>
      <c r="AF136" s="223" t="s">
        <v>67</v>
      </c>
      <c r="AG136" s="223" t="s">
        <v>67</v>
      </c>
      <c r="AH136" s="223" t="s">
        <v>67</v>
      </c>
      <c r="AI136" s="223" t="s">
        <v>67</v>
      </c>
      <c r="AJ136" s="223" t="s">
        <v>67</v>
      </c>
      <c r="AK136" s="142">
        <v>182.57679999999999</v>
      </c>
      <c r="AL136" s="143" t="s">
        <v>374</v>
      </c>
    </row>
    <row r="137" spans="1:38" ht="26.25" customHeight="1" thickBot="1" x14ac:dyDescent="0.25">
      <c r="A137" s="143" t="s">
        <v>342</v>
      </c>
      <c r="B137" s="143" t="s">
        <v>375</v>
      </c>
      <c r="C137" s="143" t="s">
        <v>376</v>
      </c>
      <c r="D137" s="143"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104"/>
      <c r="AF137" s="223" t="s">
        <v>67</v>
      </c>
      <c r="AG137" s="223" t="s">
        <v>67</v>
      </c>
      <c r="AH137" s="223" t="s">
        <v>67</v>
      </c>
      <c r="AI137" s="223" t="s">
        <v>67</v>
      </c>
      <c r="AJ137" s="223" t="s">
        <v>67</v>
      </c>
      <c r="AK137" s="142" t="s">
        <v>71</v>
      </c>
      <c r="AL137" s="143" t="s">
        <v>378</v>
      </c>
    </row>
    <row r="138" spans="1:38" ht="26.25" customHeight="1" thickBot="1" x14ac:dyDescent="0.25">
      <c r="A138" s="143" t="s">
        <v>342</v>
      </c>
      <c r="B138" s="143" t="s">
        <v>379</v>
      </c>
      <c r="C138" s="143" t="s">
        <v>380</v>
      </c>
      <c r="D138" s="143"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104">
        <v>0</v>
      </c>
      <c r="AF138" s="223" t="s">
        <v>67</v>
      </c>
      <c r="AG138" s="223" t="s">
        <v>67</v>
      </c>
      <c r="AH138" s="223" t="s">
        <v>67</v>
      </c>
      <c r="AI138" s="223" t="s">
        <v>67</v>
      </c>
      <c r="AJ138" s="223" t="s">
        <v>67</v>
      </c>
      <c r="AK138" s="347">
        <v>299.7</v>
      </c>
      <c r="AL138" s="143" t="s">
        <v>381</v>
      </c>
    </row>
    <row r="139" spans="1:38" ht="26.25" customHeight="1" thickBot="1" x14ac:dyDescent="0.25">
      <c r="A139" s="143" t="s">
        <v>342</v>
      </c>
      <c r="B139" s="143" t="s">
        <v>382</v>
      </c>
      <c r="C139" s="143" t="s">
        <v>383</v>
      </c>
      <c r="D139" s="143"/>
      <c r="E139" s="142" t="s">
        <v>72</v>
      </c>
      <c r="F139" s="142" t="s">
        <v>72</v>
      </c>
      <c r="G139" s="142" t="s">
        <v>72</v>
      </c>
      <c r="H139" s="142" t="s">
        <v>72</v>
      </c>
      <c r="I139" s="142">
        <v>0.61657258599999998</v>
      </c>
      <c r="J139" s="142">
        <v>0.61657258599999998</v>
      </c>
      <c r="K139" s="142">
        <v>0.61657258599999998</v>
      </c>
      <c r="L139" s="142" t="s">
        <v>72</v>
      </c>
      <c r="M139" s="142" t="s">
        <v>72</v>
      </c>
      <c r="N139" s="142">
        <v>2.1633289999999999E-3</v>
      </c>
      <c r="O139" s="142">
        <v>4.3732780000000004E-3</v>
      </c>
      <c r="P139" s="142">
        <v>4.3732780000000004E-3</v>
      </c>
      <c r="Q139" s="142">
        <v>6.940753E-3</v>
      </c>
      <c r="R139" s="142">
        <v>6.6298470000000003E-3</v>
      </c>
      <c r="S139" s="142">
        <v>1.5378123E-2</v>
      </c>
      <c r="T139" s="142" t="s">
        <v>72</v>
      </c>
      <c r="U139" s="142" t="s">
        <v>72</v>
      </c>
      <c r="V139" s="142" t="s">
        <v>72</v>
      </c>
      <c r="W139" s="142">
        <v>6.2183941230000004</v>
      </c>
      <c r="X139" s="142" t="s">
        <v>72</v>
      </c>
      <c r="Y139" s="142" t="s">
        <v>72</v>
      </c>
      <c r="Z139" s="142" t="s">
        <v>72</v>
      </c>
      <c r="AA139" s="142" t="s">
        <v>72</v>
      </c>
      <c r="AB139" s="142" t="s">
        <v>72</v>
      </c>
      <c r="AC139" s="142" t="s">
        <v>72</v>
      </c>
      <c r="AD139" s="142" t="s">
        <v>72</v>
      </c>
      <c r="AE139" s="104" t="s">
        <v>168</v>
      </c>
      <c r="AF139" s="223" t="s">
        <v>67</v>
      </c>
      <c r="AG139" s="223" t="s">
        <v>67</v>
      </c>
      <c r="AH139" s="223" t="s">
        <v>67</v>
      </c>
      <c r="AI139" s="223" t="s">
        <v>67</v>
      </c>
      <c r="AJ139" s="223" t="s">
        <v>67</v>
      </c>
      <c r="AK139" s="347">
        <v>7841.3002800000004</v>
      </c>
      <c r="AL139" s="143" t="s">
        <v>384</v>
      </c>
    </row>
    <row r="140" spans="1:38" ht="26.25" customHeight="1" thickBot="1" x14ac:dyDescent="0.25">
      <c r="A140" s="143" t="s">
        <v>385</v>
      </c>
      <c r="B140" s="143" t="s">
        <v>386</v>
      </c>
      <c r="C140" s="143" t="s">
        <v>387</v>
      </c>
      <c r="D140" s="143"/>
      <c r="E140" s="142" t="s">
        <v>72</v>
      </c>
      <c r="F140" s="142" t="s">
        <v>72</v>
      </c>
      <c r="G140" s="142" t="s">
        <v>67</v>
      </c>
      <c r="H140" s="142">
        <v>0.66577909000000002</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104" t="s">
        <v>168</v>
      </c>
      <c r="AF140" s="223" t="s">
        <v>67</v>
      </c>
      <c r="AG140" s="223" t="s">
        <v>67</v>
      </c>
      <c r="AH140" s="223" t="s">
        <v>67</v>
      </c>
      <c r="AI140" s="223" t="s">
        <v>67</v>
      </c>
      <c r="AJ140" s="223" t="s">
        <v>67</v>
      </c>
      <c r="AK140" s="223">
        <v>1453.701</v>
      </c>
      <c r="AL140" s="143" t="s">
        <v>388</v>
      </c>
    </row>
    <row r="141" spans="1:38" ht="37.5" customHeight="1" thickBot="1" x14ac:dyDescent="0.25">
      <c r="A141" s="33"/>
      <c r="B141" s="38" t="s">
        <v>389</v>
      </c>
      <c r="C141" s="35" t="s">
        <v>390</v>
      </c>
      <c r="D141" s="33" t="s">
        <v>391</v>
      </c>
      <c r="E141" s="186">
        <f>SUM(E14:E140)</f>
        <v>65.78925553552132</v>
      </c>
      <c r="F141" s="186">
        <f t="shared" ref="F141:AD141" si="0">SUM(F14:F140)</f>
        <v>65.576461202645518</v>
      </c>
      <c r="G141" s="186">
        <f t="shared" si="0"/>
        <v>25.949403191409179</v>
      </c>
      <c r="H141" s="186">
        <f t="shared" si="0"/>
        <v>36.336839742885608</v>
      </c>
      <c r="I141" s="186">
        <f t="shared" si="0"/>
        <v>18.077547896011794</v>
      </c>
      <c r="J141" s="186">
        <f t="shared" si="0"/>
        <v>27.60889562348968</v>
      </c>
      <c r="K141" s="186">
        <f t="shared" si="0"/>
        <v>42.696325654508044</v>
      </c>
      <c r="L141" s="186">
        <f t="shared" si="0"/>
        <v>2.7033273941049161</v>
      </c>
      <c r="M141" s="186">
        <f t="shared" si="0"/>
        <v>176.54321456652403</v>
      </c>
      <c r="N141" s="186">
        <f t="shared" si="0"/>
        <v>3.7983282445384452</v>
      </c>
      <c r="O141" s="186">
        <f t="shared" si="0"/>
        <v>0.13784811615290782</v>
      </c>
      <c r="P141" s="186">
        <f t="shared" si="0"/>
        <v>0.20870029192081196</v>
      </c>
      <c r="Q141" s="186">
        <f t="shared" si="0"/>
        <v>0.33564057686108273</v>
      </c>
      <c r="R141" s="186">
        <f t="shared" si="0"/>
        <v>1.5729238305519015</v>
      </c>
      <c r="S141" s="186">
        <f t="shared" si="0"/>
        <v>12.935590796892136</v>
      </c>
      <c r="T141" s="186">
        <f t="shared" si="0"/>
        <v>7.367141166015525</v>
      </c>
      <c r="U141" s="186">
        <f t="shared" si="0"/>
        <v>0.14515887911534367</v>
      </c>
      <c r="V141" s="186">
        <f t="shared" si="0"/>
        <v>20.96551436209619</v>
      </c>
      <c r="W141" s="186">
        <f t="shared" si="0"/>
        <v>23.923442362709999</v>
      </c>
      <c r="X141" s="186">
        <f t="shared" si="0"/>
        <v>3.4277604943627562</v>
      </c>
      <c r="Y141" s="186">
        <f t="shared" si="0"/>
        <v>3.5859909477405059</v>
      </c>
      <c r="Z141" s="186">
        <f t="shared" si="0"/>
        <v>1.5391729044319999</v>
      </c>
      <c r="AA141" s="186">
        <f t="shared" si="0"/>
        <v>1.8192411568319999</v>
      </c>
      <c r="AB141" s="186">
        <f t="shared" si="0"/>
        <v>9.8118088604228841</v>
      </c>
      <c r="AC141" s="186">
        <f t="shared" si="0"/>
        <v>0.23750946098752215</v>
      </c>
      <c r="AD141" s="186">
        <f t="shared" si="0"/>
        <v>3.1525004039411462</v>
      </c>
      <c r="AE141" s="104"/>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10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104"/>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104"/>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104"/>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104"/>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104"/>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104"/>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104"/>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10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104"/>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65.78925553552132</v>
      </c>
      <c r="F152" s="191">
        <f t="shared" si="1"/>
        <v>65.576461202645518</v>
      </c>
      <c r="G152" s="191">
        <f t="shared" si="1"/>
        <v>25.949403191409179</v>
      </c>
      <c r="H152" s="191">
        <f t="shared" si="1"/>
        <v>36.336839742885608</v>
      </c>
      <c r="I152" s="191">
        <f t="shared" si="1"/>
        <v>18.077547896011794</v>
      </c>
      <c r="J152" s="191">
        <f t="shared" si="1"/>
        <v>27.60889562348968</v>
      </c>
      <c r="K152" s="191">
        <f t="shared" si="1"/>
        <v>42.696325654508044</v>
      </c>
      <c r="L152" s="191">
        <f t="shared" si="1"/>
        <v>2.7033273941049161</v>
      </c>
      <c r="M152" s="191">
        <f t="shared" si="1"/>
        <v>176.54321456652403</v>
      </c>
      <c r="N152" s="191">
        <f t="shared" si="1"/>
        <v>3.7983282445384452</v>
      </c>
      <c r="O152" s="191">
        <f t="shared" si="1"/>
        <v>0.13784811615290782</v>
      </c>
      <c r="P152" s="191">
        <f t="shared" si="1"/>
        <v>0.20870029192081196</v>
      </c>
      <c r="Q152" s="191">
        <f t="shared" si="1"/>
        <v>0.33564057686108273</v>
      </c>
      <c r="R152" s="191">
        <f t="shared" si="1"/>
        <v>1.5729238305519015</v>
      </c>
      <c r="S152" s="191">
        <f t="shared" si="1"/>
        <v>12.935590796892136</v>
      </c>
      <c r="T152" s="191">
        <f t="shared" si="1"/>
        <v>7.367141166015525</v>
      </c>
      <c r="U152" s="191">
        <f t="shared" si="1"/>
        <v>0.14515887911534367</v>
      </c>
      <c r="V152" s="191">
        <f t="shared" si="1"/>
        <v>20.96551436209619</v>
      </c>
      <c r="W152" s="191">
        <f t="shared" si="1"/>
        <v>23.923442362709999</v>
      </c>
      <c r="X152" s="191">
        <f t="shared" si="1"/>
        <v>3.4277604943627562</v>
      </c>
      <c r="Y152" s="191">
        <f t="shared" si="1"/>
        <v>3.5859909477405059</v>
      </c>
      <c r="Z152" s="191">
        <f t="shared" si="1"/>
        <v>1.5391729044319999</v>
      </c>
      <c r="AA152" s="191">
        <f t="shared" si="1"/>
        <v>1.8192411568319999</v>
      </c>
      <c r="AB152" s="191">
        <f t="shared" si="1"/>
        <v>9.8118088604228841</v>
      </c>
      <c r="AC152" s="191">
        <f t="shared" si="1"/>
        <v>0.23750946098752215</v>
      </c>
      <c r="AD152" s="191">
        <f t="shared" si="1"/>
        <v>3.1525004039411462</v>
      </c>
      <c r="AE152" s="104"/>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104"/>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65.78925553552132</v>
      </c>
      <c r="F154" s="191">
        <f>F141 + F153 - IF(OR($B$6=2005,$B$6&gt;=2020),SUM(F99:F122),0) + IF(AND(OR($B$4="AT",$B$4="BE",$B$4="CH",$B$4="GB",$B$4="IE",$B$4="LT",$B$4="LU",$B$4="NL"),SUM(F143:F149)&gt;0),SUM(F143:F149)-SUM(F27:F33),0)</f>
        <v>65.576461202645518</v>
      </c>
      <c r="G154" s="191">
        <f t="shared" ref="G154:AD154" si="2">G141 + G153 + IF(AND(OR($B$4="AT",$B$4="BE",$B$4="CH",$B$4="GB",$B$4="IE",$B$4="LT",$B$4="LU",$B$4="NL"),SUM(G143:G149)&gt;0),SUM(G143:G149)-SUM(G27:G33),0)</f>
        <v>25.949403191409179</v>
      </c>
      <c r="H154" s="191">
        <f t="shared" si="2"/>
        <v>36.336839742885608</v>
      </c>
      <c r="I154" s="191">
        <f t="shared" si="2"/>
        <v>18.077547896011794</v>
      </c>
      <c r="J154" s="191">
        <f t="shared" si="2"/>
        <v>27.60889562348968</v>
      </c>
      <c r="K154" s="191">
        <f t="shared" si="2"/>
        <v>42.696325654508044</v>
      </c>
      <c r="L154" s="191">
        <f t="shared" si="2"/>
        <v>2.7033273941049161</v>
      </c>
      <c r="M154" s="191">
        <f t="shared" si="2"/>
        <v>176.54321456652403</v>
      </c>
      <c r="N154" s="191">
        <f t="shared" si="2"/>
        <v>3.7983282445384452</v>
      </c>
      <c r="O154" s="191">
        <f t="shared" si="2"/>
        <v>0.13784811615290782</v>
      </c>
      <c r="P154" s="191">
        <f t="shared" si="2"/>
        <v>0.20870029192081196</v>
      </c>
      <c r="Q154" s="191">
        <f t="shared" si="2"/>
        <v>0.33564057686108273</v>
      </c>
      <c r="R154" s="191">
        <f t="shared" si="2"/>
        <v>1.5729238305519015</v>
      </c>
      <c r="S154" s="191">
        <f t="shared" si="2"/>
        <v>12.935590796892136</v>
      </c>
      <c r="T154" s="191">
        <f t="shared" si="2"/>
        <v>7.367141166015525</v>
      </c>
      <c r="U154" s="191">
        <f t="shared" si="2"/>
        <v>0.14515887911534367</v>
      </c>
      <c r="V154" s="191">
        <f t="shared" si="2"/>
        <v>20.96551436209619</v>
      </c>
      <c r="W154" s="191">
        <f t="shared" si="2"/>
        <v>23.923442362709999</v>
      </c>
      <c r="X154" s="191">
        <f t="shared" si="2"/>
        <v>3.4277604943627562</v>
      </c>
      <c r="Y154" s="191">
        <f t="shared" si="2"/>
        <v>3.5859909477405059</v>
      </c>
      <c r="Z154" s="191">
        <f t="shared" si="2"/>
        <v>1.5391729044319999</v>
      </c>
      <c r="AA154" s="191">
        <f t="shared" si="2"/>
        <v>1.8192411568319999</v>
      </c>
      <c r="AB154" s="191">
        <f t="shared" si="2"/>
        <v>9.8118088604228841</v>
      </c>
      <c r="AC154" s="191">
        <f t="shared" si="2"/>
        <v>0.23750946098752215</v>
      </c>
      <c r="AD154" s="191">
        <f t="shared" si="2"/>
        <v>3.1525004039411462</v>
      </c>
      <c r="AE154" s="104"/>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10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104"/>
      <c r="AF156" s="234"/>
      <c r="AG156" s="234"/>
      <c r="AH156" s="234"/>
      <c r="AI156" s="234"/>
      <c r="AJ156" s="234"/>
      <c r="AK156" s="234"/>
      <c r="AL156" s="70"/>
    </row>
    <row r="157" spans="1:38" ht="26.25" customHeight="1" thickBot="1" x14ac:dyDescent="0.25">
      <c r="A157" s="71" t="s">
        <v>419</v>
      </c>
      <c r="B157" s="71" t="s">
        <v>420</v>
      </c>
      <c r="C157" s="72" t="s">
        <v>421</v>
      </c>
      <c r="D157" s="73"/>
      <c r="E157" s="135">
        <v>0.59717634732347036</v>
      </c>
      <c r="F157" s="135">
        <v>2.3327201067323059E-2</v>
      </c>
      <c r="G157" s="135">
        <v>4.6654402134646118E-2</v>
      </c>
      <c r="H157" s="135" t="s">
        <v>72</v>
      </c>
      <c r="I157" s="135">
        <v>9.3308804269292243E-3</v>
      </c>
      <c r="J157" s="135">
        <v>9.3308804269292243E-3</v>
      </c>
      <c r="K157" s="135">
        <v>9.3308804269292243E-3</v>
      </c>
      <c r="L157" s="135">
        <v>1.3996320640393837E-3</v>
      </c>
      <c r="M157" s="135">
        <v>5.1319842348110732E-2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104"/>
      <c r="AF157" s="235">
        <v>2057.4591341378941</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4.7752319999999999E-3</v>
      </c>
      <c r="F158" s="135">
        <v>1.7556000000000001E-4</v>
      </c>
      <c r="G158" s="135">
        <v>2.9494079999999999E-4</v>
      </c>
      <c r="H158" s="135" t="s">
        <v>72</v>
      </c>
      <c r="I158" s="135">
        <v>5.2667999999999998E-5</v>
      </c>
      <c r="J158" s="135">
        <v>5.2667999999999998E-5</v>
      </c>
      <c r="K158" s="135">
        <v>5.2667999999999998E-5</v>
      </c>
      <c r="L158" s="135">
        <v>5.2667999999999998E-5</v>
      </c>
      <c r="M158" s="135">
        <v>1.7556000000000001E-4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104"/>
      <c r="AF158" s="235">
        <v>0.35111999999999999</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10.405004666355577</v>
      </c>
      <c r="F159" s="135">
        <v>0.37113392440503962</v>
      </c>
      <c r="G159" s="135">
        <v>0.26509566028931408</v>
      </c>
      <c r="H159" s="135">
        <v>9.2783481101259928E-5</v>
      </c>
      <c r="I159" s="135">
        <v>0.18556696220251981</v>
      </c>
      <c r="J159" s="135">
        <v>0.19882174521698553</v>
      </c>
      <c r="K159" s="135">
        <v>0.19882174521698553</v>
      </c>
      <c r="L159" s="135">
        <v>5.7525758282781142E-2</v>
      </c>
      <c r="M159" s="135">
        <v>0.98085394307046214</v>
      </c>
      <c r="N159" s="135">
        <v>1.7231217918805414E-2</v>
      </c>
      <c r="O159" s="135">
        <v>1.3254783014465701E-3</v>
      </c>
      <c r="P159" s="135">
        <v>3.9764349043397108E-3</v>
      </c>
      <c r="Q159" s="135">
        <v>5.3019132057862805E-3</v>
      </c>
      <c r="R159" s="135">
        <v>6.6273915072328519E-3</v>
      </c>
      <c r="S159" s="135">
        <v>0.11664209052729818</v>
      </c>
      <c r="T159" s="135">
        <v>0.13254783014465701</v>
      </c>
      <c r="U159" s="135">
        <v>1.3254783014465704E-2</v>
      </c>
      <c r="V159" s="135">
        <v>0.15905739617358844</v>
      </c>
      <c r="W159" s="135">
        <v>7.3852999999999994E-4</v>
      </c>
      <c r="X159" s="135">
        <v>3.9764349043397108E-3</v>
      </c>
      <c r="Y159" s="135">
        <v>6.6273915072328519E-3</v>
      </c>
      <c r="Z159" s="135" t="s">
        <v>72</v>
      </c>
      <c r="AA159" s="135" t="s">
        <v>72</v>
      </c>
      <c r="AB159" s="135">
        <v>1.0603826411572563E-2</v>
      </c>
      <c r="AC159" s="135">
        <v>1.0603826411572561E-5</v>
      </c>
      <c r="AD159" s="135">
        <v>1.0073635090993934E-5</v>
      </c>
      <c r="AE159" s="51"/>
      <c r="AF159" s="235">
        <v>5681</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104"/>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104"/>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104"/>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AEEE1-605B-427B-B3F3-F09AF628D01D}">
  <dimension ref="A1:AL170"/>
  <sheetViews>
    <sheetView topLeftCell="A2" zoomScale="85" zoomScaleNormal="85" workbookViewId="0">
      <pane xSplit="4" ySplit="12" topLeftCell="P41" activePane="bottomRight" state="frozen"/>
      <selection pane="topRight" activeCell="E2" sqref="E2"/>
      <selection pane="bottomLeft" activeCell="A14" sqref="A14"/>
      <selection pane="bottomRight" activeCell="AM2"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2007</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226"/>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226"/>
    </row>
    <row r="10" spans="1:38" s="9" customFormat="1" ht="37.5" customHeight="1" thickBot="1" x14ac:dyDescent="0.25">
      <c r="A10" s="522" t="str">
        <f>B4&amp;": "&amp;B5&amp;": "&amp;B6</f>
        <v>LT: 13.02.2026: 2007</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80"/>
      <c r="AF10" s="516" t="s">
        <v>458</v>
      </c>
      <c r="AG10" s="517"/>
      <c r="AH10" s="517"/>
      <c r="AI10" s="517"/>
      <c r="AJ10" s="517"/>
      <c r="AK10" s="517"/>
      <c r="AL10" s="518"/>
    </row>
    <row r="11" spans="1:38" ht="15" customHeight="1" thickBot="1" x14ac:dyDescent="0.25">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143" t="s">
        <v>55</v>
      </c>
      <c r="B13" s="143" t="s">
        <v>56</v>
      </c>
      <c r="C13" s="181" t="s">
        <v>57</v>
      </c>
      <c r="D13" s="143" t="s">
        <v>58</v>
      </c>
      <c r="E13" s="142" t="s">
        <v>59</v>
      </c>
      <c r="F13" s="142" t="s">
        <v>59</v>
      </c>
      <c r="G13" s="142" t="s">
        <v>59</v>
      </c>
      <c r="H13" s="142"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104"/>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6.7141669999999998</v>
      </c>
      <c r="F14" s="329">
        <v>0.248831</v>
      </c>
      <c r="G14" s="329">
        <v>4.9732570000000003</v>
      </c>
      <c r="H14" s="329">
        <v>4.3839999999999999E-3</v>
      </c>
      <c r="I14" s="329">
        <v>0.56647999999999998</v>
      </c>
      <c r="J14" s="329">
        <v>0.61230300000000004</v>
      </c>
      <c r="K14" s="329">
        <v>0.66158799999999995</v>
      </c>
      <c r="L14" s="329">
        <v>7.1128999999999998E-2</v>
      </c>
      <c r="M14" s="329">
        <v>4.0443670000000003</v>
      </c>
      <c r="N14" s="329">
        <v>0.15914800000000001</v>
      </c>
      <c r="O14" s="329">
        <v>8.9669999999999993E-3</v>
      </c>
      <c r="P14" s="329">
        <v>2.1949E-2</v>
      </c>
      <c r="Q14" s="329">
        <v>9.0943999999999997E-2</v>
      </c>
      <c r="R14" s="329">
        <v>7.6967999999999995E-2</v>
      </c>
      <c r="S14" s="329">
        <v>8.5538000000000003E-2</v>
      </c>
      <c r="T14" s="329">
        <v>0.95192399999999999</v>
      </c>
      <c r="U14" s="329">
        <v>1.5755999999999999E-2</v>
      </c>
      <c r="V14" s="329">
        <v>0.83348500000000003</v>
      </c>
      <c r="W14" s="329">
        <v>0.77238200000000001</v>
      </c>
      <c r="X14" s="329">
        <v>7.0919999999999997E-2</v>
      </c>
      <c r="Y14" s="329">
        <v>0.107989</v>
      </c>
      <c r="Z14" s="329">
        <v>3.6392000000000001E-2</v>
      </c>
      <c r="AA14" s="329">
        <v>2.8302000000000001E-2</v>
      </c>
      <c r="AB14" s="329">
        <v>0.24360200000000001</v>
      </c>
      <c r="AC14" s="329">
        <v>3.8717000000000001E-2</v>
      </c>
      <c r="AD14" s="329">
        <v>0.127355</v>
      </c>
      <c r="AE14" s="329">
        <v>0</v>
      </c>
      <c r="AF14" s="329">
        <v>3974</v>
      </c>
      <c r="AG14" s="329">
        <v>716</v>
      </c>
      <c r="AH14" s="329">
        <v>50090</v>
      </c>
      <c r="AI14" s="329">
        <v>7579</v>
      </c>
      <c r="AJ14" s="329">
        <v>0</v>
      </c>
      <c r="AK14" s="329" t="s">
        <v>67</v>
      </c>
      <c r="AL14" s="329" t="s">
        <v>63</v>
      </c>
    </row>
    <row r="15" spans="1:38" ht="26.25" customHeight="1" x14ac:dyDescent="0.25">
      <c r="A15" s="329" t="s">
        <v>68</v>
      </c>
      <c r="B15" s="329" t="s">
        <v>69</v>
      </c>
      <c r="C15" s="329" t="s">
        <v>70</v>
      </c>
      <c r="D15" s="329">
        <v>0</v>
      </c>
      <c r="E15" s="329">
        <v>1.6001080000000001</v>
      </c>
      <c r="F15" s="329" t="s">
        <v>71</v>
      </c>
      <c r="G15" s="329">
        <v>9.0497979999999991</v>
      </c>
      <c r="H15" s="329">
        <v>3.836E-3</v>
      </c>
      <c r="I15" s="329">
        <v>0.28705799999999998</v>
      </c>
      <c r="J15" s="329">
        <v>0.43020399999999998</v>
      </c>
      <c r="K15" s="329">
        <v>0.58186400000000005</v>
      </c>
      <c r="L15" s="329">
        <v>1.7139000000000001E-2</v>
      </c>
      <c r="M15" s="329">
        <v>0.21580099999999999</v>
      </c>
      <c r="N15" s="329">
        <v>5.5636999999999999E-2</v>
      </c>
      <c r="O15" s="329">
        <v>3.1099000000000002E-2</v>
      </c>
      <c r="P15" s="329">
        <v>6.3590000000000001E-3</v>
      </c>
      <c r="Q15" s="329">
        <v>3.8605E-2</v>
      </c>
      <c r="R15" s="329">
        <v>0.127082</v>
      </c>
      <c r="S15" s="329">
        <v>0.100427</v>
      </c>
      <c r="T15" s="329">
        <v>4.1069240000000002</v>
      </c>
      <c r="U15" s="329">
        <v>3.2985E-2</v>
      </c>
      <c r="V15" s="329">
        <v>0.80593999999999999</v>
      </c>
      <c r="W15" s="329">
        <v>2.2185E-2</v>
      </c>
      <c r="X15" s="331">
        <v>6.2500000000000003E-6</v>
      </c>
      <c r="Y15" s="331">
        <v>4.7800000000000003E-5</v>
      </c>
      <c r="Z15" s="331">
        <v>3.04E-5</v>
      </c>
      <c r="AA15" s="331">
        <v>4.3600000000000003E-5</v>
      </c>
      <c r="AB15" s="329">
        <v>1.2799999999999999E-4</v>
      </c>
      <c r="AC15" s="329" t="s">
        <v>72</v>
      </c>
      <c r="AD15" s="329" t="s">
        <v>72</v>
      </c>
      <c r="AE15" s="329">
        <v>0</v>
      </c>
      <c r="AF15" s="329">
        <v>23658.91</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0.109107</v>
      </c>
      <c r="F16" s="329">
        <v>1.1154000000000001E-2</v>
      </c>
      <c r="G16" s="329">
        <v>1.2828000000000001E-2</v>
      </c>
      <c r="H16" s="331">
        <v>3.04E-5</v>
      </c>
      <c r="I16" s="329">
        <v>7.0020000000000004E-3</v>
      </c>
      <c r="J16" s="329">
        <v>7.0679999999999996E-3</v>
      </c>
      <c r="K16" s="329">
        <v>7.11E-3</v>
      </c>
      <c r="L16" s="331">
        <v>6.8700000000000003E-5</v>
      </c>
      <c r="M16" s="329">
        <v>4.1210999999999998E-2</v>
      </c>
      <c r="N16" s="329">
        <v>7.6199999999999998E-4</v>
      </c>
      <c r="O16" s="329">
        <v>1.17E-4</v>
      </c>
      <c r="P16" s="331">
        <v>3.43E-5</v>
      </c>
      <c r="Q16" s="331">
        <v>2.8E-5</v>
      </c>
      <c r="R16" s="329">
        <v>3.3100000000000002E-4</v>
      </c>
      <c r="S16" s="329">
        <v>5.1630000000000001E-3</v>
      </c>
      <c r="T16" s="329">
        <v>2.7900000000000001E-4</v>
      </c>
      <c r="U16" s="331">
        <v>3.9700000000000003E-5</v>
      </c>
      <c r="V16" s="329">
        <v>6.9350000000000002E-3</v>
      </c>
      <c r="W16" s="329">
        <v>1.8E-3</v>
      </c>
      <c r="X16" s="329">
        <v>4.4900000000000002E-4</v>
      </c>
      <c r="Y16" s="329">
        <v>6.3400000000000001E-4</v>
      </c>
      <c r="Z16" s="329">
        <v>1.8000000000000001E-4</v>
      </c>
      <c r="AA16" s="329">
        <v>1.44E-4</v>
      </c>
      <c r="AB16" s="329">
        <v>1.407E-3</v>
      </c>
      <c r="AC16" s="331">
        <v>3.1900000000000003E-5</v>
      </c>
      <c r="AD16" s="329">
        <v>5.1000000000000004E-4</v>
      </c>
      <c r="AE16" s="329">
        <v>0</v>
      </c>
      <c r="AF16" s="329">
        <v>130</v>
      </c>
      <c r="AG16" s="329">
        <v>3</v>
      </c>
      <c r="AH16" s="329">
        <v>97</v>
      </c>
      <c r="AI16" s="329">
        <v>6</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0.38436700000000001</v>
      </c>
      <c r="F19" s="329">
        <v>7.9190000000000007E-3</v>
      </c>
      <c r="G19" s="329">
        <v>9.4899999999999997E-4</v>
      </c>
      <c r="H19" s="331">
        <v>2.1799999999999999E-7</v>
      </c>
      <c r="I19" s="329">
        <v>1.9949999999999998E-3</v>
      </c>
      <c r="J19" s="329">
        <v>1.9949999999999998E-3</v>
      </c>
      <c r="K19" s="329">
        <v>1.9959999999999999E-3</v>
      </c>
      <c r="L19" s="329">
        <v>1.03E-4</v>
      </c>
      <c r="M19" s="329">
        <v>0.116909</v>
      </c>
      <c r="N19" s="331">
        <v>9.8900000000000002E-6</v>
      </c>
      <c r="O19" s="331">
        <v>1.4500000000000001E-6</v>
      </c>
      <c r="P19" s="329">
        <v>4.9899999999999999E-4</v>
      </c>
      <c r="Q19" s="329">
        <v>6.0099999999999997E-4</v>
      </c>
      <c r="R19" s="331">
        <v>4.8500000000000002E-6</v>
      </c>
      <c r="S19" s="331">
        <v>2.8399999999999999E-6</v>
      </c>
      <c r="T19" s="331">
        <v>4.1999999999999996E-6</v>
      </c>
      <c r="U19" s="331">
        <v>5.5500000000000001E-5</v>
      </c>
      <c r="V19" s="331">
        <v>2.8600000000000001E-5</v>
      </c>
      <c r="W19" s="331">
        <v>3.1199999999999999E-5</v>
      </c>
      <c r="X19" s="331">
        <v>3.1200000000000002E-6</v>
      </c>
      <c r="Y19" s="331">
        <v>4.9899999999999997E-6</v>
      </c>
      <c r="Z19" s="331">
        <v>1.5600000000000001E-6</v>
      </c>
      <c r="AA19" s="331">
        <v>1.2500000000000001E-6</v>
      </c>
      <c r="AB19" s="331">
        <v>1.0900000000000001E-5</v>
      </c>
      <c r="AC19" s="331">
        <v>1.5600000000000001E-6</v>
      </c>
      <c r="AD19" s="331">
        <v>2.1799999999999999E-9</v>
      </c>
      <c r="AE19" s="329">
        <v>0</v>
      </c>
      <c r="AF19" s="329">
        <v>0</v>
      </c>
      <c r="AG19" s="329">
        <v>0</v>
      </c>
      <c r="AH19" s="329">
        <v>4987.59</v>
      </c>
      <c r="AI19" s="329">
        <v>0.31159999999999999</v>
      </c>
      <c r="AJ19" s="329" t="s">
        <v>72</v>
      </c>
      <c r="AK19" s="329" t="s">
        <v>67</v>
      </c>
      <c r="AL19" s="329" t="s">
        <v>63</v>
      </c>
    </row>
    <row r="20" spans="1:38" ht="26.25" customHeight="1" x14ac:dyDescent="0.25">
      <c r="A20" s="329" t="s">
        <v>68</v>
      </c>
      <c r="B20" s="329" t="s">
        <v>82</v>
      </c>
      <c r="C20" s="329" t="s">
        <v>83</v>
      </c>
      <c r="D20" s="329">
        <v>0</v>
      </c>
      <c r="E20" s="329">
        <v>4.3208999999999997E-2</v>
      </c>
      <c r="F20" s="329">
        <v>9.7199999999999999E-4</v>
      </c>
      <c r="G20" s="329">
        <v>1.6000000000000001E-4</v>
      </c>
      <c r="H20" s="331">
        <v>6.7700000000000004E-7</v>
      </c>
      <c r="I20" s="329">
        <v>2.8600000000000001E-4</v>
      </c>
      <c r="J20" s="329">
        <v>2.8800000000000001E-4</v>
      </c>
      <c r="K20" s="329">
        <v>2.92E-4</v>
      </c>
      <c r="L20" s="331">
        <v>2.27E-5</v>
      </c>
      <c r="M20" s="329">
        <v>1.4775999999999999E-2</v>
      </c>
      <c r="N20" s="331">
        <v>1.0699999999999999E-5</v>
      </c>
      <c r="O20" s="331">
        <v>9.7199999999999997E-7</v>
      </c>
      <c r="P20" s="331">
        <v>4.9799999999999998E-5</v>
      </c>
      <c r="Q20" s="331">
        <v>6.7199999999999994E-5</v>
      </c>
      <c r="R20" s="331">
        <v>4.7400000000000004E-6</v>
      </c>
      <c r="S20" s="331">
        <v>1.0200000000000001E-5</v>
      </c>
      <c r="T20" s="331">
        <v>7.1199999999999996E-6</v>
      </c>
      <c r="U20" s="331">
        <v>6.4799999999999998E-6</v>
      </c>
      <c r="V20" s="331">
        <v>8.8300000000000005E-5</v>
      </c>
      <c r="W20" s="331">
        <v>6.7700000000000004E-9</v>
      </c>
      <c r="X20" s="331">
        <v>9.6800000000000005E-6</v>
      </c>
      <c r="Y20" s="331">
        <v>1.5500000000000001E-5</v>
      </c>
      <c r="Z20" s="331">
        <v>4.8400000000000002E-6</v>
      </c>
      <c r="AA20" s="331">
        <v>3.8700000000000002E-6</v>
      </c>
      <c r="AB20" s="331">
        <v>3.3899999999999997E-5</v>
      </c>
      <c r="AC20" s="331">
        <v>4.8400000000000002E-6</v>
      </c>
      <c r="AD20" s="331">
        <v>9.6799999999999995E-5</v>
      </c>
      <c r="AE20" s="329">
        <v>0</v>
      </c>
      <c r="AF20" s="329">
        <v>0</v>
      </c>
      <c r="AG20" s="329">
        <v>0</v>
      </c>
      <c r="AH20" s="329">
        <v>483.66849999999999</v>
      </c>
      <c r="AI20" s="329">
        <v>0.96760000000000002</v>
      </c>
      <c r="AJ20" s="329" t="s">
        <v>72</v>
      </c>
      <c r="AK20" s="329" t="s">
        <v>67</v>
      </c>
      <c r="AL20" s="329" t="s">
        <v>63</v>
      </c>
    </row>
    <row r="21" spans="1:38" ht="26.25" customHeight="1" x14ac:dyDescent="0.25">
      <c r="A21" s="329" t="s">
        <v>68</v>
      </c>
      <c r="B21" s="329" t="s">
        <v>446</v>
      </c>
      <c r="C21" s="329" t="s">
        <v>447</v>
      </c>
      <c r="D21" s="329">
        <v>0</v>
      </c>
      <c r="E21" s="329">
        <v>0.45786100000000002</v>
      </c>
      <c r="F21" s="329">
        <v>1.1488999999999999E-2</v>
      </c>
      <c r="G21" s="329">
        <v>0.46155499999999999</v>
      </c>
      <c r="H21" s="331">
        <v>9.5199999999999997E-5</v>
      </c>
      <c r="I21" s="329">
        <v>2.5902999999999999E-2</v>
      </c>
      <c r="J21" s="329">
        <v>3.0443000000000001E-2</v>
      </c>
      <c r="K21" s="329">
        <v>3.1153E-2</v>
      </c>
      <c r="L21" s="329">
        <v>1.4250000000000001E-3</v>
      </c>
      <c r="M21" s="329">
        <v>0.20486399999999999</v>
      </c>
      <c r="N21" s="329">
        <v>2.2453000000000001E-2</v>
      </c>
      <c r="O21" s="329">
        <v>3.0499999999999999E-4</v>
      </c>
      <c r="P21" s="329">
        <v>2.1710000000000002E-3</v>
      </c>
      <c r="Q21" s="329">
        <v>6.3959999999999998E-3</v>
      </c>
      <c r="R21" s="329">
        <v>1.0007E-2</v>
      </c>
      <c r="S21" s="329">
        <v>2.1524999999999999E-2</v>
      </c>
      <c r="T21" s="329">
        <v>0.102143</v>
      </c>
      <c r="U21" s="329">
        <v>1.8749999999999999E-3</v>
      </c>
      <c r="V21" s="329">
        <v>2.9492000000000001E-2</v>
      </c>
      <c r="W21" s="329">
        <v>1.7971999999999998E-2</v>
      </c>
      <c r="X21" s="329">
        <v>9.6100000000000005E-4</v>
      </c>
      <c r="Y21" s="329">
        <v>1.652E-3</v>
      </c>
      <c r="Z21" s="329">
        <v>5.5999999999999995E-4</v>
      </c>
      <c r="AA21" s="329">
        <v>4.4200000000000001E-4</v>
      </c>
      <c r="AB21" s="329">
        <v>3.6150000000000002E-3</v>
      </c>
      <c r="AC21" s="329">
        <v>6.3699999999999998E-4</v>
      </c>
      <c r="AD21" s="329">
        <v>1.6660999999999999E-2</v>
      </c>
      <c r="AE21" s="329">
        <v>0</v>
      </c>
      <c r="AF21" s="329">
        <v>452.92739999999998</v>
      </c>
      <c r="AG21" s="329">
        <v>98.000079999999997</v>
      </c>
      <c r="AH21" s="329">
        <v>4450.5630000000001</v>
      </c>
      <c r="AI21" s="329">
        <v>95.23</v>
      </c>
      <c r="AJ21" s="329" t="s">
        <v>72</v>
      </c>
      <c r="AK21" s="329" t="s">
        <v>67</v>
      </c>
      <c r="AL21" s="329" t="s">
        <v>63</v>
      </c>
    </row>
    <row r="22" spans="1:38" ht="26.25" customHeight="1" thickBot="1" x14ac:dyDescent="0.3">
      <c r="A22" s="459" t="s">
        <v>68</v>
      </c>
      <c r="B22" s="459" t="s">
        <v>84</v>
      </c>
      <c r="C22" s="459" t="s">
        <v>85</v>
      </c>
      <c r="D22" s="459">
        <v>0</v>
      </c>
      <c r="E22" s="459">
        <v>3.16635</v>
      </c>
      <c r="F22" s="459">
        <v>4.0883999999999997E-2</v>
      </c>
      <c r="G22" s="459">
        <v>0.387957</v>
      </c>
      <c r="H22" s="459">
        <v>3.6999999999999999E-4</v>
      </c>
      <c r="I22" s="459">
        <v>8.0777000000000002E-2</v>
      </c>
      <c r="J22" s="459">
        <v>8.4237999999999993E-2</v>
      </c>
      <c r="K22" s="459">
        <v>8.8722999999999996E-2</v>
      </c>
      <c r="L22" s="459">
        <v>8.7209999999999996E-3</v>
      </c>
      <c r="M22" s="459">
        <v>1.743554</v>
      </c>
      <c r="N22" s="459">
        <v>0.16117200000000001</v>
      </c>
      <c r="O22" s="459">
        <v>8.8179999999999994E-3</v>
      </c>
      <c r="P22" s="459">
        <v>5.3622000000000003E-2</v>
      </c>
      <c r="Q22" s="459">
        <v>3.3285000000000002E-2</v>
      </c>
      <c r="R22" s="459">
        <v>5.3008E-2</v>
      </c>
      <c r="S22" s="459">
        <v>7.5040999999999997E-2</v>
      </c>
      <c r="T22" s="459">
        <v>8.9087E-2</v>
      </c>
      <c r="U22" s="459">
        <v>2.6290999999999998E-2</v>
      </c>
      <c r="V22" s="459">
        <v>0.54695400000000005</v>
      </c>
      <c r="W22" s="459">
        <v>0.11677</v>
      </c>
      <c r="X22" s="459">
        <v>1.3002E-2</v>
      </c>
      <c r="Y22" s="459">
        <v>1.8737E-2</v>
      </c>
      <c r="Z22" s="459">
        <v>8.0169999999999998E-3</v>
      </c>
      <c r="AA22" s="459">
        <v>5.6889999999999996E-3</v>
      </c>
      <c r="AB22" s="459">
        <v>4.5444999999999999E-2</v>
      </c>
      <c r="AC22" s="459">
        <v>7.4749999999999999E-3</v>
      </c>
      <c r="AD22" s="459">
        <v>0.19966800000000001</v>
      </c>
      <c r="AE22" s="459">
        <v>0</v>
      </c>
      <c r="AF22" s="459">
        <v>901.64520000000005</v>
      </c>
      <c r="AG22" s="459">
        <v>5115.3999999999996</v>
      </c>
      <c r="AH22" s="459">
        <v>1791.127</v>
      </c>
      <c r="AI22" s="459">
        <v>528.24400000000003</v>
      </c>
      <c r="AJ22" s="459">
        <v>0</v>
      </c>
      <c r="AK22" s="459" t="s">
        <v>67</v>
      </c>
      <c r="AL22" s="459" t="s">
        <v>63</v>
      </c>
    </row>
    <row r="23" spans="1:38" ht="26.25" customHeight="1" thickBot="1" x14ac:dyDescent="0.25">
      <c r="A23" s="143" t="s">
        <v>86</v>
      </c>
      <c r="B23" s="143" t="s">
        <v>87</v>
      </c>
      <c r="C23" s="143" t="s">
        <v>88</v>
      </c>
      <c r="D23" s="143"/>
      <c r="E23" s="142">
        <v>0.81896874745499604</v>
      </c>
      <c r="F23" s="142">
        <v>0.43526463500276447</v>
      </c>
      <c r="G23" s="142">
        <v>0.10201923680071924</v>
      </c>
      <c r="H23" s="142">
        <v>1.9974855767660479E-4</v>
      </c>
      <c r="I23" s="142">
        <v>5.5190556912053566E-2</v>
      </c>
      <c r="J23" s="142">
        <v>5.8342589097117689E-2</v>
      </c>
      <c r="K23" s="142">
        <v>5.8342589097117689E-2</v>
      </c>
      <c r="L23" s="142">
        <v>3.6384619045889889E-2</v>
      </c>
      <c r="M23" s="142">
        <v>1.2278252618085326</v>
      </c>
      <c r="N23" s="142">
        <v>6.532894737076278E-2</v>
      </c>
      <c r="O23" s="142">
        <v>2.6512620136173558E-4</v>
      </c>
      <c r="P23" s="142" t="s">
        <v>72</v>
      </c>
      <c r="Q23" s="142" t="s">
        <v>72</v>
      </c>
      <c r="R23" s="142">
        <v>1.0605048054469423E-3</v>
      </c>
      <c r="S23" s="142">
        <v>4.5071454231495035E-2</v>
      </c>
      <c r="T23" s="142">
        <v>1.8558834095321489E-3</v>
      </c>
      <c r="U23" s="142">
        <v>2.6512620136173558E-4</v>
      </c>
      <c r="V23" s="142">
        <v>2.6512620136173549E-2</v>
      </c>
      <c r="W23" s="142" t="s">
        <v>67</v>
      </c>
      <c r="X23" s="142">
        <v>8.1081911271372611E-4</v>
      </c>
      <c r="Y23" s="142">
        <v>1.3101904981801581E-3</v>
      </c>
      <c r="Z23" s="142" t="s">
        <v>67</v>
      </c>
      <c r="AA23" s="142" t="s">
        <v>67</v>
      </c>
      <c r="AB23" s="142">
        <v>2.1210096108938842E-3</v>
      </c>
      <c r="AC23" s="142" t="s">
        <v>67</v>
      </c>
      <c r="AD23" s="142" t="s">
        <v>67</v>
      </c>
      <c r="AE23" s="104"/>
      <c r="AF23" s="223">
        <v>1061</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1.1148279999999999</v>
      </c>
      <c r="F24" s="459">
        <v>4.8797E-2</v>
      </c>
      <c r="G24" s="459">
        <v>0.24682899999999999</v>
      </c>
      <c r="H24" s="459">
        <v>2.3389999999999999E-3</v>
      </c>
      <c r="I24" s="459">
        <v>0.225858</v>
      </c>
      <c r="J24" s="459">
        <v>0.23433999999999999</v>
      </c>
      <c r="K24" s="459">
        <v>0.24674099999999999</v>
      </c>
      <c r="L24" s="459">
        <v>3.3895000000000002E-2</v>
      </c>
      <c r="M24" s="459">
        <v>1.0961069999999999</v>
      </c>
      <c r="N24" s="459">
        <v>4.9653999999999997E-2</v>
      </c>
      <c r="O24" s="459">
        <v>2.8080000000000002E-3</v>
      </c>
      <c r="P24" s="459">
        <v>6.6270000000000001E-3</v>
      </c>
      <c r="Q24" s="459">
        <v>3.1859999999999999E-2</v>
      </c>
      <c r="R24" s="459">
        <v>2.0652E-2</v>
      </c>
      <c r="S24" s="459">
        <v>3.6984000000000003E-2</v>
      </c>
      <c r="T24" s="459">
        <v>8.3626000000000006E-2</v>
      </c>
      <c r="U24" s="459">
        <v>4.4140000000000004E-3</v>
      </c>
      <c r="V24" s="459">
        <v>0.29004600000000003</v>
      </c>
      <c r="W24" s="459">
        <v>0.33128200000000002</v>
      </c>
      <c r="X24" s="459">
        <v>3.3182000000000003E-2</v>
      </c>
      <c r="Y24" s="459">
        <v>5.2618999999999999E-2</v>
      </c>
      <c r="Z24" s="459">
        <v>1.6931999999999999E-2</v>
      </c>
      <c r="AA24" s="459">
        <v>1.3388000000000001E-2</v>
      </c>
      <c r="AB24" s="459">
        <v>0.116121</v>
      </c>
      <c r="AC24" s="459">
        <v>1.5892E-2</v>
      </c>
      <c r="AD24" s="459">
        <v>2.5284000000000001E-2</v>
      </c>
      <c r="AE24" s="459">
        <v>0</v>
      </c>
      <c r="AF24" s="459">
        <v>267.75709999999998</v>
      </c>
      <c r="AG24" s="459">
        <v>148.59989999999999</v>
      </c>
      <c r="AH24" s="459">
        <v>3841.0509999999999</v>
      </c>
      <c r="AI24" s="459">
        <v>3148.2469999999998</v>
      </c>
      <c r="AJ24" s="459" t="s">
        <v>72</v>
      </c>
      <c r="AK24" s="459" t="s">
        <v>67</v>
      </c>
      <c r="AL24" s="459" t="s">
        <v>63</v>
      </c>
    </row>
    <row r="25" spans="1:38" ht="26.25" customHeight="1" thickBot="1" x14ac:dyDescent="0.25">
      <c r="A25" s="143" t="s">
        <v>91</v>
      </c>
      <c r="B25" s="143" t="s">
        <v>92</v>
      </c>
      <c r="C25" s="143" t="s">
        <v>93</v>
      </c>
      <c r="D25" s="143"/>
      <c r="E25" s="142">
        <v>6.9988687766100025E-2</v>
      </c>
      <c r="F25" s="142">
        <v>1.2199863005100002E-2</v>
      </c>
      <c r="G25" s="142">
        <v>5.3936236443600013E-3</v>
      </c>
      <c r="H25" s="142" t="s">
        <v>67</v>
      </c>
      <c r="I25" s="142">
        <v>5.7788824761000025E-4</v>
      </c>
      <c r="J25" s="142">
        <v>5.7788824761000025E-4</v>
      </c>
      <c r="K25" s="142">
        <v>5.7788824761000025E-4</v>
      </c>
      <c r="L25" s="142">
        <v>8.6683237141500037E-5</v>
      </c>
      <c r="M25" s="142">
        <v>7.576757024220003E-2</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104"/>
      <c r="AF25" s="223">
        <v>6.4209805290000022</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1.024026734E-3</v>
      </c>
      <c r="F26" s="142">
        <v>2.2623037147692241E-3</v>
      </c>
      <c r="G26" s="142">
        <v>1.5654160143999999E-4</v>
      </c>
      <c r="H26" s="142" t="s">
        <v>67</v>
      </c>
      <c r="I26" s="142">
        <v>4.8698416392469994E-6</v>
      </c>
      <c r="J26" s="142">
        <v>4.8698416392469994E-6</v>
      </c>
      <c r="K26" s="142">
        <v>4.8698416392469994E-6</v>
      </c>
      <c r="L26" s="142">
        <v>5.4948000000000003E-5</v>
      </c>
      <c r="M26" s="142">
        <v>0.13933039616006593</v>
      </c>
      <c r="N26" s="142" t="s">
        <v>67</v>
      </c>
      <c r="O26" s="142" t="s">
        <v>67</v>
      </c>
      <c r="P26" s="142" t="s">
        <v>67</v>
      </c>
      <c r="Q26" s="142" t="s">
        <v>67</v>
      </c>
      <c r="R26" s="142" t="s">
        <v>67</v>
      </c>
      <c r="S26" s="142" t="s">
        <v>67</v>
      </c>
      <c r="T26" s="142" t="s">
        <v>67</v>
      </c>
      <c r="U26" s="142" t="s">
        <v>67</v>
      </c>
      <c r="V26" s="142" t="s">
        <v>67</v>
      </c>
      <c r="W26" s="142" t="s">
        <v>67</v>
      </c>
      <c r="X26" s="142">
        <v>6.3623999999999988E-7</v>
      </c>
      <c r="Y26" s="142">
        <v>9.254399999999999E-7</v>
      </c>
      <c r="Z26" s="142">
        <v>4.5115199999999996E-7</v>
      </c>
      <c r="AA26" s="142">
        <v>1.029552E-6</v>
      </c>
      <c r="AB26" s="142">
        <v>3.0423839999999994E-6</v>
      </c>
      <c r="AC26" s="142" t="s">
        <v>67</v>
      </c>
      <c r="AD26" s="142" t="s">
        <v>67</v>
      </c>
      <c r="AE26" s="104"/>
      <c r="AF26" s="223">
        <v>0.32519999999999999</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470">
        <v>8.1153200000000005</v>
      </c>
      <c r="F27" s="471">
        <v>5.13924</v>
      </c>
      <c r="G27" s="471">
        <v>6.5799999999999997E-2</v>
      </c>
      <c r="H27" s="471">
        <v>0.70843</v>
      </c>
      <c r="I27" s="471">
        <v>0.45239000000000001</v>
      </c>
      <c r="J27" s="471">
        <v>0.45239000000000001</v>
      </c>
      <c r="K27" s="471">
        <v>0.45239000000000001</v>
      </c>
      <c r="L27" s="471">
        <v>0.24726000000000001</v>
      </c>
      <c r="M27" s="471">
        <v>47.353900000000003</v>
      </c>
      <c r="N27" s="471">
        <v>7.7999999999999999E-4</v>
      </c>
      <c r="O27" s="472">
        <v>9.2999999999999997E-5</v>
      </c>
      <c r="P27" s="471">
        <v>4.9899999999999996E-3</v>
      </c>
      <c r="Q27" s="471">
        <v>1.4999999999999999E-4</v>
      </c>
      <c r="R27" s="471">
        <v>4.9899999999999996E-3</v>
      </c>
      <c r="S27" s="471">
        <v>3.46E-3</v>
      </c>
      <c r="T27" s="471">
        <v>9.6000000000000002E-4</v>
      </c>
      <c r="U27" s="471">
        <v>1.1E-4</v>
      </c>
      <c r="V27" s="471">
        <v>1.83E-2</v>
      </c>
      <c r="W27" s="471">
        <v>0.53425</v>
      </c>
      <c r="X27" s="471">
        <v>1.085E-2</v>
      </c>
      <c r="Y27" s="471">
        <v>1.2289E-2</v>
      </c>
      <c r="Z27" s="471">
        <v>9.3600000000000003E-3</v>
      </c>
      <c r="AA27" s="471">
        <v>1.093E-2</v>
      </c>
      <c r="AB27" s="471">
        <v>4.342E-2</v>
      </c>
      <c r="AC27" s="471">
        <v>5.2999999999999998E-4</v>
      </c>
      <c r="AD27" s="471">
        <v>1.1E-4</v>
      </c>
      <c r="AE27" s="473" t="s">
        <v>164</v>
      </c>
      <c r="AF27" s="474">
        <v>38235</v>
      </c>
      <c r="AG27" s="474" t="s">
        <v>67</v>
      </c>
      <c r="AH27" s="474" t="s">
        <v>470</v>
      </c>
      <c r="AI27" s="474">
        <v>1010.49</v>
      </c>
      <c r="AJ27" s="474" t="s">
        <v>67</v>
      </c>
      <c r="AK27" s="474" t="s">
        <v>67</v>
      </c>
      <c r="AL27" s="475" t="s">
        <v>63</v>
      </c>
    </row>
    <row r="28" spans="1:38" ht="26.25" customHeight="1" thickBot="1" x14ac:dyDescent="0.25">
      <c r="A28" s="143" t="s">
        <v>97</v>
      </c>
      <c r="B28" s="143" t="s">
        <v>100</v>
      </c>
      <c r="C28" s="143" t="s">
        <v>101</v>
      </c>
      <c r="D28" s="143"/>
      <c r="E28" s="476">
        <v>0.72345000000000004</v>
      </c>
      <c r="F28" s="477">
        <v>0.17316000000000001</v>
      </c>
      <c r="G28" s="477">
        <v>4.4000000000000003E-3</v>
      </c>
      <c r="H28" s="477">
        <v>5.8599999999999998E-3</v>
      </c>
      <c r="I28" s="477">
        <v>7.1429999999999993E-2</v>
      </c>
      <c r="J28" s="477">
        <v>7.1429999999999993E-2</v>
      </c>
      <c r="K28" s="477">
        <v>7.1429999999999993E-2</v>
      </c>
      <c r="L28" s="477">
        <v>4.0009999999999997E-2</v>
      </c>
      <c r="M28" s="477">
        <v>1.8770899999999999</v>
      </c>
      <c r="N28" s="478">
        <v>3.4E-5</v>
      </c>
      <c r="O28" s="478">
        <v>3.8E-6</v>
      </c>
      <c r="P28" s="477">
        <v>2.7999999999999998E-4</v>
      </c>
      <c r="Q28" s="478">
        <v>6.4999999999999996E-6</v>
      </c>
      <c r="R28" s="477">
        <v>3.6999999999999999E-4</v>
      </c>
      <c r="S28" s="477">
        <v>2.5000000000000001E-4</v>
      </c>
      <c r="T28" s="478">
        <v>2.9E-5</v>
      </c>
      <c r="U28" s="478">
        <v>5.5999999999999997E-6</v>
      </c>
      <c r="V28" s="477">
        <v>9.7999999999999997E-4</v>
      </c>
      <c r="W28" s="477">
        <v>2.6509999999999999E-2</v>
      </c>
      <c r="X28" s="477">
        <v>8.1999999999999998E-4</v>
      </c>
      <c r="Y28" s="477">
        <v>9.3199999999999999E-4</v>
      </c>
      <c r="Z28" s="477">
        <v>7.1000000000000002E-4</v>
      </c>
      <c r="AA28" s="477">
        <v>7.9000000000000001E-4</v>
      </c>
      <c r="AB28" s="477">
        <v>3.2499999999999999E-3</v>
      </c>
      <c r="AC28" s="478">
        <v>2.6999999999999999E-5</v>
      </c>
      <c r="AD28" s="478">
        <v>6.4999999999999996E-6</v>
      </c>
      <c r="AE28" s="473" t="s">
        <v>164</v>
      </c>
      <c r="AF28" s="479">
        <v>1890.01</v>
      </c>
      <c r="AG28" s="479" t="s">
        <v>67</v>
      </c>
      <c r="AH28" s="479" t="s">
        <v>72</v>
      </c>
      <c r="AI28" s="479">
        <v>82.627799999999993</v>
      </c>
      <c r="AJ28" s="479" t="s">
        <v>67</v>
      </c>
      <c r="AK28" s="479" t="s">
        <v>67</v>
      </c>
      <c r="AL28" s="480" t="s">
        <v>63</v>
      </c>
    </row>
    <row r="29" spans="1:38" ht="26.25" customHeight="1" thickBot="1" x14ac:dyDescent="0.25">
      <c r="A29" s="143" t="s">
        <v>97</v>
      </c>
      <c r="B29" s="143" t="s">
        <v>102</v>
      </c>
      <c r="C29" s="143" t="s">
        <v>103</v>
      </c>
      <c r="D29" s="143"/>
      <c r="E29" s="476">
        <v>19.242899999999999</v>
      </c>
      <c r="F29" s="477">
        <v>1.6934100000000001</v>
      </c>
      <c r="G29" s="477">
        <v>5.3150000000000003E-2</v>
      </c>
      <c r="H29" s="477">
        <v>7.5399999999999998E-3</v>
      </c>
      <c r="I29" s="477">
        <v>0.54066000000000003</v>
      </c>
      <c r="J29" s="477">
        <v>0.54066000000000003</v>
      </c>
      <c r="K29" s="477">
        <v>0.54066000000000003</v>
      </c>
      <c r="L29" s="477">
        <v>0.32097999999999999</v>
      </c>
      <c r="M29" s="477">
        <v>5.1359399999999997</v>
      </c>
      <c r="N29" s="477">
        <v>3.2000000000000003E-4</v>
      </c>
      <c r="O29" s="478">
        <v>3.3000000000000003E-5</v>
      </c>
      <c r="P29" s="477">
        <v>3.0999999999999999E-3</v>
      </c>
      <c r="Q29" s="478">
        <v>6.3E-5</v>
      </c>
      <c r="R29" s="477">
        <v>4.7000000000000002E-3</v>
      </c>
      <c r="S29" s="477">
        <v>3.16E-3</v>
      </c>
      <c r="T29" s="477">
        <v>1.9000000000000001E-4</v>
      </c>
      <c r="U29" s="478">
        <v>6.0000000000000002E-5</v>
      </c>
      <c r="V29" s="477">
        <v>1.0630000000000001E-2</v>
      </c>
      <c r="W29" s="477">
        <v>0.16808999999999999</v>
      </c>
      <c r="X29" s="477">
        <v>2.3999999999999998E-3</v>
      </c>
      <c r="Y29" s="477">
        <v>1.4541E-2</v>
      </c>
      <c r="Z29" s="477">
        <v>1.6250000000000001E-2</v>
      </c>
      <c r="AA29" s="477">
        <v>3.7399999999999998E-3</v>
      </c>
      <c r="AB29" s="477">
        <v>3.6929999999999998E-2</v>
      </c>
      <c r="AC29" s="477">
        <v>1.2999999999999999E-4</v>
      </c>
      <c r="AD29" s="478">
        <v>3.1999999999999999E-5</v>
      </c>
      <c r="AE29" s="473" t="s">
        <v>164</v>
      </c>
      <c r="AF29" s="479">
        <v>22774.7</v>
      </c>
      <c r="AG29" s="479" t="s">
        <v>67</v>
      </c>
      <c r="AH29" s="479">
        <v>0</v>
      </c>
      <c r="AI29" s="479">
        <v>1072.32</v>
      </c>
      <c r="AJ29" s="479" t="s">
        <v>67</v>
      </c>
      <c r="AK29" s="479" t="s">
        <v>67</v>
      </c>
      <c r="AL29" s="480" t="s">
        <v>63</v>
      </c>
    </row>
    <row r="30" spans="1:38" ht="26.25" customHeight="1" thickBot="1" x14ac:dyDescent="0.25">
      <c r="A30" s="143" t="s">
        <v>97</v>
      </c>
      <c r="B30" s="143" t="s">
        <v>104</v>
      </c>
      <c r="C30" s="143" t="s">
        <v>105</v>
      </c>
      <c r="D30" s="143"/>
      <c r="E30" s="476">
        <v>1.294E-2</v>
      </c>
      <c r="F30" s="477">
        <v>0.40164</v>
      </c>
      <c r="G30" s="477">
        <v>2.7E-4</v>
      </c>
      <c r="H30" s="477">
        <v>1.4999999999999999E-4</v>
      </c>
      <c r="I30" s="477">
        <v>9.1500000000000001E-3</v>
      </c>
      <c r="J30" s="477">
        <v>9.1500000000000001E-3</v>
      </c>
      <c r="K30" s="477">
        <v>9.1500000000000001E-3</v>
      </c>
      <c r="L30" s="477">
        <v>1.33E-3</v>
      </c>
      <c r="M30" s="477">
        <v>1.3705000000000001</v>
      </c>
      <c r="N30" s="478">
        <v>4.4000000000000002E-6</v>
      </c>
      <c r="O30" s="478">
        <v>5.6000000000000004E-7</v>
      </c>
      <c r="P30" s="478">
        <v>2.4000000000000001E-5</v>
      </c>
      <c r="Q30" s="478">
        <v>8.2999999999999999E-7</v>
      </c>
      <c r="R30" s="478">
        <v>1.8E-5</v>
      </c>
      <c r="S30" s="478">
        <v>1.2999999999999999E-5</v>
      </c>
      <c r="T30" s="478">
        <v>6.3999999999999997E-6</v>
      </c>
      <c r="U30" s="478">
        <v>5.6000000000000004E-7</v>
      </c>
      <c r="V30" s="478">
        <v>9.2E-5</v>
      </c>
      <c r="W30" s="477">
        <v>1.6299999999999999E-3</v>
      </c>
      <c r="X30" s="478">
        <v>2.3E-5</v>
      </c>
      <c r="Y30" s="478">
        <v>3.8999999999999999E-5</v>
      </c>
      <c r="Z30" s="478">
        <v>1.5E-5</v>
      </c>
      <c r="AA30" s="478">
        <v>4.5000000000000003E-5</v>
      </c>
      <c r="AB30" s="477">
        <v>1.2E-4</v>
      </c>
      <c r="AC30" s="478">
        <v>1.5999999999999999E-6</v>
      </c>
      <c r="AD30" s="478">
        <v>1.3E-6</v>
      </c>
      <c r="AE30" s="473" t="s">
        <v>164</v>
      </c>
      <c r="AF30" s="479">
        <v>117.048</v>
      </c>
      <c r="AG30" s="479" t="s">
        <v>67</v>
      </c>
      <c r="AH30" s="479" t="s">
        <v>72</v>
      </c>
      <c r="AI30" s="479">
        <v>3.03695</v>
      </c>
      <c r="AJ30" s="479" t="s">
        <v>67</v>
      </c>
      <c r="AK30" s="479" t="s">
        <v>67</v>
      </c>
      <c r="AL30" s="480" t="s">
        <v>63</v>
      </c>
    </row>
    <row r="31" spans="1:38" ht="26.25" customHeight="1" thickBot="1" x14ac:dyDescent="0.25">
      <c r="A31" s="143" t="s">
        <v>97</v>
      </c>
      <c r="B31" s="143" t="s">
        <v>106</v>
      </c>
      <c r="C31" s="143" t="s">
        <v>107</v>
      </c>
      <c r="D31" s="143"/>
      <c r="E31" s="476" t="s">
        <v>67</v>
      </c>
      <c r="F31" s="477">
        <v>0.55137999999999998</v>
      </c>
      <c r="G31" s="477" t="s">
        <v>67</v>
      </c>
      <c r="H31" s="477" t="s">
        <v>67</v>
      </c>
      <c r="I31" s="477" t="s">
        <v>67</v>
      </c>
      <c r="J31" s="477" t="s">
        <v>67</v>
      </c>
      <c r="K31" s="477" t="s">
        <v>67</v>
      </c>
      <c r="L31" s="477" t="s">
        <v>67</v>
      </c>
      <c r="M31" s="477" t="s">
        <v>67</v>
      </c>
      <c r="N31" s="477" t="s">
        <v>67</v>
      </c>
      <c r="O31" s="477" t="s">
        <v>67</v>
      </c>
      <c r="P31" s="477" t="s">
        <v>67</v>
      </c>
      <c r="Q31" s="477" t="s">
        <v>67</v>
      </c>
      <c r="R31" s="477" t="s">
        <v>67</v>
      </c>
      <c r="S31" s="477" t="s">
        <v>67</v>
      </c>
      <c r="T31" s="477" t="s">
        <v>67</v>
      </c>
      <c r="U31" s="477" t="s">
        <v>67</v>
      </c>
      <c r="V31" s="477" t="s">
        <v>67</v>
      </c>
      <c r="W31" s="477" t="s">
        <v>67</v>
      </c>
      <c r="X31" s="477" t="s">
        <v>67</v>
      </c>
      <c r="Y31" s="477" t="s">
        <v>67</v>
      </c>
      <c r="Z31" s="477" t="s">
        <v>67</v>
      </c>
      <c r="AA31" s="477" t="s">
        <v>67</v>
      </c>
      <c r="AB31" s="477" t="s">
        <v>67</v>
      </c>
      <c r="AC31" s="477" t="s">
        <v>67</v>
      </c>
      <c r="AD31" s="477" t="s">
        <v>67</v>
      </c>
      <c r="AE31" s="473" t="s">
        <v>164</v>
      </c>
      <c r="AF31" s="479">
        <v>29.380500000000001</v>
      </c>
      <c r="AG31" s="479" t="s">
        <v>67</v>
      </c>
      <c r="AH31" s="479" t="s">
        <v>67</v>
      </c>
      <c r="AI31" s="479">
        <v>0.76231000000000004</v>
      </c>
      <c r="AJ31" s="479" t="s">
        <v>67</v>
      </c>
      <c r="AK31" s="479" t="s">
        <v>67</v>
      </c>
      <c r="AL31" s="480" t="s">
        <v>63</v>
      </c>
    </row>
    <row r="32" spans="1:38" ht="26.25" customHeight="1" thickBot="1" x14ac:dyDescent="0.25">
      <c r="A32" s="143" t="s">
        <v>97</v>
      </c>
      <c r="B32" s="143" t="s">
        <v>108</v>
      </c>
      <c r="C32" s="143" t="s">
        <v>109</v>
      </c>
      <c r="D32" s="143"/>
      <c r="E32" s="476" t="s">
        <v>67</v>
      </c>
      <c r="F32" s="477" t="s">
        <v>67</v>
      </c>
      <c r="G32" s="477" t="s">
        <v>67</v>
      </c>
      <c r="H32" s="477" t="s">
        <v>67</v>
      </c>
      <c r="I32" s="477">
        <v>0.21071999999999999</v>
      </c>
      <c r="J32" s="477">
        <v>0.40318999999999999</v>
      </c>
      <c r="K32" s="477">
        <v>0.51898</v>
      </c>
      <c r="L32" s="477">
        <v>4.8750000000000002E-2</v>
      </c>
      <c r="M32" s="477" t="s">
        <v>67</v>
      </c>
      <c r="N32" s="477">
        <v>1.51579</v>
      </c>
      <c r="O32" s="477">
        <v>6.7200000000000003E-3</v>
      </c>
      <c r="P32" s="477" t="s">
        <v>67</v>
      </c>
      <c r="Q32" s="477">
        <v>1.736E-2</v>
      </c>
      <c r="R32" s="477">
        <v>0.56493000000000004</v>
      </c>
      <c r="S32" s="477">
        <v>12.396800000000001</v>
      </c>
      <c r="T32" s="477">
        <v>8.7300000000000003E-2</v>
      </c>
      <c r="U32" s="477">
        <v>1.038E-2</v>
      </c>
      <c r="V32" s="477">
        <v>4.1581599999999996</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18361.900000000001</v>
      </c>
      <c r="AL32" s="480" t="s">
        <v>110</v>
      </c>
    </row>
    <row r="33" spans="1:38" ht="26.25" customHeight="1" thickBot="1" x14ac:dyDescent="0.25">
      <c r="A33" s="143" t="s">
        <v>97</v>
      </c>
      <c r="B33" s="143" t="s">
        <v>111</v>
      </c>
      <c r="C33" s="143" t="s">
        <v>112</v>
      </c>
      <c r="D33" s="143"/>
      <c r="E33" s="476" t="s">
        <v>67</v>
      </c>
      <c r="F33" s="477" t="s">
        <v>67</v>
      </c>
      <c r="G33" s="477" t="s">
        <v>67</v>
      </c>
      <c r="H33" s="477" t="s">
        <v>67</v>
      </c>
      <c r="I33" s="477">
        <v>0.12026000000000001</v>
      </c>
      <c r="J33" s="477">
        <v>0.22270999999999999</v>
      </c>
      <c r="K33" s="477">
        <v>0.44540999999999997</v>
      </c>
      <c r="L33" s="477">
        <v>4.7200000000000002E-3</v>
      </c>
      <c r="M33" s="477" t="s">
        <v>67</v>
      </c>
      <c r="N33" s="477" t="s">
        <v>72</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164</v>
      </c>
      <c r="AF33" s="479" t="s">
        <v>67</v>
      </c>
      <c r="AG33" s="479" t="s">
        <v>67</v>
      </c>
      <c r="AH33" s="479" t="s">
        <v>67</v>
      </c>
      <c r="AI33" s="479" t="s">
        <v>67</v>
      </c>
      <c r="AJ33" s="479" t="s">
        <v>67</v>
      </c>
      <c r="AK33" s="479">
        <v>18361.900000000001</v>
      </c>
      <c r="AL33" s="480" t="s">
        <v>110</v>
      </c>
    </row>
    <row r="34" spans="1:38" ht="26.25" customHeight="1" thickBot="1" x14ac:dyDescent="0.25">
      <c r="A34" s="143" t="s">
        <v>86</v>
      </c>
      <c r="B34" s="143" t="s">
        <v>113</v>
      </c>
      <c r="C34" s="143" t="s">
        <v>114</v>
      </c>
      <c r="D34" s="143"/>
      <c r="E34" s="142">
        <v>4.5013372702026793</v>
      </c>
      <c r="F34" s="142">
        <v>0.34710167046395601</v>
      </c>
      <c r="G34" s="142">
        <v>2.8799999999999993E-3</v>
      </c>
      <c r="H34" s="142">
        <v>7.2351843210452635E-4</v>
      </c>
      <c r="I34" s="142">
        <v>8.0704632471589044E-2</v>
      </c>
      <c r="J34" s="142">
        <v>8.7939816792634296E-2</v>
      </c>
      <c r="K34" s="142">
        <v>0.13155647188705386</v>
      </c>
      <c r="L34" s="142">
        <v>5.2279200000000011E-4</v>
      </c>
      <c r="M34" s="142">
        <v>1.2784181825700882</v>
      </c>
      <c r="N34" s="142" t="s">
        <v>72</v>
      </c>
      <c r="O34" s="142">
        <v>7.1999999999999994E-4</v>
      </c>
      <c r="P34" s="142" t="s">
        <v>72</v>
      </c>
      <c r="Q34" s="142" t="s">
        <v>72</v>
      </c>
      <c r="R34" s="142">
        <v>3.5999999999999999E-3</v>
      </c>
      <c r="S34" s="142">
        <v>0.12240000000000001</v>
      </c>
      <c r="T34" s="142">
        <v>5.0400000000000011E-3</v>
      </c>
      <c r="U34" s="142">
        <v>7.1999999999999994E-4</v>
      </c>
      <c r="V34" s="142">
        <v>7.1999999999999995E-2</v>
      </c>
      <c r="W34" s="142" t="s">
        <v>72</v>
      </c>
      <c r="X34" s="142">
        <v>2.16E-3</v>
      </c>
      <c r="Y34" s="142">
        <v>3.5999999999999999E-3</v>
      </c>
      <c r="Z34" s="142" t="s">
        <v>72</v>
      </c>
      <c r="AA34" s="142" t="s">
        <v>72</v>
      </c>
      <c r="AB34" s="142">
        <v>5.7599999999999995E-3</v>
      </c>
      <c r="AC34" s="142" t="s">
        <v>72</v>
      </c>
      <c r="AD34" s="142" t="s">
        <v>72</v>
      </c>
      <c r="AE34" s="104"/>
      <c r="AF34" s="223">
        <v>3101</v>
      </c>
      <c r="AG34" s="223" t="s">
        <v>67</v>
      </c>
      <c r="AH34" s="223" t="s">
        <v>67</v>
      </c>
      <c r="AI34" s="223" t="s">
        <v>67</v>
      </c>
      <c r="AJ34" s="223" t="s">
        <v>67</v>
      </c>
      <c r="AK34" s="22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104"/>
      <c r="AF35" s="223" t="s">
        <v>94</v>
      </c>
      <c r="AG35" s="223" t="s">
        <v>94</v>
      </c>
      <c r="AH35" s="223" t="s">
        <v>94</v>
      </c>
      <c r="AI35" s="223" t="s">
        <v>94</v>
      </c>
      <c r="AJ35" s="223" t="s">
        <v>94</v>
      </c>
      <c r="AK35" s="223" t="s">
        <v>94</v>
      </c>
      <c r="AL35" s="143" t="s">
        <v>63</v>
      </c>
    </row>
    <row r="36" spans="1:38" ht="26.25" customHeight="1" thickBot="1" x14ac:dyDescent="0.25">
      <c r="A36" s="143" t="s">
        <v>115</v>
      </c>
      <c r="B36" s="143" t="s">
        <v>118</v>
      </c>
      <c r="C36" s="143" t="s">
        <v>119</v>
      </c>
      <c r="D36" s="143"/>
      <c r="E36" s="142">
        <v>0.21860942603826408</v>
      </c>
      <c r="F36" s="142">
        <v>1.5940270648623422E-2</v>
      </c>
      <c r="G36" s="142">
        <v>1.1385907606159588E-2</v>
      </c>
      <c r="H36" s="142">
        <v>3.9850676621558557E-6</v>
      </c>
      <c r="I36" s="142">
        <v>7.9701353243117109E-3</v>
      </c>
      <c r="J36" s="142">
        <v>8.5394307046196914E-3</v>
      </c>
      <c r="K36" s="142">
        <v>8.5394307046196914E-3</v>
      </c>
      <c r="L36" s="142">
        <v>2.4707419505366306E-3</v>
      </c>
      <c r="M36" s="142">
        <v>4.2127858142790478E-2</v>
      </c>
      <c r="N36" s="142">
        <v>7.4008399440037324E-4</v>
      </c>
      <c r="O36" s="142">
        <v>5.6929538030797943E-5</v>
      </c>
      <c r="P36" s="142">
        <v>1.707886140923938E-4</v>
      </c>
      <c r="Q36" s="142">
        <v>2.2771815212319177E-4</v>
      </c>
      <c r="R36" s="142">
        <v>2.8464769015398969E-4</v>
      </c>
      <c r="S36" s="142">
        <v>5.0097993467102184E-3</v>
      </c>
      <c r="T36" s="142">
        <v>5.6929538030797942E-3</v>
      </c>
      <c r="U36" s="142">
        <v>5.6929538030797938E-4</v>
      </c>
      <c r="V36" s="142">
        <v>6.8315445636957526E-3</v>
      </c>
      <c r="W36" s="142">
        <v>3.1720000000000001E-5</v>
      </c>
      <c r="X36" s="142">
        <v>1.707886140923938E-4</v>
      </c>
      <c r="Y36" s="142">
        <v>2.8464769015398969E-4</v>
      </c>
      <c r="Z36" s="142" t="s">
        <v>72</v>
      </c>
      <c r="AA36" s="142" t="s">
        <v>72</v>
      </c>
      <c r="AB36" s="142">
        <v>4.5543630424638349E-4</v>
      </c>
      <c r="AC36" s="142">
        <v>4.5543630424638356E-7</v>
      </c>
      <c r="AD36" s="142">
        <v>4.3266448903406432E-7</v>
      </c>
      <c r="AE36" s="104"/>
      <c r="AF36" s="223">
        <v>244</v>
      </c>
      <c r="AG36" s="223" t="s">
        <v>94</v>
      </c>
      <c r="AH36" s="223" t="s">
        <v>94</v>
      </c>
      <c r="AI36" s="223" t="s">
        <v>94</v>
      </c>
      <c r="AJ36" s="223" t="s">
        <v>94</v>
      </c>
      <c r="AK36" s="223" t="s">
        <v>94</v>
      </c>
      <c r="AL36" s="143" t="s">
        <v>120</v>
      </c>
    </row>
    <row r="37" spans="1:38" ht="26.25" customHeight="1" thickBot="1" x14ac:dyDescent="0.25">
      <c r="A37" s="143" t="s">
        <v>86</v>
      </c>
      <c r="B37" s="143" t="s">
        <v>121</v>
      </c>
      <c r="C37" s="143" t="s">
        <v>122</v>
      </c>
      <c r="D37" s="143"/>
      <c r="E37" s="142">
        <v>8.8324766021559989E-2</v>
      </c>
      <c r="F37" s="142">
        <v>1.8099337299499999E-4</v>
      </c>
      <c r="G37" s="142">
        <v>3.6198674598999998E-4</v>
      </c>
      <c r="H37" s="142">
        <v>1.0859602379699999E-4</v>
      </c>
      <c r="I37" s="142">
        <v>2.8958939679200001E-4</v>
      </c>
      <c r="J37" s="142">
        <v>2.8958939679200001E-4</v>
      </c>
      <c r="K37" s="142">
        <v>2.8958939679200001E-4</v>
      </c>
      <c r="L37" s="142" t="s">
        <v>94</v>
      </c>
      <c r="M37" s="142">
        <v>3.8370595074939999E-2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104"/>
      <c r="AF37" s="223" t="s">
        <v>94</v>
      </c>
      <c r="AG37" s="223" t="s">
        <v>94</v>
      </c>
      <c r="AH37" s="223">
        <v>723.97349197999995</v>
      </c>
      <c r="AI37" s="223" t="s">
        <v>94</v>
      </c>
      <c r="AJ37" s="223" t="s">
        <v>94</v>
      </c>
      <c r="AK37" s="22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104"/>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0.91527499999999995</v>
      </c>
      <c r="F39" s="329">
        <v>0.25758599999999998</v>
      </c>
      <c r="G39" s="329">
        <v>0.62972899999999998</v>
      </c>
      <c r="H39" s="329">
        <v>1.1900000000000001E-3</v>
      </c>
      <c r="I39" s="329">
        <v>0.32410299999999997</v>
      </c>
      <c r="J39" s="329">
        <v>0.34107399999999999</v>
      </c>
      <c r="K39" s="329">
        <v>0.35957499999999998</v>
      </c>
      <c r="L39" s="329">
        <v>5.0354000000000003E-2</v>
      </c>
      <c r="M39" s="329">
        <v>2.1464829999999999</v>
      </c>
      <c r="N39" s="329">
        <v>0.32404300000000003</v>
      </c>
      <c r="O39" s="329">
        <v>4.2880000000000001E-3</v>
      </c>
      <c r="P39" s="329">
        <v>2.6048999999999999E-2</v>
      </c>
      <c r="Q39" s="329">
        <v>5.6641999999999998E-2</v>
      </c>
      <c r="R39" s="329">
        <v>3.2613999999999997E-2</v>
      </c>
      <c r="S39" s="329">
        <v>0.19988400000000001</v>
      </c>
      <c r="T39" s="329">
        <v>9.1883000000000006E-2</v>
      </c>
      <c r="U39" s="329">
        <v>1.8778E-2</v>
      </c>
      <c r="V39" s="329">
        <v>0.566635</v>
      </c>
      <c r="W39" s="329">
        <v>0.34714499999999998</v>
      </c>
      <c r="X39" s="329">
        <v>7.3580000000000007E-2</v>
      </c>
      <c r="Y39" s="329">
        <v>9.6373E-2</v>
      </c>
      <c r="Z39" s="329">
        <v>4.2208000000000002E-2</v>
      </c>
      <c r="AA39" s="329">
        <v>3.2823999999999999E-2</v>
      </c>
      <c r="AB39" s="329">
        <v>0.24498600000000001</v>
      </c>
      <c r="AC39" s="329">
        <v>7.5009999999999999E-3</v>
      </c>
      <c r="AD39" s="329">
        <v>0.37029499999999999</v>
      </c>
      <c r="AE39" s="329">
        <v>0</v>
      </c>
      <c r="AF39" s="329">
        <v>140</v>
      </c>
      <c r="AG39" s="329">
        <v>2178</v>
      </c>
      <c r="AH39" s="329">
        <v>3050</v>
      </c>
      <c r="AI39" s="329">
        <v>1225</v>
      </c>
      <c r="AJ39" s="329" t="s">
        <v>72</v>
      </c>
      <c r="AK39" s="329" t="s">
        <v>67</v>
      </c>
      <c r="AL39" s="329" t="s">
        <v>63</v>
      </c>
    </row>
    <row r="40" spans="1:38" ht="26.25" customHeight="1" thickBot="1" x14ac:dyDescent="0.25">
      <c r="A40" s="143" t="s">
        <v>86</v>
      </c>
      <c r="B40" s="143" t="s">
        <v>128</v>
      </c>
      <c r="C40" s="143" t="s">
        <v>129</v>
      </c>
      <c r="D40" s="143"/>
      <c r="E40" s="142">
        <v>6.1340586631532766E-2</v>
      </c>
      <c r="F40" s="142">
        <v>5.789325361290637E-2</v>
      </c>
      <c r="G40" s="142">
        <v>7.6026533621885439E-3</v>
      </c>
      <c r="H40" s="142">
        <v>1.4885592668130622E-5</v>
      </c>
      <c r="I40" s="142">
        <v>4.5342395257745661E-3</v>
      </c>
      <c r="J40" s="142">
        <v>4.7691341699787407E-3</v>
      </c>
      <c r="K40" s="142">
        <v>4.7691341699787407E-3</v>
      </c>
      <c r="L40" s="142">
        <v>2.9853181508935236E-3</v>
      </c>
      <c r="M40" s="142">
        <v>0.1610492148313292</v>
      </c>
      <c r="N40" s="142" t="s">
        <v>67</v>
      </c>
      <c r="O40" s="142">
        <v>2.0877653227219088E-5</v>
      </c>
      <c r="P40" s="142" t="s">
        <v>72</v>
      </c>
      <c r="Q40" s="142" t="s">
        <v>72</v>
      </c>
      <c r="R40" s="142">
        <v>8.3510612908876353E-5</v>
      </c>
      <c r="S40" s="142">
        <v>3.5492010486272451E-3</v>
      </c>
      <c r="T40" s="142">
        <v>1.4614357259053361E-4</v>
      </c>
      <c r="U40" s="142">
        <v>2.0877653227219088E-5</v>
      </c>
      <c r="V40" s="142">
        <v>2.0877653227219088E-3</v>
      </c>
      <c r="W40" s="142" t="s">
        <v>67</v>
      </c>
      <c r="X40" s="142">
        <v>6.4903622715263088E-5</v>
      </c>
      <c r="Y40" s="142">
        <v>1.0211760310248963E-4</v>
      </c>
      <c r="Z40" s="142" t="s">
        <v>67</v>
      </c>
      <c r="AA40" s="142" t="s">
        <v>72</v>
      </c>
      <c r="AB40" s="142" t="s">
        <v>72</v>
      </c>
      <c r="AC40" s="142" t="s">
        <v>67</v>
      </c>
      <c r="AD40" s="142" t="s">
        <v>72</v>
      </c>
      <c r="AE40" s="104"/>
      <c r="AF40" s="223">
        <v>84</v>
      </c>
      <c r="AG40" s="223" t="s">
        <v>67</v>
      </c>
      <c r="AH40" s="223" t="s">
        <v>67</v>
      </c>
      <c r="AI40" s="223" t="s">
        <v>67</v>
      </c>
      <c r="AJ40" s="223" t="s">
        <v>67</v>
      </c>
      <c r="AK40" s="223" t="s">
        <v>67</v>
      </c>
      <c r="AL40" s="143" t="s">
        <v>63</v>
      </c>
    </row>
    <row r="41" spans="1:38" ht="26.25" customHeight="1" thickBot="1" x14ac:dyDescent="0.25">
      <c r="A41" s="136" t="s">
        <v>125</v>
      </c>
      <c r="B41" s="136" t="s">
        <v>130</v>
      </c>
      <c r="C41" s="136" t="s">
        <v>131</v>
      </c>
      <c r="D41" s="136">
        <v>0</v>
      </c>
      <c r="E41" s="136">
        <v>2.3129059999999999</v>
      </c>
      <c r="F41" s="136">
        <v>10.34624</v>
      </c>
      <c r="G41" s="136">
        <v>0.823125</v>
      </c>
      <c r="H41" s="136">
        <v>0.17072699999999999</v>
      </c>
      <c r="I41" s="136">
        <v>11.9703</v>
      </c>
      <c r="J41" s="136">
        <v>12.27656</v>
      </c>
      <c r="K41" s="136">
        <v>12.93211</v>
      </c>
      <c r="L41" s="136">
        <v>1.4976910000000001</v>
      </c>
      <c r="M41" s="136">
        <v>95.114879999999999</v>
      </c>
      <c r="N41" s="136">
        <v>0.93657299999999999</v>
      </c>
      <c r="O41" s="136">
        <v>4.4866000000000003E-2</v>
      </c>
      <c r="P41" s="136">
        <v>2.5162E-2</v>
      </c>
      <c r="Q41" s="136">
        <v>1.2096000000000001E-2</v>
      </c>
      <c r="R41" s="136">
        <v>0.557863</v>
      </c>
      <c r="S41" s="136">
        <v>0.190749</v>
      </c>
      <c r="T41" s="136">
        <v>7.7473E-2</v>
      </c>
      <c r="U41" s="136">
        <v>1.5803000000000001E-2</v>
      </c>
      <c r="V41" s="136">
        <v>12.35952</v>
      </c>
      <c r="W41" s="136">
        <v>13.167299999999999</v>
      </c>
      <c r="X41" s="136">
        <v>2.9621050000000002</v>
      </c>
      <c r="Y41" s="136">
        <v>2.9186359999999998</v>
      </c>
      <c r="Z41" s="136">
        <v>1.104924</v>
      </c>
      <c r="AA41" s="136">
        <v>1.635278</v>
      </c>
      <c r="AB41" s="136">
        <v>8.6209430000000005</v>
      </c>
      <c r="AC41" s="136">
        <v>0.116908</v>
      </c>
      <c r="AD41" s="136">
        <v>0.35432000000000002</v>
      </c>
      <c r="AE41" s="136">
        <v>0</v>
      </c>
      <c r="AF41" s="136">
        <v>1611</v>
      </c>
      <c r="AG41" s="136">
        <v>2078</v>
      </c>
      <c r="AH41" s="136">
        <v>6165</v>
      </c>
      <c r="AI41" s="136">
        <v>23124</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0.24981100000000001</v>
      </c>
      <c r="F43" s="329">
        <v>2.1760999999999999E-2</v>
      </c>
      <c r="G43" s="329">
        <v>8.2826999999999998E-2</v>
      </c>
      <c r="H43" s="329">
        <v>3.48E-4</v>
      </c>
      <c r="I43" s="329">
        <v>3.2294999999999997E-2</v>
      </c>
      <c r="J43" s="329">
        <v>3.3716000000000003E-2</v>
      </c>
      <c r="K43" s="329">
        <v>3.5366000000000002E-2</v>
      </c>
      <c r="L43" s="329">
        <v>5.2639999999999996E-3</v>
      </c>
      <c r="M43" s="329">
        <v>0.19165599999999999</v>
      </c>
      <c r="N43" s="329">
        <v>1.2425E-2</v>
      </c>
      <c r="O43" s="329">
        <v>4.2499999999999998E-4</v>
      </c>
      <c r="P43" s="329">
        <v>1.165E-3</v>
      </c>
      <c r="Q43" s="329">
        <v>5.0049999999999999E-3</v>
      </c>
      <c r="R43" s="329">
        <v>6.149E-3</v>
      </c>
      <c r="S43" s="329">
        <v>1.0392E-2</v>
      </c>
      <c r="T43" s="329">
        <v>6.2105E-2</v>
      </c>
      <c r="U43" s="329">
        <v>9.0200000000000002E-4</v>
      </c>
      <c r="V43" s="329">
        <v>4.1251999999999997E-2</v>
      </c>
      <c r="W43" s="329">
        <v>4.0642999999999999E-2</v>
      </c>
      <c r="X43" s="329">
        <v>4.15E-3</v>
      </c>
      <c r="Y43" s="329">
        <v>6.4780000000000003E-3</v>
      </c>
      <c r="Z43" s="329">
        <v>2.1229999999999999E-3</v>
      </c>
      <c r="AA43" s="329">
        <v>1.6969999999999999E-3</v>
      </c>
      <c r="AB43" s="329">
        <v>1.4449E-2</v>
      </c>
      <c r="AC43" s="329">
        <v>1.8860000000000001E-3</v>
      </c>
      <c r="AD43" s="329">
        <v>5.1050000000000002E-3</v>
      </c>
      <c r="AE43" s="329">
        <v>0</v>
      </c>
      <c r="AF43" s="328">
        <v>257</v>
      </c>
      <c r="AG43" s="329">
        <v>30</v>
      </c>
      <c r="AH43" s="329">
        <v>1665</v>
      </c>
      <c r="AI43" s="329">
        <v>364</v>
      </c>
      <c r="AJ43" s="329" t="s">
        <v>72</v>
      </c>
      <c r="AK43" s="329" t="s">
        <v>67</v>
      </c>
      <c r="AL43" s="329" t="s">
        <v>63</v>
      </c>
    </row>
    <row r="44" spans="1:38" ht="26.25" customHeight="1" thickBot="1" x14ac:dyDescent="0.3">
      <c r="A44" s="394" t="s">
        <v>86</v>
      </c>
      <c r="B44" s="394" t="s">
        <v>136</v>
      </c>
      <c r="C44" s="394" t="s">
        <v>137</v>
      </c>
      <c r="D44" s="394" t="s">
        <v>164</v>
      </c>
      <c r="E44" s="395">
        <v>7.0925159999999998</v>
      </c>
      <c r="F44" s="395">
        <v>1.0536300000000001</v>
      </c>
      <c r="G44" s="395">
        <v>0.88765899999999998</v>
      </c>
      <c r="H44" s="396">
        <v>3.1820899999999998E-12</v>
      </c>
      <c r="I44" s="395">
        <v>0.43496299999999999</v>
      </c>
      <c r="J44" s="395">
        <v>0.46238800000000002</v>
      </c>
      <c r="K44" s="395">
        <v>0.46238800000000002</v>
      </c>
      <c r="L44" s="395">
        <v>0.244806</v>
      </c>
      <c r="M44" s="395">
        <v>3.364757</v>
      </c>
      <c r="N44" s="395">
        <v>4.2230000000000002E-3</v>
      </c>
      <c r="O44" s="395">
        <v>2.1870000000000001E-3</v>
      </c>
      <c r="P44" s="395" t="s">
        <v>72</v>
      </c>
      <c r="Q44" s="395" t="s">
        <v>72</v>
      </c>
      <c r="R44" s="395">
        <v>8.7460000000000003E-3</v>
      </c>
      <c r="S44" s="395">
        <v>0.37171700000000002</v>
      </c>
      <c r="T44" s="395">
        <v>1.5306E-2</v>
      </c>
      <c r="U44" s="395">
        <v>2.1870000000000001E-3</v>
      </c>
      <c r="V44" s="395">
        <v>0.21865699999999999</v>
      </c>
      <c r="W44" s="395" t="s">
        <v>67</v>
      </c>
      <c r="X44" s="395">
        <v>6.574E-3</v>
      </c>
      <c r="Y44" s="395">
        <v>1.0919E-2</v>
      </c>
      <c r="Z44" s="395" t="s">
        <v>72</v>
      </c>
      <c r="AA44" s="395" t="s">
        <v>72</v>
      </c>
      <c r="AB44" s="395">
        <v>1.7493000000000002E-2</v>
      </c>
      <c r="AC44" s="395" t="s">
        <v>67</v>
      </c>
      <c r="AD44" s="395" t="s">
        <v>72</v>
      </c>
      <c r="AE44" s="395" t="s">
        <v>164</v>
      </c>
      <c r="AF44" s="395">
        <v>8702</v>
      </c>
      <c r="AG44" s="395" t="s">
        <v>67</v>
      </c>
      <c r="AH44" s="395" t="s">
        <v>67</v>
      </c>
      <c r="AI44" s="395" t="s">
        <v>67</v>
      </c>
      <c r="AJ44" s="395" t="s">
        <v>67</v>
      </c>
      <c r="AK44" s="395" t="s">
        <v>67</v>
      </c>
      <c r="AL44" s="395" t="s">
        <v>67</v>
      </c>
    </row>
    <row r="45" spans="1:38" ht="26.25" customHeight="1" thickBot="1" x14ac:dyDescent="0.25">
      <c r="A45" s="143" t="s">
        <v>86</v>
      </c>
      <c r="B45" s="143" t="s">
        <v>138</v>
      </c>
      <c r="C45" s="143" t="s">
        <v>139</v>
      </c>
      <c r="D45" s="143"/>
      <c r="E45" s="142">
        <v>1.5359999999999999E-4</v>
      </c>
      <c r="F45" s="142">
        <v>1.1199999999999999E-5</v>
      </c>
      <c r="G45" s="142">
        <v>7.9999999999999996E-6</v>
      </c>
      <c r="H45" s="142">
        <v>2.7999999999999998E-9</v>
      </c>
      <c r="I45" s="142">
        <v>5.5999999999999997E-6</v>
      </c>
      <c r="J45" s="142">
        <v>6.0000000000000002E-6</v>
      </c>
      <c r="K45" s="142">
        <v>6.0000000000000002E-6</v>
      </c>
      <c r="L45" s="142">
        <v>1.736E-6</v>
      </c>
      <c r="M45" s="142">
        <v>2.9600000000000001E-5</v>
      </c>
      <c r="N45" s="142">
        <v>5.2E-7</v>
      </c>
      <c r="O45" s="142">
        <v>4.0000000000000001E-8</v>
      </c>
      <c r="P45" s="142">
        <v>1.1999999999999999E-7</v>
      </c>
      <c r="Q45" s="142">
        <v>1.6E-7</v>
      </c>
      <c r="R45" s="142">
        <v>2.0000000000000002E-7</v>
      </c>
      <c r="S45" s="142">
        <v>3.5200000000000002E-6</v>
      </c>
      <c r="T45" s="142">
        <v>3.9999999999999998E-6</v>
      </c>
      <c r="U45" s="142">
        <v>4.0000000000000003E-7</v>
      </c>
      <c r="V45" s="142">
        <v>4.7999999999999998E-6</v>
      </c>
      <c r="W45" s="142" t="s">
        <v>67</v>
      </c>
      <c r="X45" s="142" t="s">
        <v>67</v>
      </c>
      <c r="Y45" s="142" t="s">
        <v>67</v>
      </c>
      <c r="Z45" s="142" t="s">
        <v>72</v>
      </c>
      <c r="AA45" s="142" t="s">
        <v>72</v>
      </c>
      <c r="AB45" s="142">
        <v>3.2000000000000001E-7</v>
      </c>
      <c r="AC45" s="142">
        <v>3.2000000000000003E-10</v>
      </c>
      <c r="AD45" s="142">
        <v>3.0399999999999998E-10</v>
      </c>
      <c r="AE45" s="104"/>
      <c r="AF45" s="223">
        <v>4</v>
      </c>
      <c r="AG45" s="223" t="s">
        <v>67</v>
      </c>
      <c r="AH45" s="223" t="s">
        <v>67</v>
      </c>
      <c r="AI45" s="223" t="s">
        <v>67</v>
      </c>
      <c r="AJ45" s="223" t="s">
        <v>67</v>
      </c>
      <c r="AK45" s="223" t="s">
        <v>67</v>
      </c>
      <c r="AL45" s="143" t="s">
        <v>63</v>
      </c>
    </row>
    <row r="46" spans="1:38"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104"/>
      <c r="AF46" s="223" t="s">
        <v>72</v>
      </c>
      <c r="AG46" s="223" t="s">
        <v>72</v>
      </c>
      <c r="AH46" s="223" t="s">
        <v>72</v>
      </c>
      <c r="AI46" s="223" t="s">
        <v>72</v>
      </c>
      <c r="AJ46" s="223" t="s">
        <v>72</v>
      </c>
      <c r="AK46" s="223" t="s">
        <v>72</v>
      </c>
      <c r="AL46" s="143" t="s">
        <v>63</v>
      </c>
    </row>
    <row r="47" spans="1:38" ht="26.25" customHeight="1" thickBot="1" x14ac:dyDescent="0.25">
      <c r="A47" s="143" t="s">
        <v>86</v>
      </c>
      <c r="B47" s="143" t="s">
        <v>142</v>
      </c>
      <c r="C47" s="143" t="s">
        <v>143</v>
      </c>
      <c r="D47" s="143"/>
      <c r="E47" s="142">
        <v>0.17475426200653763</v>
      </c>
      <c r="F47" s="142">
        <v>1.80865225044003E-2</v>
      </c>
      <c r="G47" s="142">
        <v>2.1883246853326484E-2</v>
      </c>
      <c r="H47" s="142">
        <v>4.2846366607995978E-5</v>
      </c>
      <c r="I47" s="142">
        <v>1.0592478752828765E-2</v>
      </c>
      <c r="J47" s="142">
        <v>1.1268594417902943E-2</v>
      </c>
      <c r="K47" s="142">
        <v>1.1268594417902943E-2</v>
      </c>
      <c r="L47" s="142">
        <v>7.3245863716369132E-3</v>
      </c>
      <c r="M47" s="142">
        <v>5.7703344229318589E-2</v>
      </c>
      <c r="N47" s="142">
        <v>1.2050540608498869E-5</v>
      </c>
      <c r="O47" s="142">
        <v>5.3557958259994977E-5</v>
      </c>
      <c r="P47" s="142" t="s">
        <v>67</v>
      </c>
      <c r="Q47" s="142" t="s">
        <v>67</v>
      </c>
      <c r="R47" s="142">
        <v>2.1423183303997991E-4</v>
      </c>
      <c r="S47" s="142">
        <v>9.1048529041991462E-3</v>
      </c>
      <c r="T47" s="142">
        <v>3.7490570781996483E-4</v>
      </c>
      <c r="U47" s="142">
        <v>5.3557958259994977E-5</v>
      </c>
      <c r="V47" s="142">
        <v>5.3557958259994971E-3</v>
      </c>
      <c r="W47" s="142" t="s">
        <v>67</v>
      </c>
      <c r="X47" s="142">
        <v>1.6067387477998495E-4</v>
      </c>
      <c r="Y47" s="142">
        <v>2.6778979129997487E-4</v>
      </c>
      <c r="Z47" s="142" t="s">
        <v>72</v>
      </c>
      <c r="AA47" s="142" t="s">
        <v>72</v>
      </c>
      <c r="AB47" s="142">
        <v>4.2846366607995982E-4</v>
      </c>
      <c r="AC47" s="142" t="s">
        <v>67</v>
      </c>
      <c r="AD47" s="142" t="s">
        <v>67</v>
      </c>
      <c r="AE47" s="104"/>
      <c r="AF47" s="223">
        <v>213</v>
      </c>
      <c r="AG47" s="223" t="s">
        <v>67</v>
      </c>
      <c r="AH47" s="223" t="s">
        <v>67</v>
      </c>
      <c r="AI47" s="223" t="s">
        <v>67</v>
      </c>
      <c r="AJ47" s="223" t="s">
        <v>67</v>
      </c>
      <c r="AK47" s="22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3.2269999999999998E-3</v>
      </c>
      <c r="J48" s="142">
        <v>3.2272000000000002E-2</v>
      </c>
      <c r="K48" s="142">
        <v>8.0679000000000001E-2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104">
        <v>0</v>
      </c>
      <c r="AF48" s="223" t="s">
        <v>67</v>
      </c>
      <c r="AG48" s="223" t="s">
        <v>67</v>
      </c>
      <c r="AH48" s="223" t="s">
        <v>67</v>
      </c>
      <c r="AI48" s="223" t="s">
        <v>67</v>
      </c>
      <c r="AJ48" s="223" t="s">
        <v>67</v>
      </c>
      <c r="AK48" s="142">
        <v>0.37940000000000002</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104" t="s">
        <v>94</v>
      </c>
      <c r="AF49" s="223" t="s">
        <v>94</v>
      </c>
      <c r="AG49" s="223" t="s">
        <v>94</v>
      </c>
      <c r="AH49" s="223" t="s">
        <v>94</v>
      </c>
      <c r="AI49" s="223" t="s">
        <v>94</v>
      </c>
      <c r="AJ49" s="223" t="s">
        <v>94</v>
      </c>
      <c r="AK49" s="142"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104" t="s">
        <v>94</v>
      </c>
      <c r="AF50" s="223" t="s">
        <v>94</v>
      </c>
      <c r="AG50" s="223" t="s">
        <v>94</v>
      </c>
      <c r="AH50" s="223" t="s">
        <v>94</v>
      </c>
      <c r="AI50" s="223" t="s">
        <v>94</v>
      </c>
      <c r="AJ50" s="223" t="s">
        <v>94</v>
      </c>
      <c r="AK50" s="142" t="s">
        <v>94</v>
      </c>
      <c r="AL50" s="143" t="s">
        <v>63</v>
      </c>
    </row>
    <row r="51" spans="1:38" ht="26.25" customHeight="1" thickBot="1" x14ac:dyDescent="0.25">
      <c r="A51" s="143" t="s">
        <v>144</v>
      </c>
      <c r="B51" s="143" t="s">
        <v>152</v>
      </c>
      <c r="C51" s="143" t="s">
        <v>153</v>
      </c>
      <c r="D51" s="143">
        <v>0</v>
      </c>
      <c r="E51" s="142" t="s">
        <v>67</v>
      </c>
      <c r="F51" s="142">
        <v>1.541E-2</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104">
        <v>0</v>
      </c>
      <c r="AF51" s="223" t="s">
        <v>67</v>
      </c>
      <c r="AG51" s="223" t="s">
        <v>67</v>
      </c>
      <c r="AH51" s="223" t="s">
        <v>67</v>
      </c>
      <c r="AI51" s="223" t="s">
        <v>67</v>
      </c>
      <c r="AJ51" s="223" t="s">
        <v>72</v>
      </c>
      <c r="AK51" s="142">
        <v>0.15409999999999999</v>
      </c>
      <c r="AL51" s="143" t="s">
        <v>154</v>
      </c>
    </row>
    <row r="52" spans="1:38" ht="26.25" customHeight="1" x14ac:dyDescent="0.25">
      <c r="A52" s="329" t="s">
        <v>144</v>
      </c>
      <c r="B52" s="329" t="s">
        <v>155</v>
      </c>
      <c r="C52" s="329" t="s">
        <v>156</v>
      </c>
      <c r="D52" s="329">
        <v>0</v>
      </c>
      <c r="E52" s="329">
        <v>5.0026000000000001E-2</v>
      </c>
      <c r="F52" s="329">
        <v>8.6498439999999999</v>
      </c>
      <c r="G52" s="329">
        <v>2.5187539999999999</v>
      </c>
      <c r="H52" s="329" t="s">
        <v>71</v>
      </c>
      <c r="I52" s="329">
        <v>1.92E-4</v>
      </c>
      <c r="J52" s="329">
        <v>4.7899999999999999E-4</v>
      </c>
      <c r="K52" s="329">
        <v>5.7499999999999999E-4</v>
      </c>
      <c r="L52" s="329" t="s">
        <v>72</v>
      </c>
      <c r="M52" s="329">
        <v>0.19650799999999999</v>
      </c>
      <c r="N52" s="329">
        <v>1.4378999999999999E-2</v>
      </c>
      <c r="O52" s="329">
        <v>2.3960000000000001E-3</v>
      </c>
      <c r="P52" s="329">
        <v>2.8760000000000001E-3</v>
      </c>
      <c r="Q52" s="329">
        <v>4.7899999999999999E-4</v>
      </c>
      <c r="R52" s="329">
        <v>4.7899999999999999E-4</v>
      </c>
      <c r="S52" s="329">
        <v>5.751E-3</v>
      </c>
      <c r="T52" s="329">
        <v>2.5402000000000001E-2</v>
      </c>
      <c r="U52" s="329">
        <v>4.7899999999999999E-4</v>
      </c>
      <c r="V52" s="329">
        <v>4.7930000000000004E-3</v>
      </c>
      <c r="W52" s="331">
        <v>5.7500000000000002E-9</v>
      </c>
      <c r="X52" s="331">
        <v>6.9599999999999998E-5</v>
      </c>
      <c r="Y52" s="329">
        <v>1.18E-4</v>
      </c>
      <c r="Z52" s="331">
        <v>8.03E-5</v>
      </c>
      <c r="AA52" s="331">
        <v>6.0699999999999998E-5</v>
      </c>
      <c r="AB52" s="329">
        <v>3.28E-4</v>
      </c>
      <c r="AC52" s="329" t="s">
        <v>72</v>
      </c>
      <c r="AD52" s="329" t="s">
        <v>72</v>
      </c>
      <c r="AE52" s="329">
        <v>0</v>
      </c>
      <c r="AF52" s="329" t="s">
        <v>67</v>
      </c>
      <c r="AG52" s="329" t="s">
        <v>67</v>
      </c>
      <c r="AH52" s="329" t="s">
        <v>67</v>
      </c>
      <c r="AI52" s="329" t="s">
        <v>67</v>
      </c>
      <c r="AJ52" s="329">
        <v>3199</v>
      </c>
      <c r="AK52" s="329">
        <v>4.7928879999999996</v>
      </c>
      <c r="AL52" s="329" t="s">
        <v>157</v>
      </c>
    </row>
    <row r="53" spans="1:38" ht="26.25" customHeight="1" x14ac:dyDescent="0.25">
      <c r="A53" s="329" t="s">
        <v>144</v>
      </c>
      <c r="B53" s="329" t="s">
        <v>158</v>
      </c>
      <c r="C53" s="329" t="s">
        <v>159</v>
      </c>
      <c r="D53" s="329">
        <v>0</v>
      </c>
      <c r="E53" s="329" t="s">
        <v>67</v>
      </c>
      <c r="F53" s="329">
        <v>0.96181899999999998</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19232</v>
      </c>
      <c r="AL53" s="329" t="s">
        <v>160</v>
      </c>
    </row>
    <row r="54" spans="1:38" ht="37.5" customHeight="1" thickBot="1" x14ac:dyDescent="0.3">
      <c r="A54" s="329" t="s">
        <v>144</v>
      </c>
      <c r="B54" s="329" t="s">
        <v>161</v>
      </c>
      <c r="C54" s="329" t="s">
        <v>162</v>
      </c>
      <c r="D54" s="329">
        <v>0</v>
      </c>
      <c r="E54" s="329" t="s">
        <v>67</v>
      </c>
      <c r="F54" s="329">
        <v>0.16982800000000001</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9.1848340000000004</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0.12562536999999999</v>
      </c>
      <c r="J57" s="142">
        <v>0.226125666</v>
      </c>
      <c r="K57" s="142">
        <v>0.25125073999999997</v>
      </c>
      <c r="L57" s="142">
        <v>3.7687609999999998E-3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104">
        <v>0</v>
      </c>
      <c r="AF57" s="223" t="s">
        <v>67</v>
      </c>
      <c r="AG57" s="223" t="s">
        <v>67</v>
      </c>
      <c r="AH57" s="223" t="s">
        <v>67</v>
      </c>
      <c r="AI57" s="223" t="s">
        <v>67</v>
      </c>
      <c r="AJ57" s="223" t="s">
        <v>67</v>
      </c>
      <c r="AK57" s="142">
        <v>966.34900000000005</v>
      </c>
      <c r="AL57" s="143" t="s">
        <v>175</v>
      </c>
    </row>
    <row r="58" spans="1:38" ht="26.25" customHeight="1" thickBot="1" x14ac:dyDescent="0.25">
      <c r="A58" s="143" t="s">
        <v>68</v>
      </c>
      <c r="B58" s="143" t="s">
        <v>176</v>
      </c>
      <c r="C58" s="143" t="s">
        <v>177</v>
      </c>
      <c r="D58" s="143"/>
      <c r="E58" s="142" t="s">
        <v>67</v>
      </c>
      <c r="F58" s="142" t="s">
        <v>67</v>
      </c>
      <c r="G58" s="142" t="s">
        <v>67</v>
      </c>
      <c r="H58" s="142" t="s">
        <v>67</v>
      </c>
      <c r="I58" s="142">
        <v>1.7123590000000001E-3</v>
      </c>
      <c r="J58" s="142">
        <v>1.1415728E-2</v>
      </c>
      <c r="K58" s="142">
        <v>2.2831456E-2</v>
      </c>
      <c r="L58" s="142">
        <v>7.8768500000000007E-6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104">
        <v>0</v>
      </c>
      <c r="AF58" s="223" t="s">
        <v>67</v>
      </c>
      <c r="AG58" s="223" t="s">
        <v>67</v>
      </c>
      <c r="AH58" s="223" t="s">
        <v>67</v>
      </c>
      <c r="AI58" s="223" t="s">
        <v>67</v>
      </c>
      <c r="AJ58" s="223" t="s">
        <v>67</v>
      </c>
      <c r="AK58" s="142">
        <v>57.078638890000001</v>
      </c>
      <c r="AL58" s="143" t="s">
        <v>178</v>
      </c>
    </row>
    <row r="59" spans="1:38" ht="26.25" customHeight="1" thickBot="1" x14ac:dyDescent="0.25">
      <c r="A59" s="143" t="s">
        <v>68</v>
      </c>
      <c r="B59" s="143" t="s">
        <v>179</v>
      </c>
      <c r="C59" s="143" t="s">
        <v>180</v>
      </c>
      <c r="D59" s="143"/>
      <c r="E59" s="142" t="s">
        <v>67</v>
      </c>
      <c r="F59" s="142">
        <v>9.9999999999999995E-7</v>
      </c>
      <c r="G59" s="142" t="s">
        <v>67</v>
      </c>
      <c r="H59" s="142">
        <v>9.9999999999999995E-7</v>
      </c>
      <c r="I59" s="142">
        <v>4.2005999999999996E-3</v>
      </c>
      <c r="J59" s="142">
        <v>5.6008000000000004E-3</v>
      </c>
      <c r="K59" s="142">
        <v>7.0010000000000003E-3</v>
      </c>
      <c r="L59" s="142">
        <v>7.5610800000000005E-5</v>
      </c>
      <c r="M59" s="142" t="s">
        <v>67</v>
      </c>
      <c r="N59" s="142">
        <v>1.4822E-2</v>
      </c>
      <c r="O59" s="142">
        <v>3.2000000000000003E-4</v>
      </c>
      <c r="P59" s="142" t="s">
        <v>72</v>
      </c>
      <c r="Q59" s="142" t="s">
        <v>72</v>
      </c>
      <c r="R59" s="142" t="s">
        <v>72</v>
      </c>
      <c r="S59" s="142">
        <v>2E-3</v>
      </c>
      <c r="T59" s="142">
        <v>2E-3</v>
      </c>
      <c r="U59" s="142" t="s">
        <v>72</v>
      </c>
      <c r="V59" s="142" t="s">
        <v>72</v>
      </c>
      <c r="W59" s="142" t="s">
        <v>67</v>
      </c>
      <c r="X59" s="142" t="s">
        <v>67</v>
      </c>
      <c r="Y59" s="142" t="s">
        <v>67</v>
      </c>
      <c r="Z59" s="142" t="s">
        <v>67</v>
      </c>
      <c r="AA59" s="142" t="s">
        <v>67</v>
      </c>
      <c r="AB59" s="142" t="s">
        <v>67</v>
      </c>
      <c r="AC59" s="142" t="s">
        <v>67</v>
      </c>
      <c r="AD59" s="142" t="s">
        <v>67</v>
      </c>
      <c r="AE59" s="104"/>
      <c r="AF59" s="223" t="s">
        <v>67</v>
      </c>
      <c r="AG59" s="223" t="s">
        <v>67</v>
      </c>
      <c r="AH59" s="223" t="s">
        <v>67</v>
      </c>
      <c r="AI59" s="223" t="s">
        <v>67</v>
      </c>
      <c r="AJ59" s="223" t="s">
        <v>67</v>
      </c>
      <c r="AK59" s="223" t="s">
        <v>72</v>
      </c>
      <c r="AL59" s="143"/>
    </row>
    <row r="60" spans="1:38" ht="26.25" customHeight="1" thickBot="1" x14ac:dyDescent="0.25">
      <c r="A60" s="143" t="s">
        <v>68</v>
      </c>
      <c r="B60" s="143" t="s">
        <v>181</v>
      </c>
      <c r="C60" s="143" t="s">
        <v>182</v>
      </c>
      <c r="D60" s="143"/>
      <c r="E60" s="142" t="s">
        <v>67</v>
      </c>
      <c r="F60" s="142" t="s">
        <v>67</v>
      </c>
      <c r="G60" s="142" t="s">
        <v>67</v>
      </c>
      <c r="H60" s="142" t="s">
        <v>67</v>
      </c>
      <c r="I60" s="142">
        <v>6.8833902000000002E-2</v>
      </c>
      <c r="J60" s="142">
        <v>0.366476107</v>
      </c>
      <c r="K60" s="142">
        <v>1.097027591</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104">
        <v>0</v>
      </c>
      <c r="AF60" s="223" t="s">
        <v>67</v>
      </c>
      <c r="AG60" s="223" t="s">
        <v>67</v>
      </c>
      <c r="AH60" s="223" t="s">
        <v>67</v>
      </c>
      <c r="AI60" s="223" t="s">
        <v>67</v>
      </c>
      <c r="AJ60" s="223" t="s">
        <v>67</v>
      </c>
      <c r="AK60" s="142">
        <v>22.083238569999999</v>
      </c>
      <c r="AL60" s="143" t="s">
        <v>183</v>
      </c>
    </row>
    <row r="61" spans="1:38" ht="26.25" customHeight="1" thickBot="1" x14ac:dyDescent="0.3">
      <c r="A61" s="329" t="s">
        <v>68</v>
      </c>
      <c r="B61" s="329" t="s">
        <v>184</v>
      </c>
      <c r="C61" s="329" t="s">
        <v>185</v>
      </c>
      <c r="D61" s="329">
        <v>0</v>
      </c>
      <c r="E61" s="329" t="s">
        <v>67</v>
      </c>
      <c r="F61" s="329" t="s">
        <v>67</v>
      </c>
      <c r="G61" s="329" t="s">
        <v>67</v>
      </c>
      <c r="H61" s="329" t="s">
        <v>67</v>
      </c>
      <c r="I61" s="329">
        <v>0.53308699999999998</v>
      </c>
      <c r="J61" s="329">
        <v>5.3308749999999998</v>
      </c>
      <c r="K61" s="329">
        <v>17.781500000000001</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11837.12</v>
      </c>
      <c r="AL61" s="329" t="s">
        <v>186</v>
      </c>
    </row>
    <row r="62" spans="1:38" ht="26.25" customHeight="1" thickBot="1" x14ac:dyDescent="0.25">
      <c r="A62" s="143" t="s">
        <v>68</v>
      </c>
      <c r="B62" s="143" t="s">
        <v>187</v>
      </c>
      <c r="C62" s="143" t="s">
        <v>188</v>
      </c>
      <c r="D62" s="143"/>
      <c r="E62" s="142" t="s">
        <v>67</v>
      </c>
      <c r="F62" s="142" t="s">
        <v>67</v>
      </c>
      <c r="G62" s="142" t="s">
        <v>67</v>
      </c>
      <c r="H62" s="142" t="s">
        <v>67</v>
      </c>
      <c r="I62" s="142">
        <v>1.352406E-3</v>
      </c>
      <c r="J62" s="142">
        <v>1.3524059999999999E-2</v>
      </c>
      <c r="K62" s="142">
        <v>2.7048119999999998E-2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104">
        <v>0</v>
      </c>
      <c r="AF62" s="223" t="s">
        <v>67</v>
      </c>
      <c r="AG62" s="223" t="s">
        <v>67</v>
      </c>
      <c r="AH62" s="223" t="s">
        <v>67</v>
      </c>
      <c r="AI62" s="223" t="s">
        <v>67</v>
      </c>
      <c r="AJ62" s="223" t="s">
        <v>67</v>
      </c>
      <c r="AK62" s="142">
        <v>1.9830000000000001</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104"/>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0.58306899999999995</v>
      </c>
      <c r="F64" s="142">
        <v>8.0346000000000001E-2</v>
      </c>
      <c r="G64" s="142">
        <v>4.9299999999999995E-4</v>
      </c>
      <c r="H64" s="142">
        <v>0.38265900000000003</v>
      </c>
      <c r="I64" s="142">
        <v>2.3148000000000001E-3</v>
      </c>
      <c r="J64" s="142">
        <v>3.0864E-3</v>
      </c>
      <c r="K64" s="142">
        <v>3.8579999999999999E-3</v>
      </c>
      <c r="L64" s="142">
        <v>4.1666399999999998E-5</v>
      </c>
      <c r="M64" s="142">
        <v>2.681155</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104"/>
      <c r="AF64" s="223" t="s">
        <v>67</v>
      </c>
      <c r="AG64" s="223" t="s">
        <v>67</v>
      </c>
      <c r="AH64" s="223" t="s">
        <v>67</v>
      </c>
      <c r="AI64" s="223" t="s">
        <v>67</v>
      </c>
      <c r="AJ64" s="223" t="s">
        <v>67</v>
      </c>
      <c r="AK64" s="223">
        <v>1137.6099999999999</v>
      </c>
      <c r="AL64" s="143" t="s">
        <v>195</v>
      </c>
    </row>
    <row r="65" spans="1:38" ht="26.25" customHeight="1" thickBot="1" x14ac:dyDescent="0.25">
      <c r="A65" s="143" t="s">
        <v>68</v>
      </c>
      <c r="B65" s="143" t="s">
        <v>196</v>
      </c>
      <c r="C65" s="143" t="s">
        <v>197</v>
      </c>
      <c r="D65" s="143"/>
      <c r="E65" s="142" t="s">
        <v>71</v>
      </c>
      <c r="F65" s="142" t="s">
        <v>71</v>
      </c>
      <c r="G65" s="142" t="s">
        <v>71</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104"/>
      <c r="AF65" s="223" t="s">
        <v>67</v>
      </c>
      <c r="AG65" s="223" t="s">
        <v>67</v>
      </c>
      <c r="AH65" s="223" t="s">
        <v>67</v>
      </c>
      <c r="AI65" s="223" t="s">
        <v>67</v>
      </c>
      <c r="AJ65" s="223" t="s">
        <v>67</v>
      </c>
      <c r="AK65" s="223">
        <v>1187.9000000000001</v>
      </c>
      <c r="AL65" s="143" t="s">
        <v>198</v>
      </c>
    </row>
    <row r="66" spans="1:38" ht="26.25" customHeight="1" thickBot="1" x14ac:dyDescent="0.25">
      <c r="A66" s="143" t="s">
        <v>68</v>
      </c>
      <c r="B66" s="143" t="s">
        <v>199</v>
      </c>
      <c r="C66" s="143" t="s">
        <v>200</v>
      </c>
      <c r="D66" s="143"/>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43" t="s">
        <v>68</v>
      </c>
      <c r="B67" s="143" t="s">
        <v>201</v>
      </c>
      <c r="C67" s="143" t="s">
        <v>202</v>
      </c>
      <c r="D67" s="143"/>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43" t="s">
        <v>68</v>
      </c>
      <c r="B68" s="143" t="s">
        <v>203</v>
      </c>
      <c r="C68" s="143" t="s">
        <v>204</v>
      </c>
      <c r="D68" s="143"/>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43" t="s">
        <v>68</v>
      </c>
      <c r="B69" s="143" t="s">
        <v>205</v>
      </c>
      <c r="C69" s="143" t="s">
        <v>206</v>
      </c>
      <c r="D69" s="143"/>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43" t="s">
        <v>68</v>
      </c>
      <c r="B70" s="143" t="s">
        <v>207</v>
      </c>
      <c r="C70" s="143" t="s">
        <v>208</v>
      </c>
      <c r="D70" s="143"/>
      <c r="E70" s="142">
        <v>1.05E-4</v>
      </c>
      <c r="F70" s="142">
        <v>1.8779999999999999E-3</v>
      </c>
      <c r="G70" s="142">
        <v>1.9631240000000001</v>
      </c>
      <c r="H70" s="142">
        <v>5.0684E-2</v>
      </c>
      <c r="I70" s="142">
        <v>6.2939999999999996E-2</v>
      </c>
      <c r="J70" s="142">
        <v>8.3919999999999995E-2</v>
      </c>
      <c r="K70" s="142">
        <v>0.10489999999999999</v>
      </c>
      <c r="L70" s="142">
        <v>1.1329199999999999E-3</v>
      </c>
      <c r="M70" s="142">
        <v>2.6999999999999999E-5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104"/>
      <c r="AF70" s="223" t="s">
        <v>67</v>
      </c>
      <c r="AG70" s="223" t="s">
        <v>67</v>
      </c>
      <c r="AH70" s="223" t="s">
        <v>67</v>
      </c>
      <c r="AI70" s="223" t="s">
        <v>67</v>
      </c>
      <c r="AJ70" s="223" t="s">
        <v>67</v>
      </c>
      <c r="AK70" s="223">
        <v>1963</v>
      </c>
      <c r="AL70" s="143" t="s">
        <v>209</v>
      </c>
    </row>
    <row r="71" spans="1:38" ht="26.25" customHeight="1" thickBot="1" x14ac:dyDescent="0.25">
      <c r="A71" s="143" t="s">
        <v>68</v>
      </c>
      <c r="B71" s="143" t="s">
        <v>210</v>
      </c>
      <c r="C71" s="143" t="s">
        <v>211</v>
      </c>
      <c r="D71" s="143"/>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43" t="s">
        <v>68</v>
      </c>
      <c r="B72" s="143" t="s">
        <v>212</v>
      </c>
      <c r="C72" s="143" t="s">
        <v>213</v>
      </c>
      <c r="D72" s="143"/>
      <c r="E72" s="142" t="s">
        <v>72</v>
      </c>
      <c r="F72" s="142">
        <v>1.6949999999999999E-3</v>
      </c>
      <c r="G72" s="142" t="s">
        <v>72</v>
      </c>
      <c r="H72" s="142" t="s">
        <v>72</v>
      </c>
      <c r="I72" s="142">
        <v>1.5820000000000001E-3</v>
      </c>
      <c r="J72" s="142">
        <v>2.0339999999999998E-3</v>
      </c>
      <c r="K72" s="142">
        <v>3.3899999999999998E-3</v>
      </c>
      <c r="L72" s="184">
        <v>5.6952000000000001E-4</v>
      </c>
      <c r="M72" s="142" t="s">
        <v>72</v>
      </c>
      <c r="N72" s="142">
        <v>5.1979999999999998E-2</v>
      </c>
      <c r="O72" s="142">
        <v>2.2599999999999999E-4</v>
      </c>
      <c r="P72" s="142">
        <v>1.1299999999999999E-3</v>
      </c>
      <c r="Q72" s="142">
        <v>4.5199999999999997E-3</v>
      </c>
      <c r="R72" s="142">
        <v>5.0849999999999999E-2</v>
      </c>
      <c r="S72" s="142">
        <v>7.9100000000000004E-4</v>
      </c>
      <c r="T72" s="142">
        <v>1.5820000000000001E-3</v>
      </c>
      <c r="U72" s="142">
        <v>2.2599999999999999E-4</v>
      </c>
      <c r="V72" s="142">
        <v>4.5199999999999997E-2</v>
      </c>
      <c r="W72" s="142">
        <v>3.39E-2</v>
      </c>
      <c r="X72" s="142" t="s">
        <v>72</v>
      </c>
      <c r="Y72" s="142" t="s">
        <v>72</v>
      </c>
      <c r="Z72" s="142" t="s">
        <v>72</v>
      </c>
      <c r="AA72" s="142" t="s">
        <v>72</v>
      </c>
      <c r="AB72" s="142">
        <v>5.424E-3</v>
      </c>
      <c r="AC72" s="142">
        <v>3.39E-4</v>
      </c>
      <c r="AD72" s="142">
        <v>2.8250000000000001E-2</v>
      </c>
      <c r="AE72" s="104">
        <v>0</v>
      </c>
      <c r="AF72" s="223" t="s">
        <v>67</v>
      </c>
      <c r="AG72" s="223" t="s">
        <v>67</v>
      </c>
      <c r="AH72" s="223" t="s">
        <v>67</v>
      </c>
      <c r="AI72" s="223" t="s">
        <v>67</v>
      </c>
      <c r="AJ72" s="223" t="s">
        <v>67</v>
      </c>
      <c r="AK72" s="347">
        <v>11.3</v>
      </c>
      <c r="AL72" s="143" t="s">
        <v>214</v>
      </c>
    </row>
    <row r="73" spans="1:38" ht="26.25" customHeight="1" thickBot="1" x14ac:dyDescent="0.25">
      <c r="A73" s="143" t="s">
        <v>68</v>
      </c>
      <c r="B73" s="143" t="s">
        <v>215</v>
      </c>
      <c r="C73" s="143" t="s">
        <v>216</v>
      </c>
      <c r="D73" s="143"/>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104"/>
      <c r="AF74" s="223" t="s">
        <v>94</v>
      </c>
      <c r="AG74" s="223" t="s">
        <v>94</v>
      </c>
      <c r="AH74" s="223" t="s">
        <v>94</v>
      </c>
      <c r="AI74" s="223" t="s">
        <v>94</v>
      </c>
      <c r="AJ74" s="223" t="s">
        <v>94</v>
      </c>
      <c r="AK74" s="223" t="s">
        <v>94</v>
      </c>
      <c r="AL74" s="143" t="s">
        <v>94</v>
      </c>
    </row>
    <row r="75" spans="1:38" ht="26.25" customHeight="1" thickBot="1" x14ac:dyDescent="0.25">
      <c r="A75" s="143" t="s">
        <v>68</v>
      </c>
      <c r="B75" s="143" t="s">
        <v>219</v>
      </c>
      <c r="C75" s="143" t="s">
        <v>220</v>
      </c>
      <c r="D75" s="143"/>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43" t="s">
        <v>68</v>
      </c>
      <c r="B76" s="143" t="s">
        <v>221</v>
      </c>
      <c r="C76" s="143" t="s">
        <v>222</v>
      </c>
      <c r="D76" s="143"/>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43" t="s">
        <v>68</v>
      </c>
      <c r="B77" s="143" t="s">
        <v>223</v>
      </c>
      <c r="C77" s="143" t="s">
        <v>224</v>
      </c>
      <c r="D77" s="143"/>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43" t="s">
        <v>68</v>
      </c>
      <c r="B78" s="143" t="s">
        <v>225</v>
      </c>
      <c r="C78" s="143" t="s">
        <v>226</v>
      </c>
      <c r="D78" s="143"/>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43" t="s">
        <v>68</v>
      </c>
      <c r="B79" s="143" t="s">
        <v>227</v>
      </c>
      <c r="C79" s="143" t="s">
        <v>228</v>
      </c>
      <c r="D79" s="143"/>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43" t="s">
        <v>68</v>
      </c>
      <c r="B80" s="143" t="s">
        <v>229</v>
      </c>
      <c r="C80" s="143" t="s">
        <v>230</v>
      </c>
      <c r="D80" s="143"/>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104" t="s">
        <v>164</v>
      </c>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2.2709866860000001</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104"/>
      <c r="AF82" s="223" t="s">
        <v>67</v>
      </c>
      <c r="AG82" s="223" t="s">
        <v>67</v>
      </c>
      <c r="AH82" s="223" t="s">
        <v>67</v>
      </c>
      <c r="AI82" s="223" t="s">
        <v>67</v>
      </c>
      <c r="AJ82" s="223" t="s">
        <v>67</v>
      </c>
      <c r="AK82" s="223">
        <v>8075253</v>
      </c>
      <c r="AL82" s="143" t="s">
        <v>467</v>
      </c>
    </row>
    <row r="83" spans="1:38" ht="26.25" customHeight="1" thickBot="1" x14ac:dyDescent="0.25">
      <c r="A83" s="143" t="s">
        <v>68</v>
      </c>
      <c r="B83" s="143" t="s">
        <v>237</v>
      </c>
      <c r="C83" s="143" t="s">
        <v>238</v>
      </c>
      <c r="D83" s="143"/>
      <c r="E83" s="142" t="s">
        <v>67</v>
      </c>
      <c r="F83" s="142">
        <v>1.7600000000000001E-3</v>
      </c>
      <c r="G83" s="142" t="s">
        <v>67</v>
      </c>
      <c r="H83" s="142" t="s">
        <v>67</v>
      </c>
      <c r="I83" s="142">
        <v>1.0999999999999999E-4</v>
      </c>
      <c r="J83" s="142">
        <v>2.2000000000000001E-3</v>
      </c>
      <c r="K83" s="142">
        <v>1.6500000000000001E-2</v>
      </c>
      <c r="L83" s="142">
        <v>6.2699999999999993E-6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104"/>
      <c r="AF83" s="223" t="s">
        <v>67</v>
      </c>
      <c r="AG83" s="223" t="s">
        <v>67</v>
      </c>
      <c r="AH83" s="223" t="s">
        <v>67</v>
      </c>
      <c r="AI83" s="223" t="s">
        <v>67</v>
      </c>
      <c r="AJ83" s="223" t="s">
        <v>67</v>
      </c>
      <c r="AK83" s="223">
        <v>110</v>
      </c>
      <c r="AL83" s="143" t="s">
        <v>239</v>
      </c>
    </row>
    <row r="84" spans="1:38" ht="26.25" customHeight="1" thickBot="1" x14ac:dyDescent="0.25">
      <c r="A84" s="143" t="s">
        <v>68</v>
      </c>
      <c r="B84" s="143" t="s">
        <v>240</v>
      </c>
      <c r="C84" s="143" t="s">
        <v>241</v>
      </c>
      <c r="D84" s="143"/>
      <c r="E84" s="142" t="s">
        <v>67</v>
      </c>
      <c r="F84" s="142">
        <v>8.5842749537999984E-3</v>
      </c>
      <c r="G84" s="142" t="s">
        <v>67</v>
      </c>
      <c r="H84" s="142" t="s">
        <v>67</v>
      </c>
      <c r="I84" s="142">
        <v>1.5847892222399995E-4</v>
      </c>
      <c r="J84" s="142">
        <v>7.9239461111999985E-4</v>
      </c>
      <c r="K84" s="142">
        <v>3.1695784444799994E-3</v>
      </c>
      <c r="L84" s="142">
        <v>2.0602259889119992E-9</v>
      </c>
      <c r="M84" s="142">
        <v>6.2731240046999992E-4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104"/>
      <c r="AF84" s="223" t="s">
        <v>67</v>
      </c>
      <c r="AG84" s="223" t="s">
        <v>67</v>
      </c>
      <c r="AH84" s="223" t="s">
        <v>67</v>
      </c>
      <c r="AI84" s="223" t="s">
        <v>67</v>
      </c>
      <c r="AJ84" s="223" t="s">
        <v>67</v>
      </c>
      <c r="AK84" s="223">
        <v>66.032884259999989</v>
      </c>
      <c r="AL84" s="143" t="s">
        <v>239</v>
      </c>
    </row>
    <row r="85" spans="1:38" ht="26.25" customHeight="1" thickBot="1" x14ac:dyDescent="0.25">
      <c r="A85" s="143" t="s">
        <v>233</v>
      </c>
      <c r="B85" s="143" t="s">
        <v>242</v>
      </c>
      <c r="C85" s="143" t="s">
        <v>243</v>
      </c>
      <c r="D85" s="143"/>
      <c r="E85" s="142" t="s">
        <v>67</v>
      </c>
      <c r="F85" s="142">
        <v>6.6903915769999998</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104"/>
      <c r="AF85" s="223" t="s">
        <v>67</v>
      </c>
      <c r="AG85" s="223" t="s">
        <v>67</v>
      </c>
      <c r="AH85" s="223" t="s">
        <v>67</v>
      </c>
      <c r="AI85" s="223" t="s">
        <v>67</v>
      </c>
      <c r="AJ85" s="223" t="s">
        <v>67</v>
      </c>
      <c r="AK85" s="223">
        <v>27988485</v>
      </c>
      <c r="AL85" s="143" t="s">
        <v>244</v>
      </c>
    </row>
    <row r="86" spans="1:38" ht="26.25" customHeight="1" thickBot="1" x14ac:dyDescent="0.25">
      <c r="A86" s="143" t="s">
        <v>233</v>
      </c>
      <c r="B86" s="143" t="s">
        <v>245</v>
      </c>
      <c r="C86" s="143" t="s">
        <v>246</v>
      </c>
      <c r="D86" s="143"/>
      <c r="E86" s="142" t="s">
        <v>67</v>
      </c>
      <c r="F86" s="142">
        <v>0.14262925830000001</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104"/>
      <c r="AF86" s="223" t="s">
        <v>67</v>
      </c>
      <c r="AG86" s="223" t="s">
        <v>67</v>
      </c>
      <c r="AH86" s="223" t="s">
        <v>67</v>
      </c>
      <c r="AI86" s="223" t="s">
        <v>67</v>
      </c>
      <c r="AJ86" s="223" t="s">
        <v>67</v>
      </c>
      <c r="AK86" s="223">
        <v>0.92556300000000002</v>
      </c>
      <c r="AL86" s="143" t="s">
        <v>247</v>
      </c>
    </row>
    <row r="87" spans="1:38" ht="26.25" customHeight="1" thickBot="1" x14ac:dyDescent="0.25">
      <c r="A87" s="143" t="s">
        <v>233</v>
      </c>
      <c r="B87" s="143" t="s">
        <v>248</v>
      </c>
      <c r="C87" s="143" t="s">
        <v>249</v>
      </c>
      <c r="D87" s="143"/>
      <c r="E87" s="142" t="s">
        <v>67</v>
      </c>
      <c r="F87" s="142">
        <v>0.64289940000000001</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104"/>
      <c r="AF87" s="223" t="s">
        <v>67</v>
      </c>
      <c r="AG87" s="223" t="s">
        <v>67</v>
      </c>
      <c r="AH87" s="223" t="s">
        <v>67</v>
      </c>
      <c r="AI87" s="223" t="s">
        <v>67</v>
      </c>
      <c r="AJ87" s="223" t="s">
        <v>67</v>
      </c>
      <c r="AK87" s="223">
        <v>3632.2</v>
      </c>
      <c r="AL87" s="143" t="s">
        <v>468</v>
      </c>
    </row>
    <row r="88" spans="1:38" ht="26.25" customHeight="1" thickBot="1" x14ac:dyDescent="0.25">
      <c r="A88" s="143" t="s">
        <v>233</v>
      </c>
      <c r="B88" s="143" t="s">
        <v>250</v>
      </c>
      <c r="C88" s="143" t="s">
        <v>251</v>
      </c>
      <c r="D88" s="143"/>
      <c r="E88" s="142" t="s">
        <v>67</v>
      </c>
      <c r="F88" s="142">
        <v>0.23771978699999999</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104"/>
      <c r="AF88" s="223" t="s">
        <v>67</v>
      </c>
      <c r="AG88" s="223" t="s">
        <v>67</v>
      </c>
      <c r="AH88" s="223" t="s">
        <v>67</v>
      </c>
      <c r="AI88" s="223" t="s">
        <v>67</v>
      </c>
      <c r="AJ88" s="223" t="s">
        <v>67</v>
      </c>
      <c r="AK88" s="223">
        <v>11876757</v>
      </c>
      <c r="AL88" s="143" t="s">
        <v>252</v>
      </c>
    </row>
    <row r="89" spans="1:38" ht="26.25" customHeight="1" thickBot="1" x14ac:dyDescent="0.25">
      <c r="A89" s="143" t="s">
        <v>233</v>
      </c>
      <c r="B89" s="143" t="s">
        <v>253</v>
      </c>
      <c r="C89" s="143" t="s">
        <v>254</v>
      </c>
      <c r="D89" s="143"/>
      <c r="E89" s="142" t="s">
        <v>67</v>
      </c>
      <c r="F89" s="142">
        <v>0.55512249599999997</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104"/>
      <c r="AF89" s="223" t="s">
        <v>67</v>
      </c>
      <c r="AG89" s="223" t="s">
        <v>67</v>
      </c>
      <c r="AH89" s="223" t="s">
        <v>67</v>
      </c>
      <c r="AI89" s="223" t="s">
        <v>67</v>
      </c>
      <c r="AJ89" s="223" t="s">
        <v>67</v>
      </c>
      <c r="AK89" s="223">
        <v>3080306</v>
      </c>
      <c r="AL89" s="143" t="s">
        <v>255</v>
      </c>
    </row>
    <row r="90" spans="1:38" s="32" customFormat="1" ht="26.25" customHeight="1" thickBot="1" x14ac:dyDescent="0.25">
      <c r="A90" s="143" t="s">
        <v>233</v>
      </c>
      <c r="B90" s="143" t="s">
        <v>256</v>
      </c>
      <c r="C90" s="143" t="s">
        <v>257</v>
      </c>
      <c r="D90" s="143"/>
      <c r="E90" s="142">
        <v>2.0696000000000001E-4</v>
      </c>
      <c r="F90" s="142">
        <v>1.6493633480000001</v>
      </c>
      <c r="G90" s="142">
        <v>2.4039199999999999E-3</v>
      </c>
      <c r="H90" s="142" t="s">
        <v>67</v>
      </c>
      <c r="I90" s="142">
        <v>4.1344239999999997E-2</v>
      </c>
      <c r="J90" s="142">
        <v>7.9456719999999995E-2</v>
      </c>
      <c r="K90" s="142">
        <v>8.7424680000000005E-2</v>
      </c>
      <c r="L90" s="142" t="s">
        <v>67</v>
      </c>
      <c r="M90" s="142">
        <v>5.6914000000000001E-3</v>
      </c>
      <c r="N90" s="142">
        <v>0.62406399999999995</v>
      </c>
      <c r="O90" s="142">
        <v>1.17808E-3</v>
      </c>
      <c r="P90" s="142">
        <v>4.5371999999999999E-5</v>
      </c>
      <c r="Q90" s="142">
        <v>1.05868E-3</v>
      </c>
      <c r="R90" s="142">
        <v>1.2417600000000001E-2</v>
      </c>
      <c r="S90" s="142">
        <v>0.35342400000000002</v>
      </c>
      <c r="T90" s="142">
        <v>2.3879999999999998E-2</v>
      </c>
      <c r="U90" s="142" t="s">
        <v>67</v>
      </c>
      <c r="V90" s="142">
        <v>0.20696000000000001</v>
      </c>
      <c r="W90" s="142" t="s">
        <v>67</v>
      </c>
      <c r="X90" s="185" t="s">
        <v>67</v>
      </c>
      <c r="Y90" s="185" t="s">
        <v>67</v>
      </c>
      <c r="Z90" s="185" t="s">
        <v>67</v>
      </c>
      <c r="AA90" s="185" t="s">
        <v>67</v>
      </c>
      <c r="AB90" s="185" t="s">
        <v>67</v>
      </c>
      <c r="AC90" s="142" t="s">
        <v>67</v>
      </c>
      <c r="AD90" s="142" t="s">
        <v>67</v>
      </c>
      <c r="AE90" s="104"/>
      <c r="AF90" s="223" t="s">
        <v>67</v>
      </c>
      <c r="AG90" s="223" t="s">
        <v>67</v>
      </c>
      <c r="AH90" s="223" t="s">
        <v>67</v>
      </c>
      <c r="AI90" s="223" t="s">
        <v>67</v>
      </c>
      <c r="AJ90" s="223" t="s">
        <v>67</v>
      </c>
      <c r="AK90" s="223">
        <v>21064666</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94</v>
      </c>
      <c r="F92" s="142" t="s">
        <v>94</v>
      </c>
      <c r="G92" s="142" t="s">
        <v>94</v>
      </c>
      <c r="H92" s="142" t="s">
        <v>94</v>
      </c>
      <c r="I92" s="142" t="s">
        <v>94</v>
      </c>
      <c r="J92" s="142" t="s">
        <v>94</v>
      </c>
      <c r="K92" s="142" t="s">
        <v>94</v>
      </c>
      <c r="L92" s="142" t="s">
        <v>94</v>
      </c>
      <c r="M92" s="142" t="s">
        <v>94</v>
      </c>
      <c r="N92" s="142" t="s">
        <v>94</v>
      </c>
      <c r="O92" s="142" t="s">
        <v>94</v>
      </c>
      <c r="P92" s="142" t="s">
        <v>94</v>
      </c>
      <c r="Q92" s="142" t="s">
        <v>94</v>
      </c>
      <c r="R92" s="142" t="s">
        <v>94</v>
      </c>
      <c r="S92" s="142" t="s">
        <v>94</v>
      </c>
      <c r="T92" s="142" t="s">
        <v>94</v>
      </c>
      <c r="U92" s="142" t="s">
        <v>94</v>
      </c>
      <c r="V92" s="142" t="s">
        <v>94</v>
      </c>
      <c r="W92" s="142" t="s">
        <v>94</v>
      </c>
      <c r="X92" s="142" t="s">
        <v>94</v>
      </c>
      <c r="Y92" s="142" t="s">
        <v>94</v>
      </c>
      <c r="Z92" s="142" t="s">
        <v>94</v>
      </c>
      <c r="AA92" s="142" t="s">
        <v>94</v>
      </c>
      <c r="AB92" s="142" t="s">
        <v>94</v>
      </c>
      <c r="AC92" s="142" t="s">
        <v>94</v>
      </c>
      <c r="AD92" s="142" t="s">
        <v>94</v>
      </c>
      <c r="AE92" s="104"/>
      <c r="AF92" s="223" t="s">
        <v>94</v>
      </c>
      <c r="AG92" s="223" t="s">
        <v>94</v>
      </c>
      <c r="AH92" s="223" t="s">
        <v>94</v>
      </c>
      <c r="AI92" s="223" t="s">
        <v>94</v>
      </c>
      <c r="AJ92" s="223" t="s">
        <v>94</v>
      </c>
      <c r="AK92" s="223" t="s">
        <v>94</v>
      </c>
      <c r="AL92" s="143" t="s">
        <v>263</v>
      </c>
    </row>
    <row r="93" spans="1:38" ht="26.25" customHeight="1" thickBot="1" x14ac:dyDescent="0.25">
      <c r="A93" s="143" t="s">
        <v>68</v>
      </c>
      <c r="B93" s="143" t="s">
        <v>264</v>
      </c>
      <c r="C93" s="143" t="s">
        <v>265</v>
      </c>
      <c r="D93" s="143"/>
      <c r="E93" s="142" t="s">
        <v>67</v>
      </c>
      <c r="F93" s="142">
        <v>0.47677178100000001</v>
      </c>
      <c r="G93" s="142" t="s">
        <v>67</v>
      </c>
      <c r="H93" s="142" t="s">
        <v>67</v>
      </c>
      <c r="I93" s="142" t="s">
        <v>67</v>
      </c>
      <c r="J93" s="185">
        <v>4.5061759999999998E-3</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104"/>
      <c r="AF93" s="223" t="s">
        <v>67</v>
      </c>
      <c r="AG93" s="223" t="s">
        <v>67</v>
      </c>
      <c r="AH93" s="223" t="s">
        <v>67</v>
      </c>
      <c r="AI93" s="223" t="s">
        <v>67</v>
      </c>
      <c r="AJ93" s="223" t="s">
        <v>67</v>
      </c>
      <c r="AK93" s="223">
        <v>37127275</v>
      </c>
      <c r="AL93" s="143" t="s">
        <v>266</v>
      </c>
    </row>
    <row r="94" spans="1:38" ht="26.25" customHeight="1" thickBot="1" x14ac:dyDescent="0.25">
      <c r="A94" s="143" t="s">
        <v>68</v>
      </c>
      <c r="B94" s="143" t="s">
        <v>267</v>
      </c>
      <c r="C94" s="143" t="s">
        <v>268</v>
      </c>
      <c r="D94" s="143"/>
      <c r="E94" s="142" t="s">
        <v>67</v>
      </c>
      <c r="F94" s="142">
        <v>2.325202</v>
      </c>
      <c r="G94" s="142" t="s">
        <v>67</v>
      </c>
      <c r="H94" s="142" t="s">
        <v>67</v>
      </c>
      <c r="I94" s="142">
        <v>5.7444000000000002E-3</v>
      </c>
      <c r="J94" s="142">
        <v>7.6591999999999997E-3</v>
      </c>
      <c r="K94" s="142">
        <v>9.5739999999999992E-3</v>
      </c>
      <c r="L94" s="142">
        <v>1.03399E-4</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104"/>
      <c r="AF94" s="223" t="s">
        <v>67</v>
      </c>
      <c r="AG94" s="223" t="s">
        <v>67</v>
      </c>
      <c r="AH94" s="223" t="s">
        <v>67</v>
      </c>
      <c r="AI94" s="223" t="s">
        <v>67</v>
      </c>
      <c r="AJ94" s="223" t="s">
        <v>67</v>
      </c>
      <c r="AK94" s="223" t="s">
        <v>72</v>
      </c>
      <c r="AL94" s="143"/>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v>0.58840599999999998</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104">
        <v>0</v>
      </c>
      <c r="AF95" s="223" t="s">
        <v>67</v>
      </c>
      <c r="AG95" s="223" t="s">
        <v>67</v>
      </c>
      <c r="AH95" s="223" t="s">
        <v>67</v>
      </c>
      <c r="AI95" s="223" t="s">
        <v>67</v>
      </c>
      <c r="AJ95" s="223" t="s">
        <v>67</v>
      </c>
      <c r="AK95" s="142">
        <v>588.40599999999995</v>
      </c>
      <c r="AL95" s="143" t="s">
        <v>271</v>
      </c>
    </row>
    <row r="96" spans="1:38" ht="26.25" customHeight="1" thickBot="1" x14ac:dyDescent="0.25">
      <c r="A96" s="143" t="s">
        <v>68</v>
      </c>
      <c r="B96" s="143" t="s">
        <v>272</v>
      </c>
      <c r="C96" s="143" t="s">
        <v>273</v>
      </c>
      <c r="D96" s="143"/>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thickBot="1" x14ac:dyDescent="0.25">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3.2129999999999999E-2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v>0.36899999999999999</v>
      </c>
      <c r="AE97" s="104"/>
      <c r="AF97" s="223" t="s">
        <v>67</v>
      </c>
      <c r="AG97" s="223" t="s">
        <v>67</v>
      </c>
      <c r="AH97" s="223" t="s">
        <v>67</v>
      </c>
      <c r="AI97" s="223" t="s">
        <v>67</v>
      </c>
      <c r="AJ97" s="223" t="s">
        <v>67</v>
      </c>
      <c r="AK97" s="223">
        <v>123</v>
      </c>
      <c r="AL97" s="143" t="s">
        <v>469</v>
      </c>
    </row>
    <row r="98" spans="1:38" ht="26.25" customHeight="1" thickBot="1" x14ac:dyDescent="0.25">
      <c r="A98" s="339" t="s">
        <v>68</v>
      </c>
      <c r="B98" s="339" t="s">
        <v>276</v>
      </c>
      <c r="C98" s="339" t="s">
        <v>277</v>
      </c>
      <c r="D98" s="339"/>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59" t="s">
        <v>278</v>
      </c>
      <c r="B99" s="359" t="s">
        <v>279</v>
      </c>
      <c r="C99" s="359" t="s">
        <v>280</v>
      </c>
      <c r="D99" s="359">
        <v>0</v>
      </c>
      <c r="E99" s="406">
        <v>0.173295</v>
      </c>
      <c r="F99" s="406">
        <v>6.2575149999999997</v>
      </c>
      <c r="G99" s="406" t="s">
        <v>67</v>
      </c>
      <c r="H99" s="406">
        <v>5.8883159999999997</v>
      </c>
      <c r="I99" s="407">
        <v>0.10848099999999999</v>
      </c>
      <c r="J99" s="407">
        <v>0.16669</v>
      </c>
      <c r="K99" s="407">
        <v>0.36513000000000001</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401.72899999999998</v>
      </c>
      <c r="AL99" s="359" t="s">
        <v>281</v>
      </c>
    </row>
    <row r="100" spans="1:38" ht="26.25" customHeight="1" thickBot="1" x14ac:dyDescent="0.25">
      <c r="A100" s="359" t="s">
        <v>278</v>
      </c>
      <c r="B100" s="359" t="s">
        <v>282</v>
      </c>
      <c r="C100" s="359" t="s">
        <v>283</v>
      </c>
      <c r="D100" s="359">
        <v>0</v>
      </c>
      <c r="E100" s="406">
        <v>8.7096000000000007E-2</v>
      </c>
      <c r="F100" s="406">
        <v>3.3402729999999998</v>
      </c>
      <c r="G100" s="406" t="s">
        <v>67</v>
      </c>
      <c r="H100" s="408">
        <v>2.7794140000000001</v>
      </c>
      <c r="I100" s="443">
        <v>4.4063999999999999E-2</v>
      </c>
      <c r="J100" s="443">
        <v>6.7540000000000003E-2</v>
      </c>
      <c r="K100" s="443">
        <v>0.14619599999999999</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435.38069999999999</v>
      </c>
      <c r="AL100" s="359" t="s">
        <v>281</v>
      </c>
    </row>
    <row r="101" spans="1:38" ht="26.25" customHeight="1" thickBot="1" x14ac:dyDescent="0.25">
      <c r="A101" s="359" t="s">
        <v>278</v>
      </c>
      <c r="B101" s="359" t="s">
        <v>284</v>
      </c>
      <c r="C101" s="359" t="s">
        <v>285</v>
      </c>
      <c r="D101" s="359">
        <v>0</v>
      </c>
      <c r="E101" s="406">
        <v>2.1610000000000002E-3</v>
      </c>
      <c r="F101" s="406">
        <v>4.5178000000000003E-2</v>
      </c>
      <c r="G101" s="406" t="s">
        <v>67</v>
      </c>
      <c r="H101" s="406">
        <v>6.6253000000000006E-2</v>
      </c>
      <c r="I101" s="410">
        <v>5.2099999999999998E-4</v>
      </c>
      <c r="J101" s="410">
        <v>1.5629999999999999E-3</v>
      </c>
      <c r="K101" s="410">
        <v>3.6459999999999999E-3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47.528399999999998</v>
      </c>
      <c r="AL101" s="359" t="s">
        <v>281</v>
      </c>
    </row>
    <row r="102" spans="1:38" ht="26.25" customHeight="1" thickBot="1" x14ac:dyDescent="0.25">
      <c r="A102" s="359" t="s">
        <v>278</v>
      </c>
      <c r="B102" s="359" t="s">
        <v>286</v>
      </c>
      <c r="C102" s="359" t="s">
        <v>287</v>
      </c>
      <c r="D102" s="359">
        <v>0</v>
      </c>
      <c r="E102" s="406">
        <v>5.1452999999999999E-2</v>
      </c>
      <c r="F102" s="406">
        <v>0.334899</v>
      </c>
      <c r="G102" s="406" t="s">
        <v>67</v>
      </c>
      <c r="H102" s="406">
        <v>3.914104</v>
      </c>
      <c r="I102" s="411">
        <v>4.7010000000000003E-3</v>
      </c>
      <c r="J102" s="412">
        <v>0.10542600000000001</v>
      </c>
      <c r="K102" s="412">
        <v>0.68329799999999996</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1025.1610000000001</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59" t="s">
        <v>290</v>
      </c>
      <c r="C104" s="359" t="s">
        <v>291</v>
      </c>
      <c r="D104" s="359">
        <v>0</v>
      </c>
      <c r="E104" s="406">
        <v>1.6119999999999999E-3</v>
      </c>
      <c r="F104" s="406">
        <v>1.1885E-2</v>
      </c>
      <c r="G104" s="406" t="s">
        <v>67</v>
      </c>
      <c r="H104" s="406">
        <v>4.0112000000000002E-2</v>
      </c>
      <c r="I104" s="406">
        <v>2.22E-4</v>
      </c>
      <c r="J104" s="406">
        <v>6.6600000000000003E-4</v>
      </c>
      <c r="K104" s="406">
        <v>1.554E-3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20.25</v>
      </c>
      <c r="AL104" s="359" t="s">
        <v>281</v>
      </c>
    </row>
    <row r="105" spans="1:38" ht="26.25" customHeight="1" thickBot="1" x14ac:dyDescent="0.25">
      <c r="A105" s="359" t="s">
        <v>278</v>
      </c>
      <c r="B105" s="359" t="s">
        <v>292</v>
      </c>
      <c r="C105" s="359" t="s">
        <v>293</v>
      </c>
      <c r="D105" s="359">
        <v>0</v>
      </c>
      <c r="E105" s="406">
        <v>2.8530000000000001E-3</v>
      </c>
      <c r="F105" s="406">
        <v>0.39234799999999997</v>
      </c>
      <c r="G105" s="406" t="s">
        <v>67</v>
      </c>
      <c r="H105" s="406">
        <v>0.384988</v>
      </c>
      <c r="I105" s="406">
        <v>5.7010000000000003E-3</v>
      </c>
      <c r="J105" s="406">
        <v>8.9589999999999999E-3</v>
      </c>
      <c r="K105" s="406">
        <v>1.9546999999999998E-2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58.378999999999998</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59" t="s">
        <v>296</v>
      </c>
      <c r="C107" s="359" t="s">
        <v>297</v>
      </c>
      <c r="D107" s="359">
        <v>0</v>
      </c>
      <c r="E107" s="406">
        <v>3.0827E-2</v>
      </c>
      <c r="F107" s="406">
        <v>0.71735700000000002</v>
      </c>
      <c r="G107" s="406" t="s">
        <v>67</v>
      </c>
      <c r="H107" s="406">
        <v>0.52389699999999995</v>
      </c>
      <c r="I107" s="406">
        <v>1.3043000000000001E-2</v>
      </c>
      <c r="J107" s="406">
        <v>0.173905</v>
      </c>
      <c r="K107" s="406">
        <v>0.82604699999999998</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4347.6180000000004</v>
      </c>
      <c r="AL107" s="359" t="s">
        <v>281</v>
      </c>
    </row>
    <row r="108" spans="1:38" ht="26.25" customHeight="1" thickBot="1" x14ac:dyDescent="0.25">
      <c r="A108" s="359" t="s">
        <v>278</v>
      </c>
      <c r="B108" s="359" t="s">
        <v>298</v>
      </c>
      <c r="C108" s="359" t="s">
        <v>448</v>
      </c>
      <c r="D108" s="359">
        <v>0</v>
      </c>
      <c r="E108" s="406">
        <v>2.6079000000000001E-2</v>
      </c>
      <c r="F108" s="406">
        <v>0.53220699999999999</v>
      </c>
      <c r="G108" s="406" t="s">
        <v>67</v>
      </c>
      <c r="H108" s="406">
        <v>0.68570500000000001</v>
      </c>
      <c r="I108" s="406">
        <v>9.8560000000000002E-3</v>
      </c>
      <c r="J108" s="406">
        <v>9.8557000000000006E-2</v>
      </c>
      <c r="K108" s="406">
        <v>0.19711400000000001</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4927.8440000000001</v>
      </c>
      <c r="AL108" s="359" t="s">
        <v>281</v>
      </c>
    </row>
    <row r="109" spans="1:38" ht="26.25" customHeight="1" thickBot="1" x14ac:dyDescent="0.25">
      <c r="A109" s="359" t="s">
        <v>278</v>
      </c>
      <c r="B109" s="359" t="s">
        <v>300</v>
      </c>
      <c r="C109" s="359" t="s">
        <v>301</v>
      </c>
      <c r="D109" s="359">
        <v>0</v>
      </c>
      <c r="E109" s="406">
        <v>3.5920000000000001E-3</v>
      </c>
      <c r="F109" s="406">
        <v>5.6689000000000003E-2</v>
      </c>
      <c r="G109" s="406" t="s">
        <v>67</v>
      </c>
      <c r="H109" s="406">
        <v>0.104104</v>
      </c>
      <c r="I109" s="406">
        <v>2.3189999999999999E-3</v>
      </c>
      <c r="J109" s="406">
        <v>1.2751999999999999E-2</v>
      </c>
      <c r="K109" s="406">
        <v>1.2751999999999999E-2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115.9289</v>
      </c>
      <c r="AL109" s="359" t="s">
        <v>281</v>
      </c>
    </row>
    <row r="110" spans="1:38" ht="26.25" customHeight="1" thickBot="1" x14ac:dyDescent="0.25">
      <c r="A110" s="359" t="s">
        <v>278</v>
      </c>
      <c r="B110" s="359" t="s">
        <v>302</v>
      </c>
      <c r="C110" s="359" t="s">
        <v>303</v>
      </c>
      <c r="D110" s="359">
        <v>0</v>
      </c>
      <c r="E110" s="406">
        <v>1.63E-4</v>
      </c>
      <c r="F110" s="406">
        <v>4.2266999999999999E-2</v>
      </c>
      <c r="G110" s="406" t="s">
        <v>67</v>
      </c>
      <c r="H110" s="406">
        <v>1.0269E-2</v>
      </c>
      <c r="I110" s="406">
        <v>1.0859999999999999E-3</v>
      </c>
      <c r="J110" s="406">
        <v>8.2220000000000001E-3</v>
      </c>
      <c r="K110" s="406">
        <v>8.2220000000000001E-3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86.434870000000004</v>
      </c>
      <c r="AL110" s="359" t="s">
        <v>281</v>
      </c>
    </row>
    <row r="111" spans="1:38" ht="26.25" customHeight="1" thickBot="1" x14ac:dyDescent="0.25">
      <c r="A111" s="359" t="s">
        <v>278</v>
      </c>
      <c r="B111" s="359" t="s">
        <v>304</v>
      </c>
      <c r="C111" s="359" t="s">
        <v>305</v>
      </c>
      <c r="D111" s="359">
        <v>0</v>
      </c>
      <c r="E111" s="406">
        <v>4.6613000000000002E-2</v>
      </c>
      <c r="F111" s="406">
        <v>1.088641</v>
      </c>
      <c r="G111" s="406" t="s">
        <v>67</v>
      </c>
      <c r="H111" s="406">
        <v>0.80052299999999998</v>
      </c>
      <c r="I111" s="406">
        <v>2.6419999999999998E-3</v>
      </c>
      <c r="J111" s="406">
        <v>5.2839999999999996E-3</v>
      </c>
      <c r="K111" s="406">
        <v>1.1889E-2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660.50959999999998</v>
      </c>
      <c r="AL111" s="359" t="s">
        <v>281</v>
      </c>
    </row>
    <row r="112" spans="1:38" ht="26.25" customHeight="1" thickBot="1" x14ac:dyDescent="0.25">
      <c r="A112" s="359" t="s">
        <v>278</v>
      </c>
      <c r="B112" s="359" t="s">
        <v>306</v>
      </c>
      <c r="C112" s="359" t="s">
        <v>449</v>
      </c>
      <c r="D112" s="359">
        <v>0</v>
      </c>
      <c r="E112" s="406">
        <v>5.08</v>
      </c>
      <c r="F112" s="406" t="s">
        <v>67</v>
      </c>
      <c r="G112" s="406" t="s">
        <v>67</v>
      </c>
      <c r="H112" s="406">
        <v>8.4653869999999998</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127</v>
      </c>
      <c r="AL112" s="359" t="s">
        <v>308</v>
      </c>
    </row>
    <row r="113" spans="1:38" ht="26.25" customHeight="1" thickBot="1" x14ac:dyDescent="0.25">
      <c r="A113" s="359" t="s">
        <v>278</v>
      </c>
      <c r="B113" s="359" t="s">
        <v>309</v>
      </c>
      <c r="C113" s="359" t="s">
        <v>450</v>
      </c>
      <c r="D113" s="359">
        <v>0</v>
      </c>
      <c r="E113" s="406">
        <v>1.7435879999999999</v>
      </c>
      <c r="F113" s="406">
        <v>4.6308429999999996</v>
      </c>
      <c r="G113" s="406" t="s">
        <v>67</v>
      </c>
      <c r="H113" s="406">
        <v>8.0216759999999994</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38.959020000000002</v>
      </c>
      <c r="AL113" s="359" t="s">
        <v>311</v>
      </c>
    </row>
    <row r="114" spans="1:38" ht="26.25" customHeight="1" thickBot="1" x14ac:dyDescent="0.25">
      <c r="A114" s="359" t="s">
        <v>278</v>
      </c>
      <c r="B114" s="359" t="s">
        <v>312</v>
      </c>
      <c r="C114" s="359" t="s">
        <v>313</v>
      </c>
      <c r="D114" s="359">
        <v>0</v>
      </c>
      <c r="E114" s="406">
        <v>1.4250000000000001E-2</v>
      </c>
      <c r="F114" s="406" t="s">
        <v>72</v>
      </c>
      <c r="G114" s="406" t="s">
        <v>67</v>
      </c>
      <c r="H114" s="406">
        <v>4.845E-2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372.69439999999997</v>
      </c>
      <c r="AL114" s="359" t="s">
        <v>314</v>
      </c>
    </row>
    <row r="115" spans="1:38" ht="26.25" customHeight="1" thickBot="1" x14ac:dyDescent="0.25">
      <c r="A115" s="359" t="s">
        <v>278</v>
      </c>
      <c r="B115" s="359"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59" t="s">
        <v>318</v>
      </c>
      <c r="C116" s="359" t="s">
        <v>319</v>
      </c>
      <c r="D116" s="359">
        <v>0</v>
      </c>
      <c r="E116" s="406">
        <v>0.72865500000000005</v>
      </c>
      <c r="F116" s="406">
        <v>0.13175200000000001</v>
      </c>
      <c r="G116" s="406" t="s">
        <v>67</v>
      </c>
      <c r="H116" s="406">
        <v>1.9825360000000001</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20.145959999999999</v>
      </c>
      <c r="AL116" s="359" t="s">
        <v>320</v>
      </c>
    </row>
    <row r="117" spans="1:38" ht="26.25" customHeight="1" thickBot="1" x14ac:dyDescent="0.25">
      <c r="A117" s="359" t="s">
        <v>278</v>
      </c>
      <c r="B117" s="359" t="s">
        <v>321</v>
      </c>
      <c r="C117" s="359" t="s">
        <v>322</v>
      </c>
      <c r="D117" s="359">
        <v>0</v>
      </c>
      <c r="E117" s="406" t="s">
        <v>72</v>
      </c>
      <c r="F117" s="406" t="s">
        <v>72</v>
      </c>
      <c r="G117" s="406" t="s">
        <v>67</v>
      </c>
      <c r="H117" s="406">
        <v>0.67277399999999998</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6.3995090000000001</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v>0.212531</v>
      </c>
      <c r="J119" s="406">
        <v>3.8189730000000002</v>
      </c>
      <c r="K119" s="406">
        <v>3.8189730000000002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2.3829220000000002</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v>0.38399899999999998</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1820.098</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36">
        <v>4.3139999999999998E-2</v>
      </c>
      <c r="AD122" s="436" t="s">
        <v>67</v>
      </c>
      <c r="AE122" s="432"/>
      <c r="AF122" s="436" t="s">
        <v>67</v>
      </c>
      <c r="AG122" s="436" t="s">
        <v>67</v>
      </c>
      <c r="AH122" s="436" t="s">
        <v>67</v>
      </c>
      <c r="AI122" s="436" t="s">
        <v>67</v>
      </c>
      <c r="AJ122" s="436" t="s">
        <v>67</v>
      </c>
      <c r="AK122" s="436">
        <v>2.3499999999999999E-5</v>
      </c>
      <c r="AL122" s="361" t="s">
        <v>337</v>
      </c>
    </row>
    <row r="123" spans="1:38" ht="26.25" customHeight="1" thickBot="1" x14ac:dyDescent="0.25">
      <c r="A123" s="366" t="s">
        <v>324</v>
      </c>
      <c r="B123" s="366" t="s">
        <v>338</v>
      </c>
      <c r="C123" s="366"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43" t="s">
        <v>324</v>
      </c>
      <c r="B124" s="143" t="s">
        <v>340</v>
      </c>
      <c r="C124" s="143"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143" t="s">
        <v>343</v>
      </c>
      <c r="C125" s="143" t="s">
        <v>344</v>
      </c>
      <c r="D125" s="143"/>
      <c r="E125" s="142" t="s">
        <v>67</v>
      </c>
      <c r="F125" s="142">
        <v>0.45751708299999999</v>
      </c>
      <c r="G125" s="142" t="s">
        <v>67</v>
      </c>
      <c r="H125" s="142" t="s">
        <v>67</v>
      </c>
      <c r="I125" s="142">
        <v>9.7392800000000004E-6</v>
      </c>
      <c r="J125" s="142">
        <v>6.4633400000000004E-5</v>
      </c>
      <c r="K125" s="142">
        <v>1.3664499999999999E-4</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104">
        <v>0</v>
      </c>
      <c r="AF125" s="223" t="s">
        <v>67</v>
      </c>
      <c r="AG125" s="223" t="s">
        <v>67</v>
      </c>
      <c r="AH125" s="223" t="s">
        <v>67</v>
      </c>
      <c r="AI125" s="223" t="s">
        <v>67</v>
      </c>
      <c r="AJ125" s="223" t="s">
        <v>67</v>
      </c>
      <c r="AK125" s="142">
        <v>45.388599480000003</v>
      </c>
      <c r="AL125" s="143" t="s">
        <v>345</v>
      </c>
    </row>
    <row r="126" spans="1:38" ht="26.25" customHeight="1" thickBot="1" x14ac:dyDescent="0.25">
      <c r="A126" s="143" t="s">
        <v>342</v>
      </c>
      <c r="B126" s="143" t="s">
        <v>346</v>
      </c>
      <c r="C126" s="143" t="s">
        <v>347</v>
      </c>
      <c r="D126" s="143"/>
      <c r="E126" s="142" t="s">
        <v>72</v>
      </c>
      <c r="F126" s="142" t="s">
        <v>72</v>
      </c>
      <c r="G126" s="142" t="s">
        <v>72</v>
      </c>
      <c r="H126" s="142">
        <v>5.2848000000000001E-3</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104">
        <v>0</v>
      </c>
      <c r="AF126" s="223" t="s">
        <v>67</v>
      </c>
      <c r="AG126" s="223" t="s">
        <v>67</v>
      </c>
      <c r="AH126" s="223" t="s">
        <v>67</v>
      </c>
      <c r="AI126" s="223" t="s">
        <v>67</v>
      </c>
      <c r="AJ126" s="223" t="s">
        <v>67</v>
      </c>
      <c r="AK126" s="142">
        <v>22.02</v>
      </c>
      <c r="AL126" s="143" t="s">
        <v>348</v>
      </c>
    </row>
    <row r="127" spans="1:38" ht="26.25" customHeight="1" thickBot="1" x14ac:dyDescent="0.25">
      <c r="A127" s="143" t="s">
        <v>342</v>
      </c>
      <c r="B127" s="143" t="s">
        <v>349</v>
      </c>
      <c r="C127" s="143" t="s">
        <v>350</v>
      </c>
      <c r="D127" s="143"/>
      <c r="E127" s="142" t="s">
        <v>67</v>
      </c>
      <c r="F127" s="142" t="s">
        <v>67</v>
      </c>
      <c r="G127" s="142" t="s">
        <v>67</v>
      </c>
      <c r="H127" s="142">
        <v>1.7643520000000001E-3</v>
      </c>
      <c r="I127" s="142" t="s">
        <v>67</v>
      </c>
      <c r="J127" s="142" t="s">
        <v>67</v>
      </c>
      <c r="K127" s="142" t="s">
        <v>67</v>
      </c>
      <c r="L127" s="142" t="s">
        <v>67</v>
      </c>
      <c r="M127" s="142" t="s">
        <v>67</v>
      </c>
      <c r="N127" s="142" t="s">
        <v>67</v>
      </c>
      <c r="O127" s="142" t="s">
        <v>67</v>
      </c>
      <c r="P127" s="142" t="s">
        <v>67</v>
      </c>
      <c r="Q127" s="142" t="s">
        <v>67</v>
      </c>
      <c r="R127" s="142" t="s">
        <v>67</v>
      </c>
      <c r="S127" s="142" t="s">
        <v>67</v>
      </c>
      <c r="T127" s="142" t="s">
        <v>67</v>
      </c>
      <c r="U127" s="142" t="s">
        <v>67</v>
      </c>
      <c r="V127" s="142" t="s">
        <v>67</v>
      </c>
      <c r="W127" s="142" t="s">
        <v>67</v>
      </c>
      <c r="X127" s="142" t="s">
        <v>67</v>
      </c>
      <c r="Y127" s="142" t="s">
        <v>67</v>
      </c>
      <c r="Z127" s="142" t="s">
        <v>67</v>
      </c>
      <c r="AA127" s="142" t="s">
        <v>67</v>
      </c>
      <c r="AB127" s="142" t="s">
        <v>67</v>
      </c>
      <c r="AC127" s="142" t="s">
        <v>67</v>
      </c>
      <c r="AD127" s="142" t="s">
        <v>67</v>
      </c>
      <c r="AE127" s="104" t="s">
        <v>67</v>
      </c>
      <c r="AF127" s="223" t="s">
        <v>67</v>
      </c>
      <c r="AG127" s="223" t="s">
        <v>67</v>
      </c>
      <c r="AH127" s="223" t="s">
        <v>67</v>
      </c>
      <c r="AI127" s="223" t="s">
        <v>67</v>
      </c>
      <c r="AJ127" s="223" t="s">
        <v>67</v>
      </c>
      <c r="AK127" s="142">
        <v>3.4002034729999999</v>
      </c>
      <c r="AL127" s="143" t="s">
        <v>466</v>
      </c>
    </row>
    <row r="128" spans="1:38" ht="26.25" customHeight="1" thickBot="1" x14ac:dyDescent="0.25">
      <c r="A128" s="143" t="s">
        <v>342</v>
      </c>
      <c r="B128" s="143" t="s">
        <v>352</v>
      </c>
      <c r="C128" s="143" t="s">
        <v>353</v>
      </c>
      <c r="D128" s="143"/>
      <c r="E128" s="142" t="s">
        <v>94</v>
      </c>
      <c r="F128" s="142" t="s">
        <v>94</v>
      </c>
      <c r="G128" s="142" t="s">
        <v>94</v>
      </c>
      <c r="H128" s="142" t="s">
        <v>94</v>
      </c>
      <c r="I128" s="142" t="s">
        <v>94</v>
      </c>
      <c r="J128" s="142" t="s">
        <v>94</v>
      </c>
      <c r="K128" s="142" t="s">
        <v>94</v>
      </c>
      <c r="L128" s="142" t="s">
        <v>94</v>
      </c>
      <c r="M128" s="142" t="s">
        <v>94</v>
      </c>
      <c r="N128" s="142" t="s">
        <v>94</v>
      </c>
      <c r="O128" s="142" t="s">
        <v>94</v>
      </c>
      <c r="P128" s="142" t="s">
        <v>94</v>
      </c>
      <c r="Q128" s="142" t="s">
        <v>94</v>
      </c>
      <c r="R128" s="142" t="s">
        <v>94</v>
      </c>
      <c r="S128" s="142" t="s">
        <v>94</v>
      </c>
      <c r="T128" s="142" t="s">
        <v>94</v>
      </c>
      <c r="U128" s="142" t="s">
        <v>94</v>
      </c>
      <c r="V128" s="142" t="s">
        <v>94</v>
      </c>
      <c r="W128" s="142" t="s">
        <v>94</v>
      </c>
      <c r="X128" s="142" t="s">
        <v>94</v>
      </c>
      <c r="Y128" s="142" t="s">
        <v>94</v>
      </c>
      <c r="Z128" s="142" t="s">
        <v>94</v>
      </c>
      <c r="AA128" s="142" t="s">
        <v>94</v>
      </c>
      <c r="AB128" s="142" t="s">
        <v>94</v>
      </c>
      <c r="AC128" s="142" t="s">
        <v>94</v>
      </c>
      <c r="AD128" s="142" t="s">
        <v>94</v>
      </c>
      <c r="AE128" s="104">
        <v>0</v>
      </c>
      <c r="AF128" s="223" t="s">
        <v>67</v>
      </c>
      <c r="AG128" s="223" t="s">
        <v>67</v>
      </c>
      <c r="AH128" s="223" t="s">
        <v>67</v>
      </c>
      <c r="AI128" s="223" t="s">
        <v>67</v>
      </c>
      <c r="AJ128" s="223" t="s">
        <v>67</v>
      </c>
      <c r="AK128" s="142" t="s">
        <v>94</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104" t="s">
        <v>94</v>
      </c>
      <c r="AF129" s="223" t="s">
        <v>94</v>
      </c>
      <c r="AG129" s="223" t="s">
        <v>94</v>
      </c>
      <c r="AH129" s="223" t="s">
        <v>94</v>
      </c>
      <c r="AI129" s="223" t="s">
        <v>94</v>
      </c>
      <c r="AJ129" s="223" t="s">
        <v>94</v>
      </c>
      <c r="AK129" s="142" t="s">
        <v>94</v>
      </c>
      <c r="AL129" s="143" t="s">
        <v>354</v>
      </c>
    </row>
    <row r="130" spans="1:38" ht="26.25" customHeight="1" thickBot="1" x14ac:dyDescent="0.25">
      <c r="A130" s="143" t="s">
        <v>342</v>
      </c>
      <c r="B130" s="143" t="s">
        <v>357</v>
      </c>
      <c r="C130" s="143" t="s">
        <v>358</v>
      </c>
      <c r="D130" s="143"/>
      <c r="E130" s="142">
        <v>1.5987600000000001E-4</v>
      </c>
      <c r="F130" s="142">
        <v>1.359861E-3</v>
      </c>
      <c r="G130" s="142">
        <v>8.6369599999999994E-6</v>
      </c>
      <c r="H130" s="142" t="s">
        <v>72</v>
      </c>
      <c r="I130" s="142">
        <v>7.3506000000000002E-7</v>
      </c>
      <c r="J130" s="142">
        <v>1.28636E-6</v>
      </c>
      <c r="K130" s="142">
        <v>1.8376500000000001E-6</v>
      </c>
      <c r="L130" s="142">
        <v>2.5727100000000001E-8</v>
      </c>
      <c r="M130" s="142">
        <v>1.28636E-5</v>
      </c>
      <c r="N130" s="142">
        <v>2.3889500000000001E-4</v>
      </c>
      <c r="O130" s="142">
        <v>1.8376499999999999E-5</v>
      </c>
      <c r="P130" s="142">
        <v>1.02908E-5</v>
      </c>
      <c r="Q130" s="142">
        <v>2.9402400000000001E-6</v>
      </c>
      <c r="R130" s="142" t="s">
        <v>72</v>
      </c>
      <c r="S130" s="142" t="s">
        <v>72</v>
      </c>
      <c r="T130" s="142">
        <v>2.57271E-5</v>
      </c>
      <c r="U130" s="142" t="s">
        <v>72</v>
      </c>
      <c r="V130" s="142" t="s">
        <v>72</v>
      </c>
      <c r="W130" s="142">
        <v>6.4317750000000007E-2</v>
      </c>
      <c r="X130" s="142" t="s">
        <v>72</v>
      </c>
      <c r="Y130" s="142" t="s">
        <v>72</v>
      </c>
      <c r="Z130" s="142" t="s">
        <v>72</v>
      </c>
      <c r="AA130" s="142" t="s">
        <v>72</v>
      </c>
      <c r="AB130" s="142">
        <v>3.6753000000000002E-6</v>
      </c>
      <c r="AC130" s="142">
        <v>3.6753000000000001E-7</v>
      </c>
      <c r="AD130" s="142" t="s">
        <v>72</v>
      </c>
      <c r="AE130" s="104">
        <v>0</v>
      </c>
      <c r="AF130" s="223" t="s">
        <v>67</v>
      </c>
      <c r="AG130" s="223" t="s">
        <v>67</v>
      </c>
      <c r="AH130" s="223" t="s">
        <v>67</v>
      </c>
      <c r="AI130" s="223" t="s">
        <v>67</v>
      </c>
      <c r="AJ130" s="223" t="s">
        <v>67</v>
      </c>
      <c r="AK130" s="142">
        <v>0.18376500000000001</v>
      </c>
      <c r="AL130" s="143" t="s">
        <v>354</v>
      </c>
    </row>
    <row r="131" spans="1:38" ht="26.25" customHeight="1" thickBot="1" x14ac:dyDescent="0.25">
      <c r="A131" s="143" t="s">
        <v>342</v>
      </c>
      <c r="B131" s="143" t="s">
        <v>359</v>
      </c>
      <c r="C131" s="143" t="s">
        <v>360</v>
      </c>
      <c r="D131" s="143"/>
      <c r="E131" s="142">
        <v>9.32193E-4</v>
      </c>
      <c r="F131" s="142">
        <v>3.6252000000000002E-4</v>
      </c>
      <c r="G131" s="142">
        <v>5.6967400000000005E-4</v>
      </c>
      <c r="H131" s="142" t="s">
        <v>72</v>
      </c>
      <c r="I131" s="142">
        <v>5.1218800000000001E-4</v>
      </c>
      <c r="J131" s="142">
        <v>7.7423800000000001E-4</v>
      </c>
      <c r="K131" s="142">
        <v>1.191136E-3</v>
      </c>
      <c r="L131" s="142">
        <v>2.73961E-5</v>
      </c>
      <c r="M131" s="142">
        <v>7.7682800000000002E-4</v>
      </c>
      <c r="N131" s="142">
        <v>1.8643860000000002E-2</v>
      </c>
      <c r="O131" s="142">
        <v>1.5536549999999999E-3</v>
      </c>
      <c r="P131" s="142">
        <v>2.7965790000000001E-2</v>
      </c>
      <c r="Q131" s="142">
        <v>5.1788500000000001E-5</v>
      </c>
      <c r="R131" s="142">
        <v>2.07154E-4</v>
      </c>
      <c r="S131" s="142">
        <v>3.1073099999999998E-3</v>
      </c>
      <c r="T131" s="142">
        <v>1.5536599999999999E-4</v>
      </c>
      <c r="U131" s="142" t="s">
        <v>72</v>
      </c>
      <c r="V131" s="142" t="s">
        <v>72</v>
      </c>
      <c r="W131" s="142">
        <v>2.0715399999999998E-2</v>
      </c>
      <c r="X131" s="142" t="s">
        <v>72</v>
      </c>
      <c r="Y131" s="142" t="s">
        <v>72</v>
      </c>
      <c r="Z131" s="142" t="s">
        <v>72</v>
      </c>
      <c r="AA131" s="142" t="s">
        <v>72</v>
      </c>
      <c r="AB131" s="142">
        <v>2.0715400000000002E-5</v>
      </c>
      <c r="AC131" s="142">
        <v>5.1788500000000001E-5</v>
      </c>
      <c r="AD131" s="142">
        <v>1.0357700000000001E-5</v>
      </c>
      <c r="AE131" s="104">
        <v>0</v>
      </c>
      <c r="AF131" s="223" t="s">
        <v>67</v>
      </c>
      <c r="AG131" s="223" t="s">
        <v>67</v>
      </c>
      <c r="AH131" s="223" t="s">
        <v>67</v>
      </c>
      <c r="AI131" s="223" t="s">
        <v>67</v>
      </c>
      <c r="AJ131" s="223" t="s">
        <v>67</v>
      </c>
      <c r="AK131" s="142">
        <v>0.51788500000000004</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104"/>
      <c r="AF132" s="223" t="s">
        <v>94</v>
      </c>
      <c r="AG132" s="223" t="s">
        <v>94</v>
      </c>
      <c r="AH132" s="223" t="s">
        <v>94</v>
      </c>
      <c r="AI132" s="223" t="s">
        <v>94</v>
      </c>
      <c r="AJ132" s="223" t="s">
        <v>94</v>
      </c>
      <c r="AK132" s="142" t="s">
        <v>94</v>
      </c>
      <c r="AL132" s="143" t="s">
        <v>363</v>
      </c>
    </row>
    <row r="133" spans="1:38" ht="26.25" customHeight="1" thickBot="1" x14ac:dyDescent="0.25">
      <c r="A133" s="143" t="s">
        <v>342</v>
      </c>
      <c r="B133" s="143" t="s">
        <v>364</v>
      </c>
      <c r="C133" s="143" t="s">
        <v>365</v>
      </c>
      <c r="D133" s="143"/>
      <c r="E133" s="142" t="s">
        <v>94</v>
      </c>
      <c r="F133" s="142" t="s">
        <v>94</v>
      </c>
      <c r="G133" s="142" t="s">
        <v>94</v>
      </c>
      <c r="H133" s="142" t="s">
        <v>94</v>
      </c>
      <c r="I133" s="142" t="s">
        <v>94</v>
      </c>
      <c r="J133" s="142" t="s">
        <v>94</v>
      </c>
      <c r="K133" s="142" t="s">
        <v>94</v>
      </c>
      <c r="L133" s="142" t="s">
        <v>94</v>
      </c>
      <c r="M133" s="142" t="s">
        <v>94</v>
      </c>
      <c r="N133" s="142" t="s">
        <v>94</v>
      </c>
      <c r="O133" s="142" t="s">
        <v>94</v>
      </c>
      <c r="P133" s="142" t="s">
        <v>94</v>
      </c>
      <c r="Q133" s="142" t="s">
        <v>94</v>
      </c>
      <c r="R133" s="142" t="s">
        <v>94</v>
      </c>
      <c r="S133" s="142" t="s">
        <v>94</v>
      </c>
      <c r="T133" s="142" t="s">
        <v>94</v>
      </c>
      <c r="U133" s="142" t="s">
        <v>94</v>
      </c>
      <c r="V133" s="142" t="s">
        <v>94</v>
      </c>
      <c r="W133" s="142" t="s">
        <v>94</v>
      </c>
      <c r="X133" s="142" t="s">
        <v>94</v>
      </c>
      <c r="Y133" s="142" t="s">
        <v>94</v>
      </c>
      <c r="Z133" s="142" t="s">
        <v>94</v>
      </c>
      <c r="AA133" s="142" t="s">
        <v>94</v>
      </c>
      <c r="AB133" s="142" t="s">
        <v>94</v>
      </c>
      <c r="AC133" s="142" t="s">
        <v>94</v>
      </c>
      <c r="AD133" s="142" t="s">
        <v>94</v>
      </c>
      <c r="AE133" s="104"/>
      <c r="AF133" s="223" t="s">
        <v>94</v>
      </c>
      <c r="AG133" s="223" t="s">
        <v>94</v>
      </c>
      <c r="AH133" s="223" t="s">
        <v>94</v>
      </c>
      <c r="AI133" s="223" t="s">
        <v>94</v>
      </c>
      <c r="AJ133" s="223" t="s">
        <v>94</v>
      </c>
      <c r="AK133" s="142" t="s">
        <v>94</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104"/>
      <c r="AF134" s="223" t="s">
        <v>94</v>
      </c>
      <c r="AG134" s="223" t="s">
        <v>94</v>
      </c>
      <c r="AH134" s="223" t="s">
        <v>94</v>
      </c>
      <c r="AI134" s="223" t="s">
        <v>94</v>
      </c>
      <c r="AJ134" s="223" t="s">
        <v>94</v>
      </c>
      <c r="AK134" s="142" t="s">
        <v>94</v>
      </c>
      <c r="AL134" s="143" t="s">
        <v>63</v>
      </c>
    </row>
    <row r="135" spans="1:38" ht="26.25" customHeight="1" thickBot="1" x14ac:dyDescent="0.25">
      <c r="A135" s="143" t="s">
        <v>342</v>
      </c>
      <c r="B135" s="143" t="s">
        <v>369</v>
      </c>
      <c r="C135" s="143" t="s">
        <v>370</v>
      </c>
      <c r="D135" s="143"/>
      <c r="E135" s="142">
        <v>0.139640717</v>
      </c>
      <c r="F135" s="142">
        <v>5.4011974999999997E-2</v>
      </c>
      <c r="G135" s="142">
        <v>4.8303390000000003E-3</v>
      </c>
      <c r="H135" s="142" t="s">
        <v>72</v>
      </c>
      <c r="I135" s="142">
        <v>0.18399201300000001</v>
      </c>
      <c r="J135" s="142">
        <v>0.19804390899999999</v>
      </c>
      <c r="K135" s="142">
        <v>0.20375249200000001</v>
      </c>
      <c r="L135" s="142">
        <v>7.7276646000000004E-2</v>
      </c>
      <c r="M135" s="142">
        <v>2.45161673</v>
      </c>
      <c r="N135" s="142">
        <v>2.1516965999999998E-2</v>
      </c>
      <c r="O135" s="142">
        <v>4.3912179999999997E-3</v>
      </c>
      <c r="P135" s="142" t="s">
        <v>72</v>
      </c>
      <c r="Q135" s="142">
        <v>1.8003992E-2</v>
      </c>
      <c r="R135" s="142">
        <v>4.3912200000000001E-4</v>
      </c>
      <c r="S135" s="142">
        <v>8.7824349999999999E-3</v>
      </c>
      <c r="T135" s="142" t="s">
        <v>72</v>
      </c>
      <c r="U135" s="142">
        <v>3.0738520000000002E-3</v>
      </c>
      <c r="V135" s="142">
        <v>0.76978042800000002</v>
      </c>
      <c r="W135" s="142">
        <v>0.43912174999999998</v>
      </c>
      <c r="X135" s="142">
        <v>0.102315368</v>
      </c>
      <c r="Y135" s="142">
        <v>0.20331336999999999</v>
      </c>
      <c r="Z135" s="142">
        <v>0.24942115400000001</v>
      </c>
      <c r="AA135" s="142" t="s">
        <v>72</v>
      </c>
      <c r="AB135" s="142" t="s">
        <v>72</v>
      </c>
      <c r="AC135" s="142" t="s">
        <v>72</v>
      </c>
      <c r="AD135" s="142" t="s">
        <v>72</v>
      </c>
      <c r="AE135" s="104">
        <v>0</v>
      </c>
      <c r="AF135" s="223" t="s">
        <v>67</v>
      </c>
      <c r="AG135" s="223" t="s">
        <v>67</v>
      </c>
      <c r="AH135" s="223" t="s">
        <v>67</v>
      </c>
      <c r="AI135" s="223" t="s">
        <v>67</v>
      </c>
      <c r="AJ135" s="223" t="s">
        <v>67</v>
      </c>
      <c r="AK135" s="142">
        <v>43.912174999999998</v>
      </c>
      <c r="AL135" s="143" t="s">
        <v>371</v>
      </c>
    </row>
    <row r="136" spans="1:38" ht="26.25" customHeight="1" thickBot="1" x14ac:dyDescent="0.25">
      <c r="A136" s="143" t="s">
        <v>342</v>
      </c>
      <c r="B136" s="143" t="s">
        <v>372</v>
      </c>
      <c r="C136" s="143" t="s">
        <v>373</v>
      </c>
      <c r="D136" s="143"/>
      <c r="E136" s="142" t="s">
        <v>67</v>
      </c>
      <c r="F136" s="142">
        <v>3.1266710000000001E-3</v>
      </c>
      <c r="G136" s="142" t="s">
        <v>67</v>
      </c>
      <c r="H136" s="142">
        <v>0.4693176</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104">
        <v>0</v>
      </c>
      <c r="AF136" s="223" t="s">
        <v>67</v>
      </c>
      <c r="AG136" s="223" t="s">
        <v>67</v>
      </c>
      <c r="AH136" s="223" t="s">
        <v>67</v>
      </c>
      <c r="AI136" s="223" t="s">
        <v>67</v>
      </c>
      <c r="AJ136" s="223" t="s">
        <v>67</v>
      </c>
      <c r="AK136" s="142">
        <v>208.44470000000001</v>
      </c>
      <c r="AL136" s="143" t="s">
        <v>374</v>
      </c>
    </row>
    <row r="137" spans="1:38" ht="26.25" customHeight="1" thickBot="1" x14ac:dyDescent="0.25">
      <c r="A137" s="143" t="s">
        <v>342</v>
      </c>
      <c r="B137" s="143" t="s">
        <v>375</v>
      </c>
      <c r="C137" s="143" t="s">
        <v>376</v>
      </c>
      <c r="D137" s="143"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104"/>
      <c r="AF137" s="223" t="s">
        <v>67</v>
      </c>
      <c r="AG137" s="223" t="s">
        <v>67</v>
      </c>
      <c r="AH137" s="223" t="s">
        <v>67</v>
      </c>
      <c r="AI137" s="223" t="s">
        <v>67</v>
      </c>
      <c r="AJ137" s="223" t="s">
        <v>67</v>
      </c>
      <c r="AK137" s="142" t="s">
        <v>71</v>
      </c>
      <c r="AL137" s="143" t="s">
        <v>378</v>
      </c>
    </row>
    <row r="138" spans="1:38" ht="26.25" customHeight="1" thickBot="1" x14ac:dyDescent="0.25">
      <c r="A138" s="143" t="s">
        <v>342</v>
      </c>
      <c r="B138" s="143" t="s">
        <v>379</v>
      </c>
      <c r="C138" s="143" t="s">
        <v>380</v>
      </c>
      <c r="D138" s="143"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104">
        <v>0</v>
      </c>
      <c r="AF138" s="223" t="s">
        <v>67</v>
      </c>
      <c r="AG138" s="223" t="s">
        <v>67</v>
      </c>
      <c r="AH138" s="223" t="s">
        <v>67</v>
      </c>
      <c r="AI138" s="223" t="s">
        <v>67</v>
      </c>
      <c r="AJ138" s="223" t="s">
        <v>67</v>
      </c>
      <c r="AK138" s="142">
        <v>293.32350000000002</v>
      </c>
      <c r="AL138" s="143" t="s">
        <v>381</v>
      </c>
    </row>
    <row r="139" spans="1:38" ht="26.25" customHeight="1" thickBot="1" x14ac:dyDescent="0.25">
      <c r="A139" s="143" t="s">
        <v>342</v>
      </c>
      <c r="B139" s="143" t="s">
        <v>382</v>
      </c>
      <c r="C139" s="143" t="s">
        <v>383</v>
      </c>
      <c r="D139" s="143"/>
      <c r="E139" s="142" t="s">
        <v>72</v>
      </c>
      <c r="F139" s="142" t="s">
        <v>72</v>
      </c>
      <c r="G139" s="142" t="s">
        <v>72</v>
      </c>
      <c r="H139" s="142" t="s">
        <v>72</v>
      </c>
      <c r="I139" s="142">
        <v>0.54528596500000004</v>
      </c>
      <c r="J139" s="142">
        <v>0.54528596500000004</v>
      </c>
      <c r="K139" s="142">
        <v>0.54528596500000004</v>
      </c>
      <c r="L139" s="142" t="s">
        <v>72</v>
      </c>
      <c r="M139" s="142" t="s">
        <v>72</v>
      </c>
      <c r="N139" s="142">
        <v>1.9418320000000001E-3</v>
      </c>
      <c r="O139" s="142">
        <v>3.925754E-3</v>
      </c>
      <c r="P139" s="142">
        <v>3.925754E-3</v>
      </c>
      <c r="Q139" s="142">
        <v>6.2307279999999996E-3</v>
      </c>
      <c r="R139" s="142">
        <v>5.9517659999999998E-3</v>
      </c>
      <c r="S139" s="142">
        <v>1.3804814E-2</v>
      </c>
      <c r="T139" s="142" t="s">
        <v>72</v>
      </c>
      <c r="U139" s="142" t="s">
        <v>72</v>
      </c>
      <c r="V139" s="142" t="s">
        <v>72</v>
      </c>
      <c r="W139" s="142">
        <v>5.5009106570000004</v>
      </c>
      <c r="X139" s="142" t="s">
        <v>72</v>
      </c>
      <c r="Y139" s="142" t="s">
        <v>72</v>
      </c>
      <c r="Z139" s="142" t="s">
        <v>72</v>
      </c>
      <c r="AA139" s="142" t="s">
        <v>72</v>
      </c>
      <c r="AB139" s="142" t="s">
        <v>72</v>
      </c>
      <c r="AC139" s="142" t="s">
        <v>72</v>
      </c>
      <c r="AD139" s="142" t="s">
        <v>72</v>
      </c>
      <c r="AE139" s="104" t="s">
        <v>168</v>
      </c>
      <c r="AF139" s="223" t="s">
        <v>67</v>
      </c>
      <c r="AG139" s="223" t="s">
        <v>67</v>
      </c>
      <c r="AH139" s="223" t="s">
        <v>67</v>
      </c>
      <c r="AI139" s="223" t="s">
        <v>67</v>
      </c>
      <c r="AJ139" s="223" t="s">
        <v>67</v>
      </c>
      <c r="AK139" s="142">
        <v>7012.0924029999996</v>
      </c>
      <c r="AL139" s="143" t="s">
        <v>384</v>
      </c>
    </row>
    <row r="140" spans="1:38" ht="26.25" customHeight="1" thickBot="1" x14ac:dyDescent="0.25">
      <c r="A140" s="143" t="s">
        <v>385</v>
      </c>
      <c r="B140" s="143" t="s">
        <v>386</v>
      </c>
      <c r="C140" s="143" t="s">
        <v>387</v>
      </c>
      <c r="D140" s="143"/>
      <c r="E140" s="142" t="s">
        <v>72</v>
      </c>
      <c r="F140" s="142" t="s">
        <v>72</v>
      </c>
      <c r="G140" s="142" t="s">
        <v>67</v>
      </c>
      <c r="H140" s="142">
        <v>0.65799012000000001</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104" t="s">
        <v>168</v>
      </c>
      <c r="AF140" s="223" t="s">
        <v>67</v>
      </c>
      <c r="AG140" s="223" t="s">
        <v>67</v>
      </c>
      <c r="AH140" s="223" t="s">
        <v>67</v>
      </c>
      <c r="AI140" s="223" t="s">
        <v>67</v>
      </c>
      <c r="AJ140" s="223" t="s">
        <v>67</v>
      </c>
      <c r="AK140" s="223">
        <v>1438.4659999999999</v>
      </c>
      <c r="AL140" s="143" t="s">
        <v>388</v>
      </c>
    </row>
    <row r="141" spans="1:38" ht="37.5" customHeight="1" thickBot="1" x14ac:dyDescent="0.25">
      <c r="A141" s="33"/>
      <c r="B141" s="38" t="s">
        <v>389</v>
      </c>
      <c r="C141" s="35" t="s">
        <v>390</v>
      </c>
      <c r="D141" s="33" t="s">
        <v>391</v>
      </c>
      <c r="E141" s="186">
        <f t="shared" ref="E141:AD141" si="0">SUM(E14:E140)</f>
        <v>66.988813118855688</v>
      </c>
      <c r="F141" s="186">
        <f t="shared" si="0"/>
        <v>64.264916430579291</v>
      </c>
      <c r="G141" s="186">
        <f t="shared" si="0"/>
        <v>22.326277766574194</v>
      </c>
      <c r="H141" s="186">
        <f t="shared" si="0"/>
        <v>36.862611049843693</v>
      </c>
      <c r="I141" s="186">
        <f t="shared" si="0"/>
        <v>17.510882186734818</v>
      </c>
      <c r="J141" s="186">
        <f t="shared" si="0"/>
        <v>27.771135196039413</v>
      </c>
      <c r="K141" s="186">
        <f t="shared" si="0"/>
        <v>44.594271808857201</v>
      </c>
      <c r="L141" s="186">
        <f t="shared" si="0"/>
        <v>2.7278199186934251</v>
      </c>
      <c r="M141" s="186">
        <f t="shared" si="0"/>
        <v>172.40067215705972</v>
      </c>
      <c r="N141" s="186">
        <f t="shared" si="0"/>
        <v>4.0567169449057712</v>
      </c>
      <c r="O141" s="186">
        <f t="shared" si="0"/>
        <v>0.12586839685087975</v>
      </c>
      <c r="P141" s="186">
        <f t="shared" si="0"/>
        <v>0.22033521541409232</v>
      </c>
      <c r="Q141" s="186">
        <f t="shared" si="0"/>
        <v>0.32368453689212329</v>
      </c>
      <c r="R141" s="186">
        <f t="shared" si="0"/>
        <v>1.5440653269415496</v>
      </c>
      <c r="S141" s="186">
        <f t="shared" si="0"/>
        <v>14.075625426531037</v>
      </c>
      <c r="T141" s="186">
        <f t="shared" si="0"/>
        <v>5.7354756995930218</v>
      </c>
      <c r="U141" s="186">
        <f t="shared" si="0"/>
        <v>0.13506694919315698</v>
      </c>
      <c r="V141" s="186">
        <f t="shared" si="0"/>
        <v>21.027730853848588</v>
      </c>
      <c r="W141" s="186">
        <f t="shared" si="0"/>
        <v>21.606987489519994</v>
      </c>
      <c r="X141" s="186">
        <f t="shared" si="0"/>
        <v>3.2848178394643019</v>
      </c>
      <c r="Y141" s="186">
        <f t="shared" si="0"/>
        <v>3.450953631022736</v>
      </c>
      <c r="Z141" s="186">
        <f t="shared" si="0"/>
        <v>1.4872097051520001</v>
      </c>
      <c r="AA141" s="186">
        <f t="shared" si="0"/>
        <v>1.7333794495520001</v>
      </c>
      <c r="AB141" s="186">
        <f t="shared" si="0"/>
        <v>9.4065794626652206</v>
      </c>
      <c r="AC141" s="186">
        <f t="shared" si="0"/>
        <v>0.23327451178630429</v>
      </c>
      <c r="AD141" s="186">
        <f t="shared" si="0"/>
        <v>1.4967053928484888</v>
      </c>
      <c r="AE141" s="37"/>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66.988813118855688</v>
      </c>
      <c r="F152" s="191">
        <f t="shared" si="1"/>
        <v>64.264916430579291</v>
      </c>
      <c r="G152" s="191">
        <f t="shared" si="1"/>
        <v>22.326277766574194</v>
      </c>
      <c r="H152" s="191">
        <f t="shared" si="1"/>
        <v>36.862611049843693</v>
      </c>
      <c r="I152" s="191">
        <f t="shared" si="1"/>
        <v>17.510882186734818</v>
      </c>
      <c r="J152" s="191">
        <f t="shared" si="1"/>
        <v>27.771135196039413</v>
      </c>
      <c r="K152" s="191">
        <f t="shared" si="1"/>
        <v>44.594271808857201</v>
      </c>
      <c r="L152" s="191">
        <f t="shared" si="1"/>
        <v>2.7278199186934251</v>
      </c>
      <c r="M152" s="191">
        <f t="shared" si="1"/>
        <v>172.40067215705972</v>
      </c>
      <c r="N152" s="191">
        <f t="shared" si="1"/>
        <v>4.0567169449057712</v>
      </c>
      <c r="O152" s="191">
        <f t="shared" si="1"/>
        <v>0.12586839685087975</v>
      </c>
      <c r="P152" s="191">
        <f t="shared" si="1"/>
        <v>0.22033521541409232</v>
      </c>
      <c r="Q152" s="191">
        <f t="shared" si="1"/>
        <v>0.32368453689212329</v>
      </c>
      <c r="R152" s="191">
        <f t="shared" si="1"/>
        <v>1.5440653269415496</v>
      </c>
      <c r="S152" s="191">
        <f t="shared" si="1"/>
        <v>14.075625426531037</v>
      </c>
      <c r="T152" s="191">
        <f t="shared" si="1"/>
        <v>5.7354756995930218</v>
      </c>
      <c r="U152" s="191">
        <f t="shared" si="1"/>
        <v>0.13506694919315698</v>
      </c>
      <c r="V152" s="191">
        <f t="shared" si="1"/>
        <v>21.027730853848588</v>
      </c>
      <c r="W152" s="191">
        <f t="shared" si="1"/>
        <v>21.606987489519994</v>
      </c>
      <c r="X152" s="191">
        <f t="shared" si="1"/>
        <v>3.2848178394643019</v>
      </c>
      <c r="Y152" s="191">
        <f t="shared" si="1"/>
        <v>3.450953631022736</v>
      </c>
      <c r="Z152" s="191">
        <f t="shared" si="1"/>
        <v>1.4872097051520001</v>
      </c>
      <c r="AA152" s="191">
        <f t="shared" si="1"/>
        <v>1.7333794495520001</v>
      </c>
      <c r="AB152" s="191">
        <f t="shared" si="1"/>
        <v>9.4065794626652206</v>
      </c>
      <c r="AC152" s="191">
        <f t="shared" si="1"/>
        <v>0.23327451178630429</v>
      </c>
      <c r="AD152" s="191">
        <f t="shared" si="1"/>
        <v>1.4967053928484888</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66.988813118855688</v>
      </c>
      <c r="F154" s="191">
        <f>F141 + F153 - IF(OR($B$6=2005,$B$6&gt;=2020),SUM(F99:F122),0) + IF(AND(OR($B$4="AT",$B$4="BE",$B$4="CH",$B$4="GB",$B$4="IE",$B$4="LT",$B$4="LU",$B$4="NL"),SUM(F143:F149)&gt;0),SUM(F143:F149)-SUM(F27:F33),0)</f>
        <v>64.264916430579291</v>
      </c>
      <c r="G154" s="191">
        <f t="shared" ref="G154:AD154" si="2">G141 + G153 + IF(AND(OR($B$4="AT",$B$4="BE",$B$4="CH",$B$4="GB",$B$4="IE",$B$4="LT",$B$4="LU",$B$4="NL"),SUM(G143:G149)&gt;0),SUM(G143:G149)-SUM(G27:G33),0)</f>
        <v>22.326277766574194</v>
      </c>
      <c r="H154" s="191">
        <f t="shared" si="2"/>
        <v>36.862611049843693</v>
      </c>
      <c r="I154" s="191">
        <f t="shared" si="2"/>
        <v>17.510882186734818</v>
      </c>
      <c r="J154" s="191">
        <f t="shared" si="2"/>
        <v>27.771135196039413</v>
      </c>
      <c r="K154" s="191">
        <f t="shared" si="2"/>
        <v>44.594271808857201</v>
      </c>
      <c r="L154" s="191">
        <f t="shared" si="2"/>
        <v>2.7278199186934251</v>
      </c>
      <c r="M154" s="191">
        <f t="shared" si="2"/>
        <v>172.40067215705972</v>
      </c>
      <c r="N154" s="191">
        <f t="shared" si="2"/>
        <v>4.0567169449057712</v>
      </c>
      <c r="O154" s="191">
        <f t="shared" si="2"/>
        <v>0.12586839685087975</v>
      </c>
      <c r="P154" s="191">
        <f t="shared" si="2"/>
        <v>0.22033521541409232</v>
      </c>
      <c r="Q154" s="191">
        <f t="shared" si="2"/>
        <v>0.32368453689212329</v>
      </c>
      <c r="R154" s="191">
        <f t="shared" si="2"/>
        <v>1.5440653269415496</v>
      </c>
      <c r="S154" s="191">
        <f t="shared" si="2"/>
        <v>14.075625426531037</v>
      </c>
      <c r="T154" s="191">
        <f t="shared" si="2"/>
        <v>5.7354756995930218</v>
      </c>
      <c r="U154" s="191">
        <f t="shared" si="2"/>
        <v>0.13506694919315698</v>
      </c>
      <c r="V154" s="191">
        <f t="shared" si="2"/>
        <v>21.027730853848588</v>
      </c>
      <c r="W154" s="191">
        <f t="shared" si="2"/>
        <v>21.606987489519994</v>
      </c>
      <c r="X154" s="191">
        <f t="shared" si="2"/>
        <v>3.2848178394643019</v>
      </c>
      <c r="Y154" s="191">
        <f t="shared" si="2"/>
        <v>3.450953631022736</v>
      </c>
      <c r="Z154" s="191">
        <f t="shared" si="2"/>
        <v>1.4872097051520001</v>
      </c>
      <c r="AA154" s="191">
        <f t="shared" si="2"/>
        <v>1.7333794495520001</v>
      </c>
      <c r="AB154" s="191">
        <f t="shared" si="2"/>
        <v>9.4065794626652206</v>
      </c>
      <c r="AC154" s="191">
        <f t="shared" si="2"/>
        <v>0.23327451178630429</v>
      </c>
      <c r="AD154" s="191">
        <f t="shared" si="2"/>
        <v>1.4967053928484888</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0.61323923511406075</v>
      </c>
      <c r="F157" s="135">
        <v>2.3954657621642995E-2</v>
      </c>
      <c r="G157" s="135">
        <v>4.790931524328599E-2</v>
      </c>
      <c r="H157" s="135" t="s">
        <v>72</v>
      </c>
      <c r="I157" s="135">
        <v>9.5818630486571993E-3</v>
      </c>
      <c r="J157" s="135">
        <v>9.5818630486571993E-3</v>
      </c>
      <c r="K157" s="135">
        <v>9.5818630486571993E-3</v>
      </c>
      <c r="L157" s="135">
        <v>1.4372794572985799E-3</v>
      </c>
      <c r="M157" s="135">
        <v>5.2700246767614596E-2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2112.8008022289123</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4.9819520000000004E-3</v>
      </c>
      <c r="F158" s="135">
        <v>1.8316E-4</v>
      </c>
      <c r="G158" s="135">
        <v>3.0770879999999996E-4</v>
      </c>
      <c r="H158" s="135" t="s">
        <v>72</v>
      </c>
      <c r="I158" s="135">
        <v>5.4948000000000003E-5</v>
      </c>
      <c r="J158" s="135">
        <v>5.4948000000000003E-5</v>
      </c>
      <c r="K158" s="135">
        <v>5.4948000000000003E-5</v>
      </c>
      <c r="L158" s="135">
        <v>5.4948000000000003E-5</v>
      </c>
      <c r="M158" s="135">
        <v>1.8316E-4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0.36631999999999998</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9.0551563229118059</v>
      </c>
      <c r="F159" s="135">
        <v>0.32298646756882871</v>
      </c>
      <c r="G159" s="135">
        <v>0.23070461969202055</v>
      </c>
      <c r="H159" s="135">
        <v>8.0746616892207187E-5</v>
      </c>
      <c r="I159" s="135">
        <v>0.16149323378441435</v>
      </c>
      <c r="J159" s="135">
        <v>0.17302846476901537</v>
      </c>
      <c r="K159" s="135">
        <v>0.17302846476901537</v>
      </c>
      <c r="L159" s="135">
        <v>5.0062902473168455E-2</v>
      </c>
      <c r="M159" s="135">
        <v>0.85360709286047598</v>
      </c>
      <c r="N159" s="135">
        <v>1.4995800279981335E-2</v>
      </c>
      <c r="O159" s="135">
        <v>1.1535230984601025E-3</v>
      </c>
      <c r="P159" s="135">
        <v>3.4605692953803076E-3</v>
      </c>
      <c r="Q159" s="135">
        <v>4.6140923938404101E-3</v>
      </c>
      <c r="R159" s="135">
        <v>5.7676154923005131E-3</v>
      </c>
      <c r="S159" s="135">
        <v>0.10151003266448903</v>
      </c>
      <c r="T159" s="135">
        <v>0.11535230984601026</v>
      </c>
      <c r="U159" s="135">
        <v>1.1535230984601026E-2</v>
      </c>
      <c r="V159" s="135">
        <v>0.13842277181521229</v>
      </c>
      <c r="W159" s="135">
        <v>6.4272000000000005E-4</v>
      </c>
      <c r="X159" s="135">
        <v>3.4605692953803076E-3</v>
      </c>
      <c r="Y159" s="135">
        <v>5.7676154923005131E-3</v>
      </c>
      <c r="Z159" s="135" t="s">
        <v>72</v>
      </c>
      <c r="AA159" s="135" t="s">
        <v>72</v>
      </c>
      <c r="AB159" s="135">
        <v>9.2281847876808203E-3</v>
      </c>
      <c r="AC159" s="135">
        <v>9.2281847876808205E-6</v>
      </c>
      <c r="AD159" s="135">
        <v>8.7667755482967803E-6</v>
      </c>
      <c r="AE159" s="51"/>
      <c r="AF159" s="235">
        <v>4944</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CAA317-0990-4AAB-9211-C4F5404FEBF3}">
  <dimension ref="A1:AL170"/>
  <sheetViews>
    <sheetView topLeftCell="A39" zoomScale="62" zoomScaleNormal="80" workbookViewId="0">
      <selection activeCell="AM39"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2008</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226"/>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226"/>
    </row>
    <row r="10" spans="1:38" s="9" customFormat="1" ht="37.5" customHeight="1" thickBot="1" x14ac:dyDescent="0.25">
      <c r="A10" s="522" t="str">
        <f>B4&amp;": "&amp;B5&amp;": "&amp;B6</f>
        <v>LT: 13.02.2026: 2008</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80"/>
      <c r="AF10" s="516" t="s">
        <v>458</v>
      </c>
      <c r="AG10" s="517"/>
      <c r="AH10" s="517"/>
      <c r="AI10" s="517"/>
      <c r="AJ10" s="517"/>
      <c r="AK10" s="517"/>
      <c r="AL10" s="518"/>
    </row>
    <row r="11" spans="1:38" ht="15" customHeight="1" thickBot="1" x14ac:dyDescent="0.25">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143" t="s">
        <v>55</v>
      </c>
      <c r="B13" s="143" t="s">
        <v>56</v>
      </c>
      <c r="C13" s="181" t="s">
        <v>57</v>
      </c>
      <c r="D13" s="143" t="s">
        <v>58</v>
      </c>
      <c r="E13" s="142" t="s">
        <v>59</v>
      </c>
      <c r="F13" s="142" t="s">
        <v>59</v>
      </c>
      <c r="G13" s="142" t="s">
        <v>59</v>
      </c>
      <c r="H13" s="142"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104"/>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5.8924130000000003</v>
      </c>
      <c r="F14" s="329">
        <v>0.240953</v>
      </c>
      <c r="G14" s="329">
        <v>2.4139729999999999</v>
      </c>
      <c r="H14" s="329">
        <v>5.1669999999999997E-3</v>
      </c>
      <c r="I14" s="329">
        <v>0.60292299999999999</v>
      </c>
      <c r="J14" s="329">
        <v>0.64763499999999996</v>
      </c>
      <c r="K14" s="329">
        <v>0.71069099999999996</v>
      </c>
      <c r="L14" s="329">
        <v>8.1058000000000005E-2</v>
      </c>
      <c r="M14" s="329">
        <v>4.1074339999999996</v>
      </c>
      <c r="N14" s="329">
        <v>0.12557299999999999</v>
      </c>
      <c r="O14" s="329">
        <v>1.0505E-2</v>
      </c>
      <c r="P14" s="329">
        <v>2.0444E-2</v>
      </c>
      <c r="Q14" s="329">
        <v>0.105397</v>
      </c>
      <c r="R14" s="329">
        <v>6.1379999999999997E-2</v>
      </c>
      <c r="S14" s="329">
        <v>9.5250000000000001E-2</v>
      </c>
      <c r="T14" s="329">
        <v>1.0653600000000001</v>
      </c>
      <c r="U14" s="329">
        <v>1.8728000000000002E-2</v>
      </c>
      <c r="V14" s="329">
        <v>0.95527200000000001</v>
      </c>
      <c r="W14" s="329">
        <v>0.85114000000000001</v>
      </c>
      <c r="X14" s="329">
        <v>7.7118000000000006E-2</v>
      </c>
      <c r="Y14" s="329">
        <v>0.118965</v>
      </c>
      <c r="Z14" s="329">
        <v>3.8342000000000001E-2</v>
      </c>
      <c r="AA14" s="329">
        <v>3.0356000000000001E-2</v>
      </c>
      <c r="AB14" s="329">
        <v>0.26478200000000002</v>
      </c>
      <c r="AC14" s="329">
        <v>4.5186999999999998E-2</v>
      </c>
      <c r="AD14" s="329">
        <v>5.9785999999999999E-2</v>
      </c>
      <c r="AE14" s="329">
        <v>0</v>
      </c>
      <c r="AF14" s="329">
        <v>4228</v>
      </c>
      <c r="AG14" s="329">
        <v>313</v>
      </c>
      <c r="AH14" s="329">
        <v>45670</v>
      </c>
      <c r="AI14" s="329">
        <v>8960</v>
      </c>
      <c r="AJ14" s="329">
        <v>0</v>
      </c>
      <c r="AK14" s="329" t="s">
        <v>67</v>
      </c>
      <c r="AL14" s="329" t="s">
        <v>63</v>
      </c>
    </row>
    <row r="15" spans="1:38" ht="26.25" customHeight="1" x14ac:dyDescent="0.25">
      <c r="A15" s="329" t="s">
        <v>68</v>
      </c>
      <c r="B15" s="329" t="s">
        <v>69</v>
      </c>
      <c r="C15" s="329" t="s">
        <v>70</v>
      </c>
      <c r="D15" s="329">
        <v>0</v>
      </c>
      <c r="E15" s="329">
        <v>2.7247119999999998</v>
      </c>
      <c r="F15" s="329" t="s">
        <v>71</v>
      </c>
      <c r="G15" s="329">
        <v>5.0415739999999998</v>
      </c>
      <c r="H15" s="329">
        <v>7.476E-3</v>
      </c>
      <c r="I15" s="329">
        <v>0.28847800000000001</v>
      </c>
      <c r="J15" s="329">
        <v>0.45304499999999998</v>
      </c>
      <c r="K15" s="329">
        <v>0.60495900000000002</v>
      </c>
      <c r="L15" s="329">
        <v>1.7742000000000001E-2</v>
      </c>
      <c r="M15" s="329">
        <v>0.26876299999999997</v>
      </c>
      <c r="N15" s="329">
        <v>6.4307000000000003E-2</v>
      </c>
      <c r="O15" s="329">
        <v>4.1495999999999998E-2</v>
      </c>
      <c r="P15" s="329">
        <v>8.1320000000000003E-3</v>
      </c>
      <c r="Q15" s="329">
        <v>4.1302999999999999E-2</v>
      </c>
      <c r="R15" s="329">
        <v>0.16766400000000001</v>
      </c>
      <c r="S15" s="329">
        <v>0.121906</v>
      </c>
      <c r="T15" s="329">
        <v>4.5957400000000002</v>
      </c>
      <c r="U15" s="329">
        <v>4.0746999999999998E-2</v>
      </c>
      <c r="V15" s="329">
        <v>0.87924199999999997</v>
      </c>
      <c r="W15" s="329">
        <v>2.2863000000000001E-2</v>
      </c>
      <c r="X15" s="331">
        <v>9.3200000000000006E-6</v>
      </c>
      <c r="Y15" s="331">
        <v>5.3699999999999997E-5</v>
      </c>
      <c r="Z15" s="331">
        <v>3.1199999999999999E-5</v>
      </c>
      <c r="AA15" s="331">
        <v>4.32E-5</v>
      </c>
      <c r="AB15" s="329">
        <v>1.37E-4</v>
      </c>
      <c r="AC15" s="329" t="s">
        <v>72</v>
      </c>
      <c r="AD15" s="329" t="s">
        <v>72</v>
      </c>
      <c r="AE15" s="329">
        <v>0</v>
      </c>
      <c r="AF15" s="329">
        <v>28055.09</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0.116423</v>
      </c>
      <c r="F16" s="329">
        <v>1.1195E-2</v>
      </c>
      <c r="G16" s="329">
        <v>6.8950000000000001E-3</v>
      </c>
      <c r="H16" s="331">
        <v>2.8099999999999999E-5</v>
      </c>
      <c r="I16" s="329">
        <v>7.0039999999999998E-3</v>
      </c>
      <c r="J16" s="329">
        <v>7.0060000000000001E-3</v>
      </c>
      <c r="K16" s="329">
        <v>7.0099999999999997E-3</v>
      </c>
      <c r="L16" s="331">
        <v>1.36E-5</v>
      </c>
      <c r="M16" s="329">
        <v>3.8133E-2</v>
      </c>
      <c r="N16" s="329">
        <v>1.94E-4</v>
      </c>
      <c r="O16" s="331">
        <v>6.0800000000000001E-5</v>
      </c>
      <c r="P16" s="331">
        <v>1.1600000000000001E-5</v>
      </c>
      <c r="Q16" s="331">
        <v>1.91E-5</v>
      </c>
      <c r="R16" s="329">
        <v>3.4900000000000003E-4</v>
      </c>
      <c r="S16" s="329">
        <v>5.6350000000000003E-3</v>
      </c>
      <c r="T16" s="329">
        <v>2.333E-3</v>
      </c>
      <c r="U16" s="331">
        <v>3.54E-5</v>
      </c>
      <c r="V16" s="329">
        <v>4.3610000000000003E-3</v>
      </c>
      <c r="W16" s="329">
        <v>2.7E-4</v>
      </c>
      <c r="X16" s="329">
        <v>1.18E-4</v>
      </c>
      <c r="Y16" s="329">
        <v>1.95E-4</v>
      </c>
      <c r="Z16" s="331">
        <v>1.0000000000000001E-5</v>
      </c>
      <c r="AA16" s="331">
        <v>8.0099999999999995E-6</v>
      </c>
      <c r="AB16" s="329">
        <v>3.3100000000000002E-4</v>
      </c>
      <c r="AC16" s="331">
        <v>1.15E-5</v>
      </c>
      <c r="AD16" s="331">
        <v>1.4899999999999999E-8</v>
      </c>
      <c r="AE16" s="329">
        <v>0</v>
      </c>
      <c r="AF16" s="329">
        <v>147</v>
      </c>
      <c r="AG16" s="329">
        <v>0</v>
      </c>
      <c r="AH16" s="329">
        <v>97</v>
      </c>
      <c r="AI16" s="329">
        <v>2</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0.43083399999999999</v>
      </c>
      <c r="F19" s="329">
        <v>8.0999999999999996E-3</v>
      </c>
      <c r="G19" s="329">
        <v>1.2470000000000001E-3</v>
      </c>
      <c r="H19" s="329">
        <v>0</v>
      </c>
      <c r="I19" s="329">
        <v>2.2769999999999999E-3</v>
      </c>
      <c r="J19" s="329">
        <v>2.2769999999999999E-3</v>
      </c>
      <c r="K19" s="329">
        <v>2.2769999999999999E-3</v>
      </c>
      <c r="L19" s="329">
        <v>1.22E-4</v>
      </c>
      <c r="M19" s="329">
        <v>0.143427</v>
      </c>
      <c r="N19" s="331">
        <v>7.6699999999999994E-6</v>
      </c>
      <c r="O19" s="331">
        <v>1.28E-6</v>
      </c>
      <c r="P19" s="329">
        <v>5.1099999999999995E-4</v>
      </c>
      <c r="Q19" s="329">
        <v>6.1300000000000005E-4</v>
      </c>
      <c r="R19" s="331">
        <v>3.8800000000000001E-6</v>
      </c>
      <c r="S19" s="331">
        <v>3.8799999999999998E-7</v>
      </c>
      <c r="T19" s="331">
        <v>2.61E-6</v>
      </c>
      <c r="U19" s="331">
        <v>5.6199999999999997E-5</v>
      </c>
      <c r="V19" s="331">
        <v>7.6699999999999994E-6</v>
      </c>
      <c r="W19" s="329">
        <v>0</v>
      </c>
      <c r="X19" s="329">
        <v>0</v>
      </c>
      <c r="Y19" s="329">
        <v>0</v>
      </c>
      <c r="Z19" s="329">
        <v>0</v>
      </c>
      <c r="AA19" s="329">
        <v>0</v>
      </c>
      <c r="AB19" s="329">
        <v>0</v>
      </c>
      <c r="AC19" s="329">
        <v>0</v>
      </c>
      <c r="AD19" s="329">
        <v>0</v>
      </c>
      <c r="AE19" s="329">
        <v>0</v>
      </c>
      <c r="AF19" s="329">
        <v>0</v>
      </c>
      <c r="AG19" s="329">
        <v>0</v>
      </c>
      <c r="AH19" s="329">
        <v>5111</v>
      </c>
      <c r="AI19" s="329">
        <v>0</v>
      </c>
      <c r="AJ19" s="329" t="s">
        <v>72</v>
      </c>
      <c r="AK19" s="329" t="s">
        <v>67</v>
      </c>
      <c r="AL19" s="329" t="s">
        <v>63</v>
      </c>
    </row>
    <row r="20" spans="1:38" ht="26.25" customHeight="1" x14ac:dyDescent="0.25">
      <c r="A20" s="329" t="s">
        <v>68</v>
      </c>
      <c r="B20" s="329" t="s">
        <v>82</v>
      </c>
      <c r="C20" s="329" t="s">
        <v>83</v>
      </c>
      <c r="D20" s="329">
        <v>0</v>
      </c>
      <c r="E20" s="329">
        <v>5.3886000000000003E-2</v>
      </c>
      <c r="F20" s="329">
        <v>1.207E-3</v>
      </c>
      <c r="G20" s="329">
        <v>1.85E-4</v>
      </c>
      <c r="H20" s="329">
        <v>0</v>
      </c>
      <c r="I20" s="329">
        <v>2.7300000000000002E-4</v>
      </c>
      <c r="J20" s="329">
        <v>2.7300000000000002E-4</v>
      </c>
      <c r="K20" s="329">
        <v>2.7300000000000002E-4</v>
      </c>
      <c r="L20" s="331">
        <v>1.47E-5</v>
      </c>
      <c r="M20" s="329">
        <v>1.8162000000000001E-2</v>
      </c>
      <c r="N20" s="331">
        <v>9.09E-7</v>
      </c>
      <c r="O20" s="331">
        <v>1.5200000000000001E-7</v>
      </c>
      <c r="P20" s="331">
        <v>6.0600000000000003E-5</v>
      </c>
      <c r="Q20" s="331">
        <v>7.2700000000000005E-5</v>
      </c>
      <c r="R20" s="331">
        <v>4.6100000000000001E-7</v>
      </c>
      <c r="S20" s="331">
        <v>4.6100000000000003E-8</v>
      </c>
      <c r="T20" s="331">
        <v>3.0899999999999997E-7</v>
      </c>
      <c r="U20" s="331">
        <v>6.6699999999999997E-6</v>
      </c>
      <c r="V20" s="331">
        <v>9.09E-7</v>
      </c>
      <c r="W20" s="329">
        <v>0</v>
      </c>
      <c r="X20" s="329">
        <v>0</v>
      </c>
      <c r="Y20" s="329">
        <v>0</v>
      </c>
      <c r="Z20" s="329">
        <v>0</v>
      </c>
      <c r="AA20" s="329">
        <v>0</v>
      </c>
      <c r="AB20" s="329">
        <v>0</v>
      </c>
      <c r="AC20" s="329">
        <v>0</v>
      </c>
      <c r="AD20" s="329">
        <v>0</v>
      </c>
      <c r="AE20" s="329">
        <v>0</v>
      </c>
      <c r="AF20" s="329">
        <v>0</v>
      </c>
      <c r="AG20" s="329">
        <v>0</v>
      </c>
      <c r="AH20" s="329">
        <v>606</v>
      </c>
      <c r="AI20" s="329">
        <v>0</v>
      </c>
      <c r="AJ20" s="329" t="s">
        <v>72</v>
      </c>
      <c r="AK20" s="329" t="s">
        <v>67</v>
      </c>
      <c r="AL20" s="329" t="s">
        <v>63</v>
      </c>
    </row>
    <row r="21" spans="1:38" ht="26.25" customHeight="1" x14ac:dyDescent="0.25">
      <c r="A21" s="329" t="s">
        <v>68</v>
      </c>
      <c r="B21" s="329" t="s">
        <v>446</v>
      </c>
      <c r="C21" s="329" t="s">
        <v>447</v>
      </c>
      <c r="D21" s="329">
        <v>0</v>
      </c>
      <c r="E21" s="329">
        <v>0.40893600000000002</v>
      </c>
      <c r="F21" s="329">
        <v>1.0593999999999999E-2</v>
      </c>
      <c r="G21" s="329">
        <v>0.26478600000000002</v>
      </c>
      <c r="H21" s="329">
        <v>1.02E-4</v>
      </c>
      <c r="I21" s="329">
        <v>1.9954E-2</v>
      </c>
      <c r="J21" s="329">
        <v>2.3220000000000001E-2</v>
      </c>
      <c r="K21" s="329">
        <v>2.3768000000000001E-2</v>
      </c>
      <c r="L21" s="329">
        <v>1.1980000000000001E-3</v>
      </c>
      <c r="M21" s="329">
        <v>0.18391099999999999</v>
      </c>
      <c r="N21" s="329">
        <v>1.6402E-2</v>
      </c>
      <c r="O21" s="329">
        <v>2.4600000000000002E-4</v>
      </c>
      <c r="P21" s="329">
        <v>1.5870000000000001E-3</v>
      </c>
      <c r="Q21" s="329">
        <v>4.7540000000000004E-3</v>
      </c>
      <c r="R21" s="329">
        <v>8.5719999999999998E-3</v>
      </c>
      <c r="S21" s="329">
        <v>1.4881999999999999E-2</v>
      </c>
      <c r="T21" s="329">
        <v>9.3354000000000006E-2</v>
      </c>
      <c r="U21" s="329">
        <v>1.2780000000000001E-3</v>
      </c>
      <c r="V21" s="329">
        <v>2.1864000000000001E-2</v>
      </c>
      <c r="W21" s="329">
        <v>1.6650000000000002E-2</v>
      </c>
      <c r="X21" s="329">
        <v>1.026E-3</v>
      </c>
      <c r="Y21" s="329">
        <v>1.7160000000000001E-3</v>
      </c>
      <c r="Z21" s="329">
        <v>5.6400000000000005E-4</v>
      </c>
      <c r="AA21" s="329">
        <v>4.4700000000000002E-4</v>
      </c>
      <c r="AB21" s="329">
        <v>3.7529999999999998E-3</v>
      </c>
      <c r="AC21" s="329">
        <v>6.3599999999999996E-4</v>
      </c>
      <c r="AD21" s="329">
        <v>1.0711E-2</v>
      </c>
      <c r="AE21" s="329">
        <v>0</v>
      </c>
      <c r="AF21" s="329">
        <v>393</v>
      </c>
      <c r="AG21" s="329">
        <v>63</v>
      </c>
      <c r="AH21" s="329">
        <v>4148</v>
      </c>
      <c r="AI21" s="329">
        <v>102</v>
      </c>
      <c r="AJ21" s="329" t="s">
        <v>72</v>
      </c>
      <c r="AK21" s="329" t="s">
        <v>67</v>
      </c>
      <c r="AL21" s="329" t="s">
        <v>63</v>
      </c>
    </row>
    <row r="22" spans="1:38" ht="26.25" customHeight="1" thickBot="1" x14ac:dyDescent="0.3">
      <c r="A22" s="459" t="s">
        <v>68</v>
      </c>
      <c r="B22" s="459" t="s">
        <v>84</v>
      </c>
      <c r="C22" s="459" t="s">
        <v>85</v>
      </c>
      <c r="D22" s="459">
        <v>0</v>
      </c>
      <c r="E22" s="459">
        <v>2.693289</v>
      </c>
      <c r="F22" s="459">
        <v>3.5810000000000002E-2</v>
      </c>
      <c r="G22" s="459">
        <v>0.64636000000000005</v>
      </c>
      <c r="H22" s="459">
        <v>3.5100000000000002E-4</v>
      </c>
      <c r="I22" s="459">
        <v>7.3652999999999996E-2</v>
      </c>
      <c r="J22" s="459">
        <v>7.7428999999999998E-2</v>
      </c>
      <c r="K22" s="459">
        <v>8.1392999999999993E-2</v>
      </c>
      <c r="L22" s="459">
        <v>7.9349999999999993E-3</v>
      </c>
      <c r="M22" s="459">
        <v>1.527938</v>
      </c>
      <c r="N22" s="459">
        <v>0.13877300000000001</v>
      </c>
      <c r="O22" s="459">
        <v>7.711E-3</v>
      </c>
      <c r="P22" s="459">
        <v>4.6532999999999998E-2</v>
      </c>
      <c r="Q22" s="459">
        <v>2.9340999999999999E-2</v>
      </c>
      <c r="R22" s="459">
        <v>4.7370000000000002E-2</v>
      </c>
      <c r="S22" s="459">
        <v>6.5684000000000006E-2</v>
      </c>
      <c r="T22" s="459">
        <v>9.0966000000000005E-2</v>
      </c>
      <c r="U22" s="459">
        <v>2.2903E-2</v>
      </c>
      <c r="V22" s="459">
        <v>0.47643000000000002</v>
      </c>
      <c r="W22" s="459">
        <v>0.10384500000000001</v>
      </c>
      <c r="X22" s="459">
        <v>1.1389E-2</v>
      </c>
      <c r="Y22" s="459">
        <v>1.6524E-2</v>
      </c>
      <c r="Z22" s="459">
        <v>6.9480000000000002E-3</v>
      </c>
      <c r="AA22" s="459">
        <v>4.9589999999999999E-3</v>
      </c>
      <c r="AB22" s="459">
        <v>3.9820000000000001E-2</v>
      </c>
      <c r="AC22" s="459">
        <v>6.7149999999999996E-3</v>
      </c>
      <c r="AD22" s="459">
        <v>0.16939399999999999</v>
      </c>
      <c r="AE22" s="459">
        <v>0</v>
      </c>
      <c r="AF22" s="459">
        <v>383</v>
      </c>
      <c r="AG22" s="459">
        <v>4458</v>
      </c>
      <c r="AH22" s="459">
        <v>1545</v>
      </c>
      <c r="AI22" s="459">
        <v>501</v>
      </c>
      <c r="AJ22" s="459">
        <v>0</v>
      </c>
      <c r="AK22" s="459" t="s">
        <v>67</v>
      </c>
      <c r="AL22" s="459" t="s">
        <v>63</v>
      </c>
    </row>
    <row r="23" spans="1:38" ht="26.25" customHeight="1" thickBot="1" x14ac:dyDescent="0.25">
      <c r="A23" s="143" t="s">
        <v>86</v>
      </c>
      <c r="B23" s="143" t="s">
        <v>87</v>
      </c>
      <c r="C23" s="143" t="s">
        <v>88</v>
      </c>
      <c r="D23" s="143"/>
      <c r="E23" s="142">
        <v>0.77037003310589025</v>
      </c>
      <c r="F23" s="142">
        <v>0.4817795129556256</v>
      </c>
      <c r="G23" s="142">
        <v>4.6915276206638171E-2</v>
      </c>
      <c r="H23" s="142">
        <v>1.8767915914533889E-4</v>
      </c>
      <c r="I23" s="142">
        <v>5.3060983513513321E-2</v>
      </c>
      <c r="J23" s="142">
        <v>5.602256058165514E-2</v>
      </c>
      <c r="K23" s="142">
        <v>5.602256058165514E-2</v>
      </c>
      <c r="L23" s="142">
        <v>3.496953488348193E-2</v>
      </c>
      <c r="M23" s="142">
        <v>1.3525728422420744</v>
      </c>
      <c r="N23" s="142">
        <v>6.1381578949568652E-2</v>
      </c>
      <c r="O23" s="142">
        <v>2.5231011558970898E-4</v>
      </c>
      <c r="P23" s="142" t="s">
        <v>72</v>
      </c>
      <c r="Q23" s="142" t="s">
        <v>72</v>
      </c>
      <c r="R23" s="142">
        <v>1.0092404623588359E-3</v>
      </c>
      <c r="S23" s="142">
        <v>4.289271965025053E-2</v>
      </c>
      <c r="T23" s="142">
        <v>1.766170809127963E-3</v>
      </c>
      <c r="U23" s="142">
        <v>2.5231011558970898E-4</v>
      </c>
      <c r="V23" s="142">
        <v>2.5231011558970895E-2</v>
      </c>
      <c r="W23" s="142" t="s">
        <v>67</v>
      </c>
      <c r="X23" s="142">
        <v>7.746415184312522E-4</v>
      </c>
      <c r="Y23" s="142">
        <v>1.2438394062864193E-3</v>
      </c>
      <c r="Z23" s="142" t="s">
        <v>67</v>
      </c>
      <c r="AA23" s="142" t="s">
        <v>67</v>
      </c>
      <c r="AB23" s="142">
        <v>2.0184809247176714E-3</v>
      </c>
      <c r="AC23" s="142" t="s">
        <v>67</v>
      </c>
      <c r="AD23" s="142" t="s">
        <v>67</v>
      </c>
      <c r="AE23" s="104"/>
      <c r="AF23" s="223">
        <v>1011</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0.99929000000000001</v>
      </c>
      <c r="F24" s="459">
        <v>4.4485999999999998E-2</v>
      </c>
      <c r="G24" s="459">
        <v>0.15068799999999999</v>
      </c>
      <c r="H24" s="459">
        <v>2.124E-3</v>
      </c>
      <c r="I24" s="459">
        <v>0.20075499999999999</v>
      </c>
      <c r="J24" s="459">
        <v>0.208118</v>
      </c>
      <c r="K24" s="459">
        <v>0.219143</v>
      </c>
      <c r="L24" s="459">
        <v>3.0280999999999999E-2</v>
      </c>
      <c r="M24" s="459">
        <v>0.99834500000000004</v>
      </c>
      <c r="N24" s="459">
        <v>4.2506000000000002E-2</v>
      </c>
      <c r="O24" s="459">
        <v>2.4979999999999998E-3</v>
      </c>
      <c r="P24" s="459">
        <v>5.8180000000000003E-3</v>
      </c>
      <c r="Q24" s="459">
        <v>2.8837000000000002E-2</v>
      </c>
      <c r="R24" s="459">
        <v>1.8415999999999998E-2</v>
      </c>
      <c r="S24" s="459">
        <v>3.2747999999999999E-2</v>
      </c>
      <c r="T24" s="459">
        <v>7.9431000000000002E-2</v>
      </c>
      <c r="U24" s="459">
        <v>3.9370000000000004E-3</v>
      </c>
      <c r="V24" s="459">
        <v>0.25668999999999997</v>
      </c>
      <c r="W24" s="459">
        <v>0.29937000000000002</v>
      </c>
      <c r="X24" s="459">
        <v>2.9923000000000002E-2</v>
      </c>
      <c r="Y24" s="459">
        <v>4.7525999999999999E-2</v>
      </c>
      <c r="Z24" s="459">
        <v>1.5214999999999999E-2</v>
      </c>
      <c r="AA24" s="459">
        <v>1.2055E-2</v>
      </c>
      <c r="AB24" s="459">
        <v>0.10471900000000001</v>
      </c>
      <c r="AC24" s="459">
        <v>1.4454E-2</v>
      </c>
      <c r="AD24" s="459">
        <v>1.8890000000000001E-2</v>
      </c>
      <c r="AE24" s="459">
        <v>0</v>
      </c>
      <c r="AF24" s="459">
        <v>251</v>
      </c>
      <c r="AG24" s="459">
        <v>111</v>
      </c>
      <c r="AH24" s="459">
        <v>3680</v>
      </c>
      <c r="AI24" s="459">
        <v>2866</v>
      </c>
      <c r="AJ24" s="459" t="s">
        <v>72</v>
      </c>
      <c r="AK24" s="459" t="s">
        <v>67</v>
      </c>
      <c r="AL24" s="459" t="s">
        <v>63</v>
      </c>
    </row>
    <row r="25" spans="1:38" ht="26.25" customHeight="1" thickBot="1" x14ac:dyDescent="0.25">
      <c r="A25" s="143" t="s">
        <v>91</v>
      </c>
      <c r="B25" s="143" t="s">
        <v>92</v>
      </c>
      <c r="C25" s="143" t="s">
        <v>93</v>
      </c>
      <c r="D25" s="143"/>
      <c r="E25" s="142">
        <v>9.1893701171759989E-2</v>
      </c>
      <c r="F25" s="142">
        <v>1.6018168094159999E-2</v>
      </c>
      <c r="G25" s="142">
        <v>7.0817164205759994E-3</v>
      </c>
      <c r="H25" s="142" t="s">
        <v>67</v>
      </c>
      <c r="I25" s="142">
        <v>7.5875533077599997E-4</v>
      </c>
      <c r="J25" s="142">
        <v>7.5875533077599997E-4</v>
      </c>
      <c r="K25" s="142">
        <v>7.5875533077599997E-4</v>
      </c>
      <c r="L25" s="142">
        <v>1.1381329961639998E-4</v>
      </c>
      <c r="M25" s="142">
        <v>9.9481254479520012E-2</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104"/>
      <c r="AF25" s="223">
        <v>8.4306147863999996</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2.1616656236999997E-3</v>
      </c>
      <c r="F26" s="142">
        <v>2.4758266788330241E-3</v>
      </c>
      <c r="G26" s="142">
        <v>2.4375871387999999E-4</v>
      </c>
      <c r="H26" s="142" t="s">
        <v>67</v>
      </c>
      <c r="I26" s="142">
        <v>1.33133434104E-5</v>
      </c>
      <c r="J26" s="142">
        <v>1.33133434104E-5</v>
      </c>
      <c r="K26" s="142">
        <v>1.33133434104E-5</v>
      </c>
      <c r="L26" s="142">
        <v>5.9508E-5</v>
      </c>
      <c r="M26" s="142">
        <v>0.15161048036047708</v>
      </c>
      <c r="N26" s="142" t="s">
        <v>67</v>
      </c>
      <c r="O26" s="142" t="s">
        <v>67</v>
      </c>
      <c r="P26" s="142" t="s">
        <v>67</v>
      </c>
      <c r="Q26" s="142" t="s">
        <v>67</v>
      </c>
      <c r="R26" s="142" t="s">
        <v>67</v>
      </c>
      <c r="S26" s="142" t="s">
        <v>67</v>
      </c>
      <c r="T26" s="142" t="s">
        <v>67</v>
      </c>
      <c r="U26" s="142" t="s">
        <v>67</v>
      </c>
      <c r="V26" s="142" t="s">
        <v>67</v>
      </c>
      <c r="W26" s="142" t="s">
        <v>67</v>
      </c>
      <c r="X26" s="142">
        <v>6.8903999999999982E-7</v>
      </c>
      <c r="Y26" s="142">
        <v>1.00224E-6</v>
      </c>
      <c r="Z26" s="142">
        <v>4.8859200000000006E-7</v>
      </c>
      <c r="AA26" s="142">
        <v>1.1149919999999999E-6</v>
      </c>
      <c r="AB26" s="142">
        <v>3.2948639999999994E-6</v>
      </c>
      <c r="AC26" s="142" t="s">
        <v>67</v>
      </c>
      <c r="AD26" s="142" t="s">
        <v>67</v>
      </c>
      <c r="AE26" s="104"/>
      <c r="AF26" s="223">
        <v>0.33455999999999997</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470">
        <v>7.3819499999999998</v>
      </c>
      <c r="F27" s="471">
        <v>4.6394900000000003</v>
      </c>
      <c r="G27" s="471">
        <v>6.608E-2</v>
      </c>
      <c r="H27" s="471">
        <v>0.69498000000000004</v>
      </c>
      <c r="I27" s="471">
        <v>0.42898999999999998</v>
      </c>
      <c r="J27" s="471">
        <v>0.42898999999999998</v>
      </c>
      <c r="K27" s="471">
        <v>0.42898999999999998</v>
      </c>
      <c r="L27" s="471">
        <v>0.23743</v>
      </c>
      <c r="M27" s="471">
        <v>43.224299999999999</v>
      </c>
      <c r="N27" s="471">
        <v>7.9000000000000001E-4</v>
      </c>
      <c r="O27" s="472">
        <v>9.6000000000000002E-5</v>
      </c>
      <c r="P27" s="471">
        <v>5.0800000000000003E-3</v>
      </c>
      <c r="Q27" s="471">
        <v>1.4999999999999999E-4</v>
      </c>
      <c r="R27" s="471">
        <v>5.0499999999999998E-3</v>
      </c>
      <c r="S27" s="471">
        <v>3.5000000000000001E-3</v>
      </c>
      <c r="T27" s="471">
        <v>9.8999999999999999E-4</v>
      </c>
      <c r="U27" s="471">
        <v>1.1E-4</v>
      </c>
      <c r="V27" s="471">
        <v>1.865E-2</v>
      </c>
      <c r="W27" s="471">
        <v>0.52107000000000003</v>
      </c>
      <c r="X27" s="471">
        <v>1.0840000000000001E-2</v>
      </c>
      <c r="Y27" s="471">
        <v>1.223E-2</v>
      </c>
      <c r="Z27" s="471">
        <v>9.3600000000000003E-3</v>
      </c>
      <c r="AA27" s="471">
        <v>1.086E-2</v>
      </c>
      <c r="AB27" s="471">
        <v>4.3290000000000002E-2</v>
      </c>
      <c r="AC27" s="471">
        <v>5.1999999999999995E-4</v>
      </c>
      <c r="AD27" s="471">
        <v>1E-4</v>
      </c>
      <c r="AE27" s="473" t="s">
        <v>164</v>
      </c>
      <c r="AF27" s="474">
        <v>37270.300000000003</v>
      </c>
      <c r="AG27" s="474" t="s">
        <v>67</v>
      </c>
      <c r="AH27" s="474" t="s">
        <v>67</v>
      </c>
      <c r="AI27" s="474">
        <v>1211.98</v>
      </c>
      <c r="AJ27" s="474" t="s">
        <v>67</v>
      </c>
      <c r="AK27" s="474" t="s">
        <v>67</v>
      </c>
      <c r="AL27" s="143" t="s">
        <v>63</v>
      </c>
    </row>
    <row r="28" spans="1:38" ht="26.25" customHeight="1" thickBot="1" x14ac:dyDescent="0.25">
      <c r="A28" s="143" t="s">
        <v>97</v>
      </c>
      <c r="B28" s="143" t="s">
        <v>100</v>
      </c>
      <c r="C28" s="143" t="s">
        <v>101</v>
      </c>
      <c r="D28" s="143"/>
      <c r="E28" s="476">
        <v>0.60431000000000001</v>
      </c>
      <c r="F28" s="477">
        <v>0.11456</v>
      </c>
      <c r="G28" s="477">
        <v>3.8999999999999998E-3</v>
      </c>
      <c r="H28" s="477">
        <v>4.3899999999999998E-3</v>
      </c>
      <c r="I28" s="477">
        <v>6.6269999999999996E-2</v>
      </c>
      <c r="J28" s="477">
        <v>6.6269999999999996E-2</v>
      </c>
      <c r="K28" s="477">
        <v>6.6269999999999996E-2</v>
      </c>
      <c r="L28" s="477">
        <v>3.7620000000000001E-2</v>
      </c>
      <c r="M28" s="477">
        <v>1.1107800000000001</v>
      </c>
      <c r="N28" s="478">
        <v>2.8E-5</v>
      </c>
      <c r="O28" s="478">
        <v>3.0000000000000001E-6</v>
      </c>
      <c r="P28" s="477">
        <v>2.4000000000000001E-4</v>
      </c>
      <c r="Q28" s="478">
        <v>5.4E-6</v>
      </c>
      <c r="R28" s="477">
        <v>3.4000000000000002E-4</v>
      </c>
      <c r="S28" s="477">
        <v>2.3000000000000001E-4</v>
      </c>
      <c r="T28" s="478">
        <v>2.1999999999999999E-5</v>
      </c>
      <c r="U28" s="478">
        <v>4.7999999999999998E-6</v>
      </c>
      <c r="V28" s="477">
        <v>8.4000000000000003E-4</v>
      </c>
      <c r="W28" s="477">
        <v>2.4240000000000001E-2</v>
      </c>
      <c r="X28" s="477">
        <v>7.6999999999999996E-4</v>
      </c>
      <c r="Y28" s="477">
        <v>8.6600000000000002E-4</v>
      </c>
      <c r="Z28" s="477">
        <v>6.7000000000000002E-4</v>
      </c>
      <c r="AA28" s="477">
        <v>7.2999999999999996E-4</v>
      </c>
      <c r="AB28" s="477">
        <v>3.0300000000000001E-3</v>
      </c>
      <c r="AC28" s="478">
        <v>2.4000000000000001E-5</v>
      </c>
      <c r="AD28" s="478">
        <v>5.4E-6</v>
      </c>
      <c r="AE28" s="473" t="s">
        <v>164</v>
      </c>
      <c r="AF28" s="479">
        <v>1674.57</v>
      </c>
      <c r="AG28" s="479" t="s">
        <v>67</v>
      </c>
      <c r="AH28" s="479" t="s">
        <v>72</v>
      </c>
      <c r="AI28" s="479">
        <v>81.976900000000001</v>
      </c>
      <c r="AJ28" s="479" t="s">
        <v>67</v>
      </c>
      <c r="AK28" s="479" t="s">
        <v>67</v>
      </c>
      <c r="AL28" s="143" t="s">
        <v>63</v>
      </c>
    </row>
    <row r="29" spans="1:38" ht="26.25" customHeight="1" thickBot="1" x14ac:dyDescent="0.25">
      <c r="A29" s="143" t="s">
        <v>97</v>
      </c>
      <c r="B29" s="143" t="s">
        <v>102</v>
      </c>
      <c r="C29" s="143" t="s">
        <v>103</v>
      </c>
      <c r="D29" s="143"/>
      <c r="E29" s="476">
        <v>19.490300000000001</v>
      </c>
      <c r="F29" s="477">
        <v>1.4800800000000001</v>
      </c>
      <c r="G29" s="477">
        <v>5.484E-2</v>
      </c>
      <c r="H29" s="477">
        <v>7.9000000000000008E-3</v>
      </c>
      <c r="I29" s="477">
        <v>0.52309000000000005</v>
      </c>
      <c r="J29" s="477">
        <v>0.52309000000000005</v>
      </c>
      <c r="K29" s="477">
        <v>0.52309000000000005</v>
      </c>
      <c r="L29" s="477">
        <v>0.31885999999999998</v>
      </c>
      <c r="M29" s="477">
        <v>4.9810400000000001</v>
      </c>
      <c r="N29" s="477">
        <v>3.2000000000000003E-4</v>
      </c>
      <c r="O29" s="478">
        <v>3.3000000000000003E-5</v>
      </c>
      <c r="P29" s="477">
        <v>3.1700000000000001E-3</v>
      </c>
      <c r="Q29" s="478">
        <v>6.3E-5</v>
      </c>
      <c r="R29" s="477">
        <v>4.8900000000000002E-3</v>
      </c>
      <c r="S29" s="477">
        <v>3.29E-3</v>
      </c>
      <c r="T29" s="477">
        <v>1.7000000000000001E-4</v>
      </c>
      <c r="U29" s="478">
        <v>6.0999999999999999E-5</v>
      </c>
      <c r="V29" s="477">
        <v>1.0869999999999999E-2</v>
      </c>
      <c r="W29" s="477">
        <v>0.17496999999999999</v>
      </c>
      <c r="X29" s="477">
        <v>2.5000000000000001E-3</v>
      </c>
      <c r="Y29" s="477">
        <v>1.5136E-2</v>
      </c>
      <c r="Z29" s="477">
        <v>1.6910000000000001E-2</v>
      </c>
      <c r="AA29" s="477">
        <v>3.8899999999999998E-3</v>
      </c>
      <c r="AB29" s="477">
        <v>3.8440000000000002E-2</v>
      </c>
      <c r="AC29" s="477">
        <v>1.4999999999999999E-4</v>
      </c>
      <c r="AD29" s="478">
        <v>3.4E-5</v>
      </c>
      <c r="AE29" s="473" t="s">
        <v>164</v>
      </c>
      <c r="AF29" s="479">
        <v>23490.5</v>
      </c>
      <c r="AG29" s="479" t="s">
        <v>67</v>
      </c>
      <c r="AH29" s="479">
        <v>0</v>
      </c>
      <c r="AI29" s="479">
        <v>1191.3800000000001</v>
      </c>
      <c r="AJ29" s="479" t="s">
        <v>67</v>
      </c>
      <c r="AK29" s="479" t="s">
        <v>67</v>
      </c>
      <c r="AL29" s="143" t="s">
        <v>63</v>
      </c>
    </row>
    <row r="30" spans="1:38" ht="26.25" customHeight="1" thickBot="1" x14ac:dyDescent="0.25">
      <c r="A30" s="143" t="s">
        <v>97</v>
      </c>
      <c r="B30" s="143" t="s">
        <v>104</v>
      </c>
      <c r="C30" s="143" t="s">
        <v>105</v>
      </c>
      <c r="D30" s="143"/>
      <c r="E30" s="476">
        <v>1.436E-2</v>
      </c>
      <c r="F30" s="477">
        <v>0.41163</v>
      </c>
      <c r="G30" s="477">
        <v>2.7999999999999998E-4</v>
      </c>
      <c r="H30" s="477">
        <v>1.6000000000000001E-4</v>
      </c>
      <c r="I30" s="477">
        <v>9.1299999999999992E-3</v>
      </c>
      <c r="J30" s="477">
        <v>9.1299999999999992E-3</v>
      </c>
      <c r="K30" s="477">
        <v>9.1299999999999992E-3</v>
      </c>
      <c r="L30" s="477">
        <v>1.42E-3</v>
      </c>
      <c r="M30" s="477">
        <v>1.3483000000000001</v>
      </c>
      <c r="N30" s="478">
        <v>4.7999999999999998E-6</v>
      </c>
      <c r="O30" s="478">
        <v>5.9999999999999997E-7</v>
      </c>
      <c r="P30" s="478">
        <v>2.5999999999999998E-5</v>
      </c>
      <c r="Q30" s="478">
        <v>8.9999999999999996E-7</v>
      </c>
      <c r="R30" s="478">
        <v>1.9000000000000001E-5</v>
      </c>
      <c r="S30" s="478">
        <v>1.2999999999999999E-5</v>
      </c>
      <c r="T30" s="478">
        <v>6.9E-6</v>
      </c>
      <c r="U30" s="478">
        <v>5.9999999999999997E-7</v>
      </c>
      <c r="V30" s="478">
        <v>9.8999999999999994E-5</v>
      </c>
      <c r="W30" s="477">
        <v>1.6999999999999999E-3</v>
      </c>
      <c r="X30" s="478">
        <v>2.3E-5</v>
      </c>
      <c r="Y30" s="478">
        <v>3.8000000000000002E-5</v>
      </c>
      <c r="Z30" s="478">
        <v>1.5999999999999999E-5</v>
      </c>
      <c r="AA30" s="478">
        <v>4.3999999999999999E-5</v>
      </c>
      <c r="AB30" s="477">
        <v>1.2E-4</v>
      </c>
      <c r="AC30" s="478">
        <v>1.7E-6</v>
      </c>
      <c r="AD30" s="478">
        <v>1.1999999999999999E-6</v>
      </c>
      <c r="AE30" s="473" t="s">
        <v>164</v>
      </c>
      <c r="AF30" s="479">
        <v>124.125</v>
      </c>
      <c r="AG30" s="479" t="s">
        <v>67</v>
      </c>
      <c r="AH30" s="479" t="s">
        <v>72</v>
      </c>
      <c r="AI30" s="479">
        <v>4.4473200000000004</v>
      </c>
      <c r="AJ30" s="479" t="s">
        <v>67</v>
      </c>
      <c r="AK30" s="479" t="s">
        <v>67</v>
      </c>
      <c r="AL30" s="143" t="s">
        <v>63</v>
      </c>
    </row>
    <row r="31" spans="1:38" ht="26.25" customHeight="1" thickBot="1" x14ac:dyDescent="0.25">
      <c r="A31" s="143" t="s">
        <v>97</v>
      </c>
      <c r="B31" s="143" t="s">
        <v>106</v>
      </c>
      <c r="C31" s="143" t="s">
        <v>107</v>
      </c>
      <c r="D31" s="143"/>
      <c r="E31" s="476" t="s">
        <v>67</v>
      </c>
      <c r="F31" s="477">
        <v>0.48407</v>
      </c>
      <c r="G31" s="477" t="s">
        <v>67</v>
      </c>
      <c r="H31" s="477" t="s">
        <v>67</v>
      </c>
      <c r="I31" s="477" t="s">
        <v>67</v>
      </c>
      <c r="J31" s="477" t="s">
        <v>67</v>
      </c>
      <c r="K31" s="477" t="s">
        <v>67</v>
      </c>
      <c r="L31" s="477" t="s">
        <v>67</v>
      </c>
      <c r="M31" s="477" t="s">
        <v>67</v>
      </c>
      <c r="N31" s="477" t="s">
        <v>67</v>
      </c>
      <c r="O31" s="477" t="s">
        <v>67</v>
      </c>
      <c r="P31" s="477" t="s">
        <v>67</v>
      </c>
      <c r="Q31" s="477" t="s">
        <v>67</v>
      </c>
      <c r="R31" s="477" t="s">
        <v>67</v>
      </c>
      <c r="S31" s="477" t="s">
        <v>67</v>
      </c>
      <c r="T31" s="477" t="s">
        <v>67</v>
      </c>
      <c r="U31" s="477" t="s">
        <v>67</v>
      </c>
      <c r="V31" s="477" t="s">
        <v>67</v>
      </c>
      <c r="W31" s="477" t="s">
        <v>67</v>
      </c>
      <c r="X31" s="477" t="s">
        <v>67</v>
      </c>
      <c r="Y31" s="477" t="s">
        <v>67</v>
      </c>
      <c r="Z31" s="477" t="s">
        <v>67</v>
      </c>
      <c r="AA31" s="477" t="s">
        <v>67</v>
      </c>
      <c r="AB31" s="477" t="s">
        <v>67</v>
      </c>
      <c r="AC31" s="477" t="s">
        <v>67</v>
      </c>
      <c r="AD31" s="477" t="s">
        <v>67</v>
      </c>
      <c r="AE31" s="473" t="s">
        <v>164</v>
      </c>
      <c r="AF31" s="479">
        <v>22.461300000000001</v>
      </c>
      <c r="AG31" s="479" t="s">
        <v>67</v>
      </c>
      <c r="AH31" s="479" t="s">
        <v>67</v>
      </c>
      <c r="AI31" s="479">
        <v>0</v>
      </c>
      <c r="AJ31" s="479" t="s">
        <v>67</v>
      </c>
      <c r="AK31" s="479" t="s">
        <v>67</v>
      </c>
      <c r="AL31" s="143" t="s">
        <v>63</v>
      </c>
    </row>
    <row r="32" spans="1:38" ht="26.25" customHeight="1" thickBot="1" x14ac:dyDescent="0.25">
      <c r="A32" s="143" t="s">
        <v>97</v>
      </c>
      <c r="B32" s="143" t="s">
        <v>108</v>
      </c>
      <c r="C32" s="143" t="s">
        <v>109</v>
      </c>
      <c r="D32" s="143"/>
      <c r="E32" s="476" t="s">
        <v>67</v>
      </c>
      <c r="F32" s="477" t="s">
        <v>67</v>
      </c>
      <c r="G32" s="477" t="s">
        <v>67</v>
      </c>
      <c r="H32" s="477" t="s">
        <v>67</v>
      </c>
      <c r="I32" s="477">
        <v>0.20954</v>
      </c>
      <c r="J32" s="477">
        <v>0.40106999999999998</v>
      </c>
      <c r="K32" s="477">
        <v>0.51607999999999998</v>
      </c>
      <c r="L32" s="477">
        <v>4.8430000000000001E-2</v>
      </c>
      <c r="M32" s="477" t="s">
        <v>67</v>
      </c>
      <c r="N32" s="477">
        <v>1.50929</v>
      </c>
      <c r="O32" s="477">
        <v>6.6800000000000002E-3</v>
      </c>
      <c r="P32" s="477" t="s">
        <v>67</v>
      </c>
      <c r="Q32" s="477">
        <v>1.729E-2</v>
      </c>
      <c r="R32" s="477">
        <v>0.56254000000000004</v>
      </c>
      <c r="S32" s="477">
        <v>12.3445</v>
      </c>
      <c r="T32" s="477">
        <v>8.6910000000000001E-2</v>
      </c>
      <c r="U32" s="477">
        <v>1.0319999999999999E-2</v>
      </c>
      <c r="V32" s="477">
        <v>4.1353600000000004</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18863.8</v>
      </c>
      <c r="AL32" s="143" t="s">
        <v>110</v>
      </c>
    </row>
    <row r="33" spans="1:38" ht="26.25" customHeight="1" thickBot="1" x14ac:dyDescent="0.25">
      <c r="A33" s="143" t="s">
        <v>97</v>
      </c>
      <c r="B33" s="143" t="s">
        <v>111</v>
      </c>
      <c r="C33" s="143" t="s">
        <v>112</v>
      </c>
      <c r="D33" s="143"/>
      <c r="E33" s="476" t="s">
        <v>67</v>
      </c>
      <c r="F33" s="477" t="s">
        <v>67</v>
      </c>
      <c r="G33" s="477" t="s">
        <v>67</v>
      </c>
      <c r="H33" s="477" t="s">
        <v>67</v>
      </c>
      <c r="I33" s="477">
        <v>0.12039</v>
      </c>
      <c r="J33" s="477">
        <v>0.22295000000000001</v>
      </c>
      <c r="K33" s="477">
        <v>0.44589000000000001</v>
      </c>
      <c r="L33" s="477">
        <v>4.7299999999999998E-3</v>
      </c>
      <c r="M33" s="477" t="s">
        <v>67</v>
      </c>
      <c r="N33" s="477" t="s">
        <v>72</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164</v>
      </c>
      <c r="AF33" s="479" t="s">
        <v>67</v>
      </c>
      <c r="AG33" s="479" t="s">
        <v>67</v>
      </c>
      <c r="AH33" s="479" t="s">
        <v>67</v>
      </c>
      <c r="AI33" s="479" t="s">
        <v>67</v>
      </c>
      <c r="AJ33" s="479" t="s">
        <v>67</v>
      </c>
      <c r="AK33" s="479">
        <v>18863.8</v>
      </c>
      <c r="AL33" s="143" t="s">
        <v>110</v>
      </c>
    </row>
    <row r="34" spans="1:38" ht="26.25" customHeight="1" thickBot="1" x14ac:dyDescent="0.25">
      <c r="A34" s="143" t="s">
        <v>86</v>
      </c>
      <c r="B34" s="143" t="s">
        <v>113</v>
      </c>
      <c r="C34" s="143" t="s">
        <v>114</v>
      </c>
      <c r="D34" s="143"/>
      <c r="E34" s="142">
        <v>4.5325428328680166</v>
      </c>
      <c r="F34" s="142">
        <v>0.35075120406158861</v>
      </c>
      <c r="G34" s="142">
        <v>2.9119999999999997E-3</v>
      </c>
      <c r="H34" s="142">
        <v>7.3121791880541309E-4</v>
      </c>
      <c r="I34" s="142">
        <v>8.2169583104623939E-2</v>
      </c>
      <c r="J34" s="142">
        <v>8.9481762292678069E-2</v>
      </c>
      <c r="K34" s="142">
        <v>0.13376315860255614</v>
      </c>
      <c r="L34" s="142">
        <v>5.2860080000000011E-4</v>
      </c>
      <c r="M34" s="142">
        <v>1.2836356003607472</v>
      </c>
      <c r="N34" s="142" t="s">
        <v>72</v>
      </c>
      <c r="O34" s="142">
        <v>7.2800000000000002E-4</v>
      </c>
      <c r="P34" s="142" t="s">
        <v>72</v>
      </c>
      <c r="Q34" s="142" t="s">
        <v>72</v>
      </c>
      <c r="R34" s="142">
        <v>3.64E-3</v>
      </c>
      <c r="S34" s="142">
        <v>0.12376000000000001</v>
      </c>
      <c r="T34" s="142">
        <v>5.0960000000000007E-3</v>
      </c>
      <c r="U34" s="142">
        <v>7.2800000000000002E-4</v>
      </c>
      <c r="V34" s="142">
        <v>7.2800000000000004E-2</v>
      </c>
      <c r="W34" s="142" t="s">
        <v>72</v>
      </c>
      <c r="X34" s="142">
        <v>2.1840000000000002E-3</v>
      </c>
      <c r="Y34" s="142">
        <v>3.64E-3</v>
      </c>
      <c r="Z34" s="142" t="s">
        <v>72</v>
      </c>
      <c r="AA34" s="142" t="s">
        <v>72</v>
      </c>
      <c r="AB34" s="142">
        <v>5.8240000000000002E-3</v>
      </c>
      <c r="AC34" s="142" t="s">
        <v>72</v>
      </c>
      <c r="AD34" s="142" t="s">
        <v>72</v>
      </c>
      <c r="AE34" s="104"/>
      <c r="AF34" s="223">
        <v>3134</v>
      </c>
      <c r="AG34" s="223" t="s">
        <v>67</v>
      </c>
      <c r="AH34" s="223" t="s">
        <v>67</v>
      </c>
      <c r="AI34" s="223" t="s">
        <v>67</v>
      </c>
      <c r="AJ34" s="223" t="s">
        <v>67</v>
      </c>
      <c r="AK34" s="22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104"/>
      <c r="AF35" s="223" t="s">
        <v>94</v>
      </c>
      <c r="AG35" s="223" t="s">
        <v>94</v>
      </c>
      <c r="AH35" s="223" t="s">
        <v>94</v>
      </c>
      <c r="AI35" s="223" t="s">
        <v>94</v>
      </c>
      <c r="AJ35" s="223" t="s">
        <v>94</v>
      </c>
      <c r="AK35" s="223" t="s">
        <v>94</v>
      </c>
      <c r="AL35" s="143" t="s">
        <v>63</v>
      </c>
    </row>
    <row r="36" spans="1:38" ht="26.25" customHeight="1" thickBot="1" x14ac:dyDescent="0.25">
      <c r="A36" s="143" t="s">
        <v>115</v>
      </c>
      <c r="B36" s="143" t="s">
        <v>118</v>
      </c>
      <c r="C36" s="143" t="s">
        <v>119</v>
      </c>
      <c r="D36" s="143"/>
      <c r="E36" s="142">
        <v>0.23204853009799345</v>
      </c>
      <c r="F36" s="142">
        <v>1.6920205319645356E-2</v>
      </c>
      <c r="G36" s="142">
        <v>6.0429304713019135E-3</v>
      </c>
      <c r="H36" s="142">
        <v>4.2300513299113383E-6</v>
      </c>
      <c r="I36" s="142">
        <v>8.460102659822678E-3</v>
      </c>
      <c r="J36" s="142">
        <v>9.0643957069528689E-3</v>
      </c>
      <c r="K36" s="142">
        <v>9.0643957069528689E-3</v>
      </c>
      <c r="L36" s="142">
        <v>2.6226318245450302E-3</v>
      </c>
      <c r="M36" s="142">
        <v>4.4717685487634162E-2</v>
      </c>
      <c r="N36" s="142">
        <v>7.8558096126924879E-4</v>
      </c>
      <c r="O36" s="142">
        <v>6.0429304713019127E-5</v>
      </c>
      <c r="P36" s="142">
        <v>1.8128791413905737E-4</v>
      </c>
      <c r="Q36" s="142">
        <v>2.4171721885207651E-4</v>
      </c>
      <c r="R36" s="142">
        <v>3.0214652356509567E-4</v>
      </c>
      <c r="S36" s="142">
        <v>5.3177788147456828E-3</v>
      </c>
      <c r="T36" s="142">
        <v>6.0429304713019126E-3</v>
      </c>
      <c r="U36" s="142">
        <v>6.0429304713019135E-4</v>
      </c>
      <c r="V36" s="142">
        <v>7.2515165655622953E-3</v>
      </c>
      <c r="W36" s="142">
        <v>3.3670000000000001E-5</v>
      </c>
      <c r="X36" s="142">
        <v>1.8128791413905737E-4</v>
      </c>
      <c r="Y36" s="142">
        <v>3.0214652356509567E-4</v>
      </c>
      <c r="Z36" s="142" t="s">
        <v>72</v>
      </c>
      <c r="AA36" s="142" t="s">
        <v>72</v>
      </c>
      <c r="AB36" s="142">
        <v>4.8343443770415301E-4</v>
      </c>
      <c r="AC36" s="142">
        <v>4.8343443770415298E-7</v>
      </c>
      <c r="AD36" s="142">
        <v>4.5926271581894539E-7</v>
      </c>
      <c r="AE36" s="104"/>
      <c r="AF36" s="223">
        <v>259</v>
      </c>
      <c r="AG36" s="223" t="s">
        <v>94</v>
      </c>
      <c r="AH36" s="223" t="s">
        <v>94</v>
      </c>
      <c r="AI36" s="223" t="s">
        <v>94</v>
      </c>
      <c r="AJ36" s="223" t="s">
        <v>94</v>
      </c>
      <c r="AK36" s="223" t="s">
        <v>94</v>
      </c>
      <c r="AL36" s="143" t="s">
        <v>120</v>
      </c>
    </row>
    <row r="37" spans="1:38" ht="26.25" customHeight="1" thickBot="1" x14ac:dyDescent="0.25">
      <c r="A37" s="143" t="s">
        <v>86</v>
      </c>
      <c r="B37" s="143" t="s">
        <v>121</v>
      </c>
      <c r="C37" s="143" t="s">
        <v>122</v>
      </c>
      <c r="D37" s="143"/>
      <c r="E37" s="142">
        <v>6.833532928413999E-2</v>
      </c>
      <c r="F37" s="142">
        <v>1.400314124675E-4</v>
      </c>
      <c r="G37" s="142">
        <v>2.8006282493500001E-4</v>
      </c>
      <c r="H37" s="142">
        <v>8.4018847480499983E-5</v>
      </c>
      <c r="I37" s="142">
        <v>2.24050259948E-4</v>
      </c>
      <c r="J37" s="142">
        <v>2.24050259948E-4</v>
      </c>
      <c r="K37" s="142">
        <v>2.24050259948E-4</v>
      </c>
      <c r="L37" s="142" t="s">
        <v>94</v>
      </c>
      <c r="M37" s="142">
        <v>2.9686659443109997E-2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104"/>
      <c r="AF37" s="223" t="s">
        <v>94</v>
      </c>
      <c r="AG37" s="223" t="s">
        <v>94</v>
      </c>
      <c r="AH37" s="223">
        <v>560.12564986999996</v>
      </c>
      <c r="AI37" s="223" t="s">
        <v>94</v>
      </c>
      <c r="AJ37" s="223" t="s">
        <v>94</v>
      </c>
      <c r="AK37" s="22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104"/>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0.79137199999999996</v>
      </c>
      <c r="F39" s="329">
        <v>0.23760600000000001</v>
      </c>
      <c r="G39" s="329">
        <v>0.48556899999999997</v>
      </c>
      <c r="H39" s="329">
        <v>1.2260000000000001E-3</v>
      </c>
      <c r="I39" s="329">
        <v>0.278862</v>
      </c>
      <c r="J39" s="329">
        <v>0.29222100000000001</v>
      </c>
      <c r="K39" s="329">
        <v>0.30753599999999998</v>
      </c>
      <c r="L39" s="329">
        <v>5.3399000000000002E-2</v>
      </c>
      <c r="M39" s="329">
        <v>1.983169</v>
      </c>
      <c r="N39" s="329">
        <v>0.25312299999999999</v>
      </c>
      <c r="O39" s="329">
        <v>3.588E-3</v>
      </c>
      <c r="P39" s="329">
        <v>2.0798000000000001E-2</v>
      </c>
      <c r="Q39" s="329">
        <v>4.8420999999999999E-2</v>
      </c>
      <c r="R39" s="329">
        <v>2.7709999999999999E-2</v>
      </c>
      <c r="S39" s="329">
        <v>0.16670699999999999</v>
      </c>
      <c r="T39" s="329">
        <v>8.8589000000000001E-2</v>
      </c>
      <c r="U39" s="329">
        <v>1.5533E-2</v>
      </c>
      <c r="V39" s="329">
        <v>0.47995900000000002</v>
      </c>
      <c r="W39" s="329">
        <v>0.28926299999999999</v>
      </c>
      <c r="X39" s="329">
        <v>5.5435999999999999E-2</v>
      </c>
      <c r="Y39" s="329">
        <v>7.3930999999999997E-2</v>
      </c>
      <c r="Z39" s="329">
        <v>3.1625E-2</v>
      </c>
      <c r="AA39" s="329">
        <v>2.4612999999999999E-2</v>
      </c>
      <c r="AB39" s="329">
        <v>0.18560599999999999</v>
      </c>
      <c r="AC39" s="329">
        <v>7.3530000000000002E-3</v>
      </c>
      <c r="AD39" s="329">
        <v>0.28036499999999998</v>
      </c>
      <c r="AE39" s="329">
        <v>0</v>
      </c>
      <c r="AF39" s="329">
        <v>157</v>
      </c>
      <c r="AG39" s="329">
        <v>1649</v>
      </c>
      <c r="AH39" s="329">
        <v>2909</v>
      </c>
      <c r="AI39" s="329">
        <v>1260</v>
      </c>
      <c r="AJ39" s="329" t="s">
        <v>72</v>
      </c>
      <c r="AK39" s="329" t="s">
        <v>67</v>
      </c>
      <c r="AL39" s="329" t="s">
        <v>63</v>
      </c>
    </row>
    <row r="40" spans="1:38" ht="26.25" customHeight="1" thickBot="1" x14ac:dyDescent="0.25">
      <c r="A40" s="143" t="s">
        <v>86</v>
      </c>
      <c r="B40" s="143" t="s">
        <v>128</v>
      </c>
      <c r="C40" s="143" t="s">
        <v>129</v>
      </c>
      <c r="D40" s="143"/>
      <c r="E40" s="142">
        <v>0.11113219380534349</v>
      </c>
      <c r="F40" s="142">
        <v>0.10943675440663926</v>
      </c>
      <c r="G40" s="142">
        <v>6.7381176250691475E-3</v>
      </c>
      <c r="H40" s="142">
        <v>2.6954992174552531E-5</v>
      </c>
      <c r="I40" s="142">
        <v>8.2868374474755722E-3</v>
      </c>
      <c r="J40" s="142">
        <v>8.7121872086020503E-3</v>
      </c>
      <c r="K40" s="142">
        <v>8.7121872086020503E-3</v>
      </c>
      <c r="L40" s="142">
        <v>5.4553682533559789E-3</v>
      </c>
      <c r="M40" s="142">
        <v>0.30420551723157474</v>
      </c>
      <c r="N40" s="142" t="s">
        <v>67</v>
      </c>
      <c r="O40" s="142">
        <v>3.8007998763096699E-5</v>
      </c>
      <c r="P40" s="142" t="s">
        <v>72</v>
      </c>
      <c r="Q40" s="142" t="s">
        <v>72</v>
      </c>
      <c r="R40" s="142">
        <v>1.520319950523868E-4</v>
      </c>
      <c r="S40" s="142">
        <v>6.4613597897264403E-3</v>
      </c>
      <c r="T40" s="142">
        <v>2.6605599134167695E-4</v>
      </c>
      <c r="U40" s="142">
        <v>3.8007998763096699E-5</v>
      </c>
      <c r="V40" s="142">
        <v>3.8007998763096703E-3</v>
      </c>
      <c r="W40" s="142" t="s">
        <v>67</v>
      </c>
      <c r="X40" s="142">
        <v>1.1833825605314115E-4</v>
      </c>
      <c r="Y40" s="142">
        <v>1.857257340516325E-4</v>
      </c>
      <c r="Z40" s="142" t="s">
        <v>67</v>
      </c>
      <c r="AA40" s="142" t="s">
        <v>72</v>
      </c>
      <c r="AB40" s="142" t="s">
        <v>72</v>
      </c>
      <c r="AC40" s="142" t="s">
        <v>67</v>
      </c>
      <c r="AD40" s="142" t="s">
        <v>72</v>
      </c>
      <c r="AE40" s="104"/>
      <c r="AF40" s="223">
        <v>153</v>
      </c>
      <c r="AG40" s="223" t="s">
        <v>67</v>
      </c>
      <c r="AH40" s="223" t="s">
        <v>67</v>
      </c>
      <c r="AI40" s="223" t="s">
        <v>67</v>
      </c>
      <c r="AJ40" s="223" t="s">
        <v>67</v>
      </c>
      <c r="AK40" s="223" t="s">
        <v>67</v>
      </c>
      <c r="AL40" s="143" t="s">
        <v>63</v>
      </c>
    </row>
    <row r="41" spans="1:38" ht="26.25" customHeight="1" thickBot="1" x14ac:dyDescent="0.25">
      <c r="A41" s="136" t="s">
        <v>125</v>
      </c>
      <c r="B41" s="136" t="s">
        <v>130</v>
      </c>
      <c r="C41" s="136" t="s">
        <v>131</v>
      </c>
      <c r="D41" s="136">
        <v>0</v>
      </c>
      <c r="E41" s="136">
        <v>2.3872650000000002</v>
      </c>
      <c r="F41" s="136">
        <v>10.611969999999999</v>
      </c>
      <c r="G41" s="136">
        <v>0.85712699999999997</v>
      </c>
      <c r="H41" s="136">
        <v>0.17432500000000001</v>
      </c>
      <c r="I41" s="136">
        <v>12.20096</v>
      </c>
      <c r="J41" s="136">
        <v>12.511699999999999</v>
      </c>
      <c r="K41" s="136">
        <v>13.18256</v>
      </c>
      <c r="L41" s="136">
        <v>1.524872</v>
      </c>
      <c r="M41" s="136">
        <v>97.215590000000006</v>
      </c>
      <c r="N41" s="136">
        <v>0.96804800000000002</v>
      </c>
      <c r="O41" s="136">
        <v>4.6462999999999997E-2</v>
      </c>
      <c r="P41" s="136">
        <v>2.6093000000000002E-2</v>
      </c>
      <c r="Q41" s="136">
        <v>1.2338999999999999E-2</v>
      </c>
      <c r="R41" s="136">
        <v>0.57872500000000004</v>
      </c>
      <c r="S41" s="136">
        <v>0.19769999999999999</v>
      </c>
      <c r="T41" s="136">
        <v>8.0013000000000001E-2</v>
      </c>
      <c r="U41" s="136">
        <v>1.6421999999999999E-2</v>
      </c>
      <c r="V41" s="136">
        <v>12.82178</v>
      </c>
      <c r="W41" s="136">
        <v>13.414619999999999</v>
      </c>
      <c r="X41" s="136">
        <v>3.0178600000000002</v>
      </c>
      <c r="Y41" s="136">
        <v>2.9919720000000001</v>
      </c>
      <c r="Z41" s="136">
        <v>1.1317299999999999</v>
      </c>
      <c r="AA41" s="136">
        <v>1.6660090000000001</v>
      </c>
      <c r="AB41" s="136">
        <v>8.8075709999999994</v>
      </c>
      <c r="AC41" s="136">
        <v>0.121311</v>
      </c>
      <c r="AD41" s="136">
        <v>0.37014200000000003</v>
      </c>
      <c r="AE41" s="136">
        <v>0</v>
      </c>
      <c r="AF41" s="136">
        <v>1589</v>
      </c>
      <c r="AG41" s="136">
        <v>2171</v>
      </c>
      <c r="AH41" s="136">
        <v>6104</v>
      </c>
      <c r="AI41" s="136">
        <v>23993</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0.229682</v>
      </c>
      <c r="F43" s="329">
        <v>2.3036000000000001E-2</v>
      </c>
      <c r="G43" s="329">
        <v>6.0830000000000002E-2</v>
      </c>
      <c r="H43" s="329">
        <v>3.8200000000000002E-4</v>
      </c>
      <c r="I43" s="329">
        <v>3.1373999999999999E-2</v>
      </c>
      <c r="J43" s="329">
        <v>3.2596E-2</v>
      </c>
      <c r="K43" s="329">
        <v>3.4174999999999997E-2</v>
      </c>
      <c r="L43" s="329">
        <v>5.3080000000000002E-3</v>
      </c>
      <c r="M43" s="329">
        <v>0.19312599999999999</v>
      </c>
      <c r="N43" s="329">
        <v>1.1447000000000001E-2</v>
      </c>
      <c r="O43" s="329">
        <v>4.1800000000000002E-4</v>
      </c>
      <c r="P43" s="329">
        <v>1.083E-3</v>
      </c>
      <c r="Q43" s="329">
        <v>5.0109999999999998E-3</v>
      </c>
      <c r="R43" s="329">
        <v>6.2570000000000004E-3</v>
      </c>
      <c r="S43" s="329">
        <v>9.3159999999999996E-3</v>
      </c>
      <c r="T43" s="329">
        <v>6.5944000000000003E-2</v>
      </c>
      <c r="U43" s="329">
        <v>8.2799999999999996E-4</v>
      </c>
      <c r="V43" s="329">
        <v>3.9850999999999998E-2</v>
      </c>
      <c r="W43" s="329">
        <v>4.3672000000000002E-2</v>
      </c>
      <c r="X43" s="329">
        <v>4.3699999999999998E-3</v>
      </c>
      <c r="Y43" s="329">
        <v>6.8710000000000004E-3</v>
      </c>
      <c r="Z43" s="329">
        <v>2.2200000000000002E-3</v>
      </c>
      <c r="AA43" s="329">
        <v>1.7750000000000001E-3</v>
      </c>
      <c r="AB43" s="329">
        <v>1.5237000000000001E-2</v>
      </c>
      <c r="AC43" s="329">
        <v>2.0569999999999998E-3</v>
      </c>
      <c r="AD43" s="329">
        <v>3.7450000000000001E-3</v>
      </c>
      <c r="AE43" s="329">
        <v>0</v>
      </c>
      <c r="AF43" s="328">
        <v>265</v>
      </c>
      <c r="AG43" s="329">
        <v>22</v>
      </c>
      <c r="AH43" s="329">
        <v>1445</v>
      </c>
      <c r="AI43" s="329">
        <v>399</v>
      </c>
      <c r="AJ43" s="329" t="s">
        <v>72</v>
      </c>
      <c r="AK43" s="329" t="s">
        <v>67</v>
      </c>
      <c r="AL43" s="329" t="s">
        <v>63</v>
      </c>
    </row>
    <row r="44" spans="1:38" ht="26.25" customHeight="1" thickBot="1" x14ac:dyDescent="0.3">
      <c r="A44" s="394" t="s">
        <v>86</v>
      </c>
      <c r="B44" s="394" t="s">
        <v>136</v>
      </c>
      <c r="C44" s="394" t="s">
        <v>137</v>
      </c>
      <c r="D44" s="394" t="s">
        <v>164</v>
      </c>
      <c r="E44" s="395">
        <v>7.1714710000000004</v>
      </c>
      <c r="F44" s="395">
        <v>1.010257</v>
      </c>
      <c r="G44" s="395">
        <v>0.43933299999999997</v>
      </c>
      <c r="H44" s="396">
        <v>2.6688499999999999E-12</v>
      </c>
      <c r="I44" s="395">
        <v>0.43893300000000002</v>
      </c>
      <c r="J44" s="395">
        <v>0.46666600000000003</v>
      </c>
      <c r="K44" s="395">
        <v>0.46666600000000003</v>
      </c>
      <c r="L44" s="395">
        <v>0.24696100000000001</v>
      </c>
      <c r="M44" s="395">
        <v>3.2517160000000001</v>
      </c>
      <c r="N44" s="395">
        <v>3.542E-3</v>
      </c>
      <c r="O44" s="395">
        <v>2.209E-3</v>
      </c>
      <c r="P44" s="395" t="s">
        <v>72</v>
      </c>
      <c r="Q44" s="395" t="s">
        <v>72</v>
      </c>
      <c r="R44" s="395">
        <v>8.8350000000000008E-3</v>
      </c>
      <c r="S44" s="395">
        <v>0.37547700000000001</v>
      </c>
      <c r="T44" s="395">
        <v>1.5461000000000001E-2</v>
      </c>
      <c r="U44" s="395">
        <v>2.209E-3</v>
      </c>
      <c r="V44" s="395">
        <v>0.22086900000000001</v>
      </c>
      <c r="W44" s="395" t="s">
        <v>67</v>
      </c>
      <c r="X44" s="395">
        <v>6.6379999999999998E-3</v>
      </c>
      <c r="Y44" s="395">
        <v>1.1032E-2</v>
      </c>
      <c r="Z44" s="395" t="s">
        <v>72</v>
      </c>
      <c r="AA44" s="395" t="s">
        <v>72</v>
      </c>
      <c r="AB44" s="395">
        <v>1.7670000000000002E-2</v>
      </c>
      <c r="AC44" s="395" t="s">
        <v>67</v>
      </c>
      <c r="AD44" s="395" t="s">
        <v>72</v>
      </c>
      <c r="AE44" s="395" t="s">
        <v>164</v>
      </c>
      <c r="AF44" s="395">
        <v>8789</v>
      </c>
      <c r="AG44" s="395" t="s">
        <v>67</v>
      </c>
      <c r="AH44" s="395" t="s">
        <v>67</v>
      </c>
      <c r="AI44" s="395" t="s">
        <v>67</v>
      </c>
      <c r="AJ44" s="395" t="s">
        <v>67</v>
      </c>
      <c r="AK44" s="395" t="s">
        <v>67</v>
      </c>
      <c r="AL44" s="395" t="s">
        <v>67</v>
      </c>
    </row>
    <row r="45" spans="1:38" ht="26.25" customHeight="1" thickBot="1" x14ac:dyDescent="0.25">
      <c r="A45" s="143" t="s">
        <v>86</v>
      </c>
      <c r="B45" s="143" t="s">
        <v>138</v>
      </c>
      <c r="C45" s="143" t="s">
        <v>139</v>
      </c>
      <c r="D45" s="143"/>
      <c r="E45" s="142">
        <v>1.5359999999999999E-4</v>
      </c>
      <c r="F45" s="142">
        <v>1.1199999999999999E-5</v>
      </c>
      <c r="G45" s="142">
        <v>3.9999999999999998E-6</v>
      </c>
      <c r="H45" s="142">
        <v>2.7999999999999998E-9</v>
      </c>
      <c r="I45" s="142">
        <v>5.5999999999999997E-6</v>
      </c>
      <c r="J45" s="142">
        <v>6.0000000000000002E-6</v>
      </c>
      <c r="K45" s="142">
        <v>6.0000000000000002E-6</v>
      </c>
      <c r="L45" s="142">
        <v>1.736E-6</v>
      </c>
      <c r="M45" s="142">
        <v>2.9600000000000001E-5</v>
      </c>
      <c r="N45" s="142">
        <v>5.2E-7</v>
      </c>
      <c r="O45" s="142">
        <v>4.0000000000000001E-8</v>
      </c>
      <c r="P45" s="142">
        <v>1.1999999999999999E-7</v>
      </c>
      <c r="Q45" s="142">
        <v>1.6E-7</v>
      </c>
      <c r="R45" s="142">
        <v>2.0000000000000002E-7</v>
      </c>
      <c r="S45" s="142">
        <v>3.5200000000000002E-6</v>
      </c>
      <c r="T45" s="142">
        <v>3.9999999999999998E-6</v>
      </c>
      <c r="U45" s="142">
        <v>4.0000000000000003E-7</v>
      </c>
      <c r="V45" s="142">
        <v>4.7999999999999998E-6</v>
      </c>
      <c r="W45" s="142" t="s">
        <v>67</v>
      </c>
      <c r="X45" s="142" t="s">
        <v>67</v>
      </c>
      <c r="Y45" s="142" t="s">
        <v>67</v>
      </c>
      <c r="Z45" s="142" t="s">
        <v>72</v>
      </c>
      <c r="AA45" s="142" t="s">
        <v>72</v>
      </c>
      <c r="AB45" s="142">
        <v>3.2000000000000001E-7</v>
      </c>
      <c r="AC45" s="142">
        <v>3.2000000000000003E-10</v>
      </c>
      <c r="AD45" s="142">
        <v>3.0399999999999998E-10</v>
      </c>
      <c r="AE45" s="104"/>
      <c r="AF45" s="223">
        <v>4</v>
      </c>
      <c r="AG45" s="223" t="s">
        <v>67</v>
      </c>
      <c r="AH45" s="223" t="s">
        <v>67</v>
      </c>
      <c r="AI45" s="223" t="s">
        <v>67</v>
      </c>
      <c r="AJ45" s="223" t="s">
        <v>67</v>
      </c>
      <c r="AK45" s="223" t="s">
        <v>67</v>
      </c>
      <c r="AL45" s="143" t="s">
        <v>63</v>
      </c>
    </row>
    <row r="46" spans="1:38"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104"/>
      <c r="AF46" s="223" t="s">
        <v>72</v>
      </c>
      <c r="AG46" s="223" t="s">
        <v>72</v>
      </c>
      <c r="AH46" s="223" t="s">
        <v>72</v>
      </c>
      <c r="AI46" s="223" t="s">
        <v>72</v>
      </c>
      <c r="AJ46" s="223" t="s">
        <v>72</v>
      </c>
      <c r="AK46" s="223" t="s">
        <v>72</v>
      </c>
      <c r="AL46" s="143" t="s">
        <v>63</v>
      </c>
    </row>
    <row r="47" spans="1:38" ht="26.25" customHeight="1" thickBot="1" x14ac:dyDescent="0.25">
      <c r="A47" s="143" t="s">
        <v>86</v>
      </c>
      <c r="B47" s="143" t="s">
        <v>142</v>
      </c>
      <c r="C47" s="143" t="s">
        <v>143</v>
      </c>
      <c r="D47" s="143"/>
      <c r="E47" s="142">
        <v>0.13947523258737743</v>
      </c>
      <c r="F47" s="142">
        <v>1.4435252703042497E-2</v>
      </c>
      <c r="G47" s="142">
        <v>8.548302740759366E-3</v>
      </c>
      <c r="H47" s="142">
        <v>3.4196630626100082E-5</v>
      </c>
      <c r="I47" s="142">
        <v>8.4540910233844614E-3</v>
      </c>
      <c r="J47" s="142">
        <v>8.9937138546643206E-3</v>
      </c>
      <c r="K47" s="142">
        <v>8.9937138546643206E-3</v>
      </c>
      <c r="L47" s="142">
        <v>5.8459140055318083E-3</v>
      </c>
      <c r="M47" s="142">
        <v>4.6054312295700284E-2</v>
      </c>
      <c r="N47" s="142">
        <v>9.6178023635906461E-6</v>
      </c>
      <c r="O47" s="142">
        <v>4.27457882826251E-5</v>
      </c>
      <c r="P47" s="142" t="s">
        <v>67</v>
      </c>
      <c r="Q47" s="142" t="s">
        <v>67</v>
      </c>
      <c r="R47" s="142">
        <v>1.709831531305004E-4</v>
      </c>
      <c r="S47" s="142">
        <v>7.2667840080462669E-3</v>
      </c>
      <c r="T47" s="142">
        <v>2.9922051797837574E-4</v>
      </c>
      <c r="U47" s="142">
        <v>4.27457882826251E-5</v>
      </c>
      <c r="V47" s="142">
        <v>4.27457882826251E-3</v>
      </c>
      <c r="W47" s="142" t="s">
        <v>67</v>
      </c>
      <c r="X47" s="142">
        <v>1.2823736484787529E-4</v>
      </c>
      <c r="Y47" s="142">
        <v>2.1372894141312548E-4</v>
      </c>
      <c r="Z47" s="142" t="s">
        <v>72</v>
      </c>
      <c r="AA47" s="142" t="s">
        <v>72</v>
      </c>
      <c r="AB47" s="142">
        <v>3.419663062610008E-4</v>
      </c>
      <c r="AC47" s="142" t="s">
        <v>67</v>
      </c>
      <c r="AD47" s="142" t="s">
        <v>67</v>
      </c>
      <c r="AE47" s="104"/>
      <c r="AF47" s="223">
        <v>170</v>
      </c>
      <c r="AG47" s="223" t="s">
        <v>67</v>
      </c>
      <c r="AH47" s="223" t="s">
        <v>67</v>
      </c>
      <c r="AI47" s="223" t="s">
        <v>67</v>
      </c>
      <c r="AJ47" s="223" t="s">
        <v>67</v>
      </c>
      <c r="AK47" s="22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2.66E-3</v>
      </c>
      <c r="J48" s="142">
        <v>2.6605E-2</v>
      </c>
      <c r="K48" s="142">
        <v>6.6512000000000002E-2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104">
        <v>0</v>
      </c>
      <c r="AF48" s="223" t="s">
        <v>67</v>
      </c>
      <c r="AG48" s="223" t="s">
        <v>67</v>
      </c>
      <c r="AH48" s="223" t="s">
        <v>67</v>
      </c>
      <c r="AI48" s="223" t="s">
        <v>67</v>
      </c>
      <c r="AJ48" s="223" t="s">
        <v>67</v>
      </c>
      <c r="AK48" s="142">
        <v>0.3211</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104" t="s">
        <v>94</v>
      </c>
      <c r="AF49" s="223" t="s">
        <v>94</v>
      </c>
      <c r="AG49" s="223" t="s">
        <v>94</v>
      </c>
      <c r="AH49" s="223" t="s">
        <v>94</v>
      </c>
      <c r="AI49" s="223" t="s">
        <v>94</v>
      </c>
      <c r="AJ49" s="223" t="s">
        <v>94</v>
      </c>
      <c r="AK49" s="142"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104" t="s">
        <v>94</v>
      </c>
      <c r="AF50" s="223" t="s">
        <v>94</v>
      </c>
      <c r="AG50" s="223" t="s">
        <v>94</v>
      </c>
      <c r="AH50" s="223" t="s">
        <v>94</v>
      </c>
      <c r="AI50" s="223" t="s">
        <v>94</v>
      </c>
      <c r="AJ50" s="223" t="s">
        <v>94</v>
      </c>
      <c r="AK50" s="142" t="s">
        <v>94</v>
      </c>
      <c r="AL50" s="143" t="s">
        <v>63</v>
      </c>
    </row>
    <row r="51" spans="1:38" ht="26.25" customHeight="1" thickBot="1" x14ac:dyDescent="0.25">
      <c r="A51" s="143" t="s">
        <v>144</v>
      </c>
      <c r="B51" s="143" t="s">
        <v>152</v>
      </c>
      <c r="C51" s="143" t="s">
        <v>153</v>
      </c>
      <c r="D51" s="143"/>
      <c r="E51" s="142" t="s">
        <v>67</v>
      </c>
      <c r="F51" s="142">
        <v>1.277E-2</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104">
        <v>0</v>
      </c>
      <c r="AF51" s="223" t="s">
        <v>67</v>
      </c>
      <c r="AG51" s="223" t="s">
        <v>67</v>
      </c>
      <c r="AH51" s="223" t="s">
        <v>67</v>
      </c>
      <c r="AI51" s="223" t="s">
        <v>67</v>
      </c>
      <c r="AJ51" s="223" t="s">
        <v>72</v>
      </c>
      <c r="AK51" s="142">
        <v>0.12770000000000001</v>
      </c>
      <c r="AL51" s="143" t="s">
        <v>154</v>
      </c>
    </row>
    <row r="52" spans="1:38" ht="26.25" customHeight="1" x14ac:dyDescent="0.25">
      <c r="A52" s="329" t="s">
        <v>144</v>
      </c>
      <c r="B52" s="329" t="s">
        <v>155</v>
      </c>
      <c r="C52" s="329" t="s">
        <v>156</v>
      </c>
      <c r="D52" s="329">
        <v>0</v>
      </c>
      <c r="E52" s="329">
        <v>0.115152</v>
      </c>
      <c r="F52" s="329">
        <v>11.43449</v>
      </c>
      <c r="G52" s="329">
        <v>7.2348489999999996</v>
      </c>
      <c r="H52" s="329" t="s">
        <v>71</v>
      </c>
      <c r="I52" s="329">
        <v>3.7399999999999998E-4</v>
      </c>
      <c r="J52" s="329">
        <v>9.3400000000000004E-4</v>
      </c>
      <c r="K52" s="329">
        <v>1.121E-3</v>
      </c>
      <c r="L52" s="329" t="s">
        <v>72</v>
      </c>
      <c r="M52" s="329">
        <v>0.38300299999999998</v>
      </c>
      <c r="N52" s="329">
        <v>2.8025000000000001E-2</v>
      </c>
      <c r="O52" s="329">
        <v>4.6709999999999998E-3</v>
      </c>
      <c r="P52" s="329">
        <v>5.6049999999999997E-3</v>
      </c>
      <c r="Q52" s="329">
        <v>9.3400000000000004E-4</v>
      </c>
      <c r="R52" s="329">
        <v>9.3400000000000004E-4</v>
      </c>
      <c r="S52" s="329">
        <v>1.1209999999999999E-2</v>
      </c>
      <c r="T52" s="329">
        <v>4.9509999999999998E-2</v>
      </c>
      <c r="U52" s="329">
        <v>9.3400000000000004E-4</v>
      </c>
      <c r="V52" s="329">
        <v>9.3419999999999996E-3</v>
      </c>
      <c r="W52" s="331">
        <v>1.1199999999999999E-8</v>
      </c>
      <c r="X52" s="331">
        <v>8.9400000000000005E-5</v>
      </c>
      <c r="Y52" s="329">
        <v>1.5100000000000001E-4</v>
      </c>
      <c r="Z52" s="329">
        <v>1.03E-4</v>
      </c>
      <c r="AA52" s="331">
        <v>7.8100000000000001E-5</v>
      </c>
      <c r="AB52" s="329">
        <v>4.2200000000000001E-4</v>
      </c>
      <c r="AC52" s="329" t="s">
        <v>72</v>
      </c>
      <c r="AD52" s="329" t="s">
        <v>72</v>
      </c>
      <c r="AE52" s="329">
        <v>0</v>
      </c>
      <c r="AF52" s="329" t="s">
        <v>67</v>
      </c>
      <c r="AG52" s="329" t="s">
        <v>67</v>
      </c>
      <c r="AH52" s="329" t="s">
        <v>67</v>
      </c>
      <c r="AI52" s="329" t="s">
        <v>67</v>
      </c>
      <c r="AJ52" s="329">
        <v>4113</v>
      </c>
      <c r="AK52" s="329">
        <v>9.3415409999999994</v>
      </c>
      <c r="AL52" s="329" t="s">
        <v>157</v>
      </c>
    </row>
    <row r="53" spans="1:38" ht="26.25" customHeight="1" x14ac:dyDescent="0.25">
      <c r="A53" s="329" t="s">
        <v>144</v>
      </c>
      <c r="B53" s="329" t="s">
        <v>158</v>
      </c>
      <c r="C53" s="329" t="s">
        <v>159</v>
      </c>
      <c r="D53" s="329">
        <v>0</v>
      </c>
      <c r="E53" s="329" t="s">
        <v>67</v>
      </c>
      <c r="F53" s="329">
        <v>0.957368</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19143</v>
      </c>
      <c r="AL53" s="329" t="s">
        <v>160</v>
      </c>
    </row>
    <row r="54" spans="1:38" ht="37.5" customHeight="1" thickBot="1" x14ac:dyDescent="0.3">
      <c r="A54" s="329" t="s">
        <v>144</v>
      </c>
      <c r="B54" s="329" t="s">
        <v>161</v>
      </c>
      <c r="C54" s="329" t="s">
        <v>162</v>
      </c>
      <c r="D54" s="329">
        <v>0</v>
      </c>
      <c r="E54" s="329" t="s">
        <v>67</v>
      </c>
      <c r="F54" s="329">
        <v>0.169625</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9.041836</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0.109421</v>
      </c>
      <c r="J57" s="142">
        <v>0.19695779999999999</v>
      </c>
      <c r="K57" s="142">
        <v>0.21884200000000001</v>
      </c>
      <c r="L57" s="142">
        <v>3.2826299999999999E-3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104">
        <v>0</v>
      </c>
      <c r="AF57" s="223" t="s">
        <v>67</v>
      </c>
      <c r="AG57" s="223" t="s">
        <v>67</v>
      </c>
      <c r="AH57" s="223" t="s">
        <v>67</v>
      </c>
      <c r="AI57" s="223" t="s">
        <v>67</v>
      </c>
      <c r="AJ57" s="223" t="s">
        <v>67</v>
      </c>
      <c r="AK57" s="347">
        <v>841.7</v>
      </c>
      <c r="AL57" s="143" t="s">
        <v>175</v>
      </c>
    </row>
    <row r="58" spans="1:38" ht="26.25" customHeight="1" thickBot="1" x14ac:dyDescent="0.25">
      <c r="A58" s="143" t="s">
        <v>68</v>
      </c>
      <c r="B58" s="143" t="s">
        <v>176</v>
      </c>
      <c r="C58" s="143" t="s">
        <v>177</v>
      </c>
      <c r="D58" s="143"/>
      <c r="E58" s="142" t="s">
        <v>67</v>
      </c>
      <c r="F58" s="142" t="s">
        <v>67</v>
      </c>
      <c r="G58" s="142" t="s">
        <v>67</v>
      </c>
      <c r="H58" s="142" t="s">
        <v>67</v>
      </c>
      <c r="I58" s="142">
        <v>1.6217200000000001E-3</v>
      </c>
      <c r="J58" s="142">
        <v>1.0811466E-2</v>
      </c>
      <c r="K58" s="142">
        <v>2.1622932000000001E-2</v>
      </c>
      <c r="L58" s="142">
        <v>7.4599100000000002E-6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104">
        <v>0</v>
      </c>
      <c r="AF58" s="223" t="s">
        <v>67</v>
      </c>
      <c r="AG58" s="223" t="s">
        <v>67</v>
      </c>
      <c r="AH58" s="223" t="s">
        <v>67</v>
      </c>
      <c r="AI58" s="223" t="s">
        <v>67</v>
      </c>
      <c r="AJ58" s="223" t="s">
        <v>67</v>
      </c>
      <c r="AK58" s="142">
        <v>54.05733</v>
      </c>
      <c r="AL58" s="143" t="s">
        <v>178</v>
      </c>
    </row>
    <row r="59" spans="1:38" ht="26.25" customHeight="1" thickBot="1" x14ac:dyDescent="0.25">
      <c r="A59" s="143" t="s">
        <v>68</v>
      </c>
      <c r="B59" s="143" t="s">
        <v>179</v>
      </c>
      <c r="C59" s="143" t="s">
        <v>180</v>
      </c>
      <c r="D59" s="143"/>
      <c r="E59" s="142" t="s">
        <v>67</v>
      </c>
      <c r="F59" s="142">
        <v>9.9999999999999995E-7</v>
      </c>
      <c r="G59" s="142" t="s">
        <v>67</v>
      </c>
      <c r="H59" s="142">
        <v>9.9999999999999995E-7</v>
      </c>
      <c r="I59" s="142">
        <v>4.3704E-3</v>
      </c>
      <c r="J59" s="142">
        <v>5.8272000000000003E-3</v>
      </c>
      <c r="K59" s="142">
        <v>7.2839999999999997E-3</v>
      </c>
      <c r="L59" s="142">
        <v>7.8667199999999998E-5</v>
      </c>
      <c r="M59" s="142" t="s">
        <v>67</v>
      </c>
      <c r="N59" s="142">
        <v>1.4999999999999999E-2</v>
      </c>
      <c r="O59" s="142">
        <v>3.2000000000000003E-4</v>
      </c>
      <c r="P59" s="142" t="s">
        <v>72</v>
      </c>
      <c r="Q59" s="142" t="s">
        <v>72</v>
      </c>
      <c r="R59" s="142" t="s">
        <v>72</v>
      </c>
      <c r="S59" s="142">
        <v>2E-3</v>
      </c>
      <c r="T59" s="142">
        <v>2E-3</v>
      </c>
      <c r="U59" s="142" t="s">
        <v>72</v>
      </c>
      <c r="V59" s="142" t="s">
        <v>72</v>
      </c>
      <c r="W59" s="142" t="s">
        <v>67</v>
      </c>
      <c r="X59" s="142" t="s">
        <v>67</v>
      </c>
      <c r="Y59" s="142" t="s">
        <v>67</v>
      </c>
      <c r="Z59" s="142" t="s">
        <v>67</v>
      </c>
      <c r="AA59" s="142" t="s">
        <v>67</v>
      </c>
      <c r="AB59" s="142" t="s">
        <v>67</v>
      </c>
      <c r="AC59" s="142" t="s">
        <v>67</v>
      </c>
      <c r="AD59" s="142" t="s">
        <v>67</v>
      </c>
      <c r="AE59" s="104"/>
      <c r="AF59" s="223" t="s">
        <v>67</v>
      </c>
      <c r="AG59" s="223" t="s">
        <v>67</v>
      </c>
      <c r="AH59" s="223" t="s">
        <v>67</v>
      </c>
      <c r="AI59" s="223" t="s">
        <v>67</v>
      </c>
      <c r="AJ59" s="223" t="s">
        <v>67</v>
      </c>
      <c r="AK59" s="223" t="s">
        <v>72</v>
      </c>
      <c r="AL59" s="143"/>
    </row>
    <row r="60" spans="1:38" ht="26.25" customHeight="1" thickBot="1" x14ac:dyDescent="0.25">
      <c r="A60" s="143" t="s">
        <v>68</v>
      </c>
      <c r="B60" s="143" t="s">
        <v>181</v>
      </c>
      <c r="C60" s="143" t="s">
        <v>182</v>
      </c>
      <c r="D60" s="143"/>
      <c r="E60" s="142" t="s">
        <v>67</v>
      </c>
      <c r="F60" s="142" t="s">
        <v>67</v>
      </c>
      <c r="G60" s="142" t="s">
        <v>67</v>
      </c>
      <c r="H60" s="142" t="s">
        <v>67</v>
      </c>
      <c r="I60" s="142">
        <v>7.7097160999999997E-2</v>
      </c>
      <c r="J60" s="142">
        <v>0.40059033700000002</v>
      </c>
      <c r="K60" s="142">
        <v>1.1859168550000001</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104">
        <v>0</v>
      </c>
      <c r="AF60" s="223" t="s">
        <v>67</v>
      </c>
      <c r="AG60" s="223" t="s">
        <v>67</v>
      </c>
      <c r="AH60" s="223" t="s">
        <v>67</v>
      </c>
      <c r="AI60" s="223" t="s">
        <v>67</v>
      </c>
      <c r="AJ60" s="223" t="s">
        <v>67</v>
      </c>
      <c r="AK60" s="142">
        <v>25.13359573</v>
      </c>
      <c r="AL60" s="143" t="s">
        <v>183</v>
      </c>
    </row>
    <row r="61" spans="1:38" ht="26.25" customHeight="1" thickBot="1" x14ac:dyDescent="0.3">
      <c r="A61" s="329" t="s">
        <v>68</v>
      </c>
      <c r="B61" s="329" t="s">
        <v>184</v>
      </c>
      <c r="C61" s="329" t="s">
        <v>185</v>
      </c>
      <c r="D61" s="329">
        <v>0</v>
      </c>
      <c r="E61" s="329" t="s">
        <v>67</v>
      </c>
      <c r="F61" s="329" t="s">
        <v>67</v>
      </c>
      <c r="G61" s="329" t="s">
        <v>67</v>
      </c>
      <c r="H61" s="329" t="s">
        <v>67</v>
      </c>
      <c r="I61" s="329">
        <v>0.24645600000000001</v>
      </c>
      <c r="J61" s="329">
        <v>2.464556</v>
      </c>
      <c r="K61" s="329">
        <v>8.1668719999999997</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7197.6930000000002</v>
      </c>
      <c r="AL61" s="329" t="s">
        <v>186</v>
      </c>
    </row>
    <row r="62" spans="1:38" ht="26.25" customHeight="1" thickBot="1" x14ac:dyDescent="0.25">
      <c r="A62" s="143" t="s">
        <v>68</v>
      </c>
      <c r="B62" s="143" t="s">
        <v>187</v>
      </c>
      <c r="C62" s="143" t="s">
        <v>188</v>
      </c>
      <c r="D62" s="143"/>
      <c r="E62" s="142" t="s">
        <v>67</v>
      </c>
      <c r="F62" s="142" t="s">
        <v>67</v>
      </c>
      <c r="G62" s="142" t="s">
        <v>67</v>
      </c>
      <c r="H62" s="142" t="s">
        <v>67</v>
      </c>
      <c r="I62" s="142">
        <v>1.5467759999999999E-3</v>
      </c>
      <c r="J62" s="142">
        <v>1.5467760000000001E-2</v>
      </c>
      <c r="K62" s="142">
        <v>3.0935520000000001E-2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104">
        <v>0</v>
      </c>
      <c r="AF62" s="223" t="s">
        <v>67</v>
      </c>
      <c r="AG62" s="223" t="s">
        <v>67</v>
      </c>
      <c r="AH62" s="223" t="s">
        <v>67</v>
      </c>
      <c r="AI62" s="223" t="s">
        <v>67</v>
      </c>
      <c r="AJ62" s="223" t="s">
        <v>67</v>
      </c>
      <c r="AK62" s="142">
        <v>2.2679999999999998</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104"/>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0.562218</v>
      </c>
      <c r="F64" s="142">
        <v>5.1346999999999997E-2</v>
      </c>
      <c r="G64" s="142">
        <v>3.6999999999999998E-5</v>
      </c>
      <c r="H64" s="142">
        <v>0.47101300000000001</v>
      </c>
      <c r="I64" s="142">
        <v>1.5900000000000001E-3</v>
      </c>
      <c r="J64" s="142">
        <v>2.1199999999999999E-3</v>
      </c>
      <c r="K64" s="142">
        <v>2.65E-3</v>
      </c>
      <c r="L64" s="142">
        <v>2.862E-5</v>
      </c>
      <c r="M64" s="142">
        <v>0.61995999999999996</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104"/>
      <c r="AF64" s="223" t="s">
        <v>67</v>
      </c>
      <c r="AG64" s="223" t="s">
        <v>67</v>
      </c>
      <c r="AH64" s="223" t="s">
        <v>67</v>
      </c>
      <c r="AI64" s="223" t="s">
        <v>67</v>
      </c>
      <c r="AJ64" s="223" t="s">
        <v>67</v>
      </c>
      <c r="AK64" s="223">
        <v>921.92</v>
      </c>
      <c r="AL64" s="143" t="s">
        <v>195</v>
      </c>
    </row>
    <row r="65" spans="1:38" ht="26.25" customHeight="1" thickBot="1" x14ac:dyDescent="0.25">
      <c r="A65" s="143" t="s">
        <v>68</v>
      </c>
      <c r="B65" s="143" t="s">
        <v>196</v>
      </c>
      <c r="C65" s="143" t="s">
        <v>197</v>
      </c>
      <c r="D65" s="143"/>
      <c r="E65" s="142" t="s">
        <v>71</v>
      </c>
      <c r="F65" s="142" t="s">
        <v>71</v>
      </c>
      <c r="G65" s="142" t="s">
        <v>71</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104"/>
      <c r="AF65" s="223" t="s">
        <v>67</v>
      </c>
      <c r="AG65" s="223" t="s">
        <v>67</v>
      </c>
      <c r="AH65" s="223" t="s">
        <v>67</v>
      </c>
      <c r="AI65" s="223" t="s">
        <v>67</v>
      </c>
      <c r="AJ65" s="223" t="s">
        <v>67</v>
      </c>
      <c r="AK65" s="223">
        <v>1109.7</v>
      </c>
      <c r="AL65" s="143" t="s">
        <v>198</v>
      </c>
    </row>
    <row r="66" spans="1:38" ht="26.25" customHeight="1" thickBot="1" x14ac:dyDescent="0.25">
      <c r="A66" s="143" t="s">
        <v>68</v>
      </c>
      <c r="B66" s="143" t="s">
        <v>199</v>
      </c>
      <c r="C66" s="143" t="s">
        <v>200</v>
      </c>
      <c r="D66" s="143"/>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43" t="s">
        <v>68</v>
      </c>
      <c r="B67" s="143" t="s">
        <v>201</v>
      </c>
      <c r="C67" s="143" t="s">
        <v>202</v>
      </c>
      <c r="D67" s="143"/>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43" t="s">
        <v>68</v>
      </c>
      <c r="B68" s="143" t="s">
        <v>203</v>
      </c>
      <c r="C68" s="143" t="s">
        <v>204</v>
      </c>
      <c r="D68" s="143"/>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43" t="s">
        <v>68</v>
      </c>
      <c r="B69" s="143" t="s">
        <v>205</v>
      </c>
      <c r="C69" s="143" t="s">
        <v>206</v>
      </c>
      <c r="D69" s="143"/>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43" t="s">
        <v>68</v>
      </c>
      <c r="B70" s="143" t="s">
        <v>207</v>
      </c>
      <c r="C70" s="143" t="s">
        <v>208</v>
      </c>
      <c r="D70" s="143"/>
      <c r="E70" s="142">
        <v>1.06E-4</v>
      </c>
      <c r="F70" s="142">
        <v>9.9799999999999997E-4</v>
      </c>
      <c r="G70" s="142">
        <v>1.712045</v>
      </c>
      <c r="H70" s="142">
        <v>4.5756999999999999E-2</v>
      </c>
      <c r="I70" s="142">
        <v>4.7635799999999999E-2</v>
      </c>
      <c r="J70" s="142">
        <v>6.3514399999999999E-2</v>
      </c>
      <c r="K70" s="142">
        <v>7.9393000000000005E-2</v>
      </c>
      <c r="L70" s="142">
        <v>8.5744399999999996E-4</v>
      </c>
      <c r="M70" s="142">
        <v>2.6999999999999999E-5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104"/>
      <c r="AF70" s="223" t="s">
        <v>67</v>
      </c>
      <c r="AG70" s="223" t="s">
        <v>67</v>
      </c>
      <c r="AH70" s="223" t="s">
        <v>67</v>
      </c>
      <c r="AI70" s="223" t="s">
        <v>67</v>
      </c>
      <c r="AJ70" s="223" t="s">
        <v>67</v>
      </c>
      <c r="AK70" s="223">
        <v>1712</v>
      </c>
      <c r="AL70" s="143" t="s">
        <v>209</v>
      </c>
    </row>
    <row r="71" spans="1:38" ht="26.25" customHeight="1" thickBot="1" x14ac:dyDescent="0.25">
      <c r="A71" s="143" t="s">
        <v>68</v>
      </c>
      <c r="B71" s="143" t="s">
        <v>210</v>
      </c>
      <c r="C71" s="143" t="s">
        <v>211</v>
      </c>
      <c r="D71" s="143"/>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43" t="s">
        <v>68</v>
      </c>
      <c r="B72" s="143" t="s">
        <v>212</v>
      </c>
      <c r="C72" s="143" t="s">
        <v>213</v>
      </c>
      <c r="D72" s="143"/>
      <c r="E72" s="142" t="s">
        <v>72</v>
      </c>
      <c r="F72" s="142">
        <v>1.6169999999999999E-3</v>
      </c>
      <c r="G72" s="142" t="s">
        <v>72</v>
      </c>
      <c r="H72" s="142" t="s">
        <v>72</v>
      </c>
      <c r="I72" s="142">
        <v>1.5092E-3</v>
      </c>
      <c r="J72" s="142">
        <v>1.9403999999999999E-3</v>
      </c>
      <c r="K72" s="142">
        <v>3.2339999999999999E-3</v>
      </c>
      <c r="L72" s="184">
        <v>5.4331200000000001E-4</v>
      </c>
      <c r="M72" s="142" t="s">
        <v>72</v>
      </c>
      <c r="N72" s="142">
        <v>4.9588E-2</v>
      </c>
      <c r="O72" s="142">
        <v>2.1560000000000001E-4</v>
      </c>
      <c r="P72" s="142">
        <v>1.078E-3</v>
      </c>
      <c r="Q72" s="142">
        <v>4.3119999999999999E-3</v>
      </c>
      <c r="R72" s="142">
        <v>4.8509999999999998E-2</v>
      </c>
      <c r="S72" s="142">
        <v>7.5460000000000002E-4</v>
      </c>
      <c r="T72" s="142">
        <v>1.5092E-3</v>
      </c>
      <c r="U72" s="142">
        <v>2.1560000000000001E-4</v>
      </c>
      <c r="V72" s="142">
        <v>4.3119999999999999E-2</v>
      </c>
      <c r="W72" s="142">
        <v>3.2340000000000001E-2</v>
      </c>
      <c r="X72" s="142" t="s">
        <v>72</v>
      </c>
      <c r="Y72" s="142" t="s">
        <v>72</v>
      </c>
      <c r="Z72" s="142" t="s">
        <v>72</v>
      </c>
      <c r="AA72" s="142" t="s">
        <v>72</v>
      </c>
      <c r="AB72" s="142">
        <v>5.1744E-3</v>
      </c>
      <c r="AC72" s="142">
        <v>3.234E-4</v>
      </c>
      <c r="AD72" s="142">
        <v>2.6950000000000002E-2</v>
      </c>
      <c r="AE72" s="104">
        <v>0</v>
      </c>
      <c r="AF72" s="223" t="s">
        <v>67</v>
      </c>
      <c r="AG72" s="223" t="s">
        <v>67</v>
      </c>
      <c r="AH72" s="223" t="s">
        <v>67</v>
      </c>
      <c r="AI72" s="223" t="s">
        <v>67</v>
      </c>
      <c r="AJ72" s="223" t="s">
        <v>67</v>
      </c>
      <c r="AK72" s="223">
        <v>10.78</v>
      </c>
      <c r="AL72" s="143" t="s">
        <v>214</v>
      </c>
    </row>
    <row r="73" spans="1:38" ht="26.25" customHeight="1" thickBot="1" x14ac:dyDescent="0.25">
      <c r="A73" s="143" t="s">
        <v>68</v>
      </c>
      <c r="B73" s="143" t="s">
        <v>215</v>
      </c>
      <c r="C73" s="143" t="s">
        <v>216</v>
      </c>
      <c r="D73" s="143"/>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104"/>
      <c r="AF74" s="223" t="s">
        <v>94</v>
      </c>
      <c r="AG74" s="223" t="s">
        <v>94</v>
      </c>
      <c r="AH74" s="223" t="s">
        <v>94</v>
      </c>
      <c r="AI74" s="223" t="s">
        <v>94</v>
      </c>
      <c r="AJ74" s="223" t="s">
        <v>94</v>
      </c>
      <c r="AK74" s="223" t="s">
        <v>94</v>
      </c>
      <c r="AL74" s="143" t="s">
        <v>94</v>
      </c>
    </row>
    <row r="75" spans="1:38" ht="26.25" customHeight="1" thickBot="1" x14ac:dyDescent="0.25">
      <c r="A75" s="143" t="s">
        <v>68</v>
      </c>
      <c r="B75" s="143" t="s">
        <v>219</v>
      </c>
      <c r="C75" s="143" t="s">
        <v>220</v>
      </c>
      <c r="D75" s="143"/>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43" t="s">
        <v>68</v>
      </c>
      <c r="B76" s="143" t="s">
        <v>221</v>
      </c>
      <c r="C76" s="143" t="s">
        <v>222</v>
      </c>
      <c r="D76" s="143"/>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43" t="s">
        <v>68</v>
      </c>
      <c r="B77" s="143" t="s">
        <v>223</v>
      </c>
      <c r="C77" s="143" t="s">
        <v>224</v>
      </c>
      <c r="D77" s="143"/>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43" t="s">
        <v>68</v>
      </c>
      <c r="B78" s="143" t="s">
        <v>225</v>
      </c>
      <c r="C78" s="143" t="s">
        <v>226</v>
      </c>
      <c r="D78" s="143"/>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43" t="s">
        <v>68</v>
      </c>
      <c r="B79" s="143" t="s">
        <v>227</v>
      </c>
      <c r="C79" s="143" t="s">
        <v>228</v>
      </c>
      <c r="D79" s="143"/>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43" t="s">
        <v>68</v>
      </c>
      <c r="B80" s="143" t="s">
        <v>229</v>
      </c>
      <c r="C80" s="143" t="s">
        <v>230</v>
      </c>
      <c r="D80" s="143"/>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104" t="s">
        <v>164</v>
      </c>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2.252161606</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104"/>
      <c r="AF82" s="223" t="s">
        <v>67</v>
      </c>
      <c r="AG82" s="223" t="s">
        <v>67</v>
      </c>
      <c r="AH82" s="223" t="s">
        <v>67</v>
      </c>
      <c r="AI82" s="223" t="s">
        <v>67</v>
      </c>
      <c r="AJ82" s="223" t="s">
        <v>67</v>
      </c>
      <c r="AK82" s="223">
        <v>8114406</v>
      </c>
      <c r="AL82" s="143" t="s">
        <v>467</v>
      </c>
    </row>
    <row r="83" spans="1:38" ht="26.25" customHeight="1" thickBot="1" x14ac:dyDescent="0.25">
      <c r="A83" s="143" t="s">
        <v>68</v>
      </c>
      <c r="B83" s="143" t="s">
        <v>237</v>
      </c>
      <c r="C83" s="143" t="s">
        <v>238</v>
      </c>
      <c r="D83" s="143"/>
      <c r="E83" s="142" t="s">
        <v>67</v>
      </c>
      <c r="F83" s="142">
        <v>2.2399999999999998E-3</v>
      </c>
      <c r="G83" s="142" t="s">
        <v>67</v>
      </c>
      <c r="H83" s="142" t="s">
        <v>67</v>
      </c>
      <c r="I83" s="142">
        <v>1.4000000000000001E-4</v>
      </c>
      <c r="J83" s="142">
        <v>2.8000000000000004E-3</v>
      </c>
      <c r="K83" s="142">
        <v>2.1000000000000001E-2</v>
      </c>
      <c r="L83" s="142">
        <v>7.9800000000000015E-6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104"/>
      <c r="AF83" s="223" t="s">
        <v>67</v>
      </c>
      <c r="AG83" s="223" t="s">
        <v>67</v>
      </c>
      <c r="AH83" s="223" t="s">
        <v>67</v>
      </c>
      <c r="AI83" s="223" t="s">
        <v>67</v>
      </c>
      <c r="AJ83" s="223" t="s">
        <v>67</v>
      </c>
      <c r="AK83" s="223">
        <v>140</v>
      </c>
      <c r="AL83" s="143" t="s">
        <v>239</v>
      </c>
    </row>
    <row r="84" spans="1:38" ht="26.25" customHeight="1" thickBot="1" x14ac:dyDescent="0.25">
      <c r="A84" s="143" t="s">
        <v>68</v>
      </c>
      <c r="B84" s="143" t="s">
        <v>240</v>
      </c>
      <c r="C84" s="143" t="s">
        <v>241</v>
      </c>
      <c r="D84" s="143"/>
      <c r="E84" s="142" t="s">
        <v>67</v>
      </c>
      <c r="F84" s="142">
        <v>8.3986957261999989E-3</v>
      </c>
      <c r="G84" s="142" t="s">
        <v>67</v>
      </c>
      <c r="H84" s="142" t="s">
        <v>67</v>
      </c>
      <c r="I84" s="142">
        <v>1.55052844176E-4</v>
      </c>
      <c r="J84" s="142">
        <v>7.7526422088000006E-4</v>
      </c>
      <c r="K84" s="142">
        <v>3.1010568835200003E-3</v>
      </c>
      <c r="L84" s="142">
        <v>2.0156869742879997E-9</v>
      </c>
      <c r="M84" s="142">
        <v>6.1375084153000013E-4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104"/>
      <c r="AF84" s="223" t="s">
        <v>67</v>
      </c>
      <c r="AG84" s="223" t="s">
        <v>67</v>
      </c>
      <c r="AH84" s="223" t="s">
        <v>67</v>
      </c>
      <c r="AI84" s="223" t="s">
        <v>67</v>
      </c>
      <c r="AJ84" s="223" t="s">
        <v>67</v>
      </c>
      <c r="AK84" s="223">
        <v>64.605351740000003</v>
      </c>
      <c r="AL84" s="143" t="s">
        <v>239</v>
      </c>
    </row>
    <row r="85" spans="1:38" ht="26.25" customHeight="1" thickBot="1" x14ac:dyDescent="0.25">
      <c r="A85" s="143" t="s">
        <v>233</v>
      </c>
      <c r="B85" s="143" t="s">
        <v>242</v>
      </c>
      <c r="C85" s="143" t="s">
        <v>243</v>
      </c>
      <c r="D85" s="143"/>
      <c r="E85" s="142" t="s">
        <v>67</v>
      </c>
      <c r="F85" s="142">
        <v>5.9560134920000003</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104"/>
      <c r="AF85" s="223" t="s">
        <v>67</v>
      </c>
      <c r="AG85" s="223" t="s">
        <v>67</v>
      </c>
      <c r="AH85" s="223" t="s">
        <v>67</v>
      </c>
      <c r="AI85" s="223" t="s">
        <v>67</v>
      </c>
      <c r="AJ85" s="223" t="s">
        <v>67</v>
      </c>
      <c r="AK85" s="223">
        <v>25436406</v>
      </c>
      <c r="AL85" s="143" t="s">
        <v>244</v>
      </c>
    </row>
    <row r="86" spans="1:38" ht="26.25" customHeight="1" thickBot="1" x14ac:dyDescent="0.25">
      <c r="A86" s="143" t="s">
        <v>233</v>
      </c>
      <c r="B86" s="143" t="s">
        <v>245</v>
      </c>
      <c r="C86" s="143" t="s">
        <v>246</v>
      </c>
      <c r="D86" s="143"/>
      <c r="E86" s="142" t="s">
        <v>67</v>
      </c>
      <c r="F86" s="142">
        <v>0.14095548574</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104"/>
      <c r="AF86" s="223" t="s">
        <v>67</v>
      </c>
      <c r="AG86" s="223" t="s">
        <v>67</v>
      </c>
      <c r="AH86" s="223" t="s">
        <v>67</v>
      </c>
      <c r="AI86" s="223" t="s">
        <v>67</v>
      </c>
      <c r="AJ86" s="223" t="s">
        <v>67</v>
      </c>
      <c r="AK86" s="223">
        <v>0.91470140000000011</v>
      </c>
      <c r="AL86" s="143" t="s">
        <v>247</v>
      </c>
    </row>
    <row r="87" spans="1:38" ht="26.25" customHeight="1" thickBot="1" x14ac:dyDescent="0.25">
      <c r="A87" s="143" t="s">
        <v>233</v>
      </c>
      <c r="B87" s="143" t="s">
        <v>248</v>
      </c>
      <c r="C87" s="143" t="s">
        <v>249</v>
      </c>
      <c r="D87" s="143"/>
      <c r="E87" s="142" t="s">
        <v>67</v>
      </c>
      <c r="F87" s="142">
        <v>0.71583048000000005</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104"/>
      <c r="AF87" s="223" t="s">
        <v>67</v>
      </c>
      <c r="AG87" s="223" t="s">
        <v>67</v>
      </c>
      <c r="AH87" s="223" t="s">
        <v>67</v>
      </c>
      <c r="AI87" s="223" t="s">
        <v>67</v>
      </c>
      <c r="AJ87" s="223" t="s">
        <v>67</v>
      </c>
      <c r="AK87" s="223">
        <v>4044.24</v>
      </c>
      <c r="AL87" s="143" t="s">
        <v>468</v>
      </c>
    </row>
    <row r="88" spans="1:38" ht="26.25" customHeight="1" thickBot="1" x14ac:dyDescent="0.25">
      <c r="A88" s="143" t="s">
        <v>233</v>
      </c>
      <c r="B88" s="143" t="s">
        <v>250</v>
      </c>
      <c r="C88" s="143" t="s">
        <v>251</v>
      </c>
      <c r="D88" s="143"/>
      <c r="E88" s="142" t="s">
        <v>67</v>
      </c>
      <c r="F88" s="142">
        <v>0.214622066</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104"/>
      <c r="AF88" s="223" t="s">
        <v>67</v>
      </c>
      <c r="AG88" s="223" t="s">
        <v>67</v>
      </c>
      <c r="AH88" s="223" t="s">
        <v>67</v>
      </c>
      <c r="AI88" s="223" t="s">
        <v>67</v>
      </c>
      <c r="AJ88" s="223" t="s">
        <v>67</v>
      </c>
      <c r="AK88" s="223">
        <v>11812816</v>
      </c>
      <c r="AL88" s="143" t="s">
        <v>252</v>
      </c>
    </row>
    <row r="89" spans="1:38" ht="26.25" customHeight="1" thickBot="1" x14ac:dyDescent="0.25">
      <c r="A89" s="143" t="s">
        <v>233</v>
      </c>
      <c r="B89" s="143" t="s">
        <v>253</v>
      </c>
      <c r="C89" s="143" t="s">
        <v>254</v>
      </c>
      <c r="D89" s="143"/>
      <c r="E89" s="142" t="s">
        <v>67</v>
      </c>
      <c r="F89" s="142">
        <v>0.47456041700000001</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104"/>
      <c r="AF89" s="223" t="s">
        <v>67</v>
      </c>
      <c r="AG89" s="223" t="s">
        <v>67</v>
      </c>
      <c r="AH89" s="223" t="s">
        <v>67</v>
      </c>
      <c r="AI89" s="223" t="s">
        <v>67</v>
      </c>
      <c r="AJ89" s="223" t="s">
        <v>67</v>
      </c>
      <c r="AK89" s="223">
        <v>2633277</v>
      </c>
      <c r="AL89" s="143" t="s">
        <v>255</v>
      </c>
    </row>
    <row r="90" spans="1:38" s="32" customFormat="1" ht="26.25" customHeight="1" thickBot="1" x14ac:dyDescent="0.25">
      <c r="A90" s="143" t="s">
        <v>233</v>
      </c>
      <c r="B90" s="143" t="s">
        <v>256</v>
      </c>
      <c r="C90" s="143" t="s">
        <v>257</v>
      </c>
      <c r="D90" s="143"/>
      <c r="E90" s="142">
        <v>2.25186E-4</v>
      </c>
      <c r="F90" s="142">
        <v>2.074349674</v>
      </c>
      <c r="G90" s="142">
        <v>2.6156220000000002E-3</v>
      </c>
      <c r="H90" s="142" t="s">
        <v>67</v>
      </c>
      <c r="I90" s="142">
        <v>4.4985233999999999E-2</v>
      </c>
      <c r="J90" s="142">
        <v>8.6454102000000005E-2</v>
      </c>
      <c r="K90" s="142">
        <v>9.5123763E-2</v>
      </c>
      <c r="L90" s="142" t="s">
        <v>67</v>
      </c>
      <c r="M90" s="142">
        <v>6.1926150000000003E-3</v>
      </c>
      <c r="N90" s="142">
        <v>0.67902240000000003</v>
      </c>
      <c r="O90" s="142">
        <v>1.281828E-3</v>
      </c>
      <c r="P90" s="142">
        <v>4.9367699999999998E-5</v>
      </c>
      <c r="Q90" s="142">
        <v>1.1519130000000001E-3</v>
      </c>
      <c r="R90" s="142">
        <v>1.3511159999999999E-2</v>
      </c>
      <c r="S90" s="142">
        <v>0.38454840000000001</v>
      </c>
      <c r="T90" s="142">
        <v>2.5982999999999999E-2</v>
      </c>
      <c r="U90" s="142" t="s">
        <v>67</v>
      </c>
      <c r="V90" s="185">
        <v>0.225186</v>
      </c>
      <c r="W90" s="185" t="s">
        <v>67</v>
      </c>
      <c r="X90" s="185" t="s">
        <v>67</v>
      </c>
      <c r="Y90" s="185" t="s">
        <v>67</v>
      </c>
      <c r="Z90" s="185" t="s">
        <v>67</v>
      </c>
      <c r="AA90" s="185" t="s">
        <v>67</v>
      </c>
      <c r="AB90" s="185" t="s">
        <v>67</v>
      </c>
      <c r="AC90" s="142" t="s">
        <v>67</v>
      </c>
      <c r="AD90" s="142" t="s">
        <v>67</v>
      </c>
      <c r="AE90" s="104"/>
      <c r="AF90" s="223" t="s">
        <v>67</v>
      </c>
      <c r="AG90" s="223" t="s">
        <v>67</v>
      </c>
      <c r="AH90" s="223" t="s">
        <v>67</v>
      </c>
      <c r="AI90" s="223" t="s">
        <v>67</v>
      </c>
      <c r="AJ90" s="223" t="s">
        <v>67</v>
      </c>
      <c r="AK90" s="223">
        <v>26492333</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67</v>
      </c>
      <c r="F92" s="142">
        <v>5.5970000000000004E-3</v>
      </c>
      <c r="G92" s="142" t="s">
        <v>67</v>
      </c>
      <c r="H92" s="142">
        <v>1.7240000000000001E-3</v>
      </c>
      <c r="I92" s="142">
        <v>1.242E-3</v>
      </c>
      <c r="J92" s="142">
        <v>1.6559999999999999E-3</v>
      </c>
      <c r="K92" s="142">
        <v>2.0699999999999998E-3</v>
      </c>
      <c r="L92" s="142">
        <v>2.2356000000000001E-5</v>
      </c>
      <c r="M92" s="142" t="s">
        <v>67</v>
      </c>
      <c r="N92" s="142" t="s">
        <v>67</v>
      </c>
      <c r="O92" s="142" t="s">
        <v>67</v>
      </c>
      <c r="P92" s="142" t="s">
        <v>67</v>
      </c>
      <c r="Q92" s="142" t="s">
        <v>67</v>
      </c>
      <c r="R92" s="142" t="s">
        <v>67</v>
      </c>
      <c r="S92" s="142" t="s">
        <v>67</v>
      </c>
      <c r="T92" s="142" t="s">
        <v>67</v>
      </c>
      <c r="U92" s="142" t="s">
        <v>67</v>
      </c>
      <c r="V92" s="142" t="s">
        <v>67</v>
      </c>
      <c r="W92" s="142" t="s">
        <v>67</v>
      </c>
      <c r="X92" s="142" t="s">
        <v>67</v>
      </c>
      <c r="Y92" s="142" t="s">
        <v>67</v>
      </c>
      <c r="Z92" s="142" t="s">
        <v>67</v>
      </c>
      <c r="AA92" s="142" t="s">
        <v>67</v>
      </c>
      <c r="AB92" s="142" t="s">
        <v>67</v>
      </c>
      <c r="AC92" s="142" t="s">
        <v>67</v>
      </c>
      <c r="AD92" s="142" t="s">
        <v>67</v>
      </c>
      <c r="AE92" s="104"/>
      <c r="AF92" s="223" t="s">
        <v>67</v>
      </c>
      <c r="AG92" s="223" t="s">
        <v>67</v>
      </c>
      <c r="AH92" s="223" t="s">
        <v>67</v>
      </c>
      <c r="AI92" s="223" t="s">
        <v>67</v>
      </c>
      <c r="AJ92" s="223" t="s">
        <v>67</v>
      </c>
      <c r="AK92" s="223" t="s">
        <v>72</v>
      </c>
      <c r="AL92" s="143" t="s">
        <v>263</v>
      </c>
    </row>
    <row r="93" spans="1:38" ht="26.25" customHeight="1" thickBot="1" x14ac:dyDescent="0.25">
      <c r="A93" s="143" t="s">
        <v>68</v>
      </c>
      <c r="B93" s="143" t="s">
        <v>264</v>
      </c>
      <c r="C93" s="143" t="s">
        <v>265</v>
      </c>
      <c r="D93" s="143"/>
      <c r="E93" s="142" t="s">
        <v>67</v>
      </c>
      <c r="F93" s="142">
        <v>0.51733596599999998</v>
      </c>
      <c r="G93" s="142" t="s">
        <v>67</v>
      </c>
      <c r="H93" s="142" t="s">
        <v>67</v>
      </c>
      <c r="I93" s="142" t="s">
        <v>67</v>
      </c>
      <c r="J93" s="185">
        <v>3.6106300000000001E-3</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104"/>
      <c r="AF93" s="223" t="s">
        <v>67</v>
      </c>
      <c r="AG93" s="223" t="s">
        <v>67</v>
      </c>
      <c r="AH93" s="223" t="s">
        <v>67</v>
      </c>
      <c r="AI93" s="223" t="s">
        <v>67</v>
      </c>
      <c r="AJ93" s="223" t="s">
        <v>67</v>
      </c>
      <c r="AK93" s="223">
        <v>38393418</v>
      </c>
      <c r="AL93" s="143" t="s">
        <v>266</v>
      </c>
    </row>
    <row r="94" spans="1:38" ht="26.25" customHeight="1" thickBot="1" x14ac:dyDescent="0.25">
      <c r="A94" s="143" t="s">
        <v>68</v>
      </c>
      <c r="B94" s="143" t="s">
        <v>267</v>
      </c>
      <c r="C94" s="143" t="s">
        <v>268</v>
      </c>
      <c r="D94" s="143"/>
      <c r="E94" s="142" t="s">
        <v>67</v>
      </c>
      <c r="F94" s="142">
        <v>1.2397E-2</v>
      </c>
      <c r="G94" s="142" t="s">
        <v>67</v>
      </c>
      <c r="H94" s="142" t="s">
        <v>67</v>
      </c>
      <c r="I94" s="142">
        <v>4.9014000000000002E-3</v>
      </c>
      <c r="J94" s="142">
        <v>6.5351999999999997E-3</v>
      </c>
      <c r="K94" s="142">
        <v>8.1689999999999992E-3</v>
      </c>
      <c r="L94" s="142">
        <v>8.8225200000000004E-5</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104"/>
      <c r="AF94" s="223" t="s">
        <v>67</v>
      </c>
      <c r="AG94" s="223" t="s">
        <v>67</v>
      </c>
      <c r="AH94" s="223" t="s">
        <v>67</v>
      </c>
      <c r="AI94" s="223" t="s">
        <v>67</v>
      </c>
      <c r="AJ94" s="223" t="s">
        <v>67</v>
      </c>
      <c r="AK94" s="223" t="s">
        <v>72</v>
      </c>
      <c r="AL94" s="143"/>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v>0.47354299999999999</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104">
        <v>0</v>
      </c>
      <c r="AF95" s="223" t="s">
        <v>67</v>
      </c>
      <c r="AG95" s="223" t="s">
        <v>67</v>
      </c>
      <c r="AH95" s="223" t="s">
        <v>67</v>
      </c>
      <c r="AI95" s="223" t="s">
        <v>67</v>
      </c>
      <c r="AJ95" s="223" t="s">
        <v>67</v>
      </c>
      <c r="AK95" s="142">
        <v>473.54300000000001</v>
      </c>
      <c r="AL95" s="143" t="s">
        <v>271</v>
      </c>
    </row>
    <row r="96" spans="1:38" ht="26.25" customHeight="1" thickBot="1" x14ac:dyDescent="0.25">
      <c r="A96" s="143" t="s">
        <v>68</v>
      </c>
      <c r="B96" s="143" t="s">
        <v>272</v>
      </c>
      <c r="C96" s="143" t="s">
        <v>273</v>
      </c>
      <c r="D96" s="143"/>
      <c r="E96" s="142" t="s">
        <v>67</v>
      </c>
      <c r="F96" s="142" t="s">
        <v>67</v>
      </c>
      <c r="G96" s="142" t="s">
        <v>67</v>
      </c>
      <c r="H96" s="142" t="s">
        <v>67</v>
      </c>
      <c r="I96" s="142" t="s">
        <v>67</v>
      </c>
      <c r="J96" s="142" t="s">
        <v>67</v>
      </c>
      <c r="K96" s="142" t="s">
        <v>67</v>
      </c>
      <c r="L96" s="142" t="s">
        <v>67</v>
      </c>
      <c r="M96" s="142" t="s">
        <v>67</v>
      </c>
      <c r="N96" s="142" t="s">
        <v>67</v>
      </c>
      <c r="O96" s="142" t="s">
        <v>67</v>
      </c>
      <c r="P96" s="142">
        <v>3.184E-2</v>
      </c>
      <c r="Q96" s="142" t="s">
        <v>67</v>
      </c>
      <c r="R96" s="142" t="s">
        <v>67</v>
      </c>
      <c r="S96" s="142" t="s">
        <v>67</v>
      </c>
      <c r="T96" s="142" t="s">
        <v>67</v>
      </c>
      <c r="U96" s="142" t="s">
        <v>67</v>
      </c>
      <c r="V96" s="142" t="s">
        <v>67</v>
      </c>
      <c r="W96" s="142" t="s">
        <v>67</v>
      </c>
      <c r="X96" s="142" t="s">
        <v>67</v>
      </c>
      <c r="Y96" s="142" t="s">
        <v>67</v>
      </c>
      <c r="Z96" s="142" t="s">
        <v>67</v>
      </c>
      <c r="AA96" s="142" t="s">
        <v>67</v>
      </c>
      <c r="AB96" s="142" t="s">
        <v>67</v>
      </c>
      <c r="AC96" s="142" t="s">
        <v>67</v>
      </c>
      <c r="AD96" s="142">
        <v>0.36</v>
      </c>
      <c r="AE96" s="104"/>
      <c r="AF96" s="223" t="s">
        <v>67</v>
      </c>
      <c r="AG96" s="223" t="s">
        <v>67</v>
      </c>
      <c r="AH96" s="223" t="s">
        <v>67</v>
      </c>
      <c r="AI96" s="223" t="s">
        <v>67</v>
      </c>
      <c r="AJ96" s="223" t="s">
        <v>67</v>
      </c>
      <c r="AK96" s="223">
        <v>120</v>
      </c>
      <c r="AL96" s="143" t="s">
        <v>469</v>
      </c>
    </row>
    <row r="97" spans="1:38" ht="26.25" customHeight="1" thickBot="1" x14ac:dyDescent="0.25">
      <c r="A97" s="143" t="s">
        <v>68</v>
      </c>
      <c r="B97" s="143" t="s">
        <v>274</v>
      </c>
      <c r="C97" s="143" t="s">
        <v>275</v>
      </c>
      <c r="D97" s="143"/>
      <c r="E97" s="142" t="s">
        <v>94</v>
      </c>
      <c r="F97" s="142" t="s">
        <v>94</v>
      </c>
      <c r="G97" s="142" t="s">
        <v>94</v>
      </c>
      <c r="H97" s="142" t="s">
        <v>94</v>
      </c>
      <c r="I97" s="142" t="s">
        <v>94</v>
      </c>
      <c r="J97" s="142" t="s">
        <v>94</v>
      </c>
      <c r="K97" s="142" t="s">
        <v>94</v>
      </c>
      <c r="L97" s="142" t="s">
        <v>94</v>
      </c>
      <c r="M97" s="142" t="s">
        <v>94</v>
      </c>
      <c r="N97" s="142" t="s">
        <v>94</v>
      </c>
      <c r="O97" s="142" t="s">
        <v>94</v>
      </c>
      <c r="P97" s="142" t="s">
        <v>94</v>
      </c>
      <c r="Q97" s="142" t="s">
        <v>94</v>
      </c>
      <c r="R97" s="142" t="s">
        <v>94</v>
      </c>
      <c r="S97" s="142" t="s">
        <v>94</v>
      </c>
      <c r="T97" s="142" t="s">
        <v>94</v>
      </c>
      <c r="U97" s="142" t="s">
        <v>94</v>
      </c>
      <c r="V97" s="142" t="s">
        <v>94</v>
      </c>
      <c r="W97" s="142" t="s">
        <v>94</v>
      </c>
      <c r="X97" s="142" t="s">
        <v>94</v>
      </c>
      <c r="Y97" s="142" t="s">
        <v>94</v>
      </c>
      <c r="Z97" s="142" t="s">
        <v>94</v>
      </c>
      <c r="AA97" s="142" t="s">
        <v>94</v>
      </c>
      <c r="AB97" s="142" t="s">
        <v>94</v>
      </c>
      <c r="AC97" s="142" t="s">
        <v>94</v>
      </c>
      <c r="AD97" s="142" t="s">
        <v>94</v>
      </c>
      <c r="AE97" s="104"/>
      <c r="AF97" s="223" t="s">
        <v>94</v>
      </c>
      <c r="AG97" s="223" t="s">
        <v>94</v>
      </c>
      <c r="AH97" s="223" t="s">
        <v>94</v>
      </c>
      <c r="AI97" s="223" t="s">
        <v>94</v>
      </c>
      <c r="AJ97" s="223" t="s">
        <v>94</v>
      </c>
      <c r="AK97" s="223" t="s">
        <v>94</v>
      </c>
      <c r="AL97" s="143" t="s">
        <v>94</v>
      </c>
    </row>
    <row r="98" spans="1:38" ht="26.25" customHeight="1" thickBot="1" x14ac:dyDescent="0.25">
      <c r="A98" s="339" t="s">
        <v>68</v>
      </c>
      <c r="B98" s="339" t="s">
        <v>276</v>
      </c>
      <c r="C98" s="339" t="s">
        <v>277</v>
      </c>
      <c r="D98" s="339"/>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59" t="s">
        <v>278</v>
      </c>
      <c r="B99" s="359" t="s">
        <v>279</v>
      </c>
      <c r="C99" s="359" t="s">
        <v>280</v>
      </c>
      <c r="D99" s="359">
        <v>0</v>
      </c>
      <c r="E99" s="406">
        <v>0.174431</v>
      </c>
      <c r="F99" s="406">
        <v>6.2947649999999999</v>
      </c>
      <c r="G99" s="406" t="s">
        <v>67</v>
      </c>
      <c r="H99" s="406">
        <v>5.9928169999999996</v>
      </c>
      <c r="I99" s="407">
        <v>0.108471</v>
      </c>
      <c r="J99" s="407">
        <v>0.16667499999999999</v>
      </c>
      <c r="K99" s="407">
        <v>0.365097</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399.60050000000001</v>
      </c>
      <c r="AL99" s="359" t="s">
        <v>281</v>
      </c>
    </row>
    <row r="100" spans="1:38" ht="26.25" customHeight="1" thickBot="1" x14ac:dyDescent="0.25">
      <c r="A100" s="359" t="s">
        <v>278</v>
      </c>
      <c r="B100" s="359" t="s">
        <v>282</v>
      </c>
      <c r="C100" s="359" t="s">
        <v>283</v>
      </c>
      <c r="D100" s="359">
        <v>0</v>
      </c>
      <c r="E100" s="406">
        <v>8.0675999999999998E-2</v>
      </c>
      <c r="F100" s="406">
        <v>3.237933</v>
      </c>
      <c r="G100" s="406" t="s">
        <v>67</v>
      </c>
      <c r="H100" s="408">
        <v>2.5945550000000002</v>
      </c>
      <c r="I100" s="443">
        <v>4.1070000000000002E-2</v>
      </c>
      <c r="J100" s="443">
        <v>6.2897999999999996E-2</v>
      </c>
      <c r="K100" s="443">
        <v>0.13619899999999999</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405.8184</v>
      </c>
      <c r="AL100" s="359" t="s">
        <v>281</v>
      </c>
    </row>
    <row r="101" spans="1:38" ht="26.25" customHeight="1" thickBot="1" x14ac:dyDescent="0.25">
      <c r="A101" s="359" t="s">
        <v>278</v>
      </c>
      <c r="B101" s="359" t="s">
        <v>284</v>
      </c>
      <c r="C101" s="359" t="s">
        <v>285</v>
      </c>
      <c r="D101" s="359">
        <v>0</v>
      </c>
      <c r="E101" s="406">
        <v>2.4559999999999998E-3</v>
      </c>
      <c r="F101" s="406">
        <v>5.1357E-2</v>
      </c>
      <c r="G101" s="406" t="s">
        <v>67</v>
      </c>
      <c r="H101" s="406">
        <v>7.5313000000000005E-2</v>
      </c>
      <c r="I101" s="410">
        <v>5.9199999999999997E-4</v>
      </c>
      <c r="J101" s="410">
        <v>1.776E-3</v>
      </c>
      <c r="K101" s="410">
        <v>4.1450000000000002E-3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54.028019999999998</v>
      </c>
      <c r="AL101" s="359" t="s">
        <v>281</v>
      </c>
    </row>
    <row r="102" spans="1:38" ht="26.25" customHeight="1" thickBot="1" x14ac:dyDescent="0.25">
      <c r="A102" s="359" t="s">
        <v>278</v>
      </c>
      <c r="B102" s="359" t="s">
        <v>286</v>
      </c>
      <c r="C102" s="359" t="s">
        <v>287</v>
      </c>
      <c r="D102" s="359">
        <v>0</v>
      </c>
      <c r="E102" s="406">
        <v>4.0936E-2</v>
      </c>
      <c r="F102" s="406">
        <v>0.29019099999999998</v>
      </c>
      <c r="G102" s="406" t="s">
        <v>67</v>
      </c>
      <c r="H102" s="406">
        <v>3.4638260000000001</v>
      </c>
      <c r="I102" s="411">
        <v>4.1879999999999999E-3</v>
      </c>
      <c r="J102" s="412">
        <v>9.3914999999999998E-2</v>
      </c>
      <c r="K102" s="412">
        <v>0.60929800000000001</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910.15499999999997</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59" t="s">
        <v>290</v>
      </c>
      <c r="C104" s="359" t="s">
        <v>291</v>
      </c>
      <c r="D104" s="359">
        <v>0</v>
      </c>
      <c r="E104" s="406">
        <v>1.4450000000000001E-3</v>
      </c>
      <c r="F104" s="406">
        <v>1.0652999999999999E-2</v>
      </c>
      <c r="G104" s="406" t="s">
        <v>67</v>
      </c>
      <c r="H104" s="406">
        <v>3.5951999999999998E-2</v>
      </c>
      <c r="I104" s="406">
        <v>1.9900000000000001E-4</v>
      </c>
      <c r="J104" s="406">
        <v>5.9699999999999998E-4</v>
      </c>
      <c r="K104" s="406">
        <v>1.392E-3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18.149999999999999</v>
      </c>
      <c r="AL104" s="359" t="s">
        <v>281</v>
      </c>
    </row>
    <row r="105" spans="1:38" ht="26.25" customHeight="1" thickBot="1" x14ac:dyDescent="0.25">
      <c r="A105" s="359" t="s">
        <v>278</v>
      </c>
      <c r="B105" s="359" t="s">
        <v>292</v>
      </c>
      <c r="C105" s="359" t="s">
        <v>293</v>
      </c>
      <c r="D105" s="359">
        <v>0</v>
      </c>
      <c r="E105" s="406">
        <v>2.5660000000000001E-3</v>
      </c>
      <c r="F105" s="406">
        <v>0.37074099999999999</v>
      </c>
      <c r="G105" s="406" t="s">
        <v>67</v>
      </c>
      <c r="H105" s="406">
        <v>0.360759</v>
      </c>
      <c r="I105" s="406">
        <v>5.3870000000000003E-3</v>
      </c>
      <c r="J105" s="406">
        <v>8.4659999999999996E-3</v>
      </c>
      <c r="K105" s="406">
        <v>1.8471000000000001E-2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55.164000000000001</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59" t="s">
        <v>296</v>
      </c>
      <c r="C107" s="359" t="s">
        <v>297</v>
      </c>
      <c r="D107" s="359">
        <v>0</v>
      </c>
      <c r="E107" s="406">
        <v>2.7902E-2</v>
      </c>
      <c r="F107" s="406">
        <v>0.65742299999999998</v>
      </c>
      <c r="G107" s="406" t="s">
        <v>67</v>
      </c>
      <c r="H107" s="406">
        <v>0.48394500000000001</v>
      </c>
      <c r="I107" s="406">
        <v>1.1953E-2</v>
      </c>
      <c r="J107" s="406">
        <v>0.15937499999999999</v>
      </c>
      <c r="K107" s="406">
        <v>0.75703200000000004</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3984.38</v>
      </c>
      <c r="AL107" s="359" t="s">
        <v>281</v>
      </c>
    </row>
    <row r="108" spans="1:38" ht="26.25" customHeight="1" thickBot="1" x14ac:dyDescent="0.25">
      <c r="A108" s="359" t="s">
        <v>278</v>
      </c>
      <c r="B108" s="359" t="s">
        <v>298</v>
      </c>
      <c r="C108" s="359" t="s">
        <v>448</v>
      </c>
      <c r="D108" s="359">
        <v>0</v>
      </c>
      <c r="E108" s="406">
        <v>2.9141E-2</v>
      </c>
      <c r="F108" s="406">
        <v>0.58349600000000001</v>
      </c>
      <c r="G108" s="406" t="s">
        <v>67</v>
      </c>
      <c r="H108" s="406">
        <v>0.763266</v>
      </c>
      <c r="I108" s="406">
        <v>1.0805E-2</v>
      </c>
      <c r="J108" s="406">
        <v>0.108055</v>
      </c>
      <c r="K108" s="406">
        <v>0.21611</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5402.74</v>
      </c>
      <c r="AL108" s="359" t="s">
        <v>281</v>
      </c>
    </row>
    <row r="109" spans="1:38" ht="26.25" customHeight="1" thickBot="1" x14ac:dyDescent="0.25">
      <c r="A109" s="359" t="s">
        <v>278</v>
      </c>
      <c r="B109" s="359" t="s">
        <v>300</v>
      </c>
      <c r="C109" s="359" t="s">
        <v>301</v>
      </c>
      <c r="D109" s="359">
        <v>0</v>
      </c>
      <c r="E109" s="406">
        <v>4.8329999999999996E-3</v>
      </c>
      <c r="F109" s="406">
        <v>7.6568999999999998E-2</v>
      </c>
      <c r="G109" s="406" t="s">
        <v>67</v>
      </c>
      <c r="H109" s="406">
        <v>0.14044699999999999</v>
      </c>
      <c r="I109" s="406">
        <v>3.1319999999999998E-3</v>
      </c>
      <c r="J109" s="406">
        <v>1.7224E-2</v>
      </c>
      <c r="K109" s="406">
        <v>1.7224E-2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156.583</v>
      </c>
      <c r="AL109" s="359" t="s">
        <v>281</v>
      </c>
    </row>
    <row r="110" spans="1:38" ht="26.25" customHeight="1" thickBot="1" x14ac:dyDescent="0.25">
      <c r="A110" s="359" t="s">
        <v>278</v>
      </c>
      <c r="B110" s="359" t="s">
        <v>302</v>
      </c>
      <c r="C110" s="359" t="s">
        <v>303</v>
      </c>
      <c r="D110" s="359">
        <v>0</v>
      </c>
      <c r="E110" s="406">
        <v>1.5100000000000001E-4</v>
      </c>
      <c r="F110" s="406">
        <v>3.7987E-2</v>
      </c>
      <c r="G110" s="406" t="s">
        <v>67</v>
      </c>
      <c r="H110" s="406">
        <v>9.0329999999999994E-3</v>
      </c>
      <c r="I110" s="406">
        <v>9.6599999999999995E-4</v>
      </c>
      <c r="J110" s="406">
        <v>7.2940000000000001E-3</v>
      </c>
      <c r="K110" s="406">
        <v>7.2940000000000001E-3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77.682320000000004</v>
      </c>
      <c r="AL110" s="359" t="s">
        <v>281</v>
      </c>
    </row>
    <row r="111" spans="1:38" ht="26.25" customHeight="1" thickBot="1" x14ac:dyDescent="0.25">
      <c r="A111" s="359" t="s">
        <v>278</v>
      </c>
      <c r="B111" s="359" t="s">
        <v>304</v>
      </c>
      <c r="C111" s="359" t="s">
        <v>305</v>
      </c>
      <c r="D111" s="359">
        <v>0</v>
      </c>
      <c r="E111" s="406">
        <v>4.3568999999999997E-2</v>
      </c>
      <c r="F111" s="406">
        <v>1.0918909999999999</v>
      </c>
      <c r="G111" s="406" t="s">
        <v>67</v>
      </c>
      <c r="H111" s="406">
        <v>0.746892</v>
      </c>
      <c r="I111" s="406">
        <v>2.6489999999999999E-3</v>
      </c>
      <c r="J111" s="406">
        <v>5.2979999999999998E-3</v>
      </c>
      <c r="K111" s="406">
        <v>1.192E-2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662.20609999999999</v>
      </c>
      <c r="AL111" s="359" t="s">
        <v>281</v>
      </c>
    </row>
    <row r="112" spans="1:38" ht="26.25" customHeight="1" thickBot="1" x14ac:dyDescent="0.25">
      <c r="A112" s="359" t="s">
        <v>278</v>
      </c>
      <c r="B112" s="359" t="s">
        <v>306</v>
      </c>
      <c r="C112" s="359" t="s">
        <v>449</v>
      </c>
      <c r="D112" s="359">
        <v>0</v>
      </c>
      <c r="E112" s="406">
        <v>4.7320000000000002</v>
      </c>
      <c r="F112" s="406" t="s">
        <v>67</v>
      </c>
      <c r="G112" s="406" t="s">
        <v>67</v>
      </c>
      <c r="H112" s="406">
        <v>7.8425890000000003</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118.3</v>
      </c>
      <c r="AL112" s="359" t="s">
        <v>308</v>
      </c>
    </row>
    <row r="113" spans="1:38" ht="26.25" customHeight="1" thickBot="1" x14ac:dyDescent="0.25">
      <c r="A113" s="359" t="s">
        <v>278</v>
      </c>
      <c r="B113" s="359" t="s">
        <v>309</v>
      </c>
      <c r="C113" s="359" t="s">
        <v>450</v>
      </c>
      <c r="D113" s="359">
        <v>0</v>
      </c>
      <c r="E113" s="406">
        <v>1.6885669999999999</v>
      </c>
      <c r="F113" s="406">
        <v>4.54148</v>
      </c>
      <c r="G113" s="406" t="s">
        <v>67</v>
      </c>
      <c r="H113" s="406">
        <v>7.808503</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37.831380000000003</v>
      </c>
      <c r="AL113" s="359" t="s">
        <v>311</v>
      </c>
    </row>
    <row r="114" spans="1:38" ht="26.25" customHeight="1" thickBot="1" x14ac:dyDescent="0.25">
      <c r="A114" s="359" t="s">
        <v>278</v>
      </c>
      <c r="B114" s="359" t="s">
        <v>312</v>
      </c>
      <c r="C114" s="359" t="s">
        <v>313</v>
      </c>
      <c r="D114" s="359">
        <v>0</v>
      </c>
      <c r="E114" s="406">
        <v>3.7605E-2</v>
      </c>
      <c r="F114" s="406" t="s">
        <v>72</v>
      </c>
      <c r="G114" s="406" t="s">
        <v>67</v>
      </c>
      <c r="H114" s="406">
        <v>0.127858</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983.52329999999995</v>
      </c>
      <c r="AL114" s="359" t="s">
        <v>314</v>
      </c>
    </row>
    <row r="115" spans="1:38" ht="26.25" customHeight="1" thickBot="1" x14ac:dyDescent="0.25">
      <c r="A115" s="359" t="s">
        <v>278</v>
      </c>
      <c r="B115" s="359"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59" t="s">
        <v>318</v>
      </c>
      <c r="C116" s="359" t="s">
        <v>319</v>
      </c>
      <c r="D116" s="359">
        <v>0</v>
      </c>
      <c r="E116" s="406">
        <v>0.71670299999999998</v>
      </c>
      <c r="F116" s="406">
        <v>0.13102900000000001</v>
      </c>
      <c r="G116" s="406" t="s">
        <v>67</v>
      </c>
      <c r="H116" s="406">
        <v>1.943044</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19.733969999999999</v>
      </c>
      <c r="AL116" s="359" t="s">
        <v>320</v>
      </c>
    </row>
    <row r="117" spans="1:38" ht="26.25" customHeight="1" thickBot="1" x14ac:dyDescent="0.25">
      <c r="A117" s="359" t="s">
        <v>278</v>
      </c>
      <c r="B117" s="359" t="s">
        <v>321</v>
      </c>
      <c r="C117" s="359" t="s">
        <v>322</v>
      </c>
      <c r="D117" s="359">
        <v>0</v>
      </c>
      <c r="E117" s="406" t="s">
        <v>72</v>
      </c>
      <c r="F117" s="406" t="s">
        <v>72</v>
      </c>
      <c r="G117" s="406" t="s">
        <v>67</v>
      </c>
      <c r="H117" s="406">
        <v>0.57926800000000001</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5.4774260000000004</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v>0.21740799999999999</v>
      </c>
      <c r="J119" s="406">
        <v>3.895807</v>
      </c>
      <c r="K119" s="406">
        <v>3.895807</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2.4107219999999998</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v>0.43305500000000002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1881.6780000000001</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36">
        <v>4.3749999999999997E-2</v>
      </c>
      <c r="AD122" s="436" t="s">
        <v>67</v>
      </c>
      <c r="AE122" s="432"/>
      <c r="AF122" s="436" t="s">
        <v>67</v>
      </c>
      <c r="AG122" s="436" t="s">
        <v>67</v>
      </c>
      <c r="AH122" s="436" t="s">
        <v>67</v>
      </c>
      <c r="AI122" s="436" t="s">
        <v>67</v>
      </c>
      <c r="AJ122" s="436" t="s">
        <v>67</v>
      </c>
      <c r="AK122" s="436">
        <v>2.3499999999999999E-5</v>
      </c>
      <c r="AL122" s="361" t="s">
        <v>337</v>
      </c>
    </row>
    <row r="123" spans="1:38" ht="26.25" customHeight="1" thickBot="1" x14ac:dyDescent="0.25">
      <c r="A123" s="366" t="s">
        <v>324</v>
      </c>
      <c r="B123" s="366" t="s">
        <v>338</v>
      </c>
      <c r="C123" s="366"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43" t="s">
        <v>324</v>
      </c>
      <c r="B124" s="143" t="s">
        <v>340</v>
      </c>
      <c r="C124" s="143"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143" t="s">
        <v>343</v>
      </c>
      <c r="C125" s="143" t="s">
        <v>344</v>
      </c>
      <c r="D125" s="143"/>
      <c r="E125" s="142" t="s">
        <v>67</v>
      </c>
      <c r="F125" s="142">
        <v>0.45037651099999998</v>
      </c>
      <c r="G125" s="142" t="s">
        <v>67</v>
      </c>
      <c r="H125" s="142" t="s">
        <v>67</v>
      </c>
      <c r="I125" s="142">
        <v>7.5640400000000002E-6</v>
      </c>
      <c r="J125" s="142">
        <v>5.0197700000000002E-5</v>
      </c>
      <c r="K125" s="142">
        <v>1.0612599999999999E-4</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104">
        <v>0</v>
      </c>
      <c r="AF125" s="223" t="s">
        <v>67</v>
      </c>
      <c r="AG125" s="223" t="s">
        <v>67</v>
      </c>
      <c r="AH125" s="223" t="s">
        <v>67</v>
      </c>
      <c r="AI125" s="223" t="s">
        <v>67</v>
      </c>
      <c r="AJ125" s="223" t="s">
        <v>67</v>
      </c>
      <c r="AK125" s="142">
        <v>44.680209400000003</v>
      </c>
      <c r="AL125" s="143" t="s">
        <v>345</v>
      </c>
    </row>
    <row r="126" spans="1:38" ht="26.25" customHeight="1" thickBot="1" x14ac:dyDescent="0.25">
      <c r="A126" s="143" t="s">
        <v>342</v>
      </c>
      <c r="B126" s="143" t="s">
        <v>346</v>
      </c>
      <c r="C126" s="143" t="s">
        <v>347</v>
      </c>
      <c r="D126" s="143"/>
      <c r="E126" s="142" t="s">
        <v>72</v>
      </c>
      <c r="F126" s="142" t="s">
        <v>72</v>
      </c>
      <c r="G126" s="142" t="s">
        <v>72</v>
      </c>
      <c r="H126" s="142">
        <v>3.5303999999999999E-3</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104">
        <v>0</v>
      </c>
      <c r="AF126" s="223" t="s">
        <v>67</v>
      </c>
      <c r="AG126" s="223" t="s">
        <v>67</v>
      </c>
      <c r="AH126" s="223" t="s">
        <v>67</v>
      </c>
      <c r="AI126" s="223" t="s">
        <v>67</v>
      </c>
      <c r="AJ126" s="223" t="s">
        <v>67</v>
      </c>
      <c r="AK126" s="142">
        <v>14.71</v>
      </c>
      <c r="AL126" s="143" t="s">
        <v>348</v>
      </c>
    </row>
    <row r="127" spans="1:38" ht="26.25" customHeight="1" thickBot="1" x14ac:dyDescent="0.25">
      <c r="A127" s="143" t="s">
        <v>342</v>
      </c>
      <c r="B127" s="143" t="s">
        <v>349</v>
      </c>
      <c r="C127" s="143" t="s">
        <v>350</v>
      </c>
      <c r="D127" s="143"/>
      <c r="E127" s="142" t="s">
        <v>67</v>
      </c>
      <c r="F127" s="142" t="s">
        <v>67</v>
      </c>
      <c r="G127" s="142" t="s">
        <v>67</v>
      </c>
      <c r="H127" s="142">
        <v>2.4538920000000001E-3</v>
      </c>
      <c r="I127" s="142" t="s">
        <v>67</v>
      </c>
      <c r="J127" s="142" t="s">
        <v>67</v>
      </c>
      <c r="K127" s="142" t="s">
        <v>67</v>
      </c>
      <c r="L127" s="142" t="s">
        <v>67</v>
      </c>
      <c r="M127" s="142" t="s">
        <v>67</v>
      </c>
      <c r="N127" s="142" t="s">
        <v>67</v>
      </c>
      <c r="O127" s="142" t="s">
        <v>67</v>
      </c>
      <c r="P127" s="142" t="s">
        <v>67</v>
      </c>
      <c r="Q127" s="142" t="s">
        <v>67</v>
      </c>
      <c r="R127" s="142" t="s">
        <v>67</v>
      </c>
      <c r="S127" s="142" t="s">
        <v>67</v>
      </c>
      <c r="T127" s="142" t="s">
        <v>67</v>
      </c>
      <c r="U127" s="142" t="s">
        <v>67</v>
      </c>
      <c r="V127" s="142" t="s">
        <v>67</v>
      </c>
      <c r="W127" s="142" t="s">
        <v>67</v>
      </c>
      <c r="X127" s="142" t="s">
        <v>67</v>
      </c>
      <c r="Y127" s="142" t="s">
        <v>67</v>
      </c>
      <c r="Z127" s="142" t="s">
        <v>67</v>
      </c>
      <c r="AA127" s="142" t="s">
        <v>67</v>
      </c>
      <c r="AB127" s="142" t="s">
        <v>67</v>
      </c>
      <c r="AC127" s="142" t="s">
        <v>67</v>
      </c>
      <c r="AD127" s="142" t="s">
        <v>67</v>
      </c>
      <c r="AE127" s="104" t="s">
        <v>67</v>
      </c>
      <c r="AF127" s="223" t="s">
        <v>67</v>
      </c>
      <c r="AG127" s="223" t="s">
        <v>67</v>
      </c>
      <c r="AH127" s="223" t="s">
        <v>67</v>
      </c>
      <c r="AI127" s="223" t="s">
        <v>67</v>
      </c>
      <c r="AJ127" s="223" t="s">
        <v>67</v>
      </c>
      <c r="AK127" s="142">
        <v>4.3001858159999999</v>
      </c>
      <c r="AL127" s="143" t="s">
        <v>466</v>
      </c>
    </row>
    <row r="128" spans="1:38" ht="26.25" customHeight="1" thickBot="1" x14ac:dyDescent="0.25">
      <c r="A128" s="143" t="s">
        <v>342</v>
      </c>
      <c r="B128" s="143" t="s">
        <v>352</v>
      </c>
      <c r="C128" s="143" t="s">
        <v>353</v>
      </c>
      <c r="D128" s="143"/>
      <c r="E128" s="142" t="s">
        <v>94</v>
      </c>
      <c r="F128" s="142" t="s">
        <v>94</v>
      </c>
      <c r="G128" s="142" t="s">
        <v>94</v>
      </c>
      <c r="H128" s="142" t="s">
        <v>94</v>
      </c>
      <c r="I128" s="142" t="s">
        <v>94</v>
      </c>
      <c r="J128" s="142" t="s">
        <v>94</v>
      </c>
      <c r="K128" s="142" t="s">
        <v>94</v>
      </c>
      <c r="L128" s="142" t="s">
        <v>94</v>
      </c>
      <c r="M128" s="142" t="s">
        <v>94</v>
      </c>
      <c r="N128" s="142" t="s">
        <v>94</v>
      </c>
      <c r="O128" s="142" t="s">
        <v>94</v>
      </c>
      <c r="P128" s="142" t="s">
        <v>94</v>
      </c>
      <c r="Q128" s="142" t="s">
        <v>94</v>
      </c>
      <c r="R128" s="142" t="s">
        <v>94</v>
      </c>
      <c r="S128" s="142" t="s">
        <v>94</v>
      </c>
      <c r="T128" s="142" t="s">
        <v>94</v>
      </c>
      <c r="U128" s="142" t="s">
        <v>94</v>
      </c>
      <c r="V128" s="142" t="s">
        <v>94</v>
      </c>
      <c r="W128" s="142" t="s">
        <v>94</v>
      </c>
      <c r="X128" s="142" t="s">
        <v>94</v>
      </c>
      <c r="Y128" s="142" t="s">
        <v>94</v>
      </c>
      <c r="Z128" s="142" t="s">
        <v>94</v>
      </c>
      <c r="AA128" s="142" t="s">
        <v>94</v>
      </c>
      <c r="AB128" s="142" t="s">
        <v>94</v>
      </c>
      <c r="AC128" s="142" t="s">
        <v>94</v>
      </c>
      <c r="AD128" s="142" t="s">
        <v>94</v>
      </c>
      <c r="AE128" s="104">
        <v>0</v>
      </c>
      <c r="AF128" s="223" t="s">
        <v>67</v>
      </c>
      <c r="AG128" s="223" t="s">
        <v>67</v>
      </c>
      <c r="AH128" s="223" t="s">
        <v>67</v>
      </c>
      <c r="AI128" s="223" t="s">
        <v>67</v>
      </c>
      <c r="AJ128" s="223" t="s">
        <v>67</v>
      </c>
      <c r="AK128" s="142" t="s">
        <v>94</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104" t="s">
        <v>94</v>
      </c>
      <c r="AF129" s="223" t="s">
        <v>94</v>
      </c>
      <c r="AG129" s="223" t="s">
        <v>94</v>
      </c>
      <c r="AH129" s="223" t="s">
        <v>94</v>
      </c>
      <c r="AI129" s="223" t="s">
        <v>94</v>
      </c>
      <c r="AJ129" s="223" t="s">
        <v>94</v>
      </c>
      <c r="AK129" s="142" t="s">
        <v>94</v>
      </c>
      <c r="AL129" s="143" t="s">
        <v>354</v>
      </c>
    </row>
    <row r="130" spans="1:38" ht="26.25" customHeight="1" thickBot="1" x14ac:dyDescent="0.25">
      <c r="A130" s="143" t="s">
        <v>342</v>
      </c>
      <c r="B130" s="143" t="s">
        <v>357</v>
      </c>
      <c r="C130" s="143" t="s">
        <v>358</v>
      </c>
      <c r="D130" s="143"/>
      <c r="E130" s="142">
        <v>4.9398599999999997E-6</v>
      </c>
      <c r="F130" s="142">
        <v>4.2017200000000002E-5</v>
      </c>
      <c r="G130" s="142">
        <v>2.66866E-7</v>
      </c>
      <c r="H130" s="142" t="s">
        <v>72</v>
      </c>
      <c r="I130" s="142">
        <v>2.2711999999999998E-8</v>
      </c>
      <c r="J130" s="142">
        <v>3.9745999999999997E-8</v>
      </c>
      <c r="K130" s="142">
        <v>5.6780000000000003E-8</v>
      </c>
      <c r="L130" s="142">
        <v>7.9491999999999998E-10</v>
      </c>
      <c r="M130" s="142">
        <v>3.9746000000000001E-7</v>
      </c>
      <c r="N130" s="142">
        <v>7.3814000000000002E-6</v>
      </c>
      <c r="O130" s="142">
        <v>5.6779999999999999E-7</v>
      </c>
      <c r="P130" s="142">
        <v>3.1796799999999998E-7</v>
      </c>
      <c r="Q130" s="142">
        <v>9.0847999999999994E-8</v>
      </c>
      <c r="R130" s="142" t="s">
        <v>72</v>
      </c>
      <c r="S130" s="142" t="s">
        <v>72</v>
      </c>
      <c r="T130" s="142">
        <v>7.9492000000000003E-7</v>
      </c>
      <c r="U130" s="142" t="s">
        <v>72</v>
      </c>
      <c r="V130" s="142" t="s">
        <v>72</v>
      </c>
      <c r="W130" s="142">
        <v>1.9873E-3</v>
      </c>
      <c r="X130" s="142" t="s">
        <v>72</v>
      </c>
      <c r="Y130" s="142" t="s">
        <v>72</v>
      </c>
      <c r="Z130" s="142" t="s">
        <v>72</v>
      </c>
      <c r="AA130" s="142" t="s">
        <v>72</v>
      </c>
      <c r="AB130" s="142">
        <v>1.1356000000000001E-7</v>
      </c>
      <c r="AC130" s="142">
        <v>1.1355999999999999E-8</v>
      </c>
      <c r="AD130" s="142" t="s">
        <v>72</v>
      </c>
      <c r="AE130" s="104">
        <v>0</v>
      </c>
      <c r="AF130" s="223" t="s">
        <v>67</v>
      </c>
      <c r="AG130" s="223" t="s">
        <v>67</v>
      </c>
      <c r="AH130" s="223" t="s">
        <v>67</v>
      </c>
      <c r="AI130" s="223" t="s">
        <v>67</v>
      </c>
      <c r="AJ130" s="223" t="s">
        <v>67</v>
      </c>
      <c r="AK130" s="142">
        <v>5.6779999999999999E-3</v>
      </c>
      <c r="AL130" s="143" t="s">
        <v>354</v>
      </c>
    </row>
    <row r="131" spans="1:38" ht="26.25" customHeight="1" thickBot="1" x14ac:dyDescent="0.25">
      <c r="A131" s="143" t="s">
        <v>342</v>
      </c>
      <c r="B131" s="143" t="s">
        <v>359</v>
      </c>
      <c r="C131" s="143" t="s">
        <v>360</v>
      </c>
      <c r="D131" s="143"/>
      <c r="E131" s="142">
        <v>1.248372E-3</v>
      </c>
      <c r="F131" s="142">
        <v>4.8547800000000002E-4</v>
      </c>
      <c r="G131" s="142">
        <v>7.6289399999999996E-4</v>
      </c>
      <c r="H131" s="142" t="s">
        <v>72</v>
      </c>
      <c r="I131" s="142">
        <v>6.8591099999999999E-4</v>
      </c>
      <c r="J131" s="142">
        <v>1.0368420000000001E-3</v>
      </c>
      <c r="K131" s="142">
        <v>1.5951419999999999E-3</v>
      </c>
      <c r="L131" s="142">
        <v>3.6688299999999999E-5</v>
      </c>
      <c r="M131" s="142">
        <v>1.04031E-3</v>
      </c>
      <c r="N131" s="142">
        <v>2.496744E-2</v>
      </c>
      <c r="O131" s="142">
        <v>2.08062E-3</v>
      </c>
      <c r="P131" s="142">
        <v>3.7451159999999997E-2</v>
      </c>
      <c r="Q131" s="142">
        <v>6.9354E-5</v>
      </c>
      <c r="R131" s="142">
        <v>2.77416E-4</v>
      </c>
      <c r="S131" s="142">
        <v>4.1612400000000001E-3</v>
      </c>
      <c r="T131" s="142">
        <v>2.0806199999999999E-4</v>
      </c>
      <c r="U131" s="142" t="s">
        <v>72</v>
      </c>
      <c r="V131" s="142" t="s">
        <v>72</v>
      </c>
      <c r="W131" s="142">
        <v>2.7741600000000002E-2</v>
      </c>
      <c r="X131" s="142" t="s">
        <v>72</v>
      </c>
      <c r="Y131" s="142" t="s">
        <v>72</v>
      </c>
      <c r="Z131" s="142" t="s">
        <v>72</v>
      </c>
      <c r="AA131" s="142" t="s">
        <v>72</v>
      </c>
      <c r="AB131" s="142">
        <v>2.7741599999999999E-5</v>
      </c>
      <c r="AC131" s="142">
        <v>6.9354E-5</v>
      </c>
      <c r="AD131" s="142">
        <v>1.3870799999999999E-5</v>
      </c>
      <c r="AE131" s="104">
        <v>0</v>
      </c>
      <c r="AF131" s="223" t="s">
        <v>67</v>
      </c>
      <c r="AG131" s="223" t="s">
        <v>67</v>
      </c>
      <c r="AH131" s="223" t="s">
        <v>67</v>
      </c>
      <c r="AI131" s="223" t="s">
        <v>67</v>
      </c>
      <c r="AJ131" s="223" t="s">
        <v>67</v>
      </c>
      <c r="AK131" s="142">
        <v>0.69354000000000005</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104"/>
      <c r="AF132" s="223" t="s">
        <v>94</v>
      </c>
      <c r="AG132" s="223" t="s">
        <v>94</v>
      </c>
      <c r="AH132" s="223" t="s">
        <v>94</v>
      </c>
      <c r="AI132" s="223" t="s">
        <v>94</v>
      </c>
      <c r="AJ132" s="223" t="s">
        <v>94</v>
      </c>
      <c r="AK132" s="142" t="s">
        <v>94</v>
      </c>
      <c r="AL132" s="143" t="s">
        <v>363</v>
      </c>
    </row>
    <row r="133" spans="1:38" ht="26.25" customHeight="1" thickBot="1" x14ac:dyDescent="0.25">
      <c r="A133" s="143" t="s">
        <v>342</v>
      </c>
      <c r="B133" s="143" t="s">
        <v>364</v>
      </c>
      <c r="C133" s="143" t="s">
        <v>365</v>
      </c>
      <c r="D133" s="143"/>
      <c r="E133" s="142" t="s">
        <v>94</v>
      </c>
      <c r="F133" s="142" t="s">
        <v>94</v>
      </c>
      <c r="G133" s="142" t="s">
        <v>94</v>
      </c>
      <c r="H133" s="142" t="s">
        <v>94</v>
      </c>
      <c r="I133" s="142" t="s">
        <v>94</v>
      </c>
      <c r="J133" s="142" t="s">
        <v>94</v>
      </c>
      <c r="K133" s="142" t="s">
        <v>94</v>
      </c>
      <c r="L133" s="142" t="s">
        <v>94</v>
      </c>
      <c r="M133" s="142" t="s">
        <v>94</v>
      </c>
      <c r="N133" s="142" t="s">
        <v>94</v>
      </c>
      <c r="O133" s="142" t="s">
        <v>94</v>
      </c>
      <c r="P133" s="142" t="s">
        <v>94</v>
      </c>
      <c r="Q133" s="142" t="s">
        <v>94</v>
      </c>
      <c r="R133" s="142" t="s">
        <v>94</v>
      </c>
      <c r="S133" s="142" t="s">
        <v>94</v>
      </c>
      <c r="T133" s="142" t="s">
        <v>94</v>
      </c>
      <c r="U133" s="142" t="s">
        <v>94</v>
      </c>
      <c r="V133" s="142" t="s">
        <v>94</v>
      </c>
      <c r="W133" s="142" t="s">
        <v>94</v>
      </c>
      <c r="X133" s="142" t="s">
        <v>94</v>
      </c>
      <c r="Y133" s="142" t="s">
        <v>94</v>
      </c>
      <c r="Z133" s="142" t="s">
        <v>94</v>
      </c>
      <c r="AA133" s="142" t="s">
        <v>94</v>
      </c>
      <c r="AB133" s="142" t="s">
        <v>94</v>
      </c>
      <c r="AC133" s="142" t="s">
        <v>94</v>
      </c>
      <c r="AD133" s="142" t="s">
        <v>94</v>
      </c>
      <c r="AE133" s="104"/>
      <c r="AF133" s="223" t="s">
        <v>94</v>
      </c>
      <c r="AG133" s="223" t="s">
        <v>94</v>
      </c>
      <c r="AH133" s="223" t="s">
        <v>94</v>
      </c>
      <c r="AI133" s="223" t="s">
        <v>94</v>
      </c>
      <c r="AJ133" s="223" t="s">
        <v>94</v>
      </c>
      <c r="AK133" s="142" t="s">
        <v>94</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104"/>
      <c r="AF134" s="223" t="s">
        <v>94</v>
      </c>
      <c r="AG134" s="223" t="s">
        <v>94</v>
      </c>
      <c r="AH134" s="223" t="s">
        <v>94</v>
      </c>
      <c r="AI134" s="223" t="s">
        <v>94</v>
      </c>
      <c r="AJ134" s="223" t="s">
        <v>94</v>
      </c>
      <c r="AK134" s="142" t="s">
        <v>94</v>
      </c>
      <c r="AL134" s="143" t="s">
        <v>63</v>
      </c>
    </row>
    <row r="135" spans="1:38" ht="26.25" customHeight="1" thickBot="1" x14ac:dyDescent="0.25">
      <c r="A135" s="143" t="s">
        <v>342</v>
      </c>
      <c r="B135" s="143" t="s">
        <v>369</v>
      </c>
      <c r="C135" s="143" t="s">
        <v>370</v>
      </c>
      <c r="D135" s="143" t="s">
        <v>164</v>
      </c>
      <c r="E135" s="142">
        <v>0.14111321600000001</v>
      </c>
      <c r="F135" s="142">
        <v>5.4581526999999998E-2</v>
      </c>
      <c r="G135" s="142">
        <v>4.881275E-3</v>
      </c>
      <c r="H135" s="142" t="s">
        <v>72</v>
      </c>
      <c r="I135" s="142">
        <v>0.185932193</v>
      </c>
      <c r="J135" s="142">
        <v>0.200132265</v>
      </c>
      <c r="K135" s="142">
        <v>0.20590104400000001</v>
      </c>
      <c r="L135" s="142">
        <v>7.8091520999999997E-2</v>
      </c>
      <c r="M135" s="142">
        <v>2.4774688120000001</v>
      </c>
      <c r="N135" s="142">
        <v>2.174386E-2</v>
      </c>
      <c r="O135" s="142">
        <v>4.4375229999999996E-3</v>
      </c>
      <c r="P135" s="142" t="s">
        <v>72</v>
      </c>
      <c r="Q135" s="142">
        <v>1.8193842000000002E-2</v>
      </c>
      <c r="R135" s="142">
        <v>4.43752E-4</v>
      </c>
      <c r="S135" s="142">
        <v>8.8750449999999998E-3</v>
      </c>
      <c r="T135" s="142" t="s">
        <v>72</v>
      </c>
      <c r="U135" s="142">
        <v>3.1062659999999999E-3</v>
      </c>
      <c r="V135" s="142">
        <v>0.77789769399999997</v>
      </c>
      <c r="W135" s="142">
        <v>0.44375225000000001</v>
      </c>
      <c r="X135" s="142">
        <v>0.10339427399999999</v>
      </c>
      <c r="Y135" s="142">
        <v>0.20545729200000001</v>
      </c>
      <c r="Z135" s="142">
        <v>0.25205127799999999</v>
      </c>
      <c r="AA135" s="142" t="s">
        <v>72</v>
      </c>
      <c r="AB135" s="142" t="s">
        <v>72</v>
      </c>
      <c r="AC135" s="142" t="s">
        <v>72</v>
      </c>
      <c r="AD135" s="142" t="s">
        <v>72</v>
      </c>
      <c r="AE135" s="104">
        <v>0</v>
      </c>
      <c r="AF135" s="223" t="s">
        <v>67</v>
      </c>
      <c r="AG135" s="223" t="s">
        <v>67</v>
      </c>
      <c r="AH135" s="223" t="s">
        <v>67</v>
      </c>
      <c r="AI135" s="223" t="s">
        <v>67</v>
      </c>
      <c r="AJ135" s="223" t="s">
        <v>67</v>
      </c>
      <c r="AK135" s="142">
        <v>44.375225</v>
      </c>
      <c r="AL135" s="143" t="s">
        <v>371</v>
      </c>
    </row>
    <row r="136" spans="1:38" ht="26.25" customHeight="1" thickBot="1" x14ac:dyDescent="0.25">
      <c r="A136" s="143" t="s">
        <v>342</v>
      </c>
      <c r="B136" s="143" t="s">
        <v>372</v>
      </c>
      <c r="C136" s="143" t="s">
        <v>373</v>
      </c>
      <c r="D136" s="143"/>
      <c r="E136" s="142" t="s">
        <v>67</v>
      </c>
      <c r="F136" s="142">
        <v>2.6170590000000001E-3</v>
      </c>
      <c r="G136" s="142" t="s">
        <v>67</v>
      </c>
      <c r="H136" s="142">
        <v>0.53065112800000003</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104">
        <v>0</v>
      </c>
      <c r="AF136" s="223" t="s">
        <v>67</v>
      </c>
      <c r="AG136" s="223" t="s">
        <v>67</v>
      </c>
      <c r="AH136" s="223" t="s">
        <v>67</v>
      </c>
      <c r="AI136" s="223" t="s">
        <v>67</v>
      </c>
      <c r="AJ136" s="223" t="s">
        <v>67</v>
      </c>
      <c r="AK136" s="142">
        <v>174.47059999999999</v>
      </c>
      <c r="AL136" s="143" t="s">
        <v>374</v>
      </c>
    </row>
    <row r="137" spans="1:38" ht="26.25" customHeight="1" thickBot="1" x14ac:dyDescent="0.25">
      <c r="A137" s="143" t="s">
        <v>342</v>
      </c>
      <c r="B137" s="143" t="s">
        <v>375</v>
      </c>
      <c r="C137" s="143" t="s">
        <v>376</v>
      </c>
      <c r="D137" s="143"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104"/>
      <c r="AF137" s="223" t="s">
        <v>67</v>
      </c>
      <c r="AG137" s="223" t="s">
        <v>67</v>
      </c>
      <c r="AH137" s="223" t="s">
        <v>67</v>
      </c>
      <c r="AI137" s="223" t="s">
        <v>67</v>
      </c>
      <c r="AJ137" s="223" t="s">
        <v>67</v>
      </c>
      <c r="AK137" s="142" t="s">
        <v>71</v>
      </c>
      <c r="AL137" s="143" t="s">
        <v>378</v>
      </c>
    </row>
    <row r="138" spans="1:38" ht="26.25" customHeight="1" thickBot="1" x14ac:dyDescent="0.25">
      <c r="A138" s="143" t="s">
        <v>342</v>
      </c>
      <c r="B138" s="143" t="s">
        <v>379</v>
      </c>
      <c r="C138" s="143" t="s">
        <v>380</v>
      </c>
      <c r="D138" s="143"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104">
        <v>0</v>
      </c>
      <c r="AF138" s="223" t="s">
        <v>67</v>
      </c>
      <c r="AG138" s="223" t="s">
        <v>67</v>
      </c>
      <c r="AH138" s="223" t="s">
        <v>67</v>
      </c>
      <c r="AI138" s="223" t="s">
        <v>67</v>
      </c>
      <c r="AJ138" s="223" t="s">
        <v>67</v>
      </c>
      <c r="AK138" s="142">
        <v>331.65695490000002</v>
      </c>
      <c r="AL138" s="143" t="s">
        <v>381</v>
      </c>
    </row>
    <row r="139" spans="1:38" ht="26.25" customHeight="1" thickBot="1" x14ac:dyDescent="0.25">
      <c r="A139" s="143" t="s">
        <v>342</v>
      </c>
      <c r="B139" s="143" t="s">
        <v>382</v>
      </c>
      <c r="C139" s="143" t="s">
        <v>383</v>
      </c>
      <c r="D139" s="143">
        <v>0</v>
      </c>
      <c r="E139" s="142" t="s">
        <v>72</v>
      </c>
      <c r="F139" s="142" t="s">
        <v>72</v>
      </c>
      <c r="G139" s="142" t="s">
        <v>72</v>
      </c>
      <c r="H139" s="142" t="s">
        <v>72</v>
      </c>
      <c r="I139" s="142">
        <v>0.50175521499999998</v>
      </c>
      <c r="J139" s="142">
        <v>0.50175521499999998</v>
      </c>
      <c r="K139" s="142">
        <v>0.50175521499999998</v>
      </c>
      <c r="L139" s="142" t="s">
        <v>72</v>
      </c>
      <c r="M139" s="142" t="s">
        <v>72</v>
      </c>
      <c r="N139" s="142">
        <v>1.771641E-3</v>
      </c>
      <c r="O139" s="142">
        <v>3.5816120000000001E-3</v>
      </c>
      <c r="P139" s="142">
        <v>3.5816120000000001E-3</v>
      </c>
      <c r="Q139" s="142">
        <v>5.6844820000000002E-3</v>
      </c>
      <c r="R139" s="142">
        <v>5.4299129999999998E-3</v>
      </c>
      <c r="S139" s="142">
        <v>1.2594437E-2</v>
      </c>
      <c r="T139" s="142" t="s">
        <v>72</v>
      </c>
      <c r="U139" s="142" t="s">
        <v>72</v>
      </c>
      <c r="V139" s="142" t="s">
        <v>72</v>
      </c>
      <c r="W139" s="142">
        <v>5.0623443860000004</v>
      </c>
      <c r="X139" s="142" t="s">
        <v>72</v>
      </c>
      <c r="Y139" s="142" t="s">
        <v>72</v>
      </c>
      <c r="Z139" s="142" t="s">
        <v>72</v>
      </c>
      <c r="AA139" s="142" t="s">
        <v>72</v>
      </c>
      <c r="AB139" s="142" t="s">
        <v>72</v>
      </c>
      <c r="AC139" s="142" t="s">
        <v>72</v>
      </c>
      <c r="AD139" s="142" t="s">
        <v>72</v>
      </c>
      <c r="AE139" s="104" t="s">
        <v>168</v>
      </c>
      <c r="AF139" s="223" t="s">
        <v>67</v>
      </c>
      <c r="AG139" s="223" t="s">
        <v>67</v>
      </c>
      <c r="AH139" s="223" t="s">
        <v>67</v>
      </c>
      <c r="AI139" s="223" t="s">
        <v>67</v>
      </c>
      <c r="AJ139" s="223" t="s">
        <v>67</v>
      </c>
      <c r="AK139" s="142">
        <v>6448.4690579999997</v>
      </c>
      <c r="AL139" s="143" t="s">
        <v>384</v>
      </c>
    </row>
    <row r="140" spans="1:38" ht="26.25" customHeight="1" thickBot="1" x14ac:dyDescent="0.25">
      <c r="A140" s="143" t="s">
        <v>385</v>
      </c>
      <c r="B140" s="143" t="s">
        <v>386</v>
      </c>
      <c r="C140" s="143" t="s">
        <v>387</v>
      </c>
      <c r="D140" s="143"/>
      <c r="E140" s="142" t="s">
        <v>72</v>
      </c>
      <c r="F140" s="142" t="s">
        <v>72</v>
      </c>
      <c r="G140" s="142" t="s">
        <v>67</v>
      </c>
      <c r="H140" s="142">
        <v>0.65069655000000004</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104" t="s">
        <v>168</v>
      </c>
      <c r="AF140" s="223" t="s">
        <v>67</v>
      </c>
      <c r="AG140" s="223" t="s">
        <v>67</v>
      </c>
      <c r="AH140" s="223" t="s">
        <v>67</v>
      </c>
      <c r="AI140" s="223" t="s">
        <v>67</v>
      </c>
      <c r="AJ140" s="223" t="s">
        <v>67</v>
      </c>
      <c r="AK140" s="223">
        <v>1424.278</v>
      </c>
      <c r="AL140" s="143" t="s">
        <v>388</v>
      </c>
    </row>
    <row r="141" spans="1:38" ht="37.5" customHeight="1" thickBot="1" x14ac:dyDescent="0.25">
      <c r="A141" s="33"/>
      <c r="B141" s="38" t="s">
        <v>389</v>
      </c>
      <c r="C141" s="35" t="s">
        <v>390</v>
      </c>
      <c r="D141" s="33" t="s">
        <v>391</v>
      </c>
      <c r="E141" s="186">
        <f t="shared" ref="E141:AD141" si="0">SUM(E14:E140)</f>
        <v>65.774474832404223</v>
      </c>
      <c r="F141" s="186">
        <f t="shared" si="0"/>
        <v>63.679762630298214</v>
      </c>
      <c r="G141" s="186">
        <f t="shared" si="0"/>
        <v>19.531734222869158</v>
      </c>
      <c r="H141" s="186">
        <f t="shared" si="0"/>
        <v>35.573581470402225</v>
      </c>
      <c r="I141" s="186">
        <f t="shared" si="0"/>
        <v>17.307185966279128</v>
      </c>
      <c r="J141" s="186">
        <f t="shared" si="0"/>
        <v>25.070592857245565</v>
      </c>
      <c r="K141" s="186">
        <f t="shared" si="0"/>
        <v>34.986315845552085</v>
      </c>
      <c r="L141" s="186">
        <f t="shared" si="0"/>
        <v>2.7513463134871392</v>
      </c>
      <c r="M141" s="186">
        <f t="shared" si="0"/>
        <v>167.40527383720237</v>
      </c>
      <c r="N141" s="186">
        <f t="shared" si="0"/>
        <v>4.0166691991132026</v>
      </c>
      <c r="O141" s="186">
        <f t="shared" si="0"/>
        <v>0.1397291160073485</v>
      </c>
      <c r="P141" s="186">
        <f t="shared" si="0"/>
        <v>0.21937406558213907</v>
      </c>
      <c r="Q141" s="186">
        <f t="shared" si="0"/>
        <v>0.32420465906685214</v>
      </c>
      <c r="R141" s="186">
        <f t="shared" si="0"/>
        <v>1.5725421841341067</v>
      </c>
      <c r="S141" s="186">
        <f t="shared" si="0"/>
        <v>14.048394318362771</v>
      </c>
      <c r="T141" s="186">
        <f t="shared" si="0"/>
        <v>6.3580482537097476</v>
      </c>
      <c r="U141" s="186">
        <f t="shared" si="0"/>
        <v>0.13911129294976562</v>
      </c>
      <c r="V141" s="186">
        <f t="shared" si="0"/>
        <v>21.492063979829105</v>
      </c>
      <c r="W141" s="186">
        <f t="shared" si="0"/>
        <v>21.331872217200001</v>
      </c>
      <c r="X141" s="186">
        <f t="shared" si="0"/>
        <v>3.3249211880934717</v>
      </c>
      <c r="Y141" s="186">
        <f t="shared" si="0"/>
        <v>3.5083007348453159</v>
      </c>
      <c r="Z141" s="186">
        <f t="shared" si="0"/>
        <v>1.505795966592</v>
      </c>
      <c r="AA141" s="186">
        <f t="shared" si="0"/>
        <v>1.7558684249920002</v>
      </c>
      <c r="AB141" s="186">
        <f t="shared" si="0"/>
        <v>9.5388827516926842</v>
      </c>
      <c r="AC141" s="186">
        <f t="shared" si="0"/>
        <v>0.2425634491104377</v>
      </c>
      <c r="AD141" s="186">
        <f t="shared" si="0"/>
        <v>1.3001379452667157</v>
      </c>
      <c r="AE141" s="37"/>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65.774474832404223</v>
      </c>
      <c r="F152" s="191">
        <f t="shared" si="1"/>
        <v>63.679762630298214</v>
      </c>
      <c r="G152" s="191">
        <f t="shared" si="1"/>
        <v>19.531734222869158</v>
      </c>
      <c r="H152" s="191">
        <f t="shared" si="1"/>
        <v>35.573581470402225</v>
      </c>
      <c r="I152" s="191">
        <f t="shared" si="1"/>
        <v>17.307185966279128</v>
      </c>
      <c r="J152" s="191">
        <f t="shared" si="1"/>
        <v>25.070592857245565</v>
      </c>
      <c r="K152" s="191">
        <f t="shared" si="1"/>
        <v>34.986315845552085</v>
      </c>
      <c r="L152" s="191">
        <f t="shared" si="1"/>
        <v>2.7513463134871392</v>
      </c>
      <c r="M152" s="191">
        <f t="shared" si="1"/>
        <v>167.40527383720237</v>
      </c>
      <c r="N152" s="191">
        <f t="shared" si="1"/>
        <v>4.0166691991132026</v>
      </c>
      <c r="O152" s="191">
        <f t="shared" si="1"/>
        <v>0.1397291160073485</v>
      </c>
      <c r="P152" s="191">
        <f t="shared" si="1"/>
        <v>0.21937406558213907</v>
      </c>
      <c r="Q152" s="191">
        <f t="shared" si="1"/>
        <v>0.32420465906685214</v>
      </c>
      <c r="R152" s="191">
        <f t="shared" si="1"/>
        <v>1.5725421841341067</v>
      </c>
      <c r="S152" s="191">
        <f t="shared" si="1"/>
        <v>14.048394318362771</v>
      </c>
      <c r="T152" s="191">
        <f t="shared" si="1"/>
        <v>6.3580482537097476</v>
      </c>
      <c r="U152" s="191">
        <f t="shared" si="1"/>
        <v>0.13911129294976562</v>
      </c>
      <c r="V152" s="191">
        <f t="shared" si="1"/>
        <v>21.492063979829105</v>
      </c>
      <c r="W152" s="191">
        <f t="shared" si="1"/>
        <v>21.331872217200001</v>
      </c>
      <c r="X152" s="191">
        <f t="shared" si="1"/>
        <v>3.3249211880934717</v>
      </c>
      <c r="Y152" s="191">
        <f t="shared" si="1"/>
        <v>3.5083007348453159</v>
      </c>
      <c r="Z152" s="191">
        <f t="shared" si="1"/>
        <v>1.505795966592</v>
      </c>
      <c r="AA152" s="191">
        <f t="shared" si="1"/>
        <v>1.7558684249920002</v>
      </c>
      <c r="AB152" s="191">
        <f t="shared" si="1"/>
        <v>9.5388827516926842</v>
      </c>
      <c r="AC152" s="191">
        <f t="shared" si="1"/>
        <v>0.2425634491104377</v>
      </c>
      <c r="AD152" s="191">
        <f t="shared" si="1"/>
        <v>1.3001379452667157</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65.774474832404223</v>
      </c>
      <c r="F154" s="191">
        <f>F141 + F153 - IF(OR($B$6=2005,$B$6&gt;=2020),SUM(F99:F122),0) + IF(AND(OR($B$4="AT",$B$4="BE",$B$4="CH",$B$4="GB",$B$4="IE",$B$4="LT",$B$4="LU",$B$4="NL"),SUM(F143:F149)&gt;0),SUM(F143:F149)-SUM(F27:F33),0)</f>
        <v>63.679762630298214</v>
      </c>
      <c r="G154" s="191">
        <f t="shared" ref="G154:AD154" si="2">G141 + G153 + IF(AND(OR($B$4="AT",$B$4="BE",$B$4="CH",$B$4="GB",$B$4="IE",$B$4="LT",$B$4="LU",$B$4="NL"),SUM(G143:G149)&gt;0),SUM(G143:G149)-SUM(G27:G33),0)</f>
        <v>19.531734222869158</v>
      </c>
      <c r="H154" s="191">
        <f t="shared" si="2"/>
        <v>35.573581470402225</v>
      </c>
      <c r="I154" s="191">
        <f t="shared" si="2"/>
        <v>17.307185966279128</v>
      </c>
      <c r="J154" s="191">
        <f t="shared" si="2"/>
        <v>25.070592857245565</v>
      </c>
      <c r="K154" s="191">
        <f t="shared" si="2"/>
        <v>34.986315845552085</v>
      </c>
      <c r="L154" s="191">
        <f t="shared" si="2"/>
        <v>2.7513463134871392</v>
      </c>
      <c r="M154" s="191">
        <f t="shared" si="2"/>
        <v>167.40527383720237</v>
      </c>
      <c r="N154" s="191">
        <f t="shared" si="2"/>
        <v>4.0166691991132026</v>
      </c>
      <c r="O154" s="191">
        <f t="shared" si="2"/>
        <v>0.1397291160073485</v>
      </c>
      <c r="P154" s="191">
        <f t="shared" si="2"/>
        <v>0.21937406558213907</v>
      </c>
      <c r="Q154" s="191">
        <f t="shared" si="2"/>
        <v>0.32420465906685214</v>
      </c>
      <c r="R154" s="191">
        <f t="shared" si="2"/>
        <v>1.5725421841341067</v>
      </c>
      <c r="S154" s="191">
        <f t="shared" si="2"/>
        <v>14.048394318362771</v>
      </c>
      <c r="T154" s="191">
        <f t="shared" si="2"/>
        <v>6.3580482537097476</v>
      </c>
      <c r="U154" s="191">
        <f t="shared" si="2"/>
        <v>0.13911129294976562</v>
      </c>
      <c r="V154" s="191">
        <f t="shared" si="2"/>
        <v>21.492063979829105</v>
      </c>
      <c r="W154" s="191">
        <f t="shared" si="2"/>
        <v>21.331872217200001</v>
      </c>
      <c r="X154" s="191">
        <f t="shared" si="2"/>
        <v>3.3249211880934717</v>
      </c>
      <c r="Y154" s="191">
        <f t="shared" si="2"/>
        <v>3.5083007348453159</v>
      </c>
      <c r="Z154" s="191">
        <f t="shared" si="2"/>
        <v>1.505795966592</v>
      </c>
      <c r="AA154" s="191">
        <f t="shared" si="2"/>
        <v>1.7558684249920002</v>
      </c>
      <c r="AB154" s="191">
        <f t="shared" si="2"/>
        <v>9.5388827516926842</v>
      </c>
      <c r="AC154" s="191">
        <f t="shared" si="2"/>
        <v>0.2425634491104377</v>
      </c>
      <c r="AD154" s="191">
        <f t="shared" si="2"/>
        <v>1.3001379452667157</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0.74028309956438143</v>
      </c>
      <c r="F157" s="135">
        <v>2.891730857673365E-2</v>
      </c>
      <c r="G157" s="135">
        <v>5.7834617153467299E-2</v>
      </c>
      <c r="H157" s="135" t="s">
        <v>72</v>
      </c>
      <c r="I157" s="135">
        <v>1.156692343069346E-2</v>
      </c>
      <c r="J157" s="135">
        <v>1.156692343069346E-2</v>
      </c>
      <c r="K157" s="135">
        <v>1.156692343069346E-2</v>
      </c>
      <c r="L157" s="135">
        <v>1.7350385146040188E-3</v>
      </c>
      <c r="M157" s="135">
        <v>6.3618078868814029E-2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2550.5066164679079</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5.3953919999999997E-3</v>
      </c>
      <c r="F158" s="135">
        <v>1.9835999999999999E-4</v>
      </c>
      <c r="G158" s="135">
        <v>3.3324480000000001E-4</v>
      </c>
      <c r="H158" s="135" t="s">
        <v>72</v>
      </c>
      <c r="I158" s="135">
        <v>5.9508E-5</v>
      </c>
      <c r="J158" s="135">
        <v>5.9508E-5</v>
      </c>
      <c r="K158" s="135">
        <v>5.9508E-5</v>
      </c>
      <c r="L158" s="135">
        <v>5.9508E-5</v>
      </c>
      <c r="M158" s="135">
        <v>1.9835999999999999E-4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0.39672000000000002</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6.8170088660755948</v>
      </c>
      <c r="F159" s="135">
        <v>0.24315445636957533</v>
      </c>
      <c r="G159" s="135">
        <v>8.6840877274848349E-2</v>
      </c>
      <c r="H159" s="135">
        <v>6.078861409239384E-5</v>
      </c>
      <c r="I159" s="135">
        <v>0.12157722818478767</v>
      </c>
      <c r="J159" s="135">
        <v>0.13026131591227252</v>
      </c>
      <c r="K159" s="135">
        <v>0.13026131591227252</v>
      </c>
      <c r="L159" s="135">
        <v>3.7688940737284182E-2</v>
      </c>
      <c r="M159" s="135">
        <v>0.64262249183387776</v>
      </c>
      <c r="N159" s="135">
        <v>1.1289314045730286E-2</v>
      </c>
      <c r="O159" s="135">
        <v>8.6840877274848346E-4</v>
      </c>
      <c r="P159" s="135">
        <v>2.6052263182454504E-3</v>
      </c>
      <c r="Q159" s="135">
        <v>3.4736350909939338E-3</v>
      </c>
      <c r="R159" s="135">
        <v>4.3420438637424173E-3</v>
      </c>
      <c r="S159" s="135">
        <v>7.6419972001866537E-2</v>
      </c>
      <c r="T159" s="135">
        <v>8.6840877274848349E-2</v>
      </c>
      <c r="U159" s="135">
        <v>8.6840877274848346E-3</v>
      </c>
      <c r="V159" s="135">
        <v>0.10420905272981801</v>
      </c>
      <c r="W159" s="135">
        <v>4.8386000000000002E-4</v>
      </c>
      <c r="X159" s="135">
        <v>2.6052263182454504E-3</v>
      </c>
      <c r="Y159" s="135">
        <v>4.3420438637424173E-3</v>
      </c>
      <c r="Z159" s="135" t="s">
        <v>72</v>
      </c>
      <c r="AA159" s="135" t="s">
        <v>72</v>
      </c>
      <c r="AB159" s="135">
        <v>6.9472701819878677E-3</v>
      </c>
      <c r="AC159" s="135">
        <v>6.947270181987868E-6</v>
      </c>
      <c r="AD159" s="135">
        <v>6.5999066728884746E-6</v>
      </c>
      <c r="AE159" s="51"/>
      <c r="AF159" s="235">
        <v>3722</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F1D75E-B697-45CF-B4A1-750069C70C36}">
  <dimension ref="A1:AL170"/>
  <sheetViews>
    <sheetView zoomScale="62" zoomScaleNormal="80" workbookViewId="0">
      <pane xSplit="4" ySplit="13" topLeftCell="E44" activePane="bottomRight" state="frozen"/>
      <selection pane="topRight" activeCell="E1" sqref="E1"/>
      <selection pane="bottomLeft" activeCell="A14" sqref="A14"/>
      <selection pane="bottomRight" activeCell="AM1"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5" width="8.5703125" style="242" customWidth="1"/>
    <col min="6" max="6" width="12.42578125" style="242" customWidth="1"/>
    <col min="7" max="24" width="8.5703125" style="242" customWidth="1"/>
    <col min="25" max="25" width="8.7109375" style="242" customWidth="1"/>
    <col min="26" max="30" width="8.5703125" style="242" customWidth="1"/>
    <col min="31" max="31" width="2.28515625" style="4" customWidth="1"/>
    <col min="32" max="37" width="8.5703125" style="4"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2009</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9"/>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9"/>
    </row>
    <row r="10" spans="1:38" s="9" customFormat="1" ht="37.5" customHeight="1" thickBot="1" x14ac:dyDescent="0.25">
      <c r="A10" s="522" t="str">
        <f>B4&amp;": "&amp;B5&amp;": "&amp;B6</f>
        <v>LT: 13.02.2026: 2009</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80"/>
      <c r="AF10" s="516" t="s">
        <v>458</v>
      </c>
      <c r="AG10" s="517"/>
      <c r="AH10" s="517"/>
      <c r="AI10" s="517"/>
      <c r="AJ10" s="517"/>
      <c r="AK10" s="517"/>
      <c r="AL10" s="518"/>
    </row>
    <row r="11" spans="1:38" ht="15" customHeight="1" thickBot="1" x14ac:dyDescent="0.25">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0" t="s">
        <v>48</v>
      </c>
      <c r="AG12" s="20" t="s">
        <v>49</v>
      </c>
      <c r="AH12" s="20" t="s">
        <v>50</v>
      </c>
      <c r="AI12" s="20" t="s">
        <v>51</v>
      </c>
      <c r="AJ12" s="20" t="s">
        <v>52</v>
      </c>
      <c r="AK12" s="20" t="s">
        <v>53</v>
      </c>
      <c r="AL12" s="24" t="s">
        <v>54</v>
      </c>
    </row>
    <row r="13" spans="1:38" ht="37.5" customHeight="1" thickBot="1" x14ac:dyDescent="0.25">
      <c r="A13" s="143" t="s">
        <v>55</v>
      </c>
      <c r="B13" s="143" t="s">
        <v>56</v>
      </c>
      <c r="C13" s="181" t="s">
        <v>57</v>
      </c>
      <c r="D13" s="143" t="s">
        <v>58</v>
      </c>
      <c r="E13" s="142" t="s">
        <v>59</v>
      </c>
      <c r="F13" s="142" t="s">
        <v>59</v>
      </c>
      <c r="G13" s="142" t="s">
        <v>59</v>
      </c>
      <c r="H13" s="142"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104"/>
      <c r="AF13" s="143" t="s">
        <v>63</v>
      </c>
      <c r="AG13" s="143" t="s">
        <v>63</v>
      </c>
      <c r="AH13" s="143" t="s">
        <v>63</v>
      </c>
      <c r="AI13" s="143" t="s">
        <v>63</v>
      </c>
      <c r="AJ13" s="143" t="s">
        <v>63</v>
      </c>
      <c r="AK13" s="143"/>
      <c r="AL13" s="182"/>
    </row>
    <row r="14" spans="1:38" ht="26.25" customHeight="1" x14ac:dyDescent="0.25">
      <c r="A14" s="329" t="s">
        <v>64</v>
      </c>
      <c r="B14" s="329" t="s">
        <v>65</v>
      </c>
      <c r="C14" s="329" t="s">
        <v>66</v>
      </c>
      <c r="D14" s="329">
        <v>0</v>
      </c>
      <c r="E14" s="329">
        <v>6.2033750000000003</v>
      </c>
      <c r="F14" s="329">
        <v>0.29523100000000002</v>
      </c>
      <c r="G14" s="329">
        <v>3.1093709999999999</v>
      </c>
      <c r="H14" s="329">
        <v>5.9069999999999999E-3</v>
      </c>
      <c r="I14" s="329">
        <v>0.69357999999999997</v>
      </c>
      <c r="J14" s="329">
        <v>0.74839199999999995</v>
      </c>
      <c r="K14" s="329">
        <v>0.82833999999999997</v>
      </c>
      <c r="L14" s="329">
        <v>9.2173000000000005E-2</v>
      </c>
      <c r="M14" s="329">
        <v>4.4641739999999999</v>
      </c>
      <c r="N14" s="329">
        <v>0.138515</v>
      </c>
      <c r="O14" s="329">
        <v>1.2841E-2</v>
      </c>
      <c r="P14" s="329">
        <v>2.2856000000000001E-2</v>
      </c>
      <c r="Q14" s="329">
        <v>0.124542</v>
      </c>
      <c r="R14" s="329">
        <v>6.9140999999999994E-2</v>
      </c>
      <c r="S14" s="329">
        <v>0.11183800000000001</v>
      </c>
      <c r="T14" s="329">
        <v>1.4013199999999999</v>
      </c>
      <c r="U14" s="329">
        <v>2.3182000000000001E-2</v>
      </c>
      <c r="V14" s="329">
        <v>1.149626</v>
      </c>
      <c r="W14" s="329">
        <v>0.97949299999999995</v>
      </c>
      <c r="X14" s="329">
        <v>8.7672E-2</v>
      </c>
      <c r="Y14" s="329">
        <v>0.135158</v>
      </c>
      <c r="Z14" s="329">
        <v>4.3296000000000001E-2</v>
      </c>
      <c r="AA14" s="329">
        <v>3.4370999999999999E-2</v>
      </c>
      <c r="AB14" s="329">
        <v>0.30049700000000001</v>
      </c>
      <c r="AC14" s="329">
        <v>5.2720999999999997E-2</v>
      </c>
      <c r="AD14" s="329">
        <v>5.6327000000000002E-2</v>
      </c>
      <c r="AE14" s="329">
        <v>0</v>
      </c>
      <c r="AF14" s="329">
        <v>5536</v>
      </c>
      <c r="AG14" s="329">
        <v>283</v>
      </c>
      <c r="AH14" s="329">
        <v>45317</v>
      </c>
      <c r="AI14" s="329">
        <v>10469</v>
      </c>
      <c r="AJ14" s="329">
        <v>0</v>
      </c>
      <c r="AK14" s="329" t="s">
        <v>67</v>
      </c>
      <c r="AL14" s="329" t="s">
        <v>63</v>
      </c>
    </row>
    <row r="15" spans="1:38" ht="26.25" customHeight="1" x14ac:dyDescent="0.25">
      <c r="A15" s="329" t="s">
        <v>68</v>
      </c>
      <c r="B15" s="329" t="s">
        <v>69</v>
      </c>
      <c r="C15" s="329" t="s">
        <v>70</v>
      </c>
      <c r="D15" s="329">
        <v>0</v>
      </c>
      <c r="E15" s="329">
        <v>2.3475549999999998</v>
      </c>
      <c r="F15" s="329" t="s">
        <v>71</v>
      </c>
      <c r="G15" s="329">
        <v>5.5564720000000003</v>
      </c>
      <c r="H15" s="329">
        <v>6.8009999999999998E-3</v>
      </c>
      <c r="I15" s="329">
        <v>0.203481</v>
      </c>
      <c r="J15" s="329">
        <v>0.31812299999999999</v>
      </c>
      <c r="K15" s="329">
        <v>0.423595</v>
      </c>
      <c r="L15" s="329">
        <v>1.2913000000000001E-2</v>
      </c>
      <c r="M15" s="329">
        <v>0.25912000000000002</v>
      </c>
      <c r="N15" s="329">
        <v>6.0775999999999997E-2</v>
      </c>
      <c r="O15" s="329">
        <v>3.9502000000000002E-2</v>
      </c>
      <c r="P15" s="329">
        <v>7.7450000000000001E-3</v>
      </c>
      <c r="Q15" s="329">
        <v>3.8884000000000002E-2</v>
      </c>
      <c r="R15" s="329">
        <v>0.15402299999999999</v>
      </c>
      <c r="S15" s="329">
        <v>0.11257300000000001</v>
      </c>
      <c r="T15" s="329">
        <v>4.1046360000000002</v>
      </c>
      <c r="U15" s="329">
        <v>3.8632E-2</v>
      </c>
      <c r="V15" s="329">
        <v>0.84594999999999998</v>
      </c>
      <c r="W15" s="329">
        <v>2.1478000000000001E-2</v>
      </c>
      <c r="X15" s="331">
        <v>8.9199999999999993E-6</v>
      </c>
      <c r="Y15" s="331">
        <v>5.1100000000000002E-5</v>
      </c>
      <c r="Z15" s="331">
        <v>3.1300000000000002E-5</v>
      </c>
      <c r="AA15" s="331">
        <v>4.3600000000000003E-5</v>
      </c>
      <c r="AB15" s="329">
        <v>1.35E-4</v>
      </c>
      <c r="AC15" s="329" t="s">
        <v>72</v>
      </c>
      <c r="AD15" s="329" t="s">
        <v>72</v>
      </c>
      <c r="AE15" s="329">
        <v>0</v>
      </c>
      <c r="AF15" s="329">
        <v>27006.81</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0.135854</v>
      </c>
      <c r="F16" s="329">
        <v>1.3316E-2</v>
      </c>
      <c r="G16" s="329">
        <v>7.9209999999999992E-3</v>
      </c>
      <c r="H16" s="331">
        <v>4.2200000000000003E-5</v>
      </c>
      <c r="I16" s="329">
        <v>8.5929999999999999E-3</v>
      </c>
      <c r="J16" s="329">
        <v>8.6040000000000005E-3</v>
      </c>
      <c r="K16" s="329">
        <v>8.626E-3</v>
      </c>
      <c r="L16" s="331">
        <v>6.3499999999999999E-5</v>
      </c>
      <c r="M16" s="329">
        <v>4.4139999999999999E-2</v>
      </c>
      <c r="N16" s="329">
        <v>2.9700000000000001E-4</v>
      </c>
      <c r="O16" s="329">
        <v>1.8200000000000001E-4</v>
      </c>
      <c r="P16" s="331">
        <v>1.34E-5</v>
      </c>
      <c r="Q16" s="331">
        <v>1.0699999999999999E-5</v>
      </c>
      <c r="R16" s="329">
        <v>4.4799999999999999E-4</v>
      </c>
      <c r="S16" s="329">
        <v>6.6899999999999998E-3</v>
      </c>
      <c r="T16" s="329">
        <v>2.9500000000000001E-4</v>
      </c>
      <c r="U16" s="331">
        <v>4.5300000000000003E-5</v>
      </c>
      <c r="V16" s="329">
        <v>9.5289999999999993E-3</v>
      </c>
      <c r="W16" s="329">
        <v>1.1000000000000001E-3</v>
      </c>
      <c r="X16" s="329">
        <v>2.2699999999999999E-4</v>
      </c>
      <c r="Y16" s="329">
        <v>3.7100000000000002E-4</v>
      </c>
      <c r="Z16" s="329">
        <v>5.5000000000000002E-5</v>
      </c>
      <c r="AA16" s="329">
        <v>4.3999999999999999E-5</v>
      </c>
      <c r="AB16" s="329">
        <v>6.9700000000000003E-4</v>
      </c>
      <c r="AC16" s="329">
        <v>5.5000000000000002E-5</v>
      </c>
      <c r="AD16" s="331">
        <v>7.7000000000000001E-8</v>
      </c>
      <c r="AE16" s="329">
        <v>0</v>
      </c>
      <c r="AF16" s="329">
        <v>167</v>
      </c>
      <c r="AG16" s="329">
        <v>0</v>
      </c>
      <c r="AH16" s="329">
        <v>66</v>
      </c>
      <c r="AI16" s="329">
        <v>11</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0.44437199999999999</v>
      </c>
      <c r="F19" s="329">
        <v>9.1009999999999997E-3</v>
      </c>
      <c r="G19" s="329">
        <v>1.4159999999999999E-3</v>
      </c>
      <c r="H19" s="331">
        <v>1.3999999999999999E-6</v>
      </c>
      <c r="I19" s="329">
        <v>2.398E-3</v>
      </c>
      <c r="J19" s="329">
        <v>2.4009999999999999E-3</v>
      </c>
      <c r="K19" s="329">
        <v>2.4069999999999999E-3</v>
      </c>
      <c r="L19" s="329">
        <v>1.34E-4</v>
      </c>
      <c r="M19" s="329">
        <v>0.13675499999999999</v>
      </c>
      <c r="N19" s="331">
        <v>2.4000000000000001E-5</v>
      </c>
      <c r="O19" s="331">
        <v>2.7499999999999999E-6</v>
      </c>
      <c r="P19" s="329">
        <v>5.7399999999999997E-4</v>
      </c>
      <c r="Q19" s="329">
        <v>7.0500000000000001E-4</v>
      </c>
      <c r="R19" s="331">
        <v>1.11E-5</v>
      </c>
      <c r="S19" s="331">
        <v>1.63E-5</v>
      </c>
      <c r="T19" s="331">
        <v>1.36E-5</v>
      </c>
      <c r="U19" s="331">
        <v>6.5500000000000006E-5</v>
      </c>
      <c r="V19" s="329">
        <v>1.44E-4</v>
      </c>
      <c r="W19" s="329">
        <v>2.0000000000000001E-4</v>
      </c>
      <c r="X19" s="329">
        <v>2.0000000000000002E-5</v>
      </c>
      <c r="Y19" s="329">
        <v>3.1999999999999999E-5</v>
      </c>
      <c r="Z19" s="329">
        <v>1.0000000000000001E-5</v>
      </c>
      <c r="AA19" s="329">
        <v>7.9999999999999996E-6</v>
      </c>
      <c r="AB19" s="329">
        <v>6.9999999999999994E-5</v>
      </c>
      <c r="AC19" s="329">
        <v>1.0000000000000001E-5</v>
      </c>
      <c r="AD19" s="331">
        <v>1.4E-8</v>
      </c>
      <c r="AE19" s="329">
        <v>0</v>
      </c>
      <c r="AF19" s="329">
        <v>0</v>
      </c>
      <c r="AG19" s="329">
        <v>0</v>
      </c>
      <c r="AH19" s="329">
        <v>5714</v>
      </c>
      <c r="AI19" s="329">
        <v>2</v>
      </c>
      <c r="AJ19" s="329" t="s">
        <v>72</v>
      </c>
      <c r="AK19" s="329" t="s">
        <v>67</v>
      </c>
      <c r="AL19" s="329" t="s">
        <v>63</v>
      </c>
    </row>
    <row r="20" spans="1:38" ht="26.25" customHeight="1" x14ac:dyDescent="0.25">
      <c r="A20" s="329" t="s">
        <v>68</v>
      </c>
      <c r="B20" s="329" t="s">
        <v>82</v>
      </c>
      <c r="C20" s="329" t="s">
        <v>83</v>
      </c>
      <c r="D20" s="329">
        <v>0</v>
      </c>
      <c r="E20" s="329">
        <v>9.8153000000000004E-2</v>
      </c>
      <c r="F20" s="329">
        <v>2.807E-3</v>
      </c>
      <c r="G20" s="329">
        <v>1.206E-3</v>
      </c>
      <c r="H20" s="331">
        <v>5.9500000000000003E-5</v>
      </c>
      <c r="I20" s="329">
        <v>6.3949999999999996E-3</v>
      </c>
      <c r="J20" s="329">
        <v>6.5669999999999999E-3</v>
      </c>
      <c r="K20" s="329">
        <v>6.9090000000000002E-3</v>
      </c>
      <c r="L20" s="329">
        <v>9.8299999999999993E-4</v>
      </c>
      <c r="M20" s="329">
        <v>5.2338000000000003E-2</v>
      </c>
      <c r="N20" s="329">
        <v>8.7699999999999996E-4</v>
      </c>
      <c r="O20" s="331">
        <v>7.4999999999999993E-5</v>
      </c>
      <c r="P20" s="329">
        <v>2.1800000000000001E-4</v>
      </c>
      <c r="Q20" s="329">
        <v>9.1200000000000005E-4</v>
      </c>
      <c r="R20" s="329">
        <v>3.8400000000000001E-4</v>
      </c>
      <c r="S20" s="329">
        <v>8.9700000000000001E-4</v>
      </c>
      <c r="T20" s="329">
        <v>6.0400000000000004E-4</v>
      </c>
      <c r="U20" s="329">
        <v>1.12E-4</v>
      </c>
      <c r="V20" s="329">
        <v>7.6940000000000003E-3</v>
      </c>
      <c r="W20" s="331">
        <v>5.9500000000000002E-7</v>
      </c>
      <c r="X20" s="329">
        <v>8.4999999999999995E-4</v>
      </c>
      <c r="Y20" s="329">
        <v>1.3600000000000001E-3</v>
      </c>
      <c r="Z20" s="329">
        <v>4.2499999999999998E-4</v>
      </c>
      <c r="AA20" s="329">
        <v>3.4000000000000002E-4</v>
      </c>
      <c r="AB20" s="329">
        <v>2.9750000000000002E-3</v>
      </c>
      <c r="AC20" s="329">
        <v>4.2499999999999998E-4</v>
      </c>
      <c r="AD20" s="329">
        <v>8.5000000000000006E-3</v>
      </c>
      <c r="AE20" s="329">
        <v>0</v>
      </c>
      <c r="AF20" s="329">
        <v>0</v>
      </c>
      <c r="AG20" s="329">
        <v>0</v>
      </c>
      <c r="AH20" s="329">
        <v>895</v>
      </c>
      <c r="AI20" s="329">
        <v>85</v>
      </c>
      <c r="AJ20" s="329" t="s">
        <v>72</v>
      </c>
      <c r="AK20" s="329" t="s">
        <v>67</v>
      </c>
      <c r="AL20" s="329" t="s">
        <v>63</v>
      </c>
    </row>
    <row r="21" spans="1:38" ht="26.25" customHeight="1" x14ac:dyDescent="0.25">
      <c r="A21" s="329" t="s">
        <v>68</v>
      </c>
      <c r="B21" s="329" t="s">
        <v>446</v>
      </c>
      <c r="C21" s="329" t="s">
        <v>447</v>
      </c>
      <c r="D21" s="329">
        <v>0</v>
      </c>
      <c r="E21" s="329">
        <v>0.37131999999999998</v>
      </c>
      <c r="F21" s="329">
        <v>9.6740000000000003E-3</v>
      </c>
      <c r="G21" s="329">
        <v>0.21291199999999999</v>
      </c>
      <c r="H21" s="329">
        <v>7.7999999999999999E-5</v>
      </c>
      <c r="I21" s="329">
        <v>1.8464000000000001E-2</v>
      </c>
      <c r="J21" s="329">
        <v>2.1423000000000001E-2</v>
      </c>
      <c r="K21" s="329">
        <v>2.197E-2</v>
      </c>
      <c r="L21" s="329">
        <v>1.0150000000000001E-3</v>
      </c>
      <c r="M21" s="329">
        <v>0.173982</v>
      </c>
      <c r="N21" s="329">
        <v>1.9147000000000001E-2</v>
      </c>
      <c r="O21" s="329">
        <v>2.23E-4</v>
      </c>
      <c r="P21" s="329">
        <v>1.9300000000000001E-3</v>
      </c>
      <c r="Q21" s="329">
        <v>5.5999999999999999E-3</v>
      </c>
      <c r="R21" s="329">
        <v>6.8710000000000004E-3</v>
      </c>
      <c r="S21" s="329">
        <v>1.9016999999999999E-2</v>
      </c>
      <c r="T21" s="329">
        <v>7.2131000000000001E-2</v>
      </c>
      <c r="U21" s="329">
        <v>1.6800000000000001E-3</v>
      </c>
      <c r="V21" s="329">
        <v>2.4077999999999999E-2</v>
      </c>
      <c r="W21" s="329">
        <v>1.4420000000000001E-2</v>
      </c>
      <c r="X21" s="329">
        <v>7.8799999999999996E-4</v>
      </c>
      <c r="Y21" s="329">
        <v>1.3630000000000001E-3</v>
      </c>
      <c r="Z21" s="329">
        <v>4.66E-4</v>
      </c>
      <c r="AA21" s="329">
        <v>3.6699999999999998E-4</v>
      </c>
      <c r="AB21" s="329">
        <v>2.9840000000000001E-3</v>
      </c>
      <c r="AC21" s="329">
        <v>5.13E-4</v>
      </c>
      <c r="AD21" s="329">
        <v>1.5131E-2</v>
      </c>
      <c r="AE21" s="329">
        <v>0</v>
      </c>
      <c r="AF21" s="329">
        <v>306</v>
      </c>
      <c r="AG21" s="329">
        <v>89</v>
      </c>
      <c r="AH21" s="329">
        <v>3847</v>
      </c>
      <c r="AI21" s="329">
        <v>78</v>
      </c>
      <c r="AJ21" s="329" t="s">
        <v>72</v>
      </c>
      <c r="AK21" s="329" t="s">
        <v>67</v>
      </c>
      <c r="AL21" s="329" t="s">
        <v>63</v>
      </c>
    </row>
    <row r="22" spans="1:38" ht="26.25" customHeight="1" thickBot="1" x14ac:dyDescent="0.3">
      <c r="A22" s="459" t="s">
        <v>68</v>
      </c>
      <c r="B22" s="459" t="s">
        <v>84</v>
      </c>
      <c r="C22" s="459" t="s">
        <v>85</v>
      </c>
      <c r="D22" s="459">
        <v>0</v>
      </c>
      <c r="E22" s="459">
        <v>1.6524380000000001</v>
      </c>
      <c r="F22" s="459">
        <v>2.1493999999999999E-2</v>
      </c>
      <c r="G22" s="459">
        <v>0.67812700000000004</v>
      </c>
      <c r="H22" s="459">
        <v>2.52E-4</v>
      </c>
      <c r="I22" s="459">
        <v>4.4215999999999998E-2</v>
      </c>
      <c r="J22" s="459">
        <v>4.6124999999999999E-2</v>
      </c>
      <c r="K22" s="459">
        <v>4.8559999999999999E-2</v>
      </c>
      <c r="L22" s="459">
        <v>5.2189999999999997E-3</v>
      </c>
      <c r="M22" s="459">
        <v>0.94606299999999999</v>
      </c>
      <c r="N22" s="459">
        <v>8.1035999999999997E-2</v>
      </c>
      <c r="O22" s="459">
        <v>4.7650000000000001E-3</v>
      </c>
      <c r="P22" s="459">
        <v>2.8413999999999998E-2</v>
      </c>
      <c r="Q22" s="459">
        <v>1.8407E-2</v>
      </c>
      <c r="R22" s="459">
        <v>2.8493999999999998E-2</v>
      </c>
      <c r="S22" s="459">
        <v>4.0776E-2</v>
      </c>
      <c r="T22" s="459">
        <v>5.5289999999999999E-2</v>
      </c>
      <c r="U22" s="459">
        <v>1.4146000000000001E-2</v>
      </c>
      <c r="V22" s="459">
        <v>0.29156100000000001</v>
      </c>
      <c r="W22" s="459">
        <v>6.3630000000000006E-2</v>
      </c>
      <c r="X22" s="459">
        <v>6.8320000000000004E-3</v>
      </c>
      <c r="Y22" s="459">
        <v>1.0089000000000001E-2</v>
      </c>
      <c r="Z22" s="459">
        <v>4.0540000000000003E-3</v>
      </c>
      <c r="AA22" s="459">
        <v>2.9390000000000002E-3</v>
      </c>
      <c r="AB22" s="459">
        <v>2.3914000000000001E-2</v>
      </c>
      <c r="AC22" s="459">
        <v>4.3730000000000002E-3</v>
      </c>
      <c r="AD22" s="459">
        <v>9.5578999999999997E-2</v>
      </c>
      <c r="AE22" s="459">
        <v>0</v>
      </c>
      <c r="AF22" s="459">
        <v>774</v>
      </c>
      <c r="AG22" s="459">
        <v>2479</v>
      </c>
      <c r="AH22" s="459">
        <v>816</v>
      </c>
      <c r="AI22" s="459">
        <v>360</v>
      </c>
      <c r="AJ22" s="459">
        <v>0</v>
      </c>
      <c r="AK22" s="459" t="s">
        <v>67</v>
      </c>
      <c r="AL22" s="459" t="s">
        <v>63</v>
      </c>
    </row>
    <row r="23" spans="1:38" ht="26.25" customHeight="1" thickBot="1" x14ac:dyDescent="0.25">
      <c r="A23" s="143" t="s">
        <v>86</v>
      </c>
      <c r="B23" s="143" t="s">
        <v>87</v>
      </c>
      <c r="C23" s="143" t="s">
        <v>88</v>
      </c>
      <c r="D23" s="143"/>
      <c r="E23" s="142">
        <v>0.46517391193732716</v>
      </c>
      <c r="F23" s="142">
        <v>0.31617646014994938</v>
      </c>
      <c r="G23" s="142">
        <v>2.8309993312044254E-2</v>
      </c>
      <c r="H23" s="142">
        <v>1.1325119703646178E-4</v>
      </c>
      <c r="I23" s="142">
        <v>3.243992212442251E-2</v>
      </c>
      <c r="J23" s="142">
        <v>3.4227025971543458E-2</v>
      </c>
      <c r="K23" s="142">
        <v>3.4227025971543458E-2</v>
      </c>
      <c r="L23" s="142">
        <v>2.137553268487262E-2</v>
      </c>
      <c r="M23" s="142">
        <v>0.88573167271758102</v>
      </c>
      <c r="N23" s="142">
        <v>3.7039473685538213E-2</v>
      </c>
      <c r="O23" s="142">
        <v>1.5337144073426741E-4</v>
      </c>
      <c r="P23" s="142" t="s">
        <v>72</v>
      </c>
      <c r="Q23" s="142" t="s">
        <v>72</v>
      </c>
      <c r="R23" s="142">
        <v>6.1348576293706963E-4</v>
      </c>
      <c r="S23" s="142">
        <v>2.6073144924825459E-2</v>
      </c>
      <c r="T23" s="142">
        <v>1.0736000851398722E-3</v>
      </c>
      <c r="U23" s="142">
        <v>1.5337144073426741E-4</v>
      </c>
      <c r="V23" s="142">
        <v>1.5337144073426744E-2</v>
      </c>
      <c r="W23" s="142" t="s">
        <v>67</v>
      </c>
      <c r="X23" s="142">
        <v>4.7192176997755251E-4</v>
      </c>
      <c r="Y23" s="142">
        <v>7.550497558965869E-4</v>
      </c>
      <c r="Z23" s="142" t="s">
        <v>67</v>
      </c>
      <c r="AA23" s="142" t="s">
        <v>67</v>
      </c>
      <c r="AB23" s="142">
        <v>1.2269715258741395E-3</v>
      </c>
      <c r="AC23" s="142" t="s">
        <v>67</v>
      </c>
      <c r="AD23" s="142" t="s">
        <v>67</v>
      </c>
      <c r="AE23" s="104"/>
      <c r="AF23" s="143">
        <v>615</v>
      </c>
      <c r="AG23" s="143" t="s">
        <v>67</v>
      </c>
      <c r="AH23" s="143" t="s">
        <v>67</v>
      </c>
      <c r="AI23" s="143" t="s">
        <v>67</v>
      </c>
      <c r="AJ23" s="143" t="s">
        <v>67</v>
      </c>
      <c r="AK23" s="143" t="s">
        <v>67</v>
      </c>
      <c r="AL23" s="143" t="s">
        <v>63</v>
      </c>
    </row>
    <row r="24" spans="1:38" ht="26.25" customHeight="1" thickBot="1" x14ac:dyDescent="0.3">
      <c r="A24" s="459" t="s">
        <v>68</v>
      </c>
      <c r="B24" s="459" t="s">
        <v>89</v>
      </c>
      <c r="C24" s="459" t="s">
        <v>90</v>
      </c>
      <c r="D24" s="459">
        <v>0</v>
      </c>
      <c r="E24" s="459">
        <v>0.70128699999999999</v>
      </c>
      <c r="F24" s="459">
        <v>3.3322999999999998E-2</v>
      </c>
      <c r="G24" s="459">
        <v>0.10018299999999999</v>
      </c>
      <c r="H24" s="459">
        <v>1.6559999999999999E-3</v>
      </c>
      <c r="I24" s="459">
        <v>0.15246000000000001</v>
      </c>
      <c r="J24" s="459">
        <v>0.15776299999999999</v>
      </c>
      <c r="K24" s="459">
        <v>0.166189</v>
      </c>
      <c r="L24" s="459">
        <v>2.3227000000000001E-2</v>
      </c>
      <c r="M24" s="459">
        <v>0.75766599999999995</v>
      </c>
      <c r="N24" s="459">
        <v>3.0537000000000002E-2</v>
      </c>
      <c r="O24" s="459">
        <v>1.8990000000000001E-3</v>
      </c>
      <c r="P24" s="459">
        <v>4.2909999999999997E-3</v>
      </c>
      <c r="Q24" s="459">
        <v>2.2110999999999999E-2</v>
      </c>
      <c r="R24" s="459">
        <v>1.3452E-2</v>
      </c>
      <c r="S24" s="459">
        <v>2.3935999999999999E-2</v>
      </c>
      <c r="T24" s="459">
        <v>5.5586999999999998E-2</v>
      </c>
      <c r="U24" s="459">
        <v>2.944E-3</v>
      </c>
      <c r="V24" s="459">
        <v>0.19486700000000001</v>
      </c>
      <c r="W24" s="459">
        <v>0.23225999999999999</v>
      </c>
      <c r="X24" s="459">
        <v>2.3236E-2</v>
      </c>
      <c r="Y24" s="459">
        <v>3.6937999999999999E-2</v>
      </c>
      <c r="Z24" s="459">
        <v>1.1785E-2</v>
      </c>
      <c r="AA24" s="459">
        <v>9.3489999999999997E-3</v>
      </c>
      <c r="AB24" s="459">
        <v>8.1307000000000004E-2</v>
      </c>
      <c r="AC24" s="459">
        <v>1.1275E-2</v>
      </c>
      <c r="AD24" s="459">
        <v>1.1916E-2</v>
      </c>
      <c r="AE24" s="459">
        <v>0</v>
      </c>
      <c r="AF24" s="459">
        <v>166</v>
      </c>
      <c r="AG24" s="459">
        <v>70</v>
      </c>
      <c r="AH24" s="459">
        <v>2285</v>
      </c>
      <c r="AI24" s="459">
        <v>2239</v>
      </c>
      <c r="AJ24" s="459" t="s">
        <v>72</v>
      </c>
      <c r="AK24" s="459" t="s">
        <v>67</v>
      </c>
      <c r="AL24" s="459" t="s">
        <v>63</v>
      </c>
    </row>
    <row r="25" spans="1:38" ht="26.25" customHeight="1" thickBot="1" x14ac:dyDescent="0.25">
      <c r="A25" s="143" t="s">
        <v>91</v>
      </c>
      <c r="B25" s="143" t="s">
        <v>92</v>
      </c>
      <c r="C25" s="143" t="s">
        <v>93</v>
      </c>
      <c r="D25" s="143"/>
      <c r="E25" s="142">
        <v>5.6986152952120006E-2</v>
      </c>
      <c r="F25" s="142">
        <v>9.9333661109200014E-3</v>
      </c>
      <c r="G25" s="142">
        <v>4.3915934385120002E-3</v>
      </c>
      <c r="H25" s="142" t="s">
        <v>67</v>
      </c>
      <c r="I25" s="142">
        <v>4.7052786841200001E-4</v>
      </c>
      <c r="J25" s="142">
        <v>4.7052786841200001E-4</v>
      </c>
      <c r="K25" s="142">
        <v>4.7052786841200001E-4</v>
      </c>
      <c r="L25" s="142">
        <v>7.0579180261799997E-5</v>
      </c>
      <c r="M25" s="142">
        <v>6.169143163624001E-2</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104"/>
      <c r="AF25" s="143">
        <v>5.2280874268000002</v>
      </c>
      <c r="AG25" s="143" t="s">
        <v>94</v>
      </c>
      <c r="AH25" s="143" t="s">
        <v>94</v>
      </c>
      <c r="AI25" s="143" t="s">
        <v>94</v>
      </c>
      <c r="AJ25" s="143" t="s">
        <v>94</v>
      </c>
      <c r="AK25" s="143" t="s">
        <v>94</v>
      </c>
      <c r="AL25" s="143" t="s">
        <v>63</v>
      </c>
    </row>
    <row r="26" spans="1:38" ht="26.25" customHeight="1" thickBot="1" x14ac:dyDescent="0.25">
      <c r="A26" s="143" t="s">
        <v>91</v>
      </c>
      <c r="B26" s="143" t="s">
        <v>95</v>
      </c>
      <c r="C26" s="143" t="s">
        <v>96</v>
      </c>
      <c r="D26" s="143"/>
      <c r="E26" s="142">
        <v>2.4557053362E-3</v>
      </c>
      <c r="F26" s="142">
        <v>1.8622076516167443E-3</v>
      </c>
      <c r="G26" s="142">
        <v>2.3986145688999999E-4</v>
      </c>
      <c r="H26" s="142" t="s">
        <v>67</v>
      </c>
      <c r="I26" s="142">
        <v>2.9712015556439999E-5</v>
      </c>
      <c r="J26" s="142">
        <v>2.9712015556439999E-5</v>
      </c>
      <c r="K26" s="142">
        <v>2.9712015556439999E-5</v>
      </c>
      <c r="L26" s="142">
        <v>4.5485999999999998E-5</v>
      </c>
      <c r="M26" s="142">
        <v>0.11550181868222989</v>
      </c>
      <c r="N26" s="142" t="s">
        <v>67</v>
      </c>
      <c r="O26" s="142" t="s">
        <v>67</v>
      </c>
      <c r="P26" s="142" t="s">
        <v>67</v>
      </c>
      <c r="Q26" s="142" t="s">
        <v>67</v>
      </c>
      <c r="R26" s="142" t="s">
        <v>67</v>
      </c>
      <c r="S26" s="142" t="s">
        <v>67</v>
      </c>
      <c r="T26" s="142" t="s">
        <v>67</v>
      </c>
      <c r="U26" s="142" t="s">
        <v>67</v>
      </c>
      <c r="V26" s="142" t="s">
        <v>67</v>
      </c>
      <c r="W26" s="142" t="s">
        <v>67</v>
      </c>
      <c r="X26" s="142">
        <v>5.2667999999999995E-7</v>
      </c>
      <c r="Y26" s="142">
        <v>7.6607999999999994E-7</v>
      </c>
      <c r="Z26" s="142">
        <v>3.7346400000000001E-7</v>
      </c>
      <c r="AA26" s="142">
        <v>8.5226399999999993E-7</v>
      </c>
      <c r="AB26" s="142">
        <v>2.5184879999999998E-6</v>
      </c>
      <c r="AC26" s="142" t="s">
        <v>67</v>
      </c>
      <c r="AD26" s="142" t="s">
        <v>67</v>
      </c>
      <c r="AE26" s="104"/>
      <c r="AF26" s="143">
        <v>0.19391999999999998</v>
      </c>
      <c r="AG26" s="143" t="s">
        <v>94</v>
      </c>
      <c r="AH26" s="143" t="s">
        <v>94</v>
      </c>
      <c r="AI26" s="143" t="s">
        <v>94</v>
      </c>
      <c r="AJ26" s="143" t="s">
        <v>94</v>
      </c>
      <c r="AK26" s="143" t="s">
        <v>94</v>
      </c>
      <c r="AL26" s="143" t="s">
        <v>63</v>
      </c>
    </row>
    <row r="27" spans="1:38" ht="26.25" customHeight="1" thickBot="1" x14ac:dyDescent="0.25">
      <c r="A27" s="143" t="s">
        <v>97</v>
      </c>
      <c r="B27" s="143" t="s">
        <v>98</v>
      </c>
      <c r="C27" s="143" t="s">
        <v>99</v>
      </c>
      <c r="D27" s="143"/>
      <c r="E27" s="470">
        <v>5.7165699999999999</v>
      </c>
      <c r="F27" s="471">
        <v>3.6951499999999999</v>
      </c>
      <c r="G27" s="471">
        <v>1.09E-2</v>
      </c>
      <c r="H27" s="471">
        <v>0.58233000000000001</v>
      </c>
      <c r="I27" s="471">
        <v>0.32292999999999999</v>
      </c>
      <c r="J27" s="471">
        <v>0.32292999999999999</v>
      </c>
      <c r="K27" s="471">
        <v>0.32292999999999999</v>
      </c>
      <c r="L27" s="471">
        <v>0.18242</v>
      </c>
      <c r="M27" s="471">
        <v>35.281700000000001</v>
      </c>
      <c r="N27" s="471">
        <v>6.6E-4</v>
      </c>
      <c r="O27" s="472">
        <v>8.0000000000000007E-5</v>
      </c>
      <c r="P27" s="471">
        <v>4.2300000000000003E-3</v>
      </c>
      <c r="Q27" s="471">
        <v>1.2999999999999999E-4</v>
      </c>
      <c r="R27" s="471">
        <v>4.1700000000000001E-3</v>
      </c>
      <c r="S27" s="471">
        <v>2.8900000000000002E-3</v>
      </c>
      <c r="T27" s="471">
        <v>8.3000000000000001E-4</v>
      </c>
      <c r="U27" s="472">
        <v>9.2E-5</v>
      </c>
      <c r="V27" s="471">
        <v>1.553E-2</v>
      </c>
      <c r="W27" s="471">
        <v>0.43017</v>
      </c>
      <c r="X27" s="471">
        <v>8.8199999999999997E-3</v>
      </c>
      <c r="Y27" s="471">
        <v>9.9170000000000005E-3</v>
      </c>
      <c r="Z27" s="471">
        <v>7.62E-3</v>
      </c>
      <c r="AA27" s="471">
        <v>8.8100000000000001E-3</v>
      </c>
      <c r="AB27" s="471">
        <v>3.5159999999999997E-2</v>
      </c>
      <c r="AC27" s="471">
        <v>4.2999999999999999E-4</v>
      </c>
      <c r="AD27" s="472">
        <v>8.6000000000000003E-5</v>
      </c>
      <c r="AE27" s="473" t="s">
        <v>164</v>
      </c>
      <c r="AF27" s="474">
        <v>31316</v>
      </c>
      <c r="AG27" s="474" t="s">
        <v>67</v>
      </c>
      <c r="AH27" s="474">
        <v>56</v>
      </c>
      <c r="AI27" s="474">
        <v>1066.75</v>
      </c>
      <c r="AJ27" s="474" t="s">
        <v>67</v>
      </c>
      <c r="AK27" s="474" t="s">
        <v>67</v>
      </c>
      <c r="AL27" s="475" t="s">
        <v>63</v>
      </c>
    </row>
    <row r="28" spans="1:38" ht="26.25" customHeight="1" thickBot="1" x14ac:dyDescent="0.25">
      <c r="A28" s="143" t="s">
        <v>97</v>
      </c>
      <c r="B28" s="143" t="s">
        <v>100</v>
      </c>
      <c r="C28" s="143" t="s">
        <v>101</v>
      </c>
      <c r="D28" s="143"/>
      <c r="E28" s="476">
        <v>0.48846000000000001</v>
      </c>
      <c r="F28" s="477">
        <v>8.7849999999999998E-2</v>
      </c>
      <c r="G28" s="477">
        <v>6.4999999999999997E-4</v>
      </c>
      <c r="H28" s="477">
        <v>3.7000000000000002E-3</v>
      </c>
      <c r="I28" s="477">
        <v>5.2350000000000001E-2</v>
      </c>
      <c r="J28" s="477">
        <v>5.2350000000000001E-2</v>
      </c>
      <c r="K28" s="477">
        <v>5.2350000000000001E-2</v>
      </c>
      <c r="L28" s="477">
        <v>3.0159999999999999E-2</v>
      </c>
      <c r="M28" s="477">
        <v>0.81542000000000003</v>
      </c>
      <c r="N28" s="478">
        <v>2.3E-5</v>
      </c>
      <c r="O28" s="478">
        <v>2.5000000000000002E-6</v>
      </c>
      <c r="P28" s="477">
        <v>2.0000000000000001E-4</v>
      </c>
      <c r="Q28" s="478">
        <v>4.5000000000000001E-6</v>
      </c>
      <c r="R28" s="477">
        <v>2.7999999999999998E-4</v>
      </c>
      <c r="S28" s="477">
        <v>1.9000000000000001E-4</v>
      </c>
      <c r="T28" s="478">
        <v>1.8E-5</v>
      </c>
      <c r="U28" s="478">
        <v>3.9999999999999998E-6</v>
      </c>
      <c r="V28" s="477">
        <v>6.9999999999999999E-4</v>
      </c>
      <c r="W28" s="477">
        <v>2.0899999999999998E-2</v>
      </c>
      <c r="X28" s="477">
        <v>6.4000000000000005E-4</v>
      </c>
      <c r="Y28" s="477">
        <v>7.2400000000000003E-4</v>
      </c>
      <c r="Z28" s="477">
        <v>5.5999999999999995E-4</v>
      </c>
      <c r="AA28" s="477">
        <v>6.0999999999999997E-4</v>
      </c>
      <c r="AB28" s="477">
        <v>2.5400000000000002E-3</v>
      </c>
      <c r="AC28" s="478">
        <v>2.0999999999999999E-5</v>
      </c>
      <c r="AD28" s="478">
        <v>4.5000000000000001E-6</v>
      </c>
      <c r="AE28" s="473" t="s">
        <v>164</v>
      </c>
      <c r="AF28" s="479">
        <v>1387.92</v>
      </c>
      <c r="AG28" s="479" t="s">
        <v>67</v>
      </c>
      <c r="AH28" s="479" t="s">
        <v>72</v>
      </c>
      <c r="AI28" s="479">
        <v>72.840500000000006</v>
      </c>
      <c r="AJ28" s="479" t="s">
        <v>67</v>
      </c>
      <c r="AK28" s="479" t="s">
        <v>67</v>
      </c>
      <c r="AL28" s="480" t="s">
        <v>63</v>
      </c>
    </row>
    <row r="29" spans="1:38" ht="26.25" customHeight="1" thickBot="1" x14ac:dyDescent="0.25">
      <c r="A29" s="143" t="s">
        <v>97</v>
      </c>
      <c r="B29" s="143" t="s">
        <v>102</v>
      </c>
      <c r="C29" s="143" t="s">
        <v>103</v>
      </c>
      <c r="D29" s="143"/>
      <c r="E29" s="476">
        <v>14.5246</v>
      </c>
      <c r="F29" s="477">
        <v>1.1018600000000001</v>
      </c>
      <c r="G29" s="477">
        <v>8.2299999999999995E-3</v>
      </c>
      <c r="H29" s="477">
        <v>5.9199999999999999E-3</v>
      </c>
      <c r="I29" s="477">
        <v>0.37958999999999998</v>
      </c>
      <c r="J29" s="477">
        <v>0.37958999999999998</v>
      </c>
      <c r="K29" s="477">
        <v>0.37958999999999998</v>
      </c>
      <c r="L29" s="477">
        <v>0.23357</v>
      </c>
      <c r="M29" s="477">
        <v>3.7156899999999999</v>
      </c>
      <c r="N29" s="477">
        <v>2.4000000000000001E-4</v>
      </c>
      <c r="O29" s="478">
        <v>2.5000000000000001E-5</v>
      </c>
      <c r="P29" s="477">
        <v>2.3999999999999998E-3</v>
      </c>
      <c r="Q29" s="478">
        <v>4.8000000000000001E-5</v>
      </c>
      <c r="R29" s="477">
        <v>3.6800000000000001E-3</v>
      </c>
      <c r="S29" s="477">
        <v>2.47E-3</v>
      </c>
      <c r="T29" s="477">
        <v>1.2999999999999999E-4</v>
      </c>
      <c r="U29" s="478">
        <v>4.6E-5</v>
      </c>
      <c r="V29" s="477">
        <v>8.2199999999999999E-3</v>
      </c>
      <c r="W29" s="477">
        <v>0.13136999999999999</v>
      </c>
      <c r="X29" s="477">
        <v>1.8799999999999999E-3</v>
      </c>
      <c r="Y29" s="477">
        <v>1.1365E-2</v>
      </c>
      <c r="Z29" s="477">
        <v>1.2699999999999999E-2</v>
      </c>
      <c r="AA29" s="477">
        <v>2.9199999999999999E-3</v>
      </c>
      <c r="AB29" s="477">
        <v>2.886E-2</v>
      </c>
      <c r="AC29" s="477">
        <v>1.1E-4</v>
      </c>
      <c r="AD29" s="478">
        <v>2.5999999999999998E-5</v>
      </c>
      <c r="AE29" s="473" t="s">
        <v>164</v>
      </c>
      <c r="AF29" s="479">
        <v>17629.599999999999</v>
      </c>
      <c r="AG29" s="479" t="s">
        <v>67</v>
      </c>
      <c r="AH29" s="479" t="s">
        <v>67</v>
      </c>
      <c r="AI29" s="479">
        <v>956.14200000000005</v>
      </c>
      <c r="AJ29" s="479" t="s">
        <v>67</v>
      </c>
      <c r="AK29" s="479" t="s">
        <v>67</v>
      </c>
      <c r="AL29" s="480" t="s">
        <v>63</v>
      </c>
    </row>
    <row r="30" spans="1:38" ht="26.25" customHeight="1" thickBot="1" x14ac:dyDescent="0.25">
      <c r="A30" s="143" t="s">
        <v>97</v>
      </c>
      <c r="B30" s="143" t="s">
        <v>104</v>
      </c>
      <c r="C30" s="143" t="s">
        <v>105</v>
      </c>
      <c r="D30" s="143"/>
      <c r="E30" s="476">
        <v>1.4290000000000001E-2</v>
      </c>
      <c r="F30" s="477">
        <v>0.35414000000000001</v>
      </c>
      <c r="G30" s="478">
        <v>5.3000000000000001E-5</v>
      </c>
      <c r="H30" s="477">
        <v>1.4999999999999999E-4</v>
      </c>
      <c r="I30" s="477">
        <v>7.6400000000000001E-3</v>
      </c>
      <c r="J30" s="477">
        <v>7.6400000000000001E-3</v>
      </c>
      <c r="K30" s="477">
        <v>7.6400000000000001E-3</v>
      </c>
      <c r="L30" s="477">
        <v>1.25E-3</v>
      </c>
      <c r="M30" s="477">
        <v>1.11388</v>
      </c>
      <c r="N30" s="478">
        <v>4.5000000000000001E-6</v>
      </c>
      <c r="O30" s="478">
        <v>5.6000000000000004E-7</v>
      </c>
      <c r="P30" s="478">
        <v>2.5000000000000001E-5</v>
      </c>
      <c r="Q30" s="478">
        <v>8.5000000000000001E-7</v>
      </c>
      <c r="R30" s="478">
        <v>1.8E-5</v>
      </c>
      <c r="S30" s="478">
        <v>1.2999999999999999E-5</v>
      </c>
      <c r="T30" s="478">
        <v>6.4999999999999996E-6</v>
      </c>
      <c r="U30" s="478">
        <v>5.6000000000000004E-7</v>
      </c>
      <c r="V30" s="478">
        <v>9.2999999999999997E-5</v>
      </c>
      <c r="W30" s="477">
        <v>1.58E-3</v>
      </c>
      <c r="X30" s="478">
        <v>2.0000000000000002E-5</v>
      </c>
      <c r="Y30" s="478">
        <v>3.1600000000000002E-5</v>
      </c>
      <c r="Z30" s="478">
        <v>1.4E-5</v>
      </c>
      <c r="AA30" s="478">
        <v>3.6000000000000001E-5</v>
      </c>
      <c r="AB30" s="477">
        <v>1E-4</v>
      </c>
      <c r="AC30" s="478">
        <v>1.5999999999999999E-6</v>
      </c>
      <c r="AD30" s="478">
        <v>9.7000000000000003E-7</v>
      </c>
      <c r="AE30" s="473" t="s">
        <v>164</v>
      </c>
      <c r="AF30" s="479">
        <v>116.661</v>
      </c>
      <c r="AG30" s="479" t="s">
        <v>67</v>
      </c>
      <c r="AH30" s="479" t="s">
        <v>72</v>
      </c>
      <c r="AI30" s="479">
        <v>4.4817</v>
      </c>
      <c r="AJ30" s="479" t="s">
        <v>67</v>
      </c>
      <c r="AK30" s="479" t="s">
        <v>67</v>
      </c>
      <c r="AL30" s="480" t="s">
        <v>63</v>
      </c>
    </row>
    <row r="31" spans="1:38" ht="26.25" customHeight="1" thickBot="1" x14ac:dyDescent="0.25">
      <c r="A31" s="143" t="s">
        <v>97</v>
      </c>
      <c r="B31" s="143" t="s">
        <v>106</v>
      </c>
      <c r="C31" s="143" t="s">
        <v>107</v>
      </c>
      <c r="D31" s="143"/>
      <c r="E31" s="476" t="s">
        <v>67</v>
      </c>
      <c r="F31" s="477">
        <v>0.40114</v>
      </c>
      <c r="G31" s="477" t="s">
        <v>67</v>
      </c>
      <c r="H31" s="477" t="s">
        <v>67</v>
      </c>
      <c r="I31" s="477" t="s">
        <v>67</v>
      </c>
      <c r="J31" s="477" t="s">
        <v>67</v>
      </c>
      <c r="K31" s="477" t="s">
        <v>67</v>
      </c>
      <c r="L31" s="477" t="s">
        <v>67</v>
      </c>
      <c r="M31" s="477" t="s">
        <v>67</v>
      </c>
      <c r="N31" s="477" t="s">
        <v>67</v>
      </c>
      <c r="O31" s="477" t="s">
        <v>67</v>
      </c>
      <c r="P31" s="477" t="s">
        <v>67</v>
      </c>
      <c r="Q31" s="477" t="s">
        <v>67</v>
      </c>
      <c r="R31" s="477" t="s">
        <v>67</v>
      </c>
      <c r="S31" s="477" t="s">
        <v>67</v>
      </c>
      <c r="T31" s="477" t="s">
        <v>67</v>
      </c>
      <c r="U31" s="477" t="s">
        <v>67</v>
      </c>
      <c r="V31" s="477" t="s">
        <v>67</v>
      </c>
      <c r="W31" s="477" t="s">
        <v>67</v>
      </c>
      <c r="X31" s="477" t="s">
        <v>67</v>
      </c>
      <c r="Y31" s="477" t="s">
        <v>67</v>
      </c>
      <c r="Z31" s="477" t="s">
        <v>67</v>
      </c>
      <c r="AA31" s="477" t="s">
        <v>67</v>
      </c>
      <c r="AB31" s="477" t="s">
        <v>67</v>
      </c>
      <c r="AC31" s="477" t="s">
        <v>67</v>
      </c>
      <c r="AD31" s="477" t="s">
        <v>67</v>
      </c>
      <c r="AE31" s="473" t="s">
        <v>164</v>
      </c>
      <c r="AF31" s="479">
        <v>18.613099999999999</v>
      </c>
      <c r="AG31" s="479" t="s">
        <v>67</v>
      </c>
      <c r="AH31" s="479" t="s">
        <v>67</v>
      </c>
      <c r="AI31" s="479">
        <v>0</v>
      </c>
      <c r="AJ31" s="479" t="s">
        <v>67</v>
      </c>
      <c r="AK31" s="479" t="s">
        <v>67</v>
      </c>
      <c r="AL31" s="480" t="s">
        <v>63</v>
      </c>
    </row>
    <row r="32" spans="1:38" ht="26.25" customHeight="1" thickBot="1" x14ac:dyDescent="0.25">
      <c r="A32" s="143" t="s">
        <v>97</v>
      </c>
      <c r="B32" s="143" t="s">
        <v>108</v>
      </c>
      <c r="C32" s="143" t="s">
        <v>109</v>
      </c>
      <c r="D32" s="143"/>
      <c r="E32" s="476" t="s">
        <v>67</v>
      </c>
      <c r="F32" s="477" t="s">
        <v>67</v>
      </c>
      <c r="G32" s="477" t="s">
        <v>67</v>
      </c>
      <c r="H32" s="477" t="s">
        <v>67</v>
      </c>
      <c r="I32" s="477">
        <v>0.16961000000000001</v>
      </c>
      <c r="J32" s="477">
        <v>0.32446000000000003</v>
      </c>
      <c r="K32" s="477">
        <v>0.41771000000000003</v>
      </c>
      <c r="L32" s="477">
        <v>3.925E-2</v>
      </c>
      <c r="M32" s="477" t="s">
        <v>67</v>
      </c>
      <c r="N32" s="477">
        <v>1.2192000000000001</v>
      </c>
      <c r="O32" s="477">
        <v>5.4000000000000003E-3</v>
      </c>
      <c r="P32" s="477" t="s">
        <v>67</v>
      </c>
      <c r="Q32" s="477">
        <v>1.397E-2</v>
      </c>
      <c r="R32" s="477">
        <v>0.45438000000000001</v>
      </c>
      <c r="S32" s="477">
        <v>9.9707500000000007</v>
      </c>
      <c r="T32" s="477">
        <v>7.0220000000000005E-2</v>
      </c>
      <c r="U32" s="477">
        <v>8.3499999999999998E-3</v>
      </c>
      <c r="V32" s="477">
        <v>3.3465699999999998</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15630.2</v>
      </c>
      <c r="AL32" s="480" t="s">
        <v>110</v>
      </c>
    </row>
    <row r="33" spans="1:38" ht="26.25" customHeight="1" thickBot="1" x14ac:dyDescent="0.25">
      <c r="A33" s="143" t="s">
        <v>97</v>
      </c>
      <c r="B33" s="143" t="s">
        <v>111</v>
      </c>
      <c r="C33" s="143" t="s">
        <v>112</v>
      </c>
      <c r="D33" s="143"/>
      <c r="E33" s="476" t="s">
        <v>67</v>
      </c>
      <c r="F33" s="477" t="s">
        <v>67</v>
      </c>
      <c r="G33" s="477" t="s">
        <v>67</v>
      </c>
      <c r="H33" s="477" t="s">
        <v>67</v>
      </c>
      <c r="I33" s="477">
        <v>9.5939999999999998E-2</v>
      </c>
      <c r="J33" s="477">
        <v>0.17766999999999999</v>
      </c>
      <c r="K33" s="477">
        <v>0.35532999999999998</v>
      </c>
      <c r="L33" s="477">
        <v>3.7699999999999999E-3</v>
      </c>
      <c r="M33" s="477" t="s">
        <v>67</v>
      </c>
      <c r="N33" s="477" t="s">
        <v>72</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164</v>
      </c>
      <c r="AF33" s="479" t="s">
        <v>67</v>
      </c>
      <c r="AG33" s="479" t="s">
        <v>67</v>
      </c>
      <c r="AH33" s="479" t="s">
        <v>67</v>
      </c>
      <c r="AI33" s="479" t="s">
        <v>67</v>
      </c>
      <c r="AJ33" s="479" t="s">
        <v>67</v>
      </c>
      <c r="AK33" s="479">
        <v>15630.2</v>
      </c>
      <c r="AL33" s="480" t="s">
        <v>110</v>
      </c>
    </row>
    <row r="34" spans="1:38" ht="26.25" customHeight="1" thickBot="1" x14ac:dyDescent="0.25">
      <c r="A34" s="143" t="s">
        <v>86</v>
      </c>
      <c r="B34" s="143" t="s">
        <v>113</v>
      </c>
      <c r="C34" s="143" t="s">
        <v>114</v>
      </c>
      <c r="D34" s="143"/>
      <c r="E34" s="142">
        <v>3.4594339471392948</v>
      </c>
      <c r="F34" s="142">
        <v>0.26866908381342225</v>
      </c>
      <c r="G34" s="142">
        <v>4.4559999999999999E-4</v>
      </c>
      <c r="H34" s="142">
        <v>5.6019598693420438E-4</v>
      </c>
      <c r="I34" s="142">
        <v>6.3121027324855875E-2</v>
      </c>
      <c r="J34" s="142">
        <v>6.8722987194197907E-2</v>
      </c>
      <c r="K34" s="142">
        <v>0.10265119265896484</v>
      </c>
      <c r="L34" s="142">
        <v>4.0443770000000003E-4</v>
      </c>
      <c r="M34" s="142">
        <v>0.97835783318515601</v>
      </c>
      <c r="N34" s="142" t="s">
        <v>72</v>
      </c>
      <c r="O34" s="142">
        <v>5.5700000000000009E-4</v>
      </c>
      <c r="P34" s="142" t="s">
        <v>72</v>
      </c>
      <c r="Q34" s="142" t="s">
        <v>72</v>
      </c>
      <c r="R34" s="142">
        <v>2.7850000000000001E-3</v>
      </c>
      <c r="S34" s="142">
        <v>9.4689999999999996E-2</v>
      </c>
      <c r="T34" s="142">
        <v>3.8990000000000006E-3</v>
      </c>
      <c r="U34" s="142">
        <v>5.5700000000000009E-4</v>
      </c>
      <c r="V34" s="142">
        <v>5.57E-2</v>
      </c>
      <c r="W34" s="142" t="s">
        <v>72</v>
      </c>
      <c r="X34" s="142">
        <v>1.671E-3</v>
      </c>
      <c r="Y34" s="142">
        <v>2.7850000000000001E-3</v>
      </c>
      <c r="Z34" s="142" t="s">
        <v>72</v>
      </c>
      <c r="AA34" s="142" t="s">
        <v>72</v>
      </c>
      <c r="AB34" s="142">
        <v>4.4559999999999999E-3</v>
      </c>
      <c r="AC34" s="142" t="s">
        <v>72</v>
      </c>
      <c r="AD34" s="142" t="s">
        <v>72</v>
      </c>
      <c r="AE34" s="104"/>
      <c r="AF34" s="143">
        <v>2401</v>
      </c>
      <c r="AG34" s="143" t="s">
        <v>67</v>
      </c>
      <c r="AH34" s="143" t="s">
        <v>67</v>
      </c>
      <c r="AI34" s="143" t="s">
        <v>67</v>
      </c>
      <c r="AJ34" s="143" t="s">
        <v>67</v>
      </c>
      <c r="AK34" s="14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104"/>
      <c r="AF35" s="143" t="s">
        <v>94</v>
      </c>
      <c r="AG35" s="143" t="s">
        <v>94</v>
      </c>
      <c r="AH35" s="143" t="s">
        <v>94</v>
      </c>
      <c r="AI35" s="143" t="s">
        <v>94</v>
      </c>
      <c r="AJ35" s="143" t="s">
        <v>94</v>
      </c>
      <c r="AK35" s="143" t="s">
        <v>94</v>
      </c>
      <c r="AL35" s="143" t="s">
        <v>63</v>
      </c>
    </row>
    <row r="36" spans="1:38" ht="26.25" customHeight="1" thickBot="1" x14ac:dyDescent="0.25">
      <c r="A36" s="143" t="s">
        <v>115</v>
      </c>
      <c r="B36" s="143" t="s">
        <v>118</v>
      </c>
      <c r="C36" s="143" t="s">
        <v>119</v>
      </c>
      <c r="D36" s="143"/>
      <c r="E36" s="142">
        <v>0.20158656089594026</v>
      </c>
      <c r="F36" s="142">
        <v>1.4699020065328975E-2</v>
      </c>
      <c r="G36" s="142">
        <v>5.2496500233317773E-3</v>
      </c>
      <c r="H36" s="142">
        <v>3.6747550163322443E-6</v>
      </c>
      <c r="I36" s="142">
        <v>7.3495100326644875E-3</v>
      </c>
      <c r="J36" s="142">
        <v>7.8744750349976651E-3</v>
      </c>
      <c r="K36" s="142">
        <v>7.8744750349976651E-3</v>
      </c>
      <c r="L36" s="142">
        <v>2.2783481101259911E-3</v>
      </c>
      <c r="M36" s="142">
        <v>3.8847410172655153E-2</v>
      </c>
      <c r="N36" s="142">
        <v>6.8245450303313108E-4</v>
      </c>
      <c r="O36" s="142">
        <v>5.2496500233317774E-5</v>
      </c>
      <c r="P36" s="142">
        <v>1.5748950069995331E-4</v>
      </c>
      <c r="Q36" s="142">
        <v>2.099860009332711E-4</v>
      </c>
      <c r="R36" s="142">
        <v>2.6248250116658889E-4</v>
      </c>
      <c r="S36" s="142">
        <v>4.619692020531964E-3</v>
      </c>
      <c r="T36" s="142">
        <v>5.2496500233317773E-3</v>
      </c>
      <c r="U36" s="142">
        <v>5.2496500233317777E-4</v>
      </c>
      <c r="V36" s="142">
        <v>6.2995800279981333E-3</v>
      </c>
      <c r="W36" s="142">
        <v>2.9249999999999999E-5</v>
      </c>
      <c r="X36" s="142">
        <v>1.5748950069995331E-4</v>
      </c>
      <c r="Y36" s="142">
        <v>2.6248250116658889E-4</v>
      </c>
      <c r="Z36" s="142" t="s">
        <v>72</v>
      </c>
      <c r="AA36" s="142" t="s">
        <v>72</v>
      </c>
      <c r="AB36" s="142">
        <v>4.199720018665422E-4</v>
      </c>
      <c r="AC36" s="142">
        <v>4.1997200186654221E-7</v>
      </c>
      <c r="AD36" s="142">
        <v>3.9897340177321507E-7</v>
      </c>
      <c r="AE36" s="104"/>
      <c r="AF36" s="143">
        <v>225</v>
      </c>
      <c r="AG36" s="143" t="s">
        <v>94</v>
      </c>
      <c r="AH36" s="143" t="s">
        <v>94</v>
      </c>
      <c r="AI36" s="143" t="s">
        <v>94</v>
      </c>
      <c r="AJ36" s="143" t="s">
        <v>94</v>
      </c>
      <c r="AK36" s="143" t="s">
        <v>94</v>
      </c>
      <c r="AL36" s="143" t="s">
        <v>120</v>
      </c>
    </row>
    <row r="37" spans="1:38" ht="26.25" customHeight="1" thickBot="1" x14ac:dyDescent="0.25">
      <c r="A37" s="143" t="s">
        <v>86</v>
      </c>
      <c r="B37" s="143" t="s">
        <v>121</v>
      </c>
      <c r="C37" s="143" t="s">
        <v>122</v>
      </c>
      <c r="D37" s="143"/>
      <c r="E37" s="142">
        <v>6.6799729550819989E-2</v>
      </c>
      <c r="F37" s="142">
        <v>1.368846917025E-4</v>
      </c>
      <c r="G37" s="142">
        <v>2.7376938340500001E-4</v>
      </c>
      <c r="H37" s="142">
        <v>8.2130815021499998E-5</v>
      </c>
      <c r="I37" s="142">
        <v>2.19015506724E-4</v>
      </c>
      <c r="J37" s="142">
        <v>2.19015506724E-4</v>
      </c>
      <c r="K37" s="142">
        <v>2.19015506724E-4</v>
      </c>
      <c r="L37" s="142" t="s">
        <v>94</v>
      </c>
      <c r="M37" s="142">
        <v>2.9019554640929996E-2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104"/>
      <c r="AF37" s="143" t="s">
        <v>94</v>
      </c>
      <c r="AG37" s="143" t="s">
        <v>94</v>
      </c>
      <c r="AH37" s="143">
        <v>547.53876680999997</v>
      </c>
      <c r="AI37" s="143" t="s">
        <v>94</v>
      </c>
      <c r="AJ37" s="143" t="s">
        <v>94</v>
      </c>
      <c r="AK37" s="14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104"/>
      <c r="AF38" s="143" t="s">
        <v>94</v>
      </c>
      <c r="AG38" s="143" t="s">
        <v>94</v>
      </c>
      <c r="AH38" s="143" t="s">
        <v>94</v>
      </c>
      <c r="AI38" s="143" t="s">
        <v>94</v>
      </c>
      <c r="AJ38" s="143" t="s">
        <v>94</v>
      </c>
      <c r="AK38" s="143" t="s">
        <v>94</v>
      </c>
      <c r="AL38" s="143" t="s">
        <v>63</v>
      </c>
    </row>
    <row r="39" spans="1:38" ht="26.25" customHeight="1" thickBot="1" x14ac:dyDescent="0.3">
      <c r="A39" s="329" t="s">
        <v>125</v>
      </c>
      <c r="B39" s="329" t="s">
        <v>126</v>
      </c>
      <c r="C39" s="329" t="s">
        <v>127</v>
      </c>
      <c r="D39" s="329">
        <v>0</v>
      </c>
      <c r="E39" s="329">
        <v>0.80801500000000004</v>
      </c>
      <c r="F39" s="329">
        <v>0.246666</v>
      </c>
      <c r="G39" s="329">
        <v>0.55499399999999999</v>
      </c>
      <c r="H39" s="329">
        <v>1.1950000000000001E-3</v>
      </c>
      <c r="I39" s="329">
        <v>0.29886299999999999</v>
      </c>
      <c r="J39" s="329">
        <v>0.314245</v>
      </c>
      <c r="K39" s="329">
        <v>0.33105099999999998</v>
      </c>
      <c r="L39" s="329">
        <v>4.8694000000000001E-2</v>
      </c>
      <c r="M39" s="329">
        <v>2.0112320000000001</v>
      </c>
      <c r="N39" s="329">
        <v>0.30446699999999999</v>
      </c>
      <c r="O39" s="329">
        <v>3.9249999999999997E-3</v>
      </c>
      <c r="P39" s="329">
        <v>2.5118000000000001E-2</v>
      </c>
      <c r="Q39" s="329">
        <v>5.6766999999999998E-2</v>
      </c>
      <c r="R39" s="329">
        <v>2.997E-2</v>
      </c>
      <c r="S39" s="329">
        <v>0.200019</v>
      </c>
      <c r="T39" s="329">
        <v>8.7684999999999999E-2</v>
      </c>
      <c r="U39" s="329">
        <v>1.8770999999999999E-2</v>
      </c>
      <c r="V39" s="329">
        <v>0.53040500000000002</v>
      </c>
      <c r="W39" s="329">
        <v>0.32151299999999999</v>
      </c>
      <c r="X39" s="329">
        <v>6.3905000000000003E-2</v>
      </c>
      <c r="Y39" s="329">
        <v>8.4495000000000001E-2</v>
      </c>
      <c r="Z39" s="329">
        <v>3.6728999999999998E-2</v>
      </c>
      <c r="AA39" s="329">
        <v>2.8521000000000001E-2</v>
      </c>
      <c r="AB39" s="329">
        <v>0.21365000000000001</v>
      </c>
      <c r="AC39" s="329">
        <v>7.4079999999999997E-3</v>
      </c>
      <c r="AD39" s="329">
        <v>0.34547499999999998</v>
      </c>
      <c r="AE39" s="329">
        <v>0</v>
      </c>
      <c r="AF39" s="329">
        <v>114</v>
      </c>
      <c r="AG39" s="329">
        <v>2032</v>
      </c>
      <c r="AH39" s="329">
        <v>2655</v>
      </c>
      <c r="AI39" s="329">
        <v>1225</v>
      </c>
      <c r="AJ39" s="329" t="s">
        <v>72</v>
      </c>
      <c r="AK39" s="329" t="s">
        <v>67</v>
      </c>
      <c r="AL39" s="329" t="s">
        <v>63</v>
      </c>
    </row>
    <row r="40" spans="1:38" ht="26.25" customHeight="1" thickBot="1" x14ac:dyDescent="0.25">
      <c r="A40" s="143" t="s">
        <v>86</v>
      </c>
      <c r="B40" s="143" t="s">
        <v>128</v>
      </c>
      <c r="C40" s="143" t="s">
        <v>129</v>
      </c>
      <c r="D40" s="143"/>
      <c r="E40" s="142">
        <v>4.3416418315395257E-2</v>
      </c>
      <c r="F40" s="142">
        <v>6.6347096691534893E-2</v>
      </c>
      <c r="G40" s="142">
        <v>2.6147809559969822E-3</v>
      </c>
      <c r="H40" s="142">
        <v>1.0460146454459787E-5</v>
      </c>
      <c r="I40" s="142">
        <v>3.6110253741027257E-3</v>
      </c>
      <c r="J40" s="142">
        <v>3.7760864754353878E-3</v>
      </c>
      <c r="K40" s="142">
        <v>3.7760864754353878E-3</v>
      </c>
      <c r="L40" s="142">
        <v>2.3739130860759993E-3</v>
      </c>
      <c r="M40" s="142">
        <v>0.18328965372417283</v>
      </c>
      <c r="N40" s="142" t="s">
        <v>67</v>
      </c>
      <c r="O40" s="142">
        <v>1.5799977938541709E-5</v>
      </c>
      <c r="P40" s="142" t="s">
        <v>72</v>
      </c>
      <c r="Q40" s="142" t="s">
        <v>72</v>
      </c>
      <c r="R40" s="142">
        <v>6.3199911754166838E-5</v>
      </c>
      <c r="S40" s="142">
        <v>2.6859962495520903E-3</v>
      </c>
      <c r="T40" s="142">
        <v>1.1059984556979198E-4</v>
      </c>
      <c r="U40" s="142">
        <v>1.5799977938541709E-5</v>
      </c>
      <c r="V40" s="142">
        <v>1.5799977938541709E-3</v>
      </c>
      <c r="W40" s="142" t="s">
        <v>67</v>
      </c>
      <c r="X40" s="142">
        <v>5.01247294559521E-5</v>
      </c>
      <c r="Y40" s="142">
        <v>7.6275094052381562E-5</v>
      </c>
      <c r="Z40" s="142" t="s">
        <v>67</v>
      </c>
      <c r="AA40" s="142" t="s">
        <v>72</v>
      </c>
      <c r="AB40" s="142" t="s">
        <v>72</v>
      </c>
      <c r="AC40" s="142" t="s">
        <v>67</v>
      </c>
      <c r="AD40" s="142" t="s">
        <v>72</v>
      </c>
      <c r="AE40" s="104"/>
      <c r="AF40" s="143">
        <v>64</v>
      </c>
      <c r="AG40" s="143" t="s">
        <v>67</v>
      </c>
      <c r="AH40" s="143" t="s">
        <v>67</v>
      </c>
      <c r="AI40" s="143" t="s">
        <v>67</v>
      </c>
      <c r="AJ40" s="143" t="s">
        <v>67</v>
      </c>
      <c r="AK40" s="143" t="s">
        <v>67</v>
      </c>
      <c r="AL40" s="143" t="s">
        <v>63</v>
      </c>
    </row>
    <row r="41" spans="1:38" ht="26.25" customHeight="1" thickBot="1" x14ac:dyDescent="0.25">
      <c r="A41" s="136" t="s">
        <v>125</v>
      </c>
      <c r="B41" s="136" t="s">
        <v>130</v>
      </c>
      <c r="C41" s="136" t="s">
        <v>131</v>
      </c>
      <c r="D41" s="136">
        <v>0</v>
      </c>
      <c r="E41" s="136">
        <v>2.4083060000000001</v>
      </c>
      <c r="F41" s="136">
        <v>10.59497</v>
      </c>
      <c r="G41" s="136">
        <v>0.82155100000000003</v>
      </c>
      <c r="H41" s="136">
        <v>0.17482</v>
      </c>
      <c r="I41" s="136">
        <v>12.14006</v>
      </c>
      <c r="J41" s="136">
        <v>12.4482</v>
      </c>
      <c r="K41" s="136">
        <v>13.113060000000001</v>
      </c>
      <c r="L41" s="136">
        <v>1.5203690000000001</v>
      </c>
      <c r="M41" s="136">
        <v>96.615129999999994</v>
      </c>
      <c r="N41" s="136">
        <v>0.95532300000000003</v>
      </c>
      <c r="O41" s="136">
        <v>4.6929999999999999E-2</v>
      </c>
      <c r="P41" s="136">
        <v>2.5482999999999999E-2</v>
      </c>
      <c r="Q41" s="136">
        <v>1.1851E-2</v>
      </c>
      <c r="R41" s="136">
        <v>0.587368</v>
      </c>
      <c r="S41" s="136">
        <v>0.19641400000000001</v>
      </c>
      <c r="T41" s="136">
        <v>7.8416E-2</v>
      </c>
      <c r="U41" s="136">
        <v>1.6344000000000001E-2</v>
      </c>
      <c r="V41" s="136">
        <v>13.018610000000001</v>
      </c>
      <c r="W41" s="136">
        <v>13.251440000000001</v>
      </c>
      <c r="X41" s="136">
        <v>2.9685169999999999</v>
      </c>
      <c r="Y41" s="136">
        <v>2.9404650000000001</v>
      </c>
      <c r="Z41" s="136">
        <v>1.1111489999999999</v>
      </c>
      <c r="AA41" s="136">
        <v>1.644916</v>
      </c>
      <c r="AB41" s="136">
        <v>8.6650469999999995</v>
      </c>
      <c r="AC41" s="136">
        <v>0.12353500000000001</v>
      </c>
      <c r="AD41" s="136">
        <v>0.34378500000000001</v>
      </c>
      <c r="AE41" s="136">
        <v>0</v>
      </c>
      <c r="AF41" s="136">
        <v>1636</v>
      </c>
      <c r="AG41" s="136">
        <v>2016</v>
      </c>
      <c r="AH41" s="136">
        <v>6075</v>
      </c>
      <c r="AI41" s="136">
        <v>24457</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0.199937</v>
      </c>
      <c r="F43" s="329">
        <v>2.4664999999999999E-2</v>
      </c>
      <c r="G43" s="329">
        <v>2.0596E-2</v>
      </c>
      <c r="H43" s="329">
        <v>4.3100000000000001E-4</v>
      </c>
      <c r="I43" s="329">
        <v>3.0762999999999999E-2</v>
      </c>
      <c r="J43" s="329">
        <v>3.1626000000000001E-2</v>
      </c>
      <c r="K43" s="329">
        <v>3.3198999999999999E-2</v>
      </c>
      <c r="L43" s="329">
        <v>5.5059999999999996E-3</v>
      </c>
      <c r="M43" s="329">
        <v>0.19894300000000001</v>
      </c>
      <c r="N43" s="329">
        <v>1.0515999999999999E-2</v>
      </c>
      <c r="O43" s="329">
        <v>4.0999999999999999E-4</v>
      </c>
      <c r="P43" s="329">
        <v>1.07E-3</v>
      </c>
      <c r="Q43" s="329">
        <v>5.2690000000000002E-3</v>
      </c>
      <c r="R43" s="329">
        <v>5.5490000000000001E-3</v>
      </c>
      <c r="S43" s="329">
        <v>8.6199999999999992E-3</v>
      </c>
      <c r="T43" s="329">
        <v>5.8666999999999997E-2</v>
      </c>
      <c r="U43" s="329">
        <v>8.2399999999999997E-4</v>
      </c>
      <c r="V43" s="329">
        <v>3.9642999999999998E-2</v>
      </c>
      <c r="W43" s="329">
        <v>4.8271000000000001E-2</v>
      </c>
      <c r="X43" s="329">
        <v>4.8440000000000002E-3</v>
      </c>
      <c r="Y43" s="329">
        <v>7.6429999999999996E-3</v>
      </c>
      <c r="Z43" s="329">
        <v>2.4520000000000002E-3</v>
      </c>
      <c r="AA43" s="329">
        <v>1.9610000000000001E-3</v>
      </c>
      <c r="AB43" s="329">
        <v>1.6899000000000001E-2</v>
      </c>
      <c r="AC43" s="329">
        <v>2.307E-3</v>
      </c>
      <c r="AD43" s="329">
        <v>3.0660000000000001E-3</v>
      </c>
      <c r="AE43" s="329">
        <v>0</v>
      </c>
      <c r="AF43" s="328">
        <v>232</v>
      </c>
      <c r="AG43" s="329">
        <v>18</v>
      </c>
      <c r="AH43" s="329">
        <v>1149</v>
      </c>
      <c r="AI43" s="329">
        <v>451</v>
      </c>
      <c r="AJ43" s="329" t="s">
        <v>72</v>
      </c>
      <c r="AK43" s="329" t="s">
        <v>67</v>
      </c>
      <c r="AL43" s="329" t="s">
        <v>63</v>
      </c>
    </row>
    <row r="44" spans="1:38" ht="26.25" customHeight="1" thickBot="1" x14ac:dyDescent="0.3">
      <c r="A44" s="394" t="s">
        <v>86</v>
      </c>
      <c r="B44" s="394" t="s">
        <v>136</v>
      </c>
      <c r="C44" s="394" t="s">
        <v>137</v>
      </c>
      <c r="D44" s="394" t="s">
        <v>164</v>
      </c>
      <c r="E44" s="395">
        <v>6.991924</v>
      </c>
      <c r="F44" s="395">
        <v>0.93497600000000003</v>
      </c>
      <c r="G44" s="395">
        <v>0.428371</v>
      </c>
      <c r="H44" s="396">
        <v>2.10428E-12</v>
      </c>
      <c r="I44" s="395">
        <v>0.42715199999999998</v>
      </c>
      <c r="J44" s="395">
        <v>0.45419300000000001</v>
      </c>
      <c r="K44" s="395">
        <v>0.45419300000000001</v>
      </c>
      <c r="L44" s="395">
        <v>0.24026</v>
      </c>
      <c r="M44" s="395">
        <v>3.0337740000000002</v>
      </c>
      <c r="N44" s="395">
        <v>4.6550000000000003E-3</v>
      </c>
      <c r="O44" s="395">
        <v>2.1510000000000001E-3</v>
      </c>
      <c r="P44" s="395" t="s">
        <v>72</v>
      </c>
      <c r="Q44" s="395" t="s">
        <v>72</v>
      </c>
      <c r="R44" s="395">
        <v>8.6060000000000008E-3</v>
      </c>
      <c r="S44" s="395">
        <v>0.365734</v>
      </c>
      <c r="T44" s="395">
        <v>1.506E-2</v>
      </c>
      <c r="U44" s="395">
        <v>2.1510000000000001E-3</v>
      </c>
      <c r="V44" s="395">
        <v>0.215138</v>
      </c>
      <c r="W44" s="395" t="s">
        <v>67</v>
      </c>
      <c r="X44" s="395">
        <v>6.463E-3</v>
      </c>
      <c r="Y44" s="395">
        <v>1.0748000000000001E-2</v>
      </c>
      <c r="Z44" s="395" t="s">
        <v>72</v>
      </c>
      <c r="AA44" s="395" t="s">
        <v>72</v>
      </c>
      <c r="AB44" s="395">
        <v>1.7211000000000001E-2</v>
      </c>
      <c r="AC44" s="395" t="s">
        <v>67</v>
      </c>
      <c r="AD44" s="395" t="s">
        <v>72</v>
      </c>
      <c r="AE44" s="395" t="s">
        <v>164</v>
      </c>
      <c r="AF44" s="395">
        <v>8560</v>
      </c>
      <c r="AG44" s="395" t="s">
        <v>67</v>
      </c>
      <c r="AH44" s="395" t="s">
        <v>67</v>
      </c>
      <c r="AI44" s="395" t="s">
        <v>67</v>
      </c>
      <c r="AJ44" s="395" t="s">
        <v>67</v>
      </c>
      <c r="AK44" s="395" t="s">
        <v>67</v>
      </c>
      <c r="AL44" s="395" t="s">
        <v>67</v>
      </c>
    </row>
    <row r="45" spans="1:38" ht="26.25" customHeight="1" thickBot="1" x14ac:dyDescent="0.25">
      <c r="A45" s="143" t="s">
        <v>86</v>
      </c>
      <c r="B45" s="143" t="s">
        <v>138</v>
      </c>
      <c r="C45" s="143" t="s">
        <v>139</v>
      </c>
      <c r="D45" s="143"/>
      <c r="E45" s="142">
        <v>2.6880000000000003E-4</v>
      </c>
      <c r="F45" s="142">
        <v>1.9599999999999999E-5</v>
      </c>
      <c r="G45" s="142">
        <v>6.9999999999999999E-6</v>
      </c>
      <c r="H45" s="142">
        <v>4.9E-9</v>
      </c>
      <c r="I45" s="142">
        <v>9.7999999999999993E-6</v>
      </c>
      <c r="J45" s="142">
        <v>1.0499999999999999E-5</v>
      </c>
      <c r="K45" s="142">
        <v>1.0499999999999999E-5</v>
      </c>
      <c r="L45" s="142">
        <v>3.038E-6</v>
      </c>
      <c r="M45" s="142">
        <v>5.1800000000000005E-5</v>
      </c>
      <c r="N45" s="142">
        <v>9.1000000000000008E-7</v>
      </c>
      <c r="O45" s="142">
        <v>7.0000000000000005E-8</v>
      </c>
      <c r="P45" s="142">
        <v>2.1E-7</v>
      </c>
      <c r="Q45" s="142">
        <v>2.8000000000000002E-7</v>
      </c>
      <c r="R45" s="142">
        <v>3.5000000000000004E-7</v>
      </c>
      <c r="S45" s="142">
        <v>6.1600000000000003E-6</v>
      </c>
      <c r="T45" s="142">
        <v>6.9999999999999999E-6</v>
      </c>
      <c r="U45" s="142">
        <v>7.0000000000000007E-7</v>
      </c>
      <c r="V45" s="142">
        <v>8.4000000000000009E-6</v>
      </c>
      <c r="W45" s="142" t="s">
        <v>67</v>
      </c>
      <c r="X45" s="142" t="s">
        <v>67</v>
      </c>
      <c r="Y45" s="142" t="s">
        <v>67</v>
      </c>
      <c r="Z45" s="142" t="s">
        <v>72</v>
      </c>
      <c r="AA45" s="142" t="s">
        <v>72</v>
      </c>
      <c r="AB45" s="142">
        <v>5.6000000000000004E-7</v>
      </c>
      <c r="AC45" s="142">
        <v>5.6000000000000003E-10</v>
      </c>
      <c r="AD45" s="142">
        <v>5.3200000000000002E-10</v>
      </c>
      <c r="AE45" s="104"/>
      <c r="AF45" s="143">
        <v>7</v>
      </c>
      <c r="AG45" s="143" t="s">
        <v>67</v>
      </c>
      <c r="AH45" s="143" t="s">
        <v>67</v>
      </c>
      <c r="AI45" s="143" t="s">
        <v>67</v>
      </c>
      <c r="AJ45" s="143" t="s">
        <v>67</v>
      </c>
      <c r="AK45" s="143" t="s">
        <v>67</v>
      </c>
      <c r="AL45" s="143" t="s">
        <v>63</v>
      </c>
    </row>
    <row r="46" spans="1:38"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104"/>
      <c r="AF46" s="143" t="s">
        <v>72</v>
      </c>
      <c r="AG46" s="143" t="s">
        <v>72</v>
      </c>
      <c r="AH46" s="143" t="s">
        <v>72</v>
      </c>
      <c r="AI46" s="143" t="s">
        <v>72</v>
      </c>
      <c r="AJ46" s="143" t="s">
        <v>72</v>
      </c>
      <c r="AK46" s="143" t="s">
        <v>72</v>
      </c>
      <c r="AL46" s="143" t="s">
        <v>63</v>
      </c>
    </row>
    <row r="47" spans="1:38" ht="26.25" customHeight="1" thickBot="1" x14ac:dyDescent="0.25">
      <c r="A47" s="143" t="s">
        <v>86</v>
      </c>
      <c r="B47" s="143" t="s">
        <v>142</v>
      </c>
      <c r="C47" s="143" t="s">
        <v>143</v>
      </c>
      <c r="D47" s="143"/>
      <c r="E47" s="142">
        <v>0.12798903696253458</v>
      </c>
      <c r="F47" s="142">
        <v>1.3246467186321349E-2</v>
      </c>
      <c r="G47" s="142">
        <v>7.844324867990948E-3</v>
      </c>
      <c r="H47" s="142">
        <v>3.1380437515715363E-5</v>
      </c>
      <c r="I47" s="142">
        <v>7.7578717626351516E-3</v>
      </c>
      <c r="J47" s="142">
        <v>8.2530550666331404E-3</v>
      </c>
      <c r="K47" s="142">
        <v>8.2530550666331404E-3</v>
      </c>
      <c r="L47" s="142">
        <v>5.3644857933115419E-3</v>
      </c>
      <c r="M47" s="142">
        <v>4.2261604224289664E-2</v>
      </c>
      <c r="N47" s="142">
        <v>8.8257480512949453E-6</v>
      </c>
      <c r="O47" s="142">
        <v>3.9225546894644207E-5</v>
      </c>
      <c r="P47" s="142" t="s">
        <v>67</v>
      </c>
      <c r="Q47" s="142" t="s">
        <v>67</v>
      </c>
      <c r="R47" s="142">
        <v>1.5690218757857683E-4</v>
      </c>
      <c r="S47" s="142">
        <v>6.6683429720895155E-3</v>
      </c>
      <c r="T47" s="142">
        <v>2.7457882826250945E-4</v>
      </c>
      <c r="U47" s="142">
        <v>3.9225546894644207E-5</v>
      </c>
      <c r="V47" s="142">
        <v>3.9225546894644204E-3</v>
      </c>
      <c r="W47" s="142" t="s">
        <v>67</v>
      </c>
      <c r="X47" s="142">
        <v>1.176766406839326E-4</v>
      </c>
      <c r="Y47" s="142">
        <v>1.96127734473221E-4</v>
      </c>
      <c r="Z47" s="142" t="s">
        <v>72</v>
      </c>
      <c r="AA47" s="142" t="s">
        <v>72</v>
      </c>
      <c r="AB47" s="142">
        <v>3.138043751571536E-4</v>
      </c>
      <c r="AC47" s="142" t="s">
        <v>67</v>
      </c>
      <c r="AD47" s="142" t="s">
        <v>67</v>
      </c>
      <c r="AE47" s="104"/>
      <c r="AF47" s="143">
        <v>156</v>
      </c>
      <c r="AG47" s="143" t="s">
        <v>67</v>
      </c>
      <c r="AH47" s="143" t="s">
        <v>67</v>
      </c>
      <c r="AI47" s="143" t="s">
        <v>67</v>
      </c>
      <c r="AJ47" s="143" t="s">
        <v>67</v>
      </c>
      <c r="AK47" s="14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2.5460000000000001E-3</v>
      </c>
      <c r="J48" s="142">
        <v>2.5458000000000001E-2</v>
      </c>
      <c r="K48" s="142">
        <v>6.3644999999999993E-2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104">
        <v>0</v>
      </c>
      <c r="AF48" s="143" t="s">
        <v>67</v>
      </c>
      <c r="AG48" s="143" t="s">
        <v>67</v>
      </c>
      <c r="AH48" s="143" t="s">
        <v>67</v>
      </c>
      <c r="AI48" s="143" t="s">
        <v>67</v>
      </c>
      <c r="AJ48" s="143" t="s">
        <v>67</v>
      </c>
      <c r="AK48" s="142">
        <v>0.22689999999999999</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104" t="s">
        <v>94</v>
      </c>
      <c r="AF49" s="143" t="s">
        <v>94</v>
      </c>
      <c r="AG49" s="143" t="s">
        <v>94</v>
      </c>
      <c r="AH49" s="143" t="s">
        <v>94</v>
      </c>
      <c r="AI49" s="143" t="s">
        <v>94</v>
      </c>
      <c r="AJ49" s="143" t="s">
        <v>94</v>
      </c>
      <c r="AK49" s="142"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104" t="s">
        <v>94</v>
      </c>
      <c r="AF50" s="143" t="s">
        <v>94</v>
      </c>
      <c r="AG50" s="143" t="s">
        <v>94</v>
      </c>
      <c r="AH50" s="143" t="s">
        <v>94</v>
      </c>
      <c r="AI50" s="143" t="s">
        <v>94</v>
      </c>
      <c r="AJ50" s="143" t="s">
        <v>94</v>
      </c>
      <c r="AK50" s="142" t="s">
        <v>94</v>
      </c>
      <c r="AL50" s="143" t="s">
        <v>63</v>
      </c>
    </row>
    <row r="51" spans="1:38" ht="26.25" customHeight="1" thickBot="1" x14ac:dyDescent="0.25">
      <c r="A51" s="143" t="s">
        <v>144</v>
      </c>
      <c r="B51" s="143" t="s">
        <v>152</v>
      </c>
      <c r="C51" s="143" t="s">
        <v>153</v>
      </c>
      <c r="D51" s="143">
        <v>0</v>
      </c>
      <c r="E51" s="142" t="s">
        <v>67</v>
      </c>
      <c r="F51" s="142">
        <v>1.15E-2</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104">
        <v>0</v>
      </c>
      <c r="AF51" s="143" t="s">
        <v>67</v>
      </c>
      <c r="AG51" s="143" t="s">
        <v>67</v>
      </c>
      <c r="AH51" s="143" t="s">
        <v>67</v>
      </c>
      <c r="AI51" s="143" t="s">
        <v>67</v>
      </c>
      <c r="AJ51" s="143" t="s">
        <v>72</v>
      </c>
      <c r="AK51" s="142">
        <v>0.115</v>
      </c>
      <c r="AL51" s="143" t="s">
        <v>154</v>
      </c>
    </row>
    <row r="52" spans="1:38" ht="26.25" customHeight="1" x14ac:dyDescent="0.25">
      <c r="A52" s="329" t="s">
        <v>144</v>
      </c>
      <c r="B52" s="329" t="s">
        <v>155</v>
      </c>
      <c r="C52" s="329" t="s">
        <v>156</v>
      </c>
      <c r="D52" s="329">
        <v>0</v>
      </c>
      <c r="E52" s="329">
        <v>9.0279999999999999E-2</v>
      </c>
      <c r="F52" s="329">
        <v>10.08822</v>
      </c>
      <c r="G52" s="329">
        <v>5.3466290000000001</v>
      </c>
      <c r="H52" s="329" t="s">
        <v>71</v>
      </c>
      <c r="I52" s="329">
        <v>3.4000000000000002E-4</v>
      </c>
      <c r="J52" s="329">
        <v>8.4999999999999995E-4</v>
      </c>
      <c r="K52" s="329">
        <v>1.0200000000000001E-3</v>
      </c>
      <c r="L52" s="329" t="s">
        <v>72</v>
      </c>
      <c r="M52" s="329">
        <v>0.348414</v>
      </c>
      <c r="N52" s="329">
        <v>2.5493999999999999E-2</v>
      </c>
      <c r="O52" s="329">
        <v>4.2490000000000002E-3</v>
      </c>
      <c r="P52" s="329">
        <v>5.0990000000000002E-3</v>
      </c>
      <c r="Q52" s="329">
        <v>8.4999999999999995E-4</v>
      </c>
      <c r="R52" s="329">
        <v>8.4999999999999995E-4</v>
      </c>
      <c r="S52" s="329">
        <v>1.0196999999999999E-2</v>
      </c>
      <c r="T52" s="329">
        <v>4.5039000000000003E-2</v>
      </c>
      <c r="U52" s="329">
        <v>8.4999999999999995E-4</v>
      </c>
      <c r="V52" s="329">
        <v>8.4980000000000003E-3</v>
      </c>
      <c r="W52" s="331">
        <v>1.02E-8</v>
      </c>
      <c r="X52" s="331">
        <v>8.4599999999999996E-5</v>
      </c>
      <c r="Y52" s="329">
        <v>1.4300000000000001E-4</v>
      </c>
      <c r="Z52" s="331">
        <v>9.7700000000000003E-5</v>
      </c>
      <c r="AA52" s="331">
        <v>7.3899999999999994E-5</v>
      </c>
      <c r="AB52" s="329">
        <v>3.9899999999999999E-4</v>
      </c>
      <c r="AC52" s="329" t="s">
        <v>72</v>
      </c>
      <c r="AD52" s="329" t="s">
        <v>72</v>
      </c>
      <c r="AE52" s="329">
        <v>0</v>
      </c>
      <c r="AF52" s="329" t="s">
        <v>67</v>
      </c>
      <c r="AG52" s="329" t="s">
        <v>67</v>
      </c>
      <c r="AH52" s="329" t="s">
        <v>67</v>
      </c>
      <c r="AI52" s="329" t="s">
        <v>67</v>
      </c>
      <c r="AJ52" s="329">
        <v>3892</v>
      </c>
      <c r="AK52" s="329">
        <v>8.497897</v>
      </c>
      <c r="AL52" s="329" t="s">
        <v>157</v>
      </c>
    </row>
    <row r="53" spans="1:38" ht="26.25" customHeight="1" x14ac:dyDescent="0.25">
      <c r="A53" s="329" t="s">
        <v>144</v>
      </c>
      <c r="B53" s="329" t="s">
        <v>158</v>
      </c>
      <c r="C53" s="329" t="s">
        <v>159</v>
      </c>
      <c r="D53" s="329">
        <v>0</v>
      </c>
      <c r="E53" s="329" t="s">
        <v>67</v>
      </c>
      <c r="F53" s="329">
        <v>0.80418299999999998</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16080</v>
      </c>
      <c r="AL53" s="329" t="s">
        <v>160</v>
      </c>
    </row>
    <row r="54" spans="1:38" ht="37.5" customHeight="1" thickBot="1" x14ac:dyDescent="0.3">
      <c r="A54" s="329" t="s">
        <v>144</v>
      </c>
      <c r="B54" s="329" t="s">
        <v>161</v>
      </c>
      <c r="C54" s="329" t="s">
        <v>162</v>
      </c>
      <c r="D54" s="329">
        <v>0</v>
      </c>
      <c r="E54" s="329" t="s">
        <v>67</v>
      </c>
      <c r="F54" s="329">
        <v>0.18273900000000001</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8.4915859999999999</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6.7848169999999999E-2</v>
      </c>
      <c r="J57" s="142">
        <v>0.122126706</v>
      </c>
      <c r="K57" s="142">
        <v>0.13569634</v>
      </c>
      <c r="L57" s="142">
        <v>2.0354449999999999E-3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104">
        <v>0</v>
      </c>
      <c r="AF57" s="143" t="s">
        <v>67</v>
      </c>
      <c r="AG57" s="143" t="s">
        <v>67</v>
      </c>
      <c r="AH57" s="143" t="s">
        <v>67</v>
      </c>
      <c r="AI57" s="143" t="s">
        <v>67</v>
      </c>
      <c r="AJ57" s="143" t="s">
        <v>67</v>
      </c>
      <c r="AK57" s="143">
        <v>521.90899999999999</v>
      </c>
      <c r="AL57" s="143" t="s">
        <v>175</v>
      </c>
    </row>
    <row r="58" spans="1:38" ht="26.25" customHeight="1" thickBot="1" x14ac:dyDescent="0.25">
      <c r="A58" s="143" t="s">
        <v>68</v>
      </c>
      <c r="B58" s="143" t="s">
        <v>176</v>
      </c>
      <c r="C58" s="143" t="s">
        <v>177</v>
      </c>
      <c r="D58" s="143"/>
      <c r="E58" s="142" t="s">
        <v>67</v>
      </c>
      <c r="F58" s="142" t="s">
        <v>67</v>
      </c>
      <c r="G58" s="142" t="s">
        <v>67</v>
      </c>
      <c r="H58" s="142" t="s">
        <v>67</v>
      </c>
      <c r="I58" s="142">
        <v>2.1048200000000001E-4</v>
      </c>
      <c r="J58" s="142">
        <v>1.4032160000000001E-3</v>
      </c>
      <c r="K58" s="142">
        <v>2.8064320000000002E-3</v>
      </c>
      <c r="L58" s="142">
        <v>9.68219E-7</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104">
        <v>0</v>
      </c>
      <c r="AF58" s="143" t="s">
        <v>67</v>
      </c>
      <c r="AG58" s="143" t="s">
        <v>67</v>
      </c>
      <c r="AH58" s="143" t="s">
        <v>67</v>
      </c>
      <c r="AI58" s="143" t="s">
        <v>67</v>
      </c>
      <c r="AJ58" s="143" t="s">
        <v>67</v>
      </c>
      <c r="AK58" s="143">
        <v>7.016</v>
      </c>
      <c r="AL58" s="143" t="s">
        <v>178</v>
      </c>
    </row>
    <row r="59" spans="1:38" ht="26.25" customHeight="1" thickBot="1" x14ac:dyDescent="0.25">
      <c r="A59" s="143" t="s">
        <v>68</v>
      </c>
      <c r="B59" s="143" t="s">
        <v>179</v>
      </c>
      <c r="C59" s="143" t="s">
        <v>180</v>
      </c>
      <c r="D59" s="143"/>
      <c r="E59" s="142" t="s">
        <v>67</v>
      </c>
      <c r="F59" s="142">
        <v>1.673E-3</v>
      </c>
      <c r="G59" s="142" t="s">
        <v>67</v>
      </c>
      <c r="H59" s="142">
        <v>4.0000000000000003E-5</v>
      </c>
      <c r="I59" s="142">
        <v>4.3721999999999997E-3</v>
      </c>
      <c r="J59" s="142">
        <v>5.8295999999999999E-3</v>
      </c>
      <c r="K59" s="142">
        <v>7.2870000000000001E-3</v>
      </c>
      <c r="L59" s="142">
        <v>7.8699600000000001E-5</v>
      </c>
      <c r="M59" s="142" t="s">
        <v>67</v>
      </c>
      <c r="N59" s="142">
        <v>1.4822E-2</v>
      </c>
      <c r="O59" s="142">
        <v>3.2000000000000003E-4</v>
      </c>
      <c r="P59" s="142" t="s">
        <v>72</v>
      </c>
      <c r="Q59" s="142" t="s">
        <v>72</v>
      </c>
      <c r="R59" s="142" t="s">
        <v>72</v>
      </c>
      <c r="S59" s="142">
        <v>2E-3</v>
      </c>
      <c r="T59" s="142">
        <v>2E-3</v>
      </c>
      <c r="U59" s="142" t="s">
        <v>72</v>
      </c>
      <c r="V59" s="142" t="s">
        <v>72</v>
      </c>
      <c r="W59" s="142" t="s">
        <v>67</v>
      </c>
      <c r="X59" s="142" t="s">
        <v>67</v>
      </c>
      <c r="Y59" s="142" t="s">
        <v>67</v>
      </c>
      <c r="Z59" s="142" t="s">
        <v>67</v>
      </c>
      <c r="AA59" s="142" t="s">
        <v>67</v>
      </c>
      <c r="AB59" s="142" t="s">
        <v>67</v>
      </c>
      <c r="AC59" s="142" t="s">
        <v>67</v>
      </c>
      <c r="AD59" s="142" t="s">
        <v>67</v>
      </c>
      <c r="AE59" s="104"/>
      <c r="AF59" s="143" t="s">
        <v>67</v>
      </c>
      <c r="AG59" s="143" t="s">
        <v>67</v>
      </c>
      <c r="AH59" s="143" t="s">
        <v>67</v>
      </c>
      <c r="AI59" s="143" t="s">
        <v>67</v>
      </c>
      <c r="AJ59" s="143" t="s">
        <v>67</v>
      </c>
      <c r="AK59" s="143" t="s">
        <v>72</v>
      </c>
      <c r="AL59" s="143"/>
    </row>
    <row r="60" spans="1:38" ht="26.25" customHeight="1" thickBot="1" x14ac:dyDescent="0.25">
      <c r="A60" s="143" t="s">
        <v>68</v>
      </c>
      <c r="B60" s="143" t="s">
        <v>181</v>
      </c>
      <c r="C60" s="143" t="s">
        <v>182</v>
      </c>
      <c r="D60" s="143"/>
      <c r="E60" s="142" t="s">
        <v>67</v>
      </c>
      <c r="F60" s="142" t="s">
        <v>67</v>
      </c>
      <c r="G60" s="142" t="s">
        <v>67</v>
      </c>
      <c r="H60" s="142" t="s">
        <v>67</v>
      </c>
      <c r="I60" s="142">
        <v>4.6085945000000003E-2</v>
      </c>
      <c r="J60" s="142">
        <v>0.284697804</v>
      </c>
      <c r="K60" s="142">
        <v>0.90788971500000004</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104">
        <v>0</v>
      </c>
      <c r="AF60" s="143" t="s">
        <v>67</v>
      </c>
      <c r="AG60" s="143" t="s">
        <v>67</v>
      </c>
      <c r="AH60" s="143" t="s">
        <v>67</v>
      </c>
      <c r="AI60" s="143" t="s">
        <v>67</v>
      </c>
      <c r="AJ60" s="143" t="s">
        <v>67</v>
      </c>
      <c r="AK60" s="142">
        <v>12.320262939999999</v>
      </c>
      <c r="AL60" s="143" t="s">
        <v>183</v>
      </c>
    </row>
    <row r="61" spans="1:38" ht="26.25" customHeight="1" thickBot="1" x14ac:dyDescent="0.3">
      <c r="A61" s="329" t="s">
        <v>68</v>
      </c>
      <c r="B61" s="329" t="s">
        <v>184</v>
      </c>
      <c r="C61" s="329" t="s">
        <v>185</v>
      </c>
      <c r="D61" s="329">
        <v>0</v>
      </c>
      <c r="E61" s="329" t="s">
        <v>67</v>
      </c>
      <c r="F61" s="329" t="s">
        <v>67</v>
      </c>
      <c r="G61" s="329" t="s">
        <v>67</v>
      </c>
      <c r="H61" s="329" t="s">
        <v>67</v>
      </c>
      <c r="I61" s="329">
        <v>0.32813700000000001</v>
      </c>
      <c r="J61" s="329">
        <v>3.2813650000000001</v>
      </c>
      <c r="K61" s="329">
        <v>10.91727</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8403.8080000000009</v>
      </c>
      <c r="AL61" s="329" t="s">
        <v>186</v>
      </c>
    </row>
    <row r="62" spans="1:38" ht="26.25" customHeight="1" thickBot="1" x14ac:dyDescent="0.25">
      <c r="A62" s="143" t="s">
        <v>68</v>
      </c>
      <c r="B62" s="143" t="s">
        <v>187</v>
      </c>
      <c r="C62" s="143" t="s">
        <v>188</v>
      </c>
      <c r="D62" s="143"/>
      <c r="E62" s="142" t="s">
        <v>67</v>
      </c>
      <c r="F62" s="142" t="s">
        <v>67</v>
      </c>
      <c r="G62" s="142" t="s">
        <v>67</v>
      </c>
      <c r="H62" s="142" t="s">
        <v>67</v>
      </c>
      <c r="I62" s="142">
        <v>1.4499319999999999E-3</v>
      </c>
      <c r="J62" s="142">
        <v>1.449932E-2</v>
      </c>
      <c r="K62" s="142">
        <v>2.8998639999999999E-2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104">
        <v>0</v>
      </c>
      <c r="AF62" s="143" t="s">
        <v>67</v>
      </c>
      <c r="AG62" s="143" t="s">
        <v>67</v>
      </c>
      <c r="AH62" s="143" t="s">
        <v>67</v>
      </c>
      <c r="AI62" s="143" t="s">
        <v>67</v>
      </c>
      <c r="AJ62" s="143" t="s">
        <v>67</v>
      </c>
      <c r="AK62" s="143">
        <v>2.1259999999999999</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104"/>
      <c r="AF63" s="143" t="s">
        <v>94</v>
      </c>
      <c r="AG63" s="143" t="s">
        <v>94</v>
      </c>
      <c r="AH63" s="143" t="s">
        <v>94</v>
      </c>
      <c r="AI63" s="143" t="s">
        <v>94</v>
      </c>
      <c r="AJ63" s="143" t="s">
        <v>94</v>
      </c>
      <c r="AK63" s="143" t="s">
        <v>94</v>
      </c>
      <c r="AL63" s="143" t="s">
        <v>192</v>
      </c>
    </row>
    <row r="64" spans="1:38" ht="26.25" customHeight="1" thickBot="1" x14ac:dyDescent="0.25">
      <c r="A64" s="143" t="s">
        <v>68</v>
      </c>
      <c r="B64" s="143" t="s">
        <v>193</v>
      </c>
      <c r="C64" s="143" t="s">
        <v>194</v>
      </c>
      <c r="D64" s="143"/>
      <c r="E64" s="142">
        <v>0.44049500000000003</v>
      </c>
      <c r="F64" s="142">
        <v>3.7704000000000001E-2</v>
      </c>
      <c r="G64" s="142">
        <v>9.6000000000000002E-5</v>
      </c>
      <c r="H64" s="142">
        <v>0.50225399999999998</v>
      </c>
      <c r="I64" s="142">
        <v>1.3806000000000001E-3</v>
      </c>
      <c r="J64" s="142">
        <v>1.8408000000000001E-3</v>
      </c>
      <c r="K64" s="142">
        <v>2.3010000000000001E-3</v>
      </c>
      <c r="L64" s="142">
        <v>2.4850799999999999E-5</v>
      </c>
      <c r="M64" s="142">
        <v>0.48482399999999998</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104"/>
      <c r="AF64" s="143" t="s">
        <v>67</v>
      </c>
      <c r="AG64" s="143" t="s">
        <v>67</v>
      </c>
      <c r="AH64" s="143" t="s">
        <v>67</v>
      </c>
      <c r="AI64" s="143" t="s">
        <v>67</v>
      </c>
      <c r="AJ64" s="143" t="s">
        <v>67</v>
      </c>
      <c r="AK64" s="143">
        <v>574.44000000000005</v>
      </c>
      <c r="AL64" s="143" t="s">
        <v>195</v>
      </c>
    </row>
    <row r="65" spans="1:38" ht="26.25" customHeight="1" thickBot="1" x14ac:dyDescent="0.25">
      <c r="A65" s="143" t="s">
        <v>68</v>
      </c>
      <c r="B65" s="143" t="s">
        <v>196</v>
      </c>
      <c r="C65" s="143" t="s">
        <v>197</v>
      </c>
      <c r="D65" s="143"/>
      <c r="E65" s="142" t="s">
        <v>71</v>
      </c>
      <c r="F65" s="142" t="s">
        <v>71</v>
      </c>
      <c r="G65" s="142" t="s">
        <v>71</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104"/>
      <c r="AF65" s="143" t="s">
        <v>67</v>
      </c>
      <c r="AG65" s="143" t="s">
        <v>67</v>
      </c>
      <c r="AH65" s="143" t="s">
        <v>67</v>
      </c>
      <c r="AI65" s="143" t="s">
        <v>67</v>
      </c>
      <c r="AJ65" s="143" t="s">
        <v>67</v>
      </c>
      <c r="AK65" s="143">
        <v>897.65499999999997</v>
      </c>
      <c r="AL65" s="143" t="s">
        <v>198</v>
      </c>
    </row>
    <row r="66" spans="1:38" ht="26.25" customHeight="1" thickBot="1" x14ac:dyDescent="0.25">
      <c r="A66" s="143" t="s">
        <v>68</v>
      </c>
      <c r="B66" s="143" t="s">
        <v>199</v>
      </c>
      <c r="C66" s="143" t="s">
        <v>200</v>
      </c>
      <c r="D66" s="143"/>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43" t="s">
        <v>68</v>
      </c>
      <c r="B67" s="143" t="s">
        <v>201</v>
      </c>
      <c r="C67" s="143" t="s">
        <v>202</v>
      </c>
      <c r="D67" s="143"/>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43" t="s">
        <v>68</v>
      </c>
      <c r="B68" s="143" t="s">
        <v>203</v>
      </c>
      <c r="C68" s="143" t="s">
        <v>204</v>
      </c>
      <c r="D68" s="143"/>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43" t="s">
        <v>68</v>
      </c>
      <c r="B69" s="143" t="s">
        <v>205</v>
      </c>
      <c r="C69" s="143" t="s">
        <v>206</v>
      </c>
      <c r="D69" s="143"/>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43" t="s">
        <v>68</v>
      </c>
      <c r="B70" s="143" t="s">
        <v>207</v>
      </c>
      <c r="C70" s="143" t="s">
        <v>208</v>
      </c>
      <c r="D70" s="143"/>
      <c r="E70" s="142">
        <v>8.2999999999999998E-5</v>
      </c>
      <c r="F70" s="142">
        <v>8.83E-4</v>
      </c>
      <c r="G70" s="142">
        <v>1.942896</v>
      </c>
      <c r="H70" s="142">
        <v>6.4019999999999994E-2</v>
      </c>
      <c r="I70" s="142">
        <v>5.7136199999999998E-2</v>
      </c>
      <c r="J70" s="142">
        <v>7.6181600000000002E-2</v>
      </c>
      <c r="K70" s="142">
        <v>9.5227000000000006E-2</v>
      </c>
      <c r="L70" s="142">
        <v>1.028452E-3</v>
      </c>
      <c r="M70" s="142">
        <v>2.0000000000000002E-5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104"/>
      <c r="AF70" s="143" t="s">
        <v>67</v>
      </c>
      <c r="AG70" s="143" t="s">
        <v>67</v>
      </c>
      <c r="AH70" s="143" t="s">
        <v>67</v>
      </c>
      <c r="AI70" s="143" t="s">
        <v>67</v>
      </c>
      <c r="AJ70" s="143" t="s">
        <v>67</v>
      </c>
      <c r="AK70" s="143">
        <v>1943</v>
      </c>
      <c r="AL70" s="143" t="s">
        <v>209</v>
      </c>
    </row>
    <row r="71" spans="1:38" ht="26.25" customHeight="1" thickBot="1" x14ac:dyDescent="0.25">
      <c r="A71" s="143" t="s">
        <v>68</v>
      </c>
      <c r="B71" s="143" t="s">
        <v>210</v>
      </c>
      <c r="C71" s="143" t="s">
        <v>211</v>
      </c>
      <c r="D71" s="143"/>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43" t="s">
        <v>68</v>
      </c>
      <c r="B72" s="143" t="s">
        <v>212</v>
      </c>
      <c r="C72" s="143" t="s">
        <v>213</v>
      </c>
      <c r="D72" s="143"/>
      <c r="E72" s="142" t="s">
        <v>72</v>
      </c>
      <c r="F72" s="142">
        <v>6.8400000000000004E-4</v>
      </c>
      <c r="G72" s="142" t="s">
        <v>72</v>
      </c>
      <c r="H72" s="142" t="s">
        <v>72</v>
      </c>
      <c r="I72" s="142">
        <v>6.3840000000000001E-4</v>
      </c>
      <c r="J72" s="142">
        <v>8.208E-4</v>
      </c>
      <c r="K72" s="142">
        <v>1.3680000000000001E-3</v>
      </c>
      <c r="L72" s="184">
        <v>2.29824E-4</v>
      </c>
      <c r="M72" s="142" t="s">
        <v>72</v>
      </c>
      <c r="N72" s="142">
        <v>2.0976000000000002E-2</v>
      </c>
      <c r="O72" s="142">
        <v>9.1199999999999994E-5</v>
      </c>
      <c r="P72" s="142">
        <v>4.5600000000000003E-4</v>
      </c>
      <c r="Q72" s="142">
        <v>1.8240000000000001E-3</v>
      </c>
      <c r="R72" s="142">
        <v>2.052E-2</v>
      </c>
      <c r="S72" s="142">
        <v>3.1920000000000001E-4</v>
      </c>
      <c r="T72" s="142">
        <v>6.3840000000000001E-4</v>
      </c>
      <c r="U72" s="142">
        <v>9.1199999999999994E-5</v>
      </c>
      <c r="V72" s="142">
        <v>1.8239999999999999E-2</v>
      </c>
      <c r="W72" s="142">
        <v>1.3679999999999999E-2</v>
      </c>
      <c r="X72" s="142" t="s">
        <v>72</v>
      </c>
      <c r="Y72" s="142" t="s">
        <v>72</v>
      </c>
      <c r="Z72" s="142" t="s">
        <v>72</v>
      </c>
      <c r="AA72" s="142" t="s">
        <v>72</v>
      </c>
      <c r="AB72" s="142">
        <v>2.1887999999999999E-3</v>
      </c>
      <c r="AC72" s="142">
        <v>1.3679999999999999E-4</v>
      </c>
      <c r="AD72" s="142">
        <v>1.14E-2</v>
      </c>
      <c r="AE72" s="104">
        <v>0</v>
      </c>
      <c r="AF72" s="143" t="s">
        <v>67</v>
      </c>
      <c r="AG72" s="143" t="s">
        <v>67</v>
      </c>
      <c r="AH72" s="143" t="s">
        <v>67</v>
      </c>
      <c r="AI72" s="143" t="s">
        <v>67</v>
      </c>
      <c r="AJ72" s="143" t="s">
        <v>67</v>
      </c>
      <c r="AK72" s="143">
        <v>4.5599999999999996</v>
      </c>
      <c r="AL72" s="143" t="s">
        <v>214</v>
      </c>
    </row>
    <row r="73" spans="1:38" ht="26.25" customHeight="1" thickBot="1" x14ac:dyDescent="0.25">
      <c r="A73" s="143" t="s">
        <v>68</v>
      </c>
      <c r="B73" s="143" t="s">
        <v>215</v>
      </c>
      <c r="C73" s="143" t="s">
        <v>216</v>
      </c>
      <c r="D73" s="143"/>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104"/>
      <c r="AF74" s="143" t="s">
        <v>94</v>
      </c>
      <c r="AG74" s="143" t="s">
        <v>94</v>
      </c>
      <c r="AH74" s="143" t="s">
        <v>94</v>
      </c>
      <c r="AI74" s="143" t="s">
        <v>94</v>
      </c>
      <c r="AJ74" s="143" t="s">
        <v>94</v>
      </c>
      <c r="AK74" s="143" t="s">
        <v>94</v>
      </c>
      <c r="AL74" s="143" t="s">
        <v>94</v>
      </c>
    </row>
    <row r="75" spans="1:38" ht="26.25" customHeight="1" thickBot="1" x14ac:dyDescent="0.25">
      <c r="A75" s="143" t="s">
        <v>68</v>
      </c>
      <c r="B75" s="143" t="s">
        <v>219</v>
      </c>
      <c r="C75" s="143" t="s">
        <v>220</v>
      </c>
      <c r="D75" s="143"/>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43" t="s">
        <v>68</v>
      </c>
      <c r="B76" s="143" t="s">
        <v>221</v>
      </c>
      <c r="C76" s="143" t="s">
        <v>222</v>
      </c>
      <c r="D76" s="143"/>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43" t="s">
        <v>68</v>
      </c>
      <c r="B77" s="143" t="s">
        <v>223</v>
      </c>
      <c r="C77" s="143" t="s">
        <v>224</v>
      </c>
      <c r="D77" s="143"/>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43" t="s">
        <v>68</v>
      </c>
      <c r="B78" s="143" t="s">
        <v>225</v>
      </c>
      <c r="C78" s="143" t="s">
        <v>226</v>
      </c>
      <c r="D78" s="143"/>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43" t="s">
        <v>68</v>
      </c>
      <c r="B79" s="143" t="s">
        <v>227</v>
      </c>
      <c r="C79" s="143" t="s">
        <v>228</v>
      </c>
      <c r="D79" s="143"/>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43" t="s">
        <v>68</v>
      </c>
      <c r="B80" s="143" t="s">
        <v>229</v>
      </c>
      <c r="C80" s="143" t="s">
        <v>230</v>
      </c>
      <c r="D80" s="143"/>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104" t="s">
        <v>164</v>
      </c>
      <c r="AF81" s="143" t="s">
        <v>94</v>
      </c>
      <c r="AG81" s="143" t="s">
        <v>94</v>
      </c>
      <c r="AH81" s="143" t="s">
        <v>94</v>
      </c>
      <c r="AI81" s="143" t="s">
        <v>94</v>
      </c>
      <c r="AJ81" s="143" t="s">
        <v>94</v>
      </c>
      <c r="AK81" s="143" t="s">
        <v>94</v>
      </c>
      <c r="AL81" s="143" t="s">
        <v>63</v>
      </c>
    </row>
    <row r="82" spans="1:38" ht="26.25" customHeight="1" thickBot="1" x14ac:dyDescent="0.25">
      <c r="A82" s="143" t="s">
        <v>233</v>
      </c>
      <c r="B82" s="143" t="s">
        <v>234</v>
      </c>
      <c r="C82" s="143" t="s">
        <v>235</v>
      </c>
      <c r="D82" s="143"/>
      <c r="E82" s="142" t="s">
        <v>67</v>
      </c>
      <c r="F82" s="142">
        <v>2.045987158</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104"/>
      <c r="AF82" s="143" t="s">
        <v>67</v>
      </c>
      <c r="AG82" s="143" t="s">
        <v>67</v>
      </c>
      <c r="AH82" s="143" t="s">
        <v>67</v>
      </c>
      <c r="AI82" s="143" t="s">
        <v>67</v>
      </c>
      <c r="AJ82" s="143" t="s">
        <v>67</v>
      </c>
      <c r="AK82" s="336">
        <v>6289192</v>
      </c>
      <c r="AL82" s="143" t="s">
        <v>467</v>
      </c>
    </row>
    <row r="83" spans="1:38" ht="26.25" customHeight="1" thickBot="1" x14ac:dyDescent="0.25">
      <c r="A83" s="143" t="s">
        <v>68</v>
      </c>
      <c r="B83" s="143" t="s">
        <v>237</v>
      </c>
      <c r="C83" s="143" t="s">
        <v>238</v>
      </c>
      <c r="D83" s="143"/>
      <c r="E83" s="142" t="s">
        <v>67</v>
      </c>
      <c r="F83" s="142">
        <v>1.4400000000000001E-3</v>
      </c>
      <c r="G83" s="142" t="s">
        <v>67</v>
      </c>
      <c r="H83" s="142" t="s">
        <v>67</v>
      </c>
      <c r="I83" s="142">
        <v>8.9999999999999992E-5</v>
      </c>
      <c r="J83" s="142">
        <v>1.8E-3</v>
      </c>
      <c r="K83" s="142">
        <v>1.3500000000000002E-2</v>
      </c>
      <c r="L83" s="142">
        <v>5.13E-6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104"/>
      <c r="AF83" s="143" t="s">
        <v>67</v>
      </c>
      <c r="AG83" s="143" t="s">
        <v>67</v>
      </c>
      <c r="AH83" s="143" t="s">
        <v>67</v>
      </c>
      <c r="AI83" s="143" t="s">
        <v>67</v>
      </c>
      <c r="AJ83" s="143" t="s">
        <v>67</v>
      </c>
      <c r="AK83" s="143">
        <v>90</v>
      </c>
      <c r="AL83" s="143" t="s">
        <v>239</v>
      </c>
    </row>
    <row r="84" spans="1:38" ht="26.25" customHeight="1" thickBot="1" x14ac:dyDescent="0.25">
      <c r="A84" s="143" t="s">
        <v>68</v>
      </c>
      <c r="B84" s="143" t="s">
        <v>240</v>
      </c>
      <c r="C84" s="143" t="s">
        <v>241</v>
      </c>
      <c r="D84" s="143"/>
      <c r="E84" s="142" t="s">
        <v>67</v>
      </c>
      <c r="F84" s="142">
        <v>4.5805905599999993E-3</v>
      </c>
      <c r="G84" s="142" t="s">
        <v>67</v>
      </c>
      <c r="H84" s="142" t="s">
        <v>67</v>
      </c>
      <c r="I84" s="142">
        <v>8.4564748799999991E-5</v>
      </c>
      <c r="J84" s="142">
        <v>4.2282374399999991E-4</v>
      </c>
      <c r="K84" s="142">
        <v>1.6912949759999997E-3</v>
      </c>
      <c r="L84" s="142">
        <v>1.0993417343999998E-9</v>
      </c>
      <c r="M84" s="142">
        <v>3.34735464E-4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104"/>
      <c r="AF84" s="143" t="s">
        <v>67</v>
      </c>
      <c r="AG84" s="143" t="s">
        <v>67</v>
      </c>
      <c r="AH84" s="143" t="s">
        <v>67</v>
      </c>
      <c r="AI84" s="143" t="s">
        <v>67</v>
      </c>
      <c r="AJ84" s="143" t="s">
        <v>67</v>
      </c>
      <c r="AK84" s="143">
        <v>35.235312</v>
      </c>
      <c r="AL84" s="143" t="s">
        <v>239</v>
      </c>
    </row>
    <row r="85" spans="1:38" ht="26.25" customHeight="1" thickBot="1" x14ac:dyDescent="0.25">
      <c r="A85" s="143" t="s">
        <v>233</v>
      </c>
      <c r="B85" s="143" t="s">
        <v>242</v>
      </c>
      <c r="C85" s="143" t="s">
        <v>243</v>
      </c>
      <c r="D85" s="143"/>
      <c r="E85" s="142" t="s">
        <v>67</v>
      </c>
      <c r="F85" s="142">
        <v>4.8890941320000003</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104"/>
      <c r="AF85" s="143" t="s">
        <v>67</v>
      </c>
      <c r="AG85" s="143" t="s">
        <v>67</v>
      </c>
      <c r="AH85" s="143" t="s">
        <v>67</v>
      </c>
      <c r="AI85" s="143" t="s">
        <v>67</v>
      </c>
      <c r="AJ85" s="143" t="s">
        <v>67</v>
      </c>
      <c r="AK85" s="336">
        <v>18348038</v>
      </c>
      <c r="AL85" s="143" t="s">
        <v>244</v>
      </c>
    </row>
    <row r="86" spans="1:38" ht="26.25" customHeight="1" thickBot="1" x14ac:dyDescent="0.25">
      <c r="A86" s="143" t="s">
        <v>233</v>
      </c>
      <c r="B86" s="143" t="s">
        <v>245</v>
      </c>
      <c r="C86" s="143" t="s">
        <v>246</v>
      </c>
      <c r="D86" s="143"/>
      <c r="E86" s="142" t="s">
        <v>67</v>
      </c>
      <c r="F86" s="142">
        <v>0.18062366118000006</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104"/>
      <c r="AF86" s="143" t="s">
        <v>67</v>
      </c>
      <c r="AG86" s="143" t="s">
        <v>67</v>
      </c>
      <c r="AH86" s="143" t="s">
        <v>67</v>
      </c>
      <c r="AI86" s="143" t="s">
        <v>67</v>
      </c>
      <c r="AJ86" s="143" t="s">
        <v>67</v>
      </c>
      <c r="AK86" s="143">
        <v>1.1721198000000002</v>
      </c>
      <c r="AL86" s="143" t="s">
        <v>247</v>
      </c>
    </row>
    <row r="87" spans="1:38" ht="26.25" customHeight="1" thickBot="1" x14ac:dyDescent="0.25">
      <c r="A87" s="143" t="s">
        <v>233</v>
      </c>
      <c r="B87" s="143" t="s">
        <v>248</v>
      </c>
      <c r="C87" s="143" t="s">
        <v>249</v>
      </c>
      <c r="D87" s="143"/>
      <c r="E87" s="142" t="s">
        <v>67</v>
      </c>
      <c r="F87" s="142">
        <v>0.68869283999999997</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104"/>
      <c r="AF87" s="143" t="s">
        <v>67</v>
      </c>
      <c r="AG87" s="143" t="s">
        <v>67</v>
      </c>
      <c r="AH87" s="143" t="s">
        <v>67</v>
      </c>
      <c r="AI87" s="143" t="s">
        <v>67</v>
      </c>
      <c r="AJ87" s="143" t="s">
        <v>67</v>
      </c>
      <c r="AK87" s="143">
        <v>3890.92</v>
      </c>
      <c r="AL87" s="143" t="s">
        <v>468</v>
      </c>
    </row>
    <row r="88" spans="1:38" ht="26.25" customHeight="1" thickBot="1" x14ac:dyDescent="0.25">
      <c r="A88" s="143" t="s">
        <v>233</v>
      </c>
      <c r="B88" s="143" t="s">
        <v>250</v>
      </c>
      <c r="C88" s="143" t="s">
        <v>251</v>
      </c>
      <c r="D88" s="143"/>
      <c r="E88" s="142" t="s">
        <v>67</v>
      </c>
      <c r="F88" s="142">
        <v>0.188536343</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104"/>
      <c r="AF88" s="143" t="s">
        <v>67</v>
      </c>
      <c r="AG88" s="143" t="s">
        <v>67</v>
      </c>
      <c r="AH88" s="143" t="s">
        <v>67</v>
      </c>
      <c r="AI88" s="143" t="s">
        <v>67</v>
      </c>
      <c r="AJ88" s="143" t="s">
        <v>67</v>
      </c>
      <c r="AK88" s="336">
        <v>11003743</v>
      </c>
      <c r="AL88" s="143" t="s">
        <v>252</v>
      </c>
    </row>
    <row r="89" spans="1:38" ht="26.25" customHeight="1" thickBot="1" x14ac:dyDescent="0.25">
      <c r="A89" s="143" t="s">
        <v>233</v>
      </c>
      <c r="B89" s="143" t="s">
        <v>253</v>
      </c>
      <c r="C89" s="143" t="s">
        <v>254</v>
      </c>
      <c r="D89" s="143"/>
      <c r="E89" s="142" t="s">
        <v>67</v>
      </c>
      <c r="F89" s="142">
        <v>0.36011688400000003</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104"/>
      <c r="AF89" s="143" t="s">
        <v>67</v>
      </c>
      <c r="AG89" s="143" t="s">
        <v>67</v>
      </c>
      <c r="AH89" s="143" t="s">
        <v>67</v>
      </c>
      <c r="AI89" s="143" t="s">
        <v>67</v>
      </c>
      <c r="AJ89" s="143" t="s">
        <v>67</v>
      </c>
      <c r="AK89" s="336">
        <v>1998244</v>
      </c>
      <c r="AL89" s="143" t="s">
        <v>255</v>
      </c>
    </row>
    <row r="90" spans="1:38" s="32" customFormat="1" ht="26.25" customHeight="1" thickBot="1" x14ac:dyDescent="0.25">
      <c r="A90" s="143" t="s">
        <v>233</v>
      </c>
      <c r="B90" s="143" t="s">
        <v>256</v>
      </c>
      <c r="C90" s="143" t="s">
        <v>257</v>
      </c>
      <c r="D90" s="143"/>
      <c r="E90" s="142">
        <v>8.7724000000000002E-5</v>
      </c>
      <c r="F90" s="142">
        <v>1.160285496</v>
      </c>
      <c r="G90" s="142">
        <v>1.018948E-3</v>
      </c>
      <c r="H90" s="142" t="s">
        <v>67</v>
      </c>
      <c r="I90" s="142">
        <v>1.7524556E-2</v>
      </c>
      <c r="J90" s="142">
        <v>3.3679267999999998E-2</v>
      </c>
      <c r="K90" s="142">
        <v>3.7056642000000001E-2</v>
      </c>
      <c r="L90" s="142" t="s">
        <v>67</v>
      </c>
      <c r="M90" s="142">
        <v>2.4124099999999998E-3</v>
      </c>
      <c r="N90" s="142">
        <v>0.26452160000000002</v>
      </c>
      <c r="O90" s="142">
        <v>4.99352E-4</v>
      </c>
      <c r="P90" s="142">
        <v>1.9231800000000001E-5</v>
      </c>
      <c r="Q90" s="142">
        <v>4.4874200000000002E-4</v>
      </c>
      <c r="R90" s="142">
        <v>5.2634400000000003E-3</v>
      </c>
      <c r="S90" s="142">
        <v>0.14980560000000001</v>
      </c>
      <c r="T90" s="142">
        <v>1.0122000000000001E-2</v>
      </c>
      <c r="U90" s="142" t="s">
        <v>67</v>
      </c>
      <c r="V90" s="142">
        <v>8.7723999999999996E-2</v>
      </c>
      <c r="W90" s="142" t="s">
        <v>67</v>
      </c>
      <c r="X90" s="185" t="s">
        <v>67</v>
      </c>
      <c r="Y90" s="185" t="s">
        <v>67</v>
      </c>
      <c r="Z90" s="185" t="s">
        <v>67</v>
      </c>
      <c r="AA90" s="185" t="s">
        <v>67</v>
      </c>
      <c r="AB90" s="185" t="s">
        <v>67</v>
      </c>
      <c r="AC90" s="142" t="s">
        <v>67</v>
      </c>
      <c r="AD90" s="142" t="s">
        <v>67</v>
      </c>
      <c r="AE90" s="104"/>
      <c r="AF90" s="143" t="s">
        <v>67</v>
      </c>
      <c r="AG90" s="143" t="s">
        <v>67</v>
      </c>
      <c r="AH90" s="143" t="s">
        <v>67</v>
      </c>
      <c r="AI90" s="143" t="s">
        <v>67</v>
      </c>
      <c r="AJ90" s="143" t="s">
        <v>67</v>
      </c>
      <c r="AK90" s="336">
        <v>14818461</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67</v>
      </c>
      <c r="F92" s="142">
        <v>6.1450000000000003E-3</v>
      </c>
      <c r="G92" s="142" t="s">
        <v>67</v>
      </c>
      <c r="H92" s="142">
        <v>1.7799999999999999E-3</v>
      </c>
      <c r="I92" s="142">
        <v>1.4682E-3</v>
      </c>
      <c r="J92" s="142">
        <v>1.9575999999999999E-3</v>
      </c>
      <c r="K92" s="142">
        <v>2.447E-3</v>
      </c>
      <c r="L92" s="142">
        <v>2.6427600000000001E-5</v>
      </c>
      <c r="M92" s="142" t="s">
        <v>67</v>
      </c>
      <c r="N92" s="142" t="s">
        <v>67</v>
      </c>
      <c r="O92" s="142" t="s">
        <v>67</v>
      </c>
      <c r="P92" s="142" t="s">
        <v>67</v>
      </c>
      <c r="Q92" s="142" t="s">
        <v>67</v>
      </c>
      <c r="R92" s="142" t="s">
        <v>67</v>
      </c>
      <c r="S92" s="142" t="s">
        <v>67</v>
      </c>
      <c r="T92" s="142" t="s">
        <v>67</v>
      </c>
      <c r="U92" s="142" t="s">
        <v>67</v>
      </c>
      <c r="V92" s="142" t="s">
        <v>67</v>
      </c>
      <c r="W92" s="142" t="s">
        <v>67</v>
      </c>
      <c r="X92" s="142" t="s">
        <v>67</v>
      </c>
      <c r="Y92" s="142" t="s">
        <v>67</v>
      </c>
      <c r="Z92" s="142" t="s">
        <v>67</v>
      </c>
      <c r="AA92" s="142" t="s">
        <v>67</v>
      </c>
      <c r="AB92" s="142" t="s">
        <v>67</v>
      </c>
      <c r="AC92" s="142" t="s">
        <v>67</v>
      </c>
      <c r="AD92" s="142" t="s">
        <v>67</v>
      </c>
      <c r="AE92" s="104"/>
      <c r="AF92" s="143" t="s">
        <v>67</v>
      </c>
      <c r="AG92" s="143" t="s">
        <v>67</v>
      </c>
      <c r="AH92" s="143" t="s">
        <v>67</v>
      </c>
      <c r="AI92" s="143" t="s">
        <v>67</v>
      </c>
      <c r="AJ92" s="143" t="s">
        <v>67</v>
      </c>
      <c r="AK92" s="143" t="s">
        <v>72</v>
      </c>
      <c r="AL92" s="143" t="s">
        <v>263</v>
      </c>
    </row>
    <row r="93" spans="1:38" ht="26.25" customHeight="1" thickBot="1" x14ac:dyDescent="0.25">
      <c r="A93" s="143" t="s">
        <v>68</v>
      </c>
      <c r="B93" s="143" t="s">
        <v>264</v>
      </c>
      <c r="C93" s="143" t="s">
        <v>265</v>
      </c>
      <c r="D93" s="143"/>
      <c r="E93" s="142" t="s">
        <v>67</v>
      </c>
      <c r="F93" s="142">
        <v>0.48143268900000002</v>
      </c>
      <c r="G93" s="142" t="s">
        <v>67</v>
      </c>
      <c r="H93" s="142" t="s">
        <v>67</v>
      </c>
      <c r="I93" s="142" t="s">
        <v>67</v>
      </c>
      <c r="J93" s="185">
        <v>4.2073129999999999E-3</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104"/>
      <c r="AF93" s="143" t="s">
        <v>67</v>
      </c>
      <c r="AG93" s="143" t="s">
        <v>67</v>
      </c>
      <c r="AH93" s="143" t="s">
        <v>67</v>
      </c>
      <c r="AI93" s="143" t="s">
        <v>67</v>
      </c>
      <c r="AJ93" s="143" t="s">
        <v>67</v>
      </c>
      <c r="AK93" s="336">
        <v>35047837</v>
      </c>
      <c r="AL93" s="143" t="s">
        <v>266</v>
      </c>
    </row>
    <row r="94" spans="1:38" ht="26.25" customHeight="1" thickBot="1" x14ac:dyDescent="0.25">
      <c r="A94" s="143" t="s">
        <v>68</v>
      </c>
      <c r="B94" s="143" t="s">
        <v>267</v>
      </c>
      <c r="C94" s="143" t="s">
        <v>268</v>
      </c>
      <c r="D94" s="143"/>
      <c r="E94" s="142" t="s">
        <v>67</v>
      </c>
      <c r="F94" s="142">
        <v>1.1025E-2</v>
      </c>
      <c r="G94" s="142" t="s">
        <v>67</v>
      </c>
      <c r="H94" s="142" t="s">
        <v>67</v>
      </c>
      <c r="I94" s="142">
        <v>4.032E-3</v>
      </c>
      <c r="J94" s="142">
        <v>5.3759999999999997E-3</v>
      </c>
      <c r="K94" s="142">
        <v>6.7200000000000003E-3</v>
      </c>
      <c r="L94" s="142">
        <v>7.2576000000000004E-5</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104"/>
      <c r="AF94" s="143" t="s">
        <v>67</v>
      </c>
      <c r="AG94" s="143" t="s">
        <v>67</v>
      </c>
      <c r="AH94" s="143" t="s">
        <v>67</v>
      </c>
      <c r="AI94" s="143" t="s">
        <v>67</v>
      </c>
      <c r="AJ94" s="143" t="s">
        <v>67</v>
      </c>
      <c r="AK94" s="143" t="s">
        <v>72</v>
      </c>
      <c r="AL94" s="143"/>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v>0.431697</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104">
        <v>0</v>
      </c>
      <c r="AF95" s="143" t="s">
        <v>67</v>
      </c>
      <c r="AG95" s="143" t="s">
        <v>67</v>
      </c>
      <c r="AH95" s="143" t="s">
        <v>67</v>
      </c>
      <c r="AI95" s="143" t="s">
        <v>67</v>
      </c>
      <c r="AJ95" s="143" t="s">
        <v>67</v>
      </c>
      <c r="AK95" s="143">
        <v>431.697</v>
      </c>
      <c r="AL95" s="143" t="s">
        <v>271</v>
      </c>
    </row>
    <row r="96" spans="1:38" ht="26.25" customHeight="1" thickBot="1" x14ac:dyDescent="0.25">
      <c r="A96" s="143" t="s">
        <v>68</v>
      </c>
      <c r="B96" s="143" t="s">
        <v>272</v>
      </c>
      <c r="C96" s="143" t="s">
        <v>273</v>
      </c>
      <c r="D96" s="143"/>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thickBot="1" x14ac:dyDescent="0.25">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3.1419999999999997E-2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v>0.31618000000000002</v>
      </c>
      <c r="AE97" s="104"/>
      <c r="AF97" s="143" t="s">
        <v>67</v>
      </c>
      <c r="AG97" s="143" t="s">
        <v>67</v>
      </c>
      <c r="AH97" s="143" t="s">
        <v>67</v>
      </c>
      <c r="AI97" s="143" t="s">
        <v>67</v>
      </c>
      <c r="AJ97" s="143" t="s">
        <v>67</v>
      </c>
      <c r="AK97" s="143">
        <v>105.39167999999999</v>
      </c>
      <c r="AL97" s="143" t="s">
        <v>469</v>
      </c>
    </row>
    <row r="98" spans="1:38" ht="26.25" customHeight="1" thickBot="1" x14ac:dyDescent="0.25">
      <c r="A98" s="339" t="s">
        <v>68</v>
      </c>
      <c r="B98" s="339" t="s">
        <v>276</v>
      </c>
      <c r="C98" s="339" t="s">
        <v>277</v>
      </c>
      <c r="D98" s="339"/>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59" t="s">
        <v>278</v>
      </c>
      <c r="B99" s="359" t="s">
        <v>279</v>
      </c>
      <c r="C99" s="359" t="s">
        <v>280</v>
      </c>
      <c r="D99" s="359">
        <v>0</v>
      </c>
      <c r="E99" s="406">
        <v>0.16713</v>
      </c>
      <c r="F99" s="406">
        <v>6.0702290000000003</v>
      </c>
      <c r="G99" s="406" t="s">
        <v>67</v>
      </c>
      <c r="H99" s="406">
        <v>5.8282030000000002</v>
      </c>
      <c r="I99" s="407">
        <v>0.104964</v>
      </c>
      <c r="J99" s="407">
        <v>0.16128700000000001</v>
      </c>
      <c r="K99" s="407">
        <v>0.35329500000000003</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384.67950000000002</v>
      </c>
      <c r="AL99" s="359" t="s">
        <v>281</v>
      </c>
    </row>
    <row r="100" spans="1:38" ht="26.25" customHeight="1" thickBot="1" x14ac:dyDescent="0.25">
      <c r="A100" s="359" t="s">
        <v>278</v>
      </c>
      <c r="B100" s="359" t="s">
        <v>282</v>
      </c>
      <c r="C100" s="359" t="s">
        <v>283</v>
      </c>
      <c r="D100" s="359">
        <v>0</v>
      </c>
      <c r="E100" s="406">
        <v>8.0799999999999997E-2</v>
      </c>
      <c r="F100" s="406">
        <v>3.2430029999999999</v>
      </c>
      <c r="G100" s="406" t="s">
        <v>67</v>
      </c>
      <c r="H100" s="408">
        <v>2.6097410000000001</v>
      </c>
      <c r="I100" s="443">
        <v>4.0717999999999997E-2</v>
      </c>
      <c r="J100" s="443">
        <v>6.2349000000000002E-2</v>
      </c>
      <c r="K100" s="443">
        <v>0.135019</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405.1936</v>
      </c>
      <c r="AL100" s="359" t="s">
        <v>281</v>
      </c>
    </row>
    <row r="101" spans="1:38" ht="26.25" customHeight="1" thickBot="1" x14ac:dyDescent="0.25">
      <c r="A101" s="359" t="s">
        <v>278</v>
      </c>
      <c r="B101" s="359" t="s">
        <v>284</v>
      </c>
      <c r="C101" s="359" t="s">
        <v>285</v>
      </c>
      <c r="D101" s="359">
        <v>0</v>
      </c>
      <c r="E101" s="406">
        <v>2.7039999999999998E-3</v>
      </c>
      <c r="F101" s="406">
        <v>5.654E-2</v>
      </c>
      <c r="G101" s="406" t="s">
        <v>67</v>
      </c>
      <c r="H101" s="406">
        <v>8.2914000000000002E-2</v>
      </c>
      <c r="I101" s="410">
        <v>6.5200000000000002E-4</v>
      </c>
      <c r="J101" s="410">
        <v>1.9559999999999998E-3</v>
      </c>
      <c r="K101" s="410">
        <v>4.5630000000000002E-3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59.480559999999997</v>
      </c>
      <c r="AL101" s="359" t="s">
        <v>281</v>
      </c>
    </row>
    <row r="102" spans="1:38" ht="26.25" customHeight="1" thickBot="1" x14ac:dyDescent="0.25">
      <c r="A102" s="359" t="s">
        <v>278</v>
      </c>
      <c r="B102" s="359" t="s">
        <v>286</v>
      </c>
      <c r="C102" s="359" t="s">
        <v>287</v>
      </c>
      <c r="D102" s="359">
        <v>0</v>
      </c>
      <c r="E102" s="406">
        <v>3.6252E-2</v>
      </c>
      <c r="F102" s="406">
        <v>0.28990100000000002</v>
      </c>
      <c r="G102" s="406" t="s">
        <v>67</v>
      </c>
      <c r="H102" s="406">
        <v>3.4674170000000002</v>
      </c>
      <c r="I102" s="411">
        <v>4.1380000000000002E-3</v>
      </c>
      <c r="J102" s="412">
        <v>9.2744999999999994E-2</v>
      </c>
      <c r="K102" s="412">
        <v>0.598136</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912.64949999999999</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59" t="s">
        <v>290</v>
      </c>
      <c r="C104" s="359" t="s">
        <v>291</v>
      </c>
      <c r="D104" s="359">
        <v>0</v>
      </c>
      <c r="E104" s="406">
        <v>1.2459999999999999E-3</v>
      </c>
      <c r="F104" s="406">
        <v>9.1909999999999995E-3</v>
      </c>
      <c r="G104" s="406" t="s">
        <v>67</v>
      </c>
      <c r="H104" s="406">
        <v>3.1016999999999999E-2</v>
      </c>
      <c r="I104" s="406">
        <v>1.7200000000000001E-4</v>
      </c>
      <c r="J104" s="406">
        <v>5.1500000000000005E-4</v>
      </c>
      <c r="K104" s="406">
        <v>1.201E-3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15.6585</v>
      </c>
      <c r="AL104" s="359" t="s">
        <v>281</v>
      </c>
    </row>
    <row r="105" spans="1:38" ht="26.25" customHeight="1" thickBot="1" x14ac:dyDescent="0.25">
      <c r="A105" s="359" t="s">
        <v>278</v>
      </c>
      <c r="B105" s="359" t="s">
        <v>292</v>
      </c>
      <c r="C105" s="359" t="s">
        <v>293</v>
      </c>
      <c r="D105" s="359">
        <v>0</v>
      </c>
      <c r="E105" s="406">
        <v>2.284E-3</v>
      </c>
      <c r="F105" s="406">
        <v>0.347464</v>
      </c>
      <c r="G105" s="406" t="s">
        <v>67</v>
      </c>
      <c r="H105" s="406">
        <v>0.33527200000000001</v>
      </c>
      <c r="I105" s="406">
        <v>5.0489999999999997E-3</v>
      </c>
      <c r="J105" s="406">
        <v>7.9340000000000001E-3</v>
      </c>
      <c r="K105" s="406">
        <v>1.7311E-2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51.700499999999998</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59" t="s">
        <v>296</v>
      </c>
      <c r="C107" s="359" t="s">
        <v>297</v>
      </c>
      <c r="D107" s="359">
        <v>0</v>
      </c>
      <c r="E107" s="406">
        <v>2.7064000000000001E-2</v>
      </c>
      <c r="F107" s="406">
        <v>0.617286</v>
      </c>
      <c r="G107" s="406" t="s">
        <v>67</v>
      </c>
      <c r="H107" s="406">
        <v>0.44494499999999998</v>
      </c>
      <c r="I107" s="406">
        <v>1.1223E-2</v>
      </c>
      <c r="J107" s="406">
        <v>0.149645</v>
      </c>
      <c r="K107" s="406">
        <v>0.71081399999999995</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3741.1289999999999</v>
      </c>
      <c r="AL107" s="359" t="s">
        <v>281</v>
      </c>
    </row>
    <row r="108" spans="1:38" ht="26.25" customHeight="1" thickBot="1" x14ac:dyDescent="0.25">
      <c r="A108" s="359" t="s">
        <v>278</v>
      </c>
      <c r="B108" s="359" t="s">
        <v>298</v>
      </c>
      <c r="C108" s="359" t="s">
        <v>448</v>
      </c>
      <c r="D108" s="359">
        <v>0</v>
      </c>
      <c r="E108" s="406">
        <v>3.1558000000000003E-2</v>
      </c>
      <c r="F108" s="406">
        <v>0.62020299999999995</v>
      </c>
      <c r="G108" s="406" t="s">
        <v>67</v>
      </c>
      <c r="H108" s="406">
        <v>0.82348299999999997</v>
      </c>
      <c r="I108" s="406">
        <v>1.1485E-2</v>
      </c>
      <c r="J108" s="406">
        <v>0.114852</v>
      </c>
      <c r="K108" s="406">
        <v>0.22970499999999999</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5742.6180000000004</v>
      </c>
      <c r="AL108" s="359" t="s">
        <v>281</v>
      </c>
    </row>
    <row r="109" spans="1:38" ht="26.25" customHeight="1" thickBot="1" x14ac:dyDescent="0.25">
      <c r="A109" s="359" t="s">
        <v>278</v>
      </c>
      <c r="B109" s="359" t="s">
        <v>300</v>
      </c>
      <c r="C109" s="359" t="s">
        <v>301</v>
      </c>
      <c r="D109" s="359">
        <v>0</v>
      </c>
      <c r="E109" s="406">
        <v>6.5599999999999999E-3</v>
      </c>
      <c r="F109" s="406">
        <v>0.104505</v>
      </c>
      <c r="G109" s="406" t="s">
        <v>67</v>
      </c>
      <c r="H109" s="406">
        <v>0.19137499999999999</v>
      </c>
      <c r="I109" s="406">
        <v>4.274E-3</v>
      </c>
      <c r="J109" s="406">
        <v>2.3508000000000001E-2</v>
      </c>
      <c r="K109" s="406">
        <v>2.3508000000000001E-2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213.71190000000001</v>
      </c>
      <c r="AL109" s="359" t="s">
        <v>281</v>
      </c>
    </row>
    <row r="110" spans="1:38" ht="26.25" customHeight="1" thickBot="1" x14ac:dyDescent="0.25">
      <c r="A110" s="359" t="s">
        <v>278</v>
      </c>
      <c r="B110" s="359" t="s">
        <v>302</v>
      </c>
      <c r="C110" s="359" t="s">
        <v>303</v>
      </c>
      <c r="D110" s="359">
        <v>0</v>
      </c>
      <c r="E110" s="406">
        <v>1.4200000000000001E-4</v>
      </c>
      <c r="F110" s="406">
        <v>3.6055999999999998E-2</v>
      </c>
      <c r="G110" s="406" t="s">
        <v>67</v>
      </c>
      <c r="H110" s="406">
        <v>8.5210000000000008E-3</v>
      </c>
      <c r="I110" s="406">
        <v>9.1E-4</v>
      </c>
      <c r="J110" s="406">
        <v>6.8479999999999999E-3</v>
      </c>
      <c r="K110" s="406">
        <v>6.8479999999999999E-3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73.735029999999995</v>
      </c>
      <c r="AL110" s="359" t="s">
        <v>281</v>
      </c>
    </row>
    <row r="111" spans="1:38" ht="26.25" customHeight="1" thickBot="1" x14ac:dyDescent="0.25">
      <c r="A111" s="359" t="s">
        <v>278</v>
      </c>
      <c r="B111" s="359" t="s">
        <v>304</v>
      </c>
      <c r="C111" s="359" t="s">
        <v>305</v>
      </c>
      <c r="D111" s="359">
        <v>0</v>
      </c>
      <c r="E111" s="406">
        <v>3.7021999999999999E-2</v>
      </c>
      <c r="F111" s="406">
        <v>0.95786499999999997</v>
      </c>
      <c r="G111" s="406" t="s">
        <v>67</v>
      </c>
      <c r="H111" s="406">
        <v>0.63342900000000002</v>
      </c>
      <c r="I111" s="406">
        <v>2.3830000000000001E-3</v>
      </c>
      <c r="J111" s="406">
        <v>4.7660000000000003E-3</v>
      </c>
      <c r="K111" s="406">
        <v>1.0723999999999999E-2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595.76260000000002</v>
      </c>
      <c r="AL111" s="359" t="s">
        <v>281</v>
      </c>
    </row>
    <row r="112" spans="1:38" ht="26.25" customHeight="1" thickBot="1" x14ac:dyDescent="0.25">
      <c r="A112" s="359" t="s">
        <v>278</v>
      </c>
      <c r="B112" s="359" t="s">
        <v>306</v>
      </c>
      <c r="C112" s="359" t="s">
        <v>449</v>
      </c>
      <c r="D112" s="359">
        <v>0</v>
      </c>
      <c r="E112" s="406">
        <v>5.3760000000000003</v>
      </c>
      <c r="F112" s="406" t="s">
        <v>67</v>
      </c>
      <c r="G112" s="406" t="s">
        <v>67</v>
      </c>
      <c r="H112" s="406">
        <v>10.29486</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134.4</v>
      </c>
      <c r="AL112" s="359" t="s">
        <v>308</v>
      </c>
    </row>
    <row r="113" spans="1:38" ht="26.25" customHeight="1" thickBot="1" x14ac:dyDescent="0.25">
      <c r="A113" s="359" t="s">
        <v>278</v>
      </c>
      <c r="B113" s="359" t="s">
        <v>309</v>
      </c>
      <c r="C113" s="359" t="s">
        <v>450</v>
      </c>
      <c r="D113" s="359">
        <v>0</v>
      </c>
      <c r="E113" s="406">
        <v>1.657986</v>
      </c>
      <c r="F113" s="406">
        <v>4.4396969999999998</v>
      </c>
      <c r="G113" s="406" t="s">
        <v>67</v>
      </c>
      <c r="H113" s="406">
        <v>7.7952979999999998</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37.330599999999997</v>
      </c>
      <c r="AL113" s="359" t="s">
        <v>311</v>
      </c>
    </row>
    <row r="114" spans="1:38" ht="26.25" customHeight="1" thickBot="1" x14ac:dyDescent="0.25">
      <c r="A114" s="359" t="s">
        <v>278</v>
      </c>
      <c r="B114" s="359" t="s">
        <v>312</v>
      </c>
      <c r="C114" s="359" t="s">
        <v>313</v>
      </c>
      <c r="D114" s="359">
        <v>0</v>
      </c>
      <c r="E114" s="406">
        <v>3.2157999999999999E-2</v>
      </c>
      <c r="F114" s="406" t="s">
        <v>72</v>
      </c>
      <c r="G114" s="406" t="s">
        <v>67</v>
      </c>
      <c r="H114" s="406">
        <v>0.109337</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841.05119999999999</v>
      </c>
      <c r="AL114" s="359" t="s">
        <v>314</v>
      </c>
    </row>
    <row r="115" spans="1:38" ht="26.25" customHeight="1" thickBot="1" x14ac:dyDescent="0.25">
      <c r="A115" s="359" t="s">
        <v>278</v>
      </c>
      <c r="B115" s="359" t="s">
        <v>315</v>
      </c>
      <c r="C115" s="360" t="s">
        <v>451</v>
      </c>
      <c r="D115" s="359">
        <v>0</v>
      </c>
      <c r="E115" s="406" t="s">
        <v>94</v>
      </c>
      <c r="F115" s="406" t="s">
        <v>72</v>
      </c>
      <c r="G115" s="406" t="s">
        <v>67</v>
      </c>
      <c r="H115" s="406" t="s">
        <v>94</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t="s">
        <v>94</v>
      </c>
      <c r="AL115" s="359" t="s">
        <v>317</v>
      </c>
    </row>
    <row r="116" spans="1:38" ht="26.25" customHeight="1" thickBot="1" x14ac:dyDescent="0.25">
      <c r="A116" s="359" t="s">
        <v>278</v>
      </c>
      <c r="B116" s="359" t="s">
        <v>318</v>
      </c>
      <c r="C116" s="359" t="s">
        <v>319</v>
      </c>
      <c r="D116" s="359">
        <v>0</v>
      </c>
      <c r="E116" s="406">
        <v>0.69684199999999996</v>
      </c>
      <c r="F116" s="406">
        <v>0.12806500000000001</v>
      </c>
      <c r="G116" s="406" t="s">
        <v>67</v>
      </c>
      <c r="H116" s="406">
        <v>1.88314</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19.11769</v>
      </c>
      <c r="AL116" s="359" t="s">
        <v>320</v>
      </c>
    </row>
    <row r="117" spans="1:38" ht="26.25" customHeight="1" thickBot="1" x14ac:dyDescent="0.25">
      <c r="A117" s="359" t="s">
        <v>278</v>
      </c>
      <c r="B117" s="359" t="s">
        <v>321</v>
      </c>
      <c r="C117" s="359" t="s">
        <v>322</v>
      </c>
      <c r="D117" s="359">
        <v>0</v>
      </c>
      <c r="E117" s="406" t="s">
        <v>72</v>
      </c>
      <c r="F117" s="406" t="s">
        <v>72</v>
      </c>
      <c r="G117" s="406" t="s">
        <v>67</v>
      </c>
      <c r="H117" s="406">
        <v>0.51953000000000005</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6.1118819999999996</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v>0.22978699999999999</v>
      </c>
      <c r="J119" s="406">
        <v>4.0964679999999998</v>
      </c>
      <c r="K119" s="406">
        <v>4.0964679999999998</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2.556997</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v>0.51551199999999997</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1958.0129999999999</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36">
        <v>4.8259999999999997E-2</v>
      </c>
      <c r="AD122" s="436" t="s">
        <v>67</v>
      </c>
      <c r="AE122" s="432"/>
      <c r="AF122" s="436" t="s">
        <v>67</v>
      </c>
      <c r="AG122" s="436" t="s">
        <v>67</v>
      </c>
      <c r="AH122" s="436" t="s">
        <v>67</v>
      </c>
      <c r="AI122" s="436" t="s">
        <v>67</v>
      </c>
      <c r="AJ122" s="436" t="s">
        <v>67</v>
      </c>
      <c r="AK122" s="436">
        <v>2.3499999999999999E-5</v>
      </c>
      <c r="AL122" s="361" t="s">
        <v>337</v>
      </c>
    </row>
    <row r="123" spans="1:38" ht="26.25" customHeight="1" thickBot="1" x14ac:dyDescent="0.25">
      <c r="A123" s="366" t="s">
        <v>324</v>
      </c>
      <c r="B123" s="366" t="s">
        <v>338</v>
      </c>
      <c r="C123" s="366" t="s">
        <v>339</v>
      </c>
      <c r="D123" s="96"/>
      <c r="E123" s="419" t="s">
        <v>94</v>
      </c>
      <c r="F123" s="419" t="s">
        <v>94</v>
      </c>
      <c r="G123" s="419" t="s">
        <v>94</v>
      </c>
      <c r="H123" s="419" t="s">
        <v>94</v>
      </c>
      <c r="I123" s="419" t="s">
        <v>94</v>
      </c>
      <c r="J123" s="419" t="s">
        <v>94</v>
      </c>
      <c r="K123" s="419" t="s">
        <v>94</v>
      </c>
      <c r="L123" s="419" t="s">
        <v>94</v>
      </c>
      <c r="M123" s="419" t="s">
        <v>94</v>
      </c>
      <c r="N123" s="419" t="s">
        <v>94</v>
      </c>
      <c r="O123" s="419" t="s">
        <v>94</v>
      </c>
      <c r="P123" s="419" t="s">
        <v>94</v>
      </c>
      <c r="Q123" s="419" t="s">
        <v>94</v>
      </c>
      <c r="R123" s="419" t="s">
        <v>94</v>
      </c>
      <c r="S123" s="419" t="s">
        <v>94</v>
      </c>
      <c r="T123" s="419" t="s">
        <v>94</v>
      </c>
      <c r="U123" s="419" t="s">
        <v>94</v>
      </c>
      <c r="V123" s="419" t="s">
        <v>94</v>
      </c>
      <c r="W123" s="419" t="s">
        <v>94</v>
      </c>
      <c r="X123" s="419" t="s">
        <v>94</v>
      </c>
      <c r="Y123" s="419" t="s">
        <v>94</v>
      </c>
      <c r="Z123" s="419" t="s">
        <v>94</v>
      </c>
      <c r="AA123" s="419" t="s">
        <v>94</v>
      </c>
      <c r="AB123" s="419" t="s">
        <v>94</v>
      </c>
      <c r="AC123" s="419" t="s">
        <v>94</v>
      </c>
      <c r="AD123" s="419" t="s">
        <v>94</v>
      </c>
      <c r="AE123" s="419"/>
      <c r="AF123" s="419" t="s">
        <v>94</v>
      </c>
      <c r="AG123" s="419" t="s">
        <v>94</v>
      </c>
      <c r="AH123" s="419" t="s">
        <v>94</v>
      </c>
      <c r="AI123" s="419" t="s">
        <v>94</v>
      </c>
      <c r="AJ123" s="419" t="s">
        <v>94</v>
      </c>
      <c r="AK123" s="419" t="s">
        <v>94</v>
      </c>
      <c r="AL123" s="434" t="s">
        <v>94</v>
      </c>
    </row>
    <row r="124" spans="1:38" ht="26.25" customHeight="1" thickBot="1" x14ac:dyDescent="0.25">
      <c r="A124" s="143" t="s">
        <v>324</v>
      </c>
      <c r="B124" s="143" t="s">
        <v>340</v>
      </c>
      <c r="C124" s="143" t="s">
        <v>341</v>
      </c>
      <c r="D124" s="96"/>
      <c r="E124" s="419" t="s">
        <v>94</v>
      </c>
      <c r="F124" s="419" t="s">
        <v>94</v>
      </c>
      <c r="G124" s="419" t="s">
        <v>94</v>
      </c>
      <c r="H124" s="419" t="s">
        <v>94</v>
      </c>
      <c r="I124" s="419" t="s">
        <v>94</v>
      </c>
      <c r="J124" s="419" t="s">
        <v>94</v>
      </c>
      <c r="K124" s="419" t="s">
        <v>94</v>
      </c>
      <c r="L124" s="419" t="s">
        <v>94</v>
      </c>
      <c r="M124" s="419" t="s">
        <v>94</v>
      </c>
      <c r="N124" s="419" t="s">
        <v>94</v>
      </c>
      <c r="O124" s="419" t="s">
        <v>94</v>
      </c>
      <c r="P124" s="419" t="s">
        <v>94</v>
      </c>
      <c r="Q124" s="419" t="s">
        <v>94</v>
      </c>
      <c r="R124" s="419" t="s">
        <v>94</v>
      </c>
      <c r="S124" s="419" t="s">
        <v>94</v>
      </c>
      <c r="T124" s="419" t="s">
        <v>94</v>
      </c>
      <c r="U124" s="419" t="s">
        <v>94</v>
      </c>
      <c r="V124" s="419" t="s">
        <v>94</v>
      </c>
      <c r="W124" s="419" t="s">
        <v>94</v>
      </c>
      <c r="X124" s="419" t="s">
        <v>94</v>
      </c>
      <c r="Y124" s="419" t="s">
        <v>94</v>
      </c>
      <c r="Z124" s="419" t="s">
        <v>94</v>
      </c>
      <c r="AA124" s="419" t="s">
        <v>94</v>
      </c>
      <c r="AB124" s="419" t="s">
        <v>94</v>
      </c>
      <c r="AC124" s="419" t="s">
        <v>94</v>
      </c>
      <c r="AD124" s="419" t="s">
        <v>94</v>
      </c>
      <c r="AE124" s="419"/>
      <c r="AF124" s="419" t="s">
        <v>94</v>
      </c>
      <c r="AG124" s="419" t="s">
        <v>94</v>
      </c>
      <c r="AH124" s="419" t="s">
        <v>94</v>
      </c>
      <c r="AI124" s="419" t="s">
        <v>94</v>
      </c>
      <c r="AJ124" s="419" t="s">
        <v>94</v>
      </c>
      <c r="AK124" s="419" t="s">
        <v>94</v>
      </c>
      <c r="AL124" s="434" t="s">
        <v>94</v>
      </c>
    </row>
    <row r="125" spans="1:38" ht="26.25" customHeight="1" thickBot="1" x14ac:dyDescent="0.25">
      <c r="A125" s="143" t="s">
        <v>342</v>
      </c>
      <c r="B125" s="143" t="s">
        <v>343</v>
      </c>
      <c r="C125" s="143" t="s">
        <v>344</v>
      </c>
      <c r="D125" s="143"/>
      <c r="E125" s="142" t="s">
        <v>67</v>
      </c>
      <c r="F125" s="142">
        <v>0.41222093500000001</v>
      </c>
      <c r="G125" s="142" t="s">
        <v>67</v>
      </c>
      <c r="H125" s="142" t="s">
        <v>67</v>
      </c>
      <c r="I125" s="142">
        <v>1.5116100000000001E-5</v>
      </c>
      <c r="J125" s="142">
        <v>1.0031600000000001E-4</v>
      </c>
      <c r="K125" s="142">
        <v>2.1208300000000001E-4</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104">
        <v>0</v>
      </c>
      <c r="AF125" s="143" t="s">
        <v>67</v>
      </c>
      <c r="AG125" s="143" t="s">
        <v>67</v>
      </c>
      <c r="AH125" s="143" t="s">
        <v>67</v>
      </c>
      <c r="AI125" s="143" t="s">
        <v>67</v>
      </c>
      <c r="AJ125" s="143" t="s">
        <v>67</v>
      </c>
      <c r="AK125" s="142">
        <v>40.894933979999998</v>
      </c>
      <c r="AL125" s="143" t="s">
        <v>345</v>
      </c>
    </row>
    <row r="126" spans="1:38" ht="26.25" customHeight="1" thickBot="1" x14ac:dyDescent="0.25">
      <c r="A126" s="143" t="s">
        <v>342</v>
      </c>
      <c r="B126" s="143" t="s">
        <v>346</v>
      </c>
      <c r="C126" s="143" t="s">
        <v>347</v>
      </c>
      <c r="D126" s="143"/>
      <c r="E126" s="142" t="s">
        <v>72</v>
      </c>
      <c r="F126" s="142" t="s">
        <v>72</v>
      </c>
      <c r="G126" s="142" t="s">
        <v>72</v>
      </c>
      <c r="H126" s="142">
        <v>3.8568000000000001E-3</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104">
        <v>0</v>
      </c>
      <c r="AF126" s="143" t="s">
        <v>67</v>
      </c>
      <c r="AG126" s="143" t="s">
        <v>67</v>
      </c>
      <c r="AH126" s="143" t="s">
        <v>67</v>
      </c>
      <c r="AI126" s="143" t="s">
        <v>67</v>
      </c>
      <c r="AJ126" s="143" t="s">
        <v>67</v>
      </c>
      <c r="AK126" s="142">
        <v>16.07</v>
      </c>
      <c r="AL126" s="143" t="s">
        <v>348</v>
      </c>
    </row>
    <row r="127" spans="1:38" ht="26.25" customHeight="1" thickBot="1" x14ac:dyDescent="0.25">
      <c r="A127" s="143" t="s">
        <v>342</v>
      </c>
      <c r="B127" s="143" t="s">
        <v>349</v>
      </c>
      <c r="C127" s="143" t="s">
        <v>350</v>
      </c>
      <c r="D127" s="143"/>
      <c r="E127" s="142" t="s">
        <v>67</v>
      </c>
      <c r="F127" s="142" t="s">
        <v>67</v>
      </c>
      <c r="G127" s="142" t="s">
        <v>67</v>
      </c>
      <c r="H127" s="142">
        <v>4.4803519999999999E-3</v>
      </c>
      <c r="I127" s="142" t="s">
        <v>67</v>
      </c>
      <c r="J127" s="142" t="s">
        <v>67</v>
      </c>
      <c r="K127" s="142" t="s">
        <v>67</v>
      </c>
      <c r="L127" s="142" t="s">
        <v>67</v>
      </c>
      <c r="M127" s="142" t="s">
        <v>67</v>
      </c>
      <c r="N127" s="142" t="s">
        <v>67</v>
      </c>
      <c r="O127" s="142" t="s">
        <v>67</v>
      </c>
      <c r="P127" s="142" t="s">
        <v>67</v>
      </c>
      <c r="Q127" s="142" t="s">
        <v>67</v>
      </c>
      <c r="R127" s="142" t="s">
        <v>67</v>
      </c>
      <c r="S127" s="142" t="s">
        <v>67</v>
      </c>
      <c r="T127" s="142" t="s">
        <v>67</v>
      </c>
      <c r="U127" s="142" t="s">
        <v>67</v>
      </c>
      <c r="V127" s="142" t="s">
        <v>67</v>
      </c>
      <c r="W127" s="142" t="s">
        <v>67</v>
      </c>
      <c r="X127" s="142" t="s">
        <v>67</v>
      </c>
      <c r="Y127" s="142" t="s">
        <v>67</v>
      </c>
      <c r="Z127" s="142" t="s">
        <v>67</v>
      </c>
      <c r="AA127" s="142" t="s">
        <v>67</v>
      </c>
      <c r="AB127" s="142" t="s">
        <v>67</v>
      </c>
      <c r="AC127" s="142" t="s">
        <v>67</v>
      </c>
      <c r="AD127" s="142" t="s">
        <v>67</v>
      </c>
      <c r="AE127" s="104" t="s">
        <v>67</v>
      </c>
      <c r="AF127" s="143" t="s">
        <v>67</v>
      </c>
      <c r="AG127" s="143" t="s">
        <v>67</v>
      </c>
      <c r="AH127" s="143" t="s">
        <v>67</v>
      </c>
      <c r="AI127" s="143" t="s">
        <v>67</v>
      </c>
      <c r="AJ127" s="143" t="s">
        <v>67</v>
      </c>
      <c r="AK127" s="142">
        <v>7.3001781299999999</v>
      </c>
      <c r="AL127" s="143" t="s">
        <v>466</v>
      </c>
    </row>
    <row r="128" spans="1:38" ht="26.25" customHeight="1" thickBot="1" x14ac:dyDescent="0.25">
      <c r="A128" s="143" t="s">
        <v>342</v>
      </c>
      <c r="B128" s="143" t="s">
        <v>352</v>
      </c>
      <c r="C128" s="143" t="s">
        <v>353</v>
      </c>
      <c r="D128" s="143"/>
      <c r="E128" s="142" t="s">
        <v>94</v>
      </c>
      <c r="F128" s="142" t="s">
        <v>94</v>
      </c>
      <c r="G128" s="142" t="s">
        <v>94</v>
      </c>
      <c r="H128" s="142" t="s">
        <v>94</v>
      </c>
      <c r="I128" s="142" t="s">
        <v>94</v>
      </c>
      <c r="J128" s="142" t="s">
        <v>94</v>
      </c>
      <c r="K128" s="142" t="s">
        <v>94</v>
      </c>
      <c r="L128" s="142" t="s">
        <v>94</v>
      </c>
      <c r="M128" s="142" t="s">
        <v>94</v>
      </c>
      <c r="N128" s="142" t="s">
        <v>94</v>
      </c>
      <c r="O128" s="142" t="s">
        <v>94</v>
      </c>
      <c r="P128" s="142" t="s">
        <v>94</v>
      </c>
      <c r="Q128" s="142" t="s">
        <v>94</v>
      </c>
      <c r="R128" s="142" t="s">
        <v>94</v>
      </c>
      <c r="S128" s="142" t="s">
        <v>94</v>
      </c>
      <c r="T128" s="142" t="s">
        <v>94</v>
      </c>
      <c r="U128" s="142" t="s">
        <v>94</v>
      </c>
      <c r="V128" s="142" t="s">
        <v>94</v>
      </c>
      <c r="W128" s="142" t="s">
        <v>94</v>
      </c>
      <c r="X128" s="142" t="s">
        <v>94</v>
      </c>
      <c r="Y128" s="142" t="s">
        <v>94</v>
      </c>
      <c r="Z128" s="142" t="s">
        <v>94</v>
      </c>
      <c r="AA128" s="142" t="s">
        <v>94</v>
      </c>
      <c r="AB128" s="142" t="s">
        <v>94</v>
      </c>
      <c r="AC128" s="142" t="s">
        <v>94</v>
      </c>
      <c r="AD128" s="142" t="s">
        <v>94</v>
      </c>
      <c r="AE128" s="104">
        <v>0</v>
      </c>
      <c r="AF128" s="143" t="s">
        <v>67</v>
      </c>
      <c r="AG128" s="143" t="s">
        <v>67</v>
      </c>
      <c r="AH128" s="143" t="s">
        <v>67</v>
      </c>
      <c r="AI128" s="143" t="s">
        <v>67</v>
      </c>
      <c r="AJ128" s="143" t="s">
        <v>67</v>
      </c>
      <c r="AK128" s="142" t="s">
        <v>94</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104" t="s">
        <v>94</v>
      </c>
      <c r="AF129" s="143" t="s">
        <v>94</v>
      </c>
      <c r="AG129" s="143" t="s">
        <v>94</v>
      </c>
      <c r="AH129" s="143" t="s">
        <v>94</v>
      </c>
      <c r="AI129" s="143" t="s">
        <v>94</v>
      </c>
      <c r="AJ129" s="143" t="s">
        <v>94</v>
      </c>
      <c r="AK129" s="142" t="s">
        <v>94</v>
      </c>
      <c r="AL129" s="143" t="s">
        <v>354</v>
      </c>
    </row>
    <row r="130" spans="1:38" ht="26.25" customHeight="1" thickBot="1" x14ac:dyDescent="0.25">
      <c r="A130" s="143" t="s">
        <v>342</v>
      </c>
      <c r="B130" s="143" t="s">
        <v>357</v>
      </c>
      <c r="C130" s="143" t="s">
        <v>358</v>
      </c>
      <c r="D130" s="143"/>
      <c r="E130" s="142">
        <v>1.5357199999999999E-5</v>
      </c>
      <c r="F130" s="142">
        <v>1.3062499999999999E-4</v>
      </c>
      <c r="G130" s="142">
        <v>8.2964400000000001E-7</v>
      </c>
      <c r="H130" s="142" t="s">
        <v>72</v>
      </c>
      <c r="I130" s="142">
        <v>7.0608000000000006E-8</v>
      </c>
      <c r="J130" s="142">
        <v>1.2356400000000001E-7</v>
      </c>
      <c r="K130" s="142">
        <v>1.7652E-7</v>
      </c>
      <c r="L130" s="142">
        <v>2.4712800000000002E-9</v>
      </c>
      <c r="M130" s="142">
        <v>1.2356399999999999E-6</v>
      </c>
      <c r="N130" s="142">
        <v>2.29476E-5</v>
      </c>
      <c r="O130" s="142">
        <v>1.7652000000000001E-6</v>
      </c>
      <c r="P130" s="142">
        <v>9.8851200000000006E-7</v>
      </c>
      <c r="Q130" s="142">
        <v>2.8243200000000002E-7</v>
      </c>
      <c r="R130" s="142" t="s">
        <v>72</v>
      </c>
      <c r="S130" s="142" t="s">
        <v>72</v>
      </c>
      <c r="T130" s="142">
        <v>2.4712799999999998E-6</v>
      </c>
      <c r="U130" s="142" t="s">
        <v>72</v>
      </c>
      <c r="V130" s="142" t="s">
        <v>72</v>
      </c>
      <c r="W130" s="142">
        <v>6.1782E-3</v>
      </c>
      <c r="X130" s="142" t="s">
        <v>72</v>
      </c>
      <c r="Y130" s="142" t="s">
        <v>72</v>
      </c>
      <c r="Z130" s="142" t="s">
        <v>72</v>
      </c>
      <c r="AA130" s="142" t="s">
        <v>72</v>
      </c>
      <c r="AB130" s="142">
        <v>3.5303999999999999E-7</v>
      </c>
      <c r="AC130" s="142">
        <v>3.5304000000000003E-8</v>
      </c>
      <c r="AD130" s="142" t="s">
        <v>72</v>
      </c>
      <c r="AE130" s="104">
        <v>0</v>
      </c>
      <c r="AF130" s="143" t="s">
        <v>67</v>
      </c>
      <c r="AG130" s="143" t="s">
        <v>67</v>
      </c>
      <c r="AH130" s="143" t="s">
        <v>67</v>
      </c>
      <c r="AI130" s="143" t="s">
        <v>67</v>
      </c>
      <c r="AJ130" s="143" t="s">
        <v>67</v>
      </c>
      <c r="AK130" s="142">
        <v>1.7652000000000001E-2</v>
      </c>
      <c r="AL130" s="143" t="s">
        <v>354</v>
      </c>
    </row>
    <row r="131" spans="1:38" ht="26.25" customHeight="1" thickBot="1" x14ac:dyDescent="0.25">
      <c r="A131" s="143" t="s">
        <v>342</v>
      </c>
      <c r="B131" s="143" t="s">
        <v>359</v>
      </c>
      <c r="C131" s="143" t="s">
        <v>360</v>
      </c>
      <c r="D131" s="143"/>
      <c r="E131" s="142">
        <v>1.339783E-3</v>
      </c>
      <c r="F131" s="142">
        <v>5.2102699999999997E-4</v>
      </c>
      <c r="G131" s="142">
        <v>8.1875600000000002E-4</v>
      </c>
      <c r="H131" s="142" t="s">
        <v>72</v>
      </c>
      <c r="I131" s="142">
        <v>7.3613599999999997E-4</v>
      </c>
      <c r="J131" s="142">
        <v>1.112764E-3</v>
      </c>
      <c r="K131" s="142">
        <v>1.7119450000000001E-3</v>
      </c>
      <c r="L131" s="142">
        <v>3.9374700000000001E-5</v>
      </c>
      <c r="M131" s="142">
        <v>1.1164860000000001E-3</v>
      </c>
      <c r="N131" s="142">
        <v>2.6795664E-2</v>
      </c>
      <c r="O131" s="142">
        <v>2.2329720000000002E-3</v>
      </c>
      <c r="P131" s="142">
        <v>4.0193496000000002E-2</v>
      </c>
      <c r="Q131" s="142">
        <v>7.4432399999999996E-5</v>
      </c>
      <c r="R131" s="142">
        <v>2.9773000000000001E-4</v>
      </c>
      <c r="S131" s="142">
        <v>4.4659440000000003E-3</v>
      </c>
      <c r="T131" s="142">
        <v>2.2329699999999999E-4</v>
      </c>
      <c r="U131" s="142" t="s">
        <v>72</v>
      </c>
      <c r="V131" s="142" t="s">
        <v>72</v>
      </c>
      <c r="W131" s="142">
        <v>2.9772960000000001E-2</v>
      </c>
      <c r="X131" s="142" t="s">
        <v>72</v>
      </c>
      <c r="Y131" s="142" t="s">
        <v>72</v>
      </c>
      <c r="Z131" s="142" t="s">
        <v>72</v>
      </c>
      <c r="AA131" s="142" t="s">
        <v>72</v>
      </c>
      <c r="AB131" s="142">
        <v>2.9773000000000001E-5</v>
      </c>
      <c r="AC131" s="142">
        <v>7.4432399999999996E-5</v>
      </c>
      <c r="AD131" s="142">
        <v>1.4886500000000001E-5</v>
      </c>
      <c r="AE131" s="104">
        <v>0</v>
      </c>
      <c r="AF131" s="143" t="s">
        <v>67</v>
      </c>
      <c r="AG131" s="143" t="s">
        <v>67</v>
      </c>
      <c r="AH131" s="143" t="s">
        <v>67</v>
      </c>
      <c r="AI131" s="143" t="s">
        <v>67</v>
      </c>
      <c r="AJ131" s="143" t="s">
        <v>67</v>
      </c>
      <c r="AK131" s="142">
        <v>0.74432399999999999</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104"/>
      <c r="AF132" s="143" t="s">
        <v>94</v>
      </c>
      <c r="AG132" s="143" t="s">
        <v>94</v>
      </c>
      <c r="AH132" s="143" t="s">
        <v>94</v>
      </c>
      <c r="AI132" s="143" t="s">
        <v>94</v>
      </c>
      <c r="AJ132" s="143" t="s">
        <v>94</v>
      </c>
      <c r="AK132" s="142" t="s">
        <v>94</v>
      </c>
      <c r="AL132" s="143" t="s">
        <v>363</v>
      </c>
    </row>
    <row r="133" spans="1:38" ht="26.25" customHeight="1" thickBot="1" x14ac:dyDescent="0.25">
      <c r="A133" s="143" t="s">
        <v>342</v>
      </c>
      <c r="B133" s="143" t="s">
        <v>364</v>
      </c>
      <c r="C133" s="143" t="s">
        <v>365</v>
      </c>
      <c r="D133" s="143"/>
      <c r="E133" s="142" t="s">
        <v>94</v>
      </c>
      <c r="F133" s="142" t="s">
        <v>94</v>
      </c>
      <c r="G133" s="142" t="s">
        <v>94</v>
      </c>
      <c r="H133" s="142" t="s">
        <v>94</v>
      </c>
      <c r="I133" s="142" t="s">
        <v>94</v>
      </c>
      <c r="J133" s="142" t="s">
        <v>94</v>
      </c>
      <c r="K133" s="142" t="s">
        <v>94</v>
      </c>
      <c r="L133" s="142" t="s">
        <v>94</v>
      </c>
      <c r="M133" s="142" t="s">
        <v>94</v>
      </c>
      <c r="N133" s="142" t="s">
        <v>94</v>
      </c>
      <c r="O133" s="142" t="s">
        <v>94</v>
      </c>
      <c r="P133" s="142" t="s">
        <v>94</v>
      </c>
      <c r="Q133" s="142" t="s">
        <v>94</v>
      </c>
      <c r="R133" s="142" t="s">
        <v>94</v>
      </c>
      <c r="S133" s="142" t="s">
        <v>94</v>
      </c>
      <c r="T133" s="142" t="s">
        <v>94</v>
      </c>
      <c r="U133" s="142" t="s">
        <v>94</v>
      </c>
      <c r="V133" s="142" t="s">
        <v>94</v>
      </c>
      <c r="W133" s="142" t="s">
        <v>94</v>
      </c>
      <c r="X133" s="142" t="s">
        <v>94</v>
      </c>
      <c r="Y133" s="142" t="s">
        <v>94</v>
      </c>
      <c r="Z133" s="142" t="s">
        <v>94</v>
      </c>
      <c r="AA133" s="142" t="s">
        <v>94</v>
      </c>
      <c r="AB133" s="142" t="s">
        <v>94</v>
      </c>
      <c r="AC133" s="142" t="s">
        <v>94</v>
      </c>
      <c r="AD133" s="142" t="s">
        <v>94</v>
      </c>
      <c r="AE133" s="104"/>
      <c r="AF133" s="143" t="s">
        <v>94</v>
      </c>
      <c r="AG133" s="143" t="s">
        <v>94</v>
      </c>
      <c r="AH133" s="143" t="s">
        <v>94</v>
      </c>
      <c r="AI133" s="143" t="s">
        <v>94</v>
      </c>
      <c r="AJ133" s="143" t="s">
        <v>94</v>
      </c>
      <c r="AK133" s="142" t="s">
        <v>94</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104"/>
      <c r="AF134" s="143" t="s">
        <v>94</v>
      </c>
      <c r="AG134" s="143" t="s">
        <v>94</v>
      </c>
      <c r="AH134" s="143" t="s">
        <v>94</v>
      </c>
      <c r="AI134" s="143" t="s">
        <v>94</v>
      </c>
      <c r="AJ134" s="143" t="s">
        <v>94</v>
      </c>
      <c r="AK134" s="142" t="s">
        <v>94</v>
      </c>
      <c r="AL134" s="143" t="s">
        <v>63</v>
      </c>
    </row>
    <row r="135" spans="1:38" ht="26.25" customHeight="1" thickBot="1" x14ac:dyDescent="0.25">
      <c r="A135" s="143" t="s">
        <v>342</v>
      </c>
      <c r="B135" s="143" t="s">
        <v>369</v>
      </c>
      <c r="C135" s="143" t="s">
        <v>370</v>
      </c>
      <c r="D135" s="143"/>
      <c r="E135" s="142">
        <v>0.15677622599999999</v>
      </c>
      <c r="F135" s="142">
        <v>6.0639861000000003E-2</v>
      </c>
      <c r="G135" s="142">
        <v>5.4230770000000001E-3</v>
      </c>
      <c r="H135" s="142" t="s">
        <v>72</v>
      </c>
      <c r="I135" s="142">
        <v>0.20656993300000001</v>
      </c>
      <c r="J135" s="142">
        <v>0.22234615699999999</v>
      </c>
      <c r="K135" s="142">
        <v>0.22875524799999999</v>
      </c>
      <c r="L135" s="142">
        <v>8.6759372000000001E-2</v>
      </c>
      <c r="M135" s="142">
        <v>2.7524580809999999</v>
      </c>
      <c r="N135" s="142">
        <v>2.4157343000000001E-2</v>
      </c>
      <c r="O135" s="142">
        <v>4.9300699999999999E-3</v>
      </c>
      <c r="P135" s="142" t="s">
        <v>72</v>
      </c>
      <c r="Q135" s="142">
        <v>2.0213287E-2</v>
      </c>
      <c r="R135" s="142">
        <v>4.9300699999999995E-4</v>
      </c>
      <c r="S135" s="142">
        <v>9.8601399999999999E-3</v>
      </c>
      <c r="T135" s="142" t="s">
        <v>72</v>
      </c>
      <c r="U135" s="142">
        <v>3.4510489999999999E-3</v>
      </c>
      <c r="V135" s="142">
        <v>0.86424127100000003</v>
      </c>
      <c r="W135" s="142">
        <v>0.49300699999999997</v>
      </c>
      <c r="X135" s="142">
        <v>0.114870631</v>
      </c>
      <c r="Y135" s="142">
        <v>0.228262241</v>
      </c>
      <c r="Z135" s="142">
        <v>0.28002797600000001</v>
      </c>
      <c r="AA135" s="142" t="s">
        <v>72</v>
      </c>
      <c r="AB135" s="142" t="s">
        <v>72</v>
      </c>
      <c r="AC135" s="142" t="s">
        <v>72</v>
      </c>
      <c r="AD135" s="142" t="s">
        <v>72</v>
      </c>
      <c r="AE135" s="104">
        <v>0</v>
      </c>
      <c r="AF135" s="143" t="s">
        <v>67</v>
      </c>
      <c r="AG135" s="143" t="s">
        <v>67</v>
      </c>
      <c r="AH135" s="143" t="s">
        <v>67</v>
      </c>
      <c r="AI135" s="143" t="s">
        <v>67</v>
      </c>
      <c r="AJ135" s="143" t="s">
        <v>67</v>
      </c>
      <c r="AK135" s="142">
        <v>49.300699999999999</v>
      </c>
      <c r="AL135" s="143" t="s">
        <v>371</v>
      </c>
    </row>
    <row r="136" spans="1:38" ht="26.25" customHeight="1" thickBot="1" x14ac:dyDescent="0.25">
      <c r="A136" s="143" t="s">
        <v>342</v>
      </c>
      <c r="B136" s="143" t="s">
        <v>372</v>
      </c>
      <c r="C136" s="143" t="s">
        <v>373</v>
      </c>
      <c r="D136" s="143"/>
      <c r="E136" s="142" t="s">
        <v>67</v>
      </c>
      <c r="F136" s="142">
        <v>2.544531E-3</v>
      </c>
      <c r="G136" s="142" t="s">
        <v>67</v>
      </c>
      <c r="H136" s="142">
        <v>0.50107198600000002</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104">
        <v>0</v>
      </c>
      <c r="AF136" s="143" t="s">
        <v>67</v>
      </c>
      <c r="AG136" s="143" t="s">
        <v>67</v>
      </c>
      <c r="AH136" s="143" t="s">
        <v>67</v>
      </c>
      <c r="AI136" s="143" t="s">
        <v>67</v>
      </c>
      <c r="AJ136" s="143" t="s">
        <v>67</v>
      </c>
      <c r="AK136" s="142">
        <v>169.6354</v>
      </c>
      <c r="AL136" s="143" t="s">
        <v>374</v>
      </c>
    </row>
    <row r="137" spans="1:38" ht="26.25" customHeight="1" thickBot="1" x14ac:dyDescent="0.25">
      <c r="A137" s="143" t="s">
        <v>342</v>
      </c>
      <c r="B137" s="143" t="s">
        <v>375</v>
      </c>
      <c r="C137" s="143" t="s">
        <v>376</v>
      </c>
      <c r="D137" s="143"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104"/>
      <c r="AF137" s="143" t="s">
        <v>67</v>
      </c>
      <c r="AG137" s="143" t="s">
        <v>67</v>
      </c>
      <c r="AH137" s="143" t="s">
        <v>67</v>
      </c>
      <c r="AI137" s="143" t="s">
        <v>67</v>
      </c>
      <c r="AJ137" s="143" t="s">
        <v>67</v>
      </c>
      <c r="AK137" s="142" t="s">
        <v>71</v>
      </c>
      <c r="AL137" s="143" t="s">
        <v>378</v>
      </c>
    </row>
    <row r="138" spans="1:38" ht="26.25" customHeight="1" thickBot="1" x14ac:dyDescent="0.25">
      <c r="A138" s="143" t="s">
        <v>342</v>
      </c>
      <c r="B138" s="143" t="s">
        <v>379</v>
      </c>
      <c r="C138" s="143" t="s">
        <v>380</v>
      </c>
      <c r="D138" s="143"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104">
        <v>0</v>
      </c>
      <c r="AF138" s="143" t="s">
        <v>67</v>
      </c>
      <c r="AG138" s="143" t="s">
        <v>67</v>
      </c>
      <c r="AH138" s="143" t="s">
        <v>67</v>
      </c>
      <c r="AI138" s="143" t="s">
        <v>67</v>
      </c>
      <c r="AJ138" s="143" t="s">
        <v>67</v>
      </c>
      <c r="AK138" s="142">
        <v>313.16999120000003</v>
      </c>
      <c r="AL138" s="143" t="s">
        <v>381</v>
      </c>
    </row>
    <row r="139" spans="1:38" ht="26.25" customHeight="1" thickBot="1" x14ac:dyDescent="0.25">
      <c r="A139" s="143" t="s">
        <v>342</v>
      </c>
      <c r="B139" s="143" t="s">
        <v>382</v>
      </c>
      <c r="C139" s="143" t="s">
        <v>383</v>
      </c>
      <c r="D139" s="143"/>
      <c r="E139" s="142" t="s">
        <v>72</v>
      </c>
      <c r="F139" s="142" t="s">
        <v>72</v>
      </c>
      <c r="G139" s="142" t="s">
        <v>72</v>
      </c>
      <c r="H139" s="142" t="s">
        <v>72</v>
      </c>
      <c r="I139" s="142">
        <v>0.47024506599999999</v>
      </c>
      <c r="J139" s="142">
        <v>0.47024506599999999</v>
      </c>
      <c r="K139" s="142">
        <v>0.47024506599999999</v>
      </c>
      <c r="L139" s="142" t="s">
        <v>72</v>
      </c>
      <c r="M139" s="142" t="s">
        <v>72</v>
      </c>
      <c r="N139" s="142">
        <v>1.634202E-3</v>
      </c>
      <c r="O139" s="142">
        <v>3.3036239999999998E-3</v>
      </c>
      <c r="P139" s="142">
        <v>3.3036239999999998E-3</v>
      </c>
      <c r="Q139" s="142">
        <v>5.2431589999999998E-3</v>
      </c>
      <c r="R139" s="142">
        <v>5.0082659999999999E-3</v>
      </c>
      <c r="S139" s="142">
        <v>1.1616675E-2</v>
      </c>
      <c r="T139" s="142" t="s">
        <v>72</v>
      </c>
      <c r="U139" s="142" t="s">
        <v>72</v>
      </c>
      <c r="V139" s="142" t="s">
        <v>72</v>
      </c>
      <c r="W139" s="142">
        <v>4.7473938540000002</v>
      </c>
      <c r="X139" s="142" t="s">
        <v>72</v>
      </c>
      <c r="Y139" s="142" t="s">
        <v>72</v>
      </c>
      <c r="Z139" s="142" t="s">
        <v>72</v>
      </c>
      <c r="AA139" s="142" t="s">
        <v>72</v>
      </c>
      <c r="AB139" s="142" t="s">
        <v>72</v>
      </c>
      <c r="AC139" s="142" t="s">
        <v>72</v>
      </c>
      <c r="AD139" s="142" t="s">
        <v>72</v>
      </c>
      <c r="AE139" s="104" t="s">
        <v>168</v>
      </c>
      <c r="AF139" s="143" t="s">
        <v>67</v>
      </c>
      <c r="AG139" s="143" t="s">
        <v>67</v>
      </c>
      <c r="AH139" s="143" t="s">
        <v>67</v>
      </c>
      <c r="AI139" s="143" t="s">
        <v>67</v>
      </c>
      <c r="AJ139" s="143" t="s">
        <v>67</v>
      </c>
      <c r="AK139" s="142">
        <v>6125.6314860000002</v>
      </c>
      <c r="AL139" s="143" t="s">
        <v>384</v>
      </c>
    </row>
    <row r="140" spans="1:38" ht="26.25" customHeight="1" thickBot="1" x14ac:dyDescent="0.25">
      <c r="A140" s="143" t="s">
        <v>385</v>
      </c>
      <c r="B140" s="143" t="s">
        <v>386</v>
      </c>
      <c r="C140" s="143" t="s">
        <v>387</v>
      </c>
      <c r="D140" s="143"/>
      <c r="E140" s="142" t="s">
        <v>72</v>
      </c>
      <c r="F140" s="142" t="s">
        <v>72</v>
      </c>
      <c r="G140" s="142" t="s">
        <v>67</v>
      </c>
      <c r="H140" s="142">
        <v>0.64514700999999997</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104" t="s">
        <v>168</v>
      </c>
      <c r="AF140" s="143" t="s">
        <v>67</v>
      </c>
      <c r="AG140" s="143" t="s">
        <v>67</v>
      </c>
      <c r="AH140" s="143" t="s">
        <v>67</v>
      </c>
      <c r="AI140" s="143" t="s">
        <v>67</v>
      </c>
      <c r="AJ140" s="143" t="s">
        <v>67</v>
      </c>
      <c r="AK140" s="223">
        <v>1413.877</v>
      </c>
      <c r="AL140" s="143" t="s">
        <v>388</v>
      </c>
    </row>
    <row r="141" spans="1:38" ht="37.5" customHeight="1" thickBot="1" x14ac:dyDescent="0.25">
      <c r="A141" s="33"/>
      <c r="B141" s="38" t="s">
        <v>389</v>
      </c>
      <c r="C141" s="35" t="s">
        <v>390</v>
      </c>
      <c r="D141" s="33" t="s">
        <v>391</v>
      </c>
      <c r="E141" s="186">
        <f t="shared" ref="E141:AD141" si="0">SUM(E14:E140)</f>
        <v>56.408211353289623</v>
      </c>
      <c r="F141" s="186">
        <f t="shared" si="0"/>
        <v>57.577972959100798</v>
      </c>
      <c r="G141" s="186">
        <f t="shared" si="0"/>
        <v>18.863322184082172</v>
      </c>
      <c r="H141" s="186">
        <f t="shared" si="0"/>
        <v>37.565284446240085</v>
      </c>
      <c r="I141" s="186">
        <f t="shared" si="0"/>
        <v>16.79814898346617</v>
      </c>
      <c r="J141" s="186">
        <f t="shared" si="0"/>
        <v>25.227198662441502</v>
      </c>
      <c r="K141" s="186">
        <f t="shared" si="0"/>
        <v>36.678418173094251</v>
      </c>
      <c r="L141" s="186">
        <f t="shared" si="0"/>
        <v>2.56450344404427</v>
      </c>
      <c r="M141" s="186">
        <f t="shared" si="0"/>
        <v>155.55518072708728</v>
      </c>
      <c r="N141" s="186">
        <f t="shared" si="0"/>
        <v>3.2424627205366239</v>
      </c>
      <c r="O141" s="186">
        <f t="shared" si="0"/>
        <v>0.13486975666580078</v>
      </c>
      <c r="P141" s="186">
        <f t="shared" si="0"/>
        <v>0.20521743981269999</v>
      </c>
      <c r="Q141" s="186">
        <f t="shared" si="0"/>
        <v>0.32807621883293336</v>
      </c>
      <c r="R141" s="186">
        <f t="shared" si="0"/>
        <v>1.4031989633634365</v>
      </c>
      <c r="S141" s="186">
        <f t="shared" si="0"/>
        <v>11.387561195167001</v>
      </c>
      <c r="T141" s="186">
        <f t="shared" si="0"/>
        <v>6.0696186970623032</v>
      </c>
      <c r="U141" s="186">
        <f t="shared" si="0"/>
        <v>0.13308267096790066</v>
      </c>
      <c r="V141" s="186">
        <f t="shared" si="0"/>
        <v>20.760918947584745</v>
      </c>
      <c r="W141" s="186">
        <f t="shared" si="0"/>
        <v>20.807886869200004</v>
      </c>
      <c r="X141" s="186">
        <f t="shared" si="0"/>
        <v>3.2921768903208175</v>
      </c>
      <c r="Y141" s="186">
        <f t="shared" si="0"/>
        <v>3.4832819421655885</v>
      </c>
      <c r="Z141" s="186">
        <f t="shared" si="0"/>
        <v>1.5114723494639999</v>
      </c>
      <c r="AA141" s="186">
        <f t="shared" si="0"/>
        <v>1.7353103522640001</v>
      </c>
      <c r="AB141" s="186">
        <f t="shared" si="0"/>
        <v>9.4011647524308977</v>
      </c>
      <c r="AC141" s="186">
        <f t="shared" si="0"/>
        <v>0.25165628823600183</v>
      </c>
      <c r="AD141" s="186">
        <f t="shared" si="0"/>
        <v>1.2074918470054017</v>
      </c>
      <c r="AE141" s="37"/>
      <c r="AF141" s="36"/>
      <c r="AG141" s="36"/>
      <c r="AH141" s="36"/>
      <c r="AI141" s="36"/>
      <c r="AJ141" s="36"/>
      <c r="AK141" s="36"/>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45"/>
      <c r="AG142" s="45"/>
      <c r="AH142" s="45"/>
      <c r="AI142" s="45"/>
      <c r="AJ142" s="45"/>
      <c r="AK142" s="45"/>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50"/>
      <c r="AG143" s="50"/>
      <c r="AH143" s="50"/>
      <c r="AI143" s="50"/>
      <c r="AJ143" s="50"/>
      <c r="AK143" s="5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50"/>
      <c r="AG144" s="50"/>
      <c r="AH144" s="50"/>
      <c r="AI144" s="50"/>
      <c r="AJ144" s="50"/>
      <c r="AK144" s="5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50"/>
      <c r="AG145" s="50"/>
      <c r="AH145" s="50"/>
      <c r="AI145" s="50"/>
      <c r="AJ145" s="50"/>
      <c r="AK145" s="5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50"/>
      <c r="AG146" s="50"/>
      <c r="AH146" s="50"/>
      <c r="AI146" s="50"/>
      <c r="AJ146" s="50"/>
      <c r="AK146" s="5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50"/>
      <c r="AG147" s="50"/>
      <c r="AH147" s="50"/>
      <c r="AI147" s="50"/>
      <c r="AJ147" s="50"/>
      <c r="AK147" s="5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50"/>
      <c r="AG148" s="50"/>
      <c r="AH148" s="50"/>
      <c r="AI148" s="50"/>
      <c r="AJ148" s="50"/>
      <c r="AK148" s="5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50"/>
      <c r="AG149" s="50"/>
      <c r="AH149" s="50"/>
      <c r="AI149" s="50"/>
      <c r="AJ149" s="50"/>
      <c r="AK149" s="5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42"/>
      <c r="AG150" s="42"/>
      <c r="AH150" s="42"/>
      <c r="AI150" s="42"/>
      <c r="AJ150" s="42"/>
      <c r="AK150" s="42"/>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59"/>
      <c r="AG151" s="59"/>
      <c r="AH151" s="59"/>
      <c r="AI151" s="59"/>
      <c r="AJ151" s="59"/>
      <c r="AK151" s="59"/>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56.408211353289623</v>
      </c>
      <c r="F152" s="191">
        <f t="shared" si="1"/>
        <v>57.577972959100798</v>
      </c>
      <c r="G152" s="191">
        <f t="shared" si="1"/>
        <v>18.863322184082172</v>
      </c>
      <c r="H152" s="191">
        <f t="shared" si="1"/>
        <v>37.565284446240085</v>
      </c>
      <c r="I152" s="191">
        <f t="shared" si="1"/>
        <v>16.79814898346617</v>
      </c>
      <c r="J152" s="191">
        <f t="shared" si="1"/>
        <v>25.227198662441502</v>
      </c>
      <c r="K152" s="191">
        <f t="shared" si="1"/>
        <v>36.678418173094251</v>
      </c>
      <c r="L152" s="191">
        <f t="shared" si="1"/>
        <v>2.56450344404427</v>
      </c>
      <c r="M152" s="191">
        <f t="shared" si="1"/>
        <v>155.55518072708728</v>
      </c>
      <c r="N152" s="191">
        <f t="shared" si="1"/>
        <v>3.2424627205366239</v>
      </c>
      <c r="O152" s="191">
        <f t="shared" si="1"/>
        <v>0.13486975666580078</v>
      </c>
      <c r="P152" s="191">
        <f t="shared" si="1"/>
        <v>0.20521743981269999</v>
      </c>
      <c r="Q152" s="191">
        <f t="shared" si="1"/>
        <v>0.32807621883293336</v>
      </c>
      <c r="R152" s="191">
        <f t="shared" si="1"/>
        <v>1.4031989633634365</v>
      </c>
      <c r="S152" s="191">
        <f t="shared" si="1"/>
        <v>11.387561195167001</v>
      </c>
      <c r="T152" s="191">
        <f t="shared" si="1"/>
        <v>6.0696186970623032</v>
      </c>
      <c r="U152" s="191">
        <f t="shared" si="1"/>
        <v>0.13308267096790066</v>
      </c>
      <c r="V152" s="191">
        <f t="shared" si="1"/>
        <v>20.760918947584745</v>
      </c>
      <c r="W152" s="191">
        <f t="shared" si="1"/>
        <v>20.807886869200004</v>
      </c>
      <c r="X152" s="191">
        <f t="shared" si="1"/>
        <v>3.2921768903208175</v>
      </c>
      <c r="Y152" s="191">
        <f t="shared" si="1"/>
        <v>3.4832819421655885</v>
      </c>
      <c r="Z152" s="191">
        <f t="shared" si="1"/>
        <v>1.5114723494639999</v>
      </c>
      <c r="AA152" s="191">
        <f t="shared" si="1"/>
        <v>1.7353103522640001</v>
      </c>
      <c r="AB152" s="191">
        <f t="shared" si="1"/>
        <v>9.4011647524308977</v>
      </c>
      <c r="AC152" s="191">
        <f t="shared" si="1"/>
        <v>0.25165628823600183</v>
      </c>
      <c r="AD152" s="191">
        <f t="shared" si="1"/>
        <v>1.2074918470054017</v>
      </c>
      <c r="AE152" s="51"/>
      <c r="AF152" s="64"/>
      <c r="AG152" s="64"/>
      <c r="AH152" s="64"/>
      <c r="AI152" s="64"/>
      <c r="AJ152" s="64"/>
      <c r="AK152" s="64"/>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59"/>
      <c r="AG153" s="59"/>
      <c r="AH153" s="59"/>
      <c r="AI153" s="59"/>
      <c r="AJ153" s="59"/>
      <c r="AK153" s="59"/>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56.408211353289623</v>
      </c>
      <c r="F154" s="191">
        <f>F141 + F153 - IF(OR($B$6=2005,$B$6&gt;=2020),SUM(F99:F122),0) + IF(AND(OR($B$4="AT",$B$4="BE",$B$4="CH",$B$4="GB",$B$4="IE",$B$4="LT",$B$4="LU",$B$4="NL"),SUM(F143:F149)&gt;0),SUM(F143:F149)-SUM(F27:F33),0)</f>
        <v>57.577972959100798</v>
      </c>
      <c r="G154" s="191">
        <f t="shared" ref="G154:AD154" si="2">G141 + G153 + IF(AND(OR($B$4="AT",$B$4="BE",$B$4="CH",$B$4="GB",$B$4="IE",$B$4="LT",$B$4="LU",$B$4="NL"),SUM(G143:G149)&gt;0),SUM(G143:G149)-SUM(G27:G33),0)</f>
        <v>18.863322184082172</v>
      </c>
      <c r="H154" s="191">
        <f t="shared" si="2"/>
        <v>37.565284446240085</v>
      </c>
      <c r="I154" s="191">
        <f t="shared" si="2"/>
        <v>16.79814898346617</v>
      </c>
      <c r="J154" s="191">
        <f t="shared" si="2"/>
        <v>25.227198662441502</v>
      </c>
      <c r="K154" s="191">
        <f t="shared" si="2"/>
        <v>36.678418173094251</v>
      </c>
      <c r="L154" s="191">
        <f t="shared" si="2"/>
        <v>2.56450344404427</v>
      </c>
      <c r="M154" s="191">
        <f t="shared" si="2"/>
        <v>155.55518072708728</v>
      </c>
      <c r="N154" s="191">
        <f t="shared" si="2"/>
        <v>3.2424627205366239</v>
      </c>
      <c r="O154" s="191">
        <f t="shared" si="2"/>
        <v>0.13486975666580078</v>
      </c>
      <c r="P154" s="191">
        <f t="shared" si="2"/>
        <v>0.20521743981269999</v>
      </c>
      <c r="Q154" s="191">
        <f t="shared" si="2"/>
        <v>0.32807621883293336</v>
      </c>
      <c r="R154" s="191">
        <f t="shared" si="2"/>
        <v>1.4031989633634365</v>
      </c>
      <c r="S154" s="191">
        <f t="shared" si="2"/>
        <v>11.387561195167001</v>
      </c>
      <c r="T154" s="191">
        <f t="shared" si="2"/>
        <v>6.0696186970623032</v>
      </c>
      <c r="U154" s="191">
        <f t="shared" si="2"/>
        <v>0.13308267096790066</v>
      </c>
      <c r="V154" s="191">
        <f t="shared" si="2"/>
        <v>20.760918947584745</v>
      </c>
      <c r="W154" s="191">
        <f t="shared" si="2"/>
        <v>20.807886869200004</v>
      </c>
      <c r="X154" s="191">
        <f t="shared" si="2"/>
        <v>3.2921768903208175</v>
      </c>
      <c r="Y154" s="191">
        <f t="shared" si="2"/>
        <v>3.4832819421655885</v>
      </c>
      <c r="Z154" s="191">
        <f t="shared" si="2"/>
        <v>1.5114723494639999</v>
      </c>
      <c r="AA154" s="191">
        <f t="shared" si="2"/>
        <v>1.7353103522640001</v>
      </c>
      <c r="AB154" s="191">
        <f t="shared" si="2"/>
        <v>9.4011647524308977</v>
      </c>
      <c r="AC154" s="191">
        <f t="shared" si="2"/>
        <v>0.25165628823600183</v>
      </c>
      <c r="AD154" s="191">
        <f t="shared" si="2"/>
        <v>1.2074918470054017</v>
      </c>
      <c r="AE154" s="66"/>
      <c r="AF154" s="64"/>
      <c r="AG154" s="64"/>
      <c r="AH154" s="64"/>
      <c r="AI154" s="64"/>
      <c r="AJ154" s="64"/>
      <c r="AK154" s="64"/>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42"/>
      <c r="AG155" s="42"/>
      <c r="AH155" s="42"/>
      <c r="AI155" s="42"/>
      <c r="AJ155" s="42"/>
      <c r="AK155" s="42"/>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68"/>
      <c r="AG156" s="68"/>
      <c r="AH156" s="68"/>
      <c r="AI156" s="68"/>
      <c r="AJ156" s="68"/>
      <c r="AK156" s="68"/>
      <c r="AL156" s="70"/>
    </row>
    <row r="157" spans="1:38" ht="26.25" customHeight="1" thickBot="1" x14ac:dyDescent="0.25">
      <c r="A157" s="71" t="s">
        <v>419</v>
      </c>
      <c r="B157" s="71" t="s">
        <v>420</v>
      </c>
      <c r="C157" s="72" t="s">
        <v>421</v>
      </c>
      <c r="D157" s="73"/>
      <c r="E157" s="135">
        <v>0.42750735134134671</v>
      </c>
      <c r="F157" s="135">
        <v>1.6699505911771353E-2</v>
      </c>
      <c r="G157" s="135">
        <v>3.3399011823542706E-2</v>
      </c>
      <c r="H157" s="135" t="s">
        <v>72</v>
      </c>
      <c r="I157" s="135">
        <v>6.6798023647085423E-3</v>
      </c>
      <c r="J157" s="135">
        <v>6.6798023647085423E-3</v>
      </c>
      <c r="K157" s="135">
        <v>6.6798023647085423E-3</v>
      </c>
      <c r="L157" s="135">
        <v>1.0019703547062813E-3</v>
      </c>
      <c r="M157" s="135">
        <v>3.6738913005896975E-2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74">
        <v>1472.8964214182336</v>
      </c>
      <c r="AG157" s="74" t="s">
        <v>94</v>
      </c>
      <c r="AH157" s="74" t="s">
        <v>94</v>
      </c>
      <c r="AI157" s="74" t="s">
        <v>94</v>
      </c>
      <c r="AJ157" s="74" t="s">
        <v>94</v>
      </c>
      <c r="AK157" s="74" t="s">
        <v>94</v>
      </c>
      <c r="AL157" s="71" t="s">
        <v>63</v>
      </c>
    </row>
    <row r="158" spans="1:38" ht="26.25" customHeight="1" thickBot="1" x14ac:dyDescent="0.25">
      <c r="A158" s="71" t="s">
        <v>419</v>
      </c>
      <c r="B158" s="71" t="s">
        <v>422</v>
      </c>
      <c r="C158" s="72" t="s">
        <v>423</v>
      </c>
      <c r="D158" s="73"/>
      <c r="E158" s="135">
        <v>4.1240640000000002E-3</v>
      </c>
      <c r="F158" s="135">
        <v>1.5161999999999999E-4</v>
      </c>
      <c r="G158" s="135">
        <v>2.5472159999999995E-4</v>
      </c>
      <c r="H158" s="135" t="s">
        <v>72</v>
      </c>
      <c r="I158" s="135">
        <v>4.5485999999999998E-5</v>
      </c>
      <c r="J158" s="135">
        <v>4.5485999999999998E-5</v>
      </c>
      <c r="K158" s="135">
        <v>4.5485999999999998E-5</v>
      </c>
      <c r="L158" s="135">
        <v>4.5485999999999998E-5</v>
      </c>
      <c r="M158" s="135">
        <v>1.5161999999999999E-4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74">
        <v>0.30324000000000001</v>
      </c>
      <c r="AG158" s="74" t="s">
        <v>94</v>
      </c>
      <c r="AH158" s="74" t="s">
        <v>94</v>
      </c>
      <c r="AI158" s="74" t="s">
        <v>94</v>
      </c>
      <c r="AJ158" s="74" t="s">
        <v>94</v>
      </c>
      <c r="AK158" s="74" t="s">
        <v>94</v>
      </c>
      <c r="AL158" s="71" t="s">
        <v>63</v>
      </c>
    </row>
    <row r="159" spans="1:38" ht="26.25" customHeight="1" thickBot="1" x14ac:dyDescent="0.25">
      <c r="A159" s="71" t="s">
        <v>424</v>
      </c>
      <c r="B159" s="71" t="s">
        <v>425</v>
      </c>
      <c r="C159" s="72" t="s">
        <v>426</v>
      </c>
      <c r="D159" s="73"/>
      <c r="E159" s="135">
        <v>9.6797130191320573</v>
      </c>
      <c r="F159" s="135">
        <v>0.34526364909006063</v>
      </c>
      <c r="G159" s="135">
        <v>0.12330844610359308</v>
      </c>
      <c r="H159" s="135">
        <v>8.6315912272515169E-5</v>
      </c>
      <c r="I159" s="135">
        <v>0.17263182454503032</v>
      </c>
      <c r="J159" s="135">
        <v>0.18496266915538961</v>
      </c>
      <c r="K159" s="135">
        <v>0.18496266915538961</v>
      </c>
      <c r="L159" s="135">
        <v>5.3515865608959393E-2</v>
      </c>
      <c r="M159" s="135">
        <v>0.91248250116658891</v>
      </c>
      <c r="N159" s="135">
        <v>1.60300979934671E-2</v>
      </c>
      <c r="O159" s="135">
        <v>1.233084461035931E-3</v>
      </c>
      <c r="P159" s="135">
        <v>3.6992533831077925E-3</v>
      </c>
      <c r="Q159" s="135">
        <v>4.9323378441437239E-3</v>
      </c>
      <c r="R159" s="135">
        <v>6.1654223051796544E-3</v>
      </c>
      <c r="S159" s="135">
        <v>0.10851143257116191</v>
      </c>
      <c r="T159" s="135">
        <v>0.12330844610359308</v>
      </c>
      <c r="U159" s="135">
        <v>1.2330844610359309E-2</v>
      </c>
      <c r="V159" s="135">
        <v>0.14797013532431169</v>
      </c>
      <c r="W159" s="135">
        <v>6.8705000000000003E-4</v>
      </c>
      <c r="X159" s="135">
        <v>3.6992533831077925E-3</v>
      </c>
      <c r="Y159" s="135">
        <v>6.1654223051796544E-3</v>
      </c>
      <c r="Z159" s="135" t="s">
        <v>72</v>
      </c>
      <c r="AA159" s="135" t="s">
        <v>72</v>
      </c>
      <c r="AB159" s="135">
        <v>9.8646756882874477E-3</v>
      </c>
      <c r="AC159" s="135">
        <v>9.8646756882874471E-6</v>
      </c>
      <c r="AD159" s="135">
        <v>9.3714419038730731E-6</v>
      </c>
      <c r="AE159" s="51"/>
      <c r="AF159" s="235">
        <v>5285</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74"/>
      <c r="AG160" s="74"/>
      <c r="AH160" s="74"/>
      <c r="AI160" s="74"/>
      <c r="AJ160" s="74"/>
      <c r="AK160" s="74"/>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78"/>
      <c r="AG161" s="78"/>
      <c r="AH161" s="78"/>
      <c r="AI161" s="78"/>
      <c r="AJ161" s="78"/>
      <c r="AK161" s="78"/>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82"/>
      <c r="AG162" s="82"/>
      <c r="AH162" s="82"/>
      <c r="AI162" s="82"/>
      <c r="AJ162" s="82"/>
      <c r="AK162" s="82"/>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82"/>
      <c r="AG163" s="82"/>
      <c r="AH163" s="82"/>
      <c r="AI163" s="82"/>
      <c r="AJ163" s="82"/>
      <c r="AK163" s="82"/>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82"/>
      <c r="AG164" s="82"/>
      <c r="AH164" s="82"/>
      <c r="AI164" s="82"/>
      <c r="AJ164" s="82"/>
      <c r="AK164" s="82"/>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87"/>
      <c r="AG165" s="87"/>
      <c r="AH165" s="87"/>
      <c r="AI165" s="87"/>
      <c r="AJ165" s="87"/>
      <c r="AK165" s="87"/>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57790-BBF1-47D2-AAFA-FF1CB51AE1A2}">
  <dimension ref="A1:AL170"/>
  <sheetViews>
    <sheetView zoomScaleNormal="100" workbookViewId="0">
      <pane xSplit="4" ySplit="13" topLeftCell="W40" activePane="bottomRight" state="frozen"/>
      <selection pane="topRight" activeCell="E1" sqref="E1"/>
      <selection pane="bottomLeft" activeCell="A14" sqref="A14"/>
      <selection pane="bottomRight" activeCell="AM1"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37"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2010</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226"/>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226"/>
    </row>
    <row r="10" spans="1:38" s="9" customFormat="1" ht="37.5" customHeight="1" thickBot="1" x14ac:dyDescent="0.25">
      <c r="A10" s="538" t="str">
        <f>B4&amp;": "&amp;B5&amp;": "&amp;B6</f>
        <v>LT: 13.02.2026: 2010</v>
      </c>
      <c r="B10" s="540" t="s">
        <v>13</v>
      </c>
      <c r="C10" s="541"/>
      <c r="D10" s="542"/>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80"/>
      <c r="AF10" s="516" t="s">
        <v>458</v>
      </c>
      <c r="AG10" s="517"/>
      <c r="AH10" s="517"/>
      <c r="AI10" s="517"/>
      <c r="AJ10" s="517"/>
      <c r="AK10" s="517"/>
      <c r="AL10" s="518"/>
    </row>
    <row r="11" spans="1:38" ht="15" customHeight="1" thickBot="1" x14ac:dyDescent="0.25">
      <c r="A11" s="539"/>
      <c r="B11" s="543"/>
      <c r="C11" s="544"/>
      <c r="D11" s="545"/>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39"/>
      <c r="B12" s="543"/>
      <c r="C12" s="544"/>
      <c r="D12" s="545"/>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121" t="s">
        <v>55</v>
      </c>
      <c r="B13" s="121" t="s">
        <v>56</v>
      </c>
      <c r="C13" s="144" t="s">
        <v>57</v>
      </c>
      <c r="D13" s="121" t="s">
        <v>58</v>
      </c>
      <c r="E13" s="276" t="s">
        <v>59</v>
      </c>
      <c r="F13" s="276" t="s">
        <v>59</v>
      </c>
      <c r="G13" s="276" t="s">
        <v>59</v>
      </c>
      <c r="H13" s="276" t="s">
        <v>59</v>
      </c>
      <c r="I13" s="276" t="s">
        <v>59</v>
      </c>
      <c r="J13" s="276" t="s">
        <v>59</v>
      </c>
      <c r="K13" s="276" t="s">
        <v>59</v>
      </c>
      <c r="L13" s="276" t="s">
        <v>59</v>
      </c>
      <c r="M13" s="276" t="s">
        <v>59</v>
      </c>
      <c r="N13" s="276" t="s">
        <v>60</v>
      </c>
      <c r="O13" s="276" t="s">
        <v>60</v>
      </c>
      <c r="P13" s="276" t="s">
        <v>60</v>
      </c>
      <c r="Q13" s="276" t="s">
        <v>60</v>
      </c>
      <c r="R13" s="276" t="s">
        <v>60</v>
      </c>
      <c r="S13" s="276" t="s">
        <v>60</v>
      </c>
      <c r="T13" s="276" t="s">
        <v>60</v>
      </c>
      <c r="U13" s="276" t="s">
        <v>60</v>
      </c>
      <c r="V13" s="276" t="s">
        <v>60</v>
      </c>
      <c r="W13" s="276" t="s">
        <v>61</v>
      </c>
      <c r="X13" s="276" t="s">
        <v>60</v>
      </c>
      <c r="Y13" s="276" t="s">
        <v>60</v>
      </c>
      <c r="Z13" s="276" t="s">
        <v>60</v>
      </c>
      <c r="AA13" s="276" t="s">
        <v>60</v>
      </c>
      <c r="AB13" s="276" t="s">
        <v>60</v>
      </c>
      <c r="AC13" s="276" t="s">
        <v>62</v>
      </c>
      <c r="AD13" s="276" t="s">
        <v>62</v>
      </c>
      <c r="AE13" s="104"/>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7.0900410000000003</v>
      </c>
      <c r="F14" s="329">
        <v>0.30591000000000002</v>
      </c>
      <c r="G14" s="329">
        <v>3.1100750000000001</v>
      </c>
      <c r="H14" s="329">
        <v>5.8640000000000003E-3</v>
      </c>
      <c r="I14" s="329">
        <v>0.66813900000000004</v>
      </c>
      <c r="J14" s="329">
        <v>0.71872599999999998</v>
      </c>
      <c r="K14" s="329">
        <v>0.79424700000000004</v>
      </c>
      <c r="L14" s="329">
        <v>8.8787000000000005E-2</v>
      </c>
      <c r="M14" s="329">
        <v>4.9346500000000004</v>
      </c>
      <c r="N14" s="329">
        <v>0.13130600000000001</v>
      </c>
      <c r="O14" s="329">
        <v>1.2175E-2</v>
      </c>
      <c r="P14" s="329">
        <v>2.3303999999999998E-2</v>
      </c>
      <c r="Q14" s="329">
        <v>0.124803</v>
      </c>
      <c r="R14" s="329">
        <v>6.3894000000000006E-2</v>
      </c>
      <c r="S14" s="329">
        <v>0.10744099999999999</v>
      </c>
      <c r="T14" s="329">
        <v>1.2781819999999999</v>
      </c>
      <c r="U14" s="329">
        <v>2.2561000000000001E-2</v>
      </c>
      <c r="V14" s="329">
        <v>1.096873</v>
      </c>
      <c r="W14" s="329">
        <v>0.97168399999999999</v>
      </c>
      <c r="X14" s="329">
        <v>8.652E-2</v>
      </c>
      <c r="Y14" s="329">
        <v>0.13315099999999999</v>
      </c>
      <c r="Z14" s="329">
        <v>4.2583999999999997E-2</v>
      </c>
      <c r="AA14" s="329">
        <v>3.3831E-2</v>
      </c>
      <c r="AB14" s="329">
        <v>0.29608699999999999</v>
      </c>
      <c r="AC14" s="329">
        <v>5.2872000000000002E-2</v>
      </c>
      <c r="AD14" s="329">
        <v>5.2907999999999997E-2</v>
      </c>
      <c r="AE14" s="329">
        <v>0</v>
      </c>
      <c r="AF14" s="329">
        <v>5018</v>
      </c>
      <c r="AG14" s="329">
        <v>260</v>
      </c>
      <c r="AH14" s="329">
        <v>58415</v>
      </c>
      <c r="AI14" s="329">
        <v>10509</v>
      </c>
      <c r="AJ14" s="329">
        <v>0</v>
      </c>
      <c r="AK14" s="329" t="s">
        <v>67</v>
      </c>
      <c r="AL14" s="329" t="s">
        <v>63</v>
      </c>
    </row>
    <row r="15" spans="1:38" ht="26.25" customHeight="1" x14ac:dyDescent="0.25">
      <c r="A15" s="329" t="s">
        <v>68</v>
      </c>
      <c r="B15" s="329" t="s">
        <v>69</v>
      </c>
      <c r="C15" s="329" t="s">
        <v>70</v>
      </c>
      <c r="D15" s="329">
        <v>0</v>
      </c>
      <c r="E15" s="329">
        <v>2.2058629999999999</v>
      </c>
      <c r="F15" s="329" t="s">
        <v>71</v>
      </c>
      <c r="G15" s="329">
        <v>3.925576</v>
      </c>
      <c r="H15" s="329">
        <v>7.2690000000000003E-3</v>
      </c>
      <c r="I15" s="329">
        <v>0.18218699999999999</v>
      </c>
      <c r="J15" s="329">
        <v>0.280223</v>
      </c>
      <c r="K15" s="329">
        <v>0.37337500000000001</v>
      </c>
      <c r="L15" s="329">
        <v>1.1799E-2</v>
      </c>
      <c r="M15" s="329">
        <v>0.24293999999999999</v>
      </c>
      <c r="N15" s="329">
        <v>5.0300999999999998E-2</v>
      </c>
      <c r="O15" s="329">
        <v>3.7976000000000003E-2</v>
      </c>
      <c r="P15" s="329">
        <v>7.1999999999999998E-3</v>
      </c>
      <c r="Q15" s="329">
        <v>2.9069000000000001E-2</v>
      </c>
      <c r="R15" s="329">
        <v>0.13380400000000001</v>
      </c>
      <c r="S15" s="329">
        <v>9.1531000000000001E-2</v>
      </c>
      <c r="T15" s="329">
        <v>2.688167</v>
      </c>
      <c r="U15" s="329">
        <v>3.4439999999999998E-2</v>
      </c>
      <c r="V15" s="329">
        <v>0.69353699999999996</v>
      </c>
      <c r="W15" s="329">
        <v>1.516E-2</v>
      </c>
      <c r="X15" s="331">
        <v>9.38E-6</v>
      </c>
      <c r="Y15" s="331">
        <v>4.1699999999999997E-5</v>
      </c>
      <c r="Z15" s="331">
        <v>2.7100000000000001E-5</v>
      </c>
      <c r="AA15" s="331">
        <v>3.6900000000000002E-5</v>
      </c>
      <c r="AB15" s="329">
        <v>1.15E-4</v>
      </c>
      <c r="AC15" s="329" t="s">
        <v>72</v>
      </c>
      <c r="AD15" s="329" t="s">
        <v>72</v>
      </c>
      <c r="AE15" s="329">
        <v>0</v>
      </c>
      <c r="AF15" s="329">
        <v>24141.11</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0.120531</v>
      </c>
      <c r="F16" s="329">
        <v>1.1708E-2</v>
      </c>
      <c r="G16" s="329">
        <v>7.1989999999999997E-3</v>
      </c>
      <c r="H16" s="331">
        <v>4.8900000000000003E-5</v>
      </c>
      <c r="I16" s="329">
        <v>7.8390000000000005E-3</v>
      </c>
      <c r="J16" s="329">
        <v>7.8609999999999999E-3</v>
      </c>
      <c r="K16" s="329">
        <v>7.9050000000000006E-3</v>
      </c>
      <c r="L16" s="329">
        <v>1.25E-4</v>
      </c>
      <c r="M16" s="329">
        <v>3.8148000000000001E-2</v>
      </c>
      <c r="N16" s="329">
        <v>6.9399999999999996E-4</v>
      </c>
      <c r="O16" s="329">
        <v>3.21E-4</v>
      </c>
      <c r="P16" s="331">
        <v>1.9300000000000002E-5</v>
      </c>
      <c r="Q16" s="331">
        <v>1.7E-5</v>
      </c>
      <c r="R16" s="329">
        <v>7.7399999999999995E-4</v>
      </c>
      <c r="S16" s="329">
        <v>5.8939999999999999E-3</v>
      </c>
      <c r="T16" s="329">
        <v>1.779E-3</v>
      </c>
      <c r="U16" s="331">
        <v>4.5800000000000002E-5</v>
      </c>
      <c r="V16" s="329">
        <v>1.4674E-2</v>
      </c>
      <c r="W16" s="329">
        <v>2.2499999999999998E-3</v>
      </c>
      <c r="X16" s="329">
        <v>3.21E-4</v>
      </c>
      <c r="Y16" s="329">
        <v>5.1999999999999995E-4</v>
      </c>
      <c r="Z16" s="329">
        <v>1.1E-4</v>
      </c>
      <c r="AA16" s="331">
        <v>8.7999999999999998E-5</v>
      </c>
      <c r="AB16" s="329">
        <v>1.039E-3</v>
      </c>
      <c r="AC16" s="329">
        <v>1.11E-4</v>
      </c>
      <c r="AD16" s="331">
        <v>1.55E-7</v>
      </c>
      <c r="AE16" s="329">
        <v>0</v>
      </c>
      <c r="AF16" s="329">
        <v>149</v>
      </c>
      <c r="AG16" s="329">
        <v>0</v>
      </c>
      <c r="AH16" s="329">
        <v>61</v>
      </c>
      <c r="AI16" s="329">
        <v>22</v>
      </c>
      <c r="AJ16" s="329" t="s">
        <v>67</v>
      </c>
      <c r="AK16" s="329" t="s">
        <v>67</v>
      </c>
      <c r="AL16" s="329" t="s">
        <v>63</v>
      </c>
    </row>
    <row r="17" spans="1:38" ht="26.25" customHeight="1" thickBot="1" x14ac:dyDescent="0.25">
      <c r="A17" s="121" t="s">
        <v>68</v>
      </c>
      <c r="B17" s="121" t="s">
        <v>75</v>
      </c>
      <c r="C17" s="121"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21"/>
    </row>
    <row r="18" spans="1:38" ht="26.25" customHeight="1" thickBot="1" x14ac:dyDescent="0.25">
      <c r="A18" s="121" t="s">
        <v>68</v>
      </c>
      <c r="B18" s="121" t="s">
        <v>78</v>
      </c>
      <c r="C18" s="121"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21"/>
    </row>
    <row r="19" spans="1:38" ht="26.25" customHeight="1" x14ac:dyDescent="0.25">
      <c r="A19" s="329" t="s">
        <v>68</v>
      </c>
      <c r="B19" s="329" t="s">
        <v>80</v>
      </c>
      <c r="C19" s="329" t="s">
        <v>81</v>
      </c>
      <c r="D19" s="329">
        <v>0</v>
      </c>
      <c r="E19" s="329">
        <v>0.43833299999999997</v>
      </c>
      <c r="F19" s="329">
        <v>9.0740000000000005E-3</v>
      </c>
      <c r="G19" s="329">
        <v>5.4850999999999997E-2</v>
      </c>
      <c r="H19" s="329">
        <v>0</v>
      </c>
      <c r="I19" s="329">
        <v>3.6340000000000001E-3</v>
      </c>
      <c r="J19" s="329">
        <v>4.104E-3</v>
      </c>
      <c r="K19" s="329">
        <v>4.104E-3</v>
      </c>
      <c r="L19" s="329">
        <v>1.1400000000000001E-4</v>
      </c>
      <c r="M19" s="329">
        <v>0.133799</v>
      </c>
      <c r="N19" s="329">
        <v>4.7800000000000002E-4</v>
      </c>
      <c r="O19" s="331">
        <v>1.5500000000000001E-5</v>
      </c>
      <c r="P19" s="329">
        <v>5.6099999999999998E-4</v>
      </c>
      <c r="Q19" s="329">
        <v>7.1500000000000003E-4</v>
      </c>
      <c r="R19" s="329">
        <v>9.4399999999999996E-4</v>
      </c>
      <c r="S19" s="329">
        <v>1.4100000000000001E-4</v>
      </c>
      <c r="T19" s="329">
        <v>9.4029999999999999E-3</v>
      </c>
      <c r="U19" s="331">
        <v>6.6099999999999994E-5</v>
      </c>
      <c r="V19" s="329">
        <v>2.43E-4</v>
      </c>
      <c r="W19" s="329">
        <v>4.6999999999999999E-4</v>
      </c>
      <c r="X19" s="331">
        <v>8.9299999999999999E-8</v>
      </c>
      <c r="Y19" s="331">
        <v>7.0500000000000003E-7</v>
      </c>
      <c r="Z19" s="331">
        <v>7.9899999999999994E-8</v>
      </c>
      <c r="AA19" s="331">
        <v>7.0500000000000003E-8</v>
      </c>
      <c r="AB19" s="331">
        <v>9.4499999999999995E-7</v>
      </c>
      <c r="AC19" s="331">
        <v>1.03E-5</v>
      </c>
      <c r="AD19" s="331">
        <v>6.1099999999999998E-9</v>
      </c>
      <c r="AE19" s="329">
        <v>0</v>
      </c>
      <c r="AF19" s="329">
        <v>47</v>
      </c>
      <c r="AG19" s="329">
        <v>0</v>
      </c>
      <c r="AH19" s="329">
        <v>5659</v>
      </c>
      <c r="AI19" s="329">
        <v>0</v>
      </c>
      <c r="AJ19" s="329" t="s">
        <v>72</v>
      </c>
      <c r="AK19" s="329" t="s">
        <v>67</v>
      </c>
      <c r="AL19" s="329" t="s">
        <v>63</v>
      </c>
    </row>
    <row r="20" spans="1:38" ht="26.25" customHeight="1" x14ac:dyDescent="0.25">
      <c r="A20" s="329" t="s">
        <v>68</v>
      </c>
      <c r="B20" s="329" t="s">
        <v>82</v>
      </c>
      <c r="C20" s="329" t="s">
        <v>83</v>
      </c>
      <c r="D20" s="329">
        <v>0</v>
      </c>
      <c r="E20" s="329">
        <v>0.131407</v>
      </c>
      <c r="F20" s="329">
        <v>3.8809999999999999E-3</v>
      </c>
      <c r="G20" s="329">
        <v>2.7190000000000001E-3</v>
      </c>
      <c r="H20" s="331">
        <v>8.9599999999999996E-5</v>
      </c>
      <c r="I20" s="329">
        <v>9.5530000000000007E-3</v>
      </c>
      <c r="J20" s="329">
        <v>9.8110000000000003E-3</v>
      </c>
      <c r="K20" s="329">
        <v>1.0326999999999999E-2</v>
      </c>
      <c r="L20" s="329">
        <v>1.4760000000000001E-3</v>
      </c>
      <c r="M20" s="329">
        <v>7.3632000000000003E-2</v>
      </c>
      <c r="N20" s="329">
        <v>1.32E-3</v>
      </c>
      <c r="O20" s="329">
        <v>1.13E-4</v>
      </c>
      <c r="P20" s="329">
        <v>3.1100000000000002E-4</v>
      </c>
      <c r="Q20" s="329">
        <v>1.3519999999999999E-3</v>
      </c>
      <c r="R20" s="329">
        <v>5.7899999999999998E-4</v>
      </c>
      <c r="S20" s="329">
        <v>1.3500000000000001E-3</v>
      </c>
      <c r="T20" s="329">
        <v>9.0899999999999998E-4</v>
      </c>
      <c r="U20" s="329">
        <v>1.6699999999999999E-4</v>
      </c>
      <c r="V20" s="329">
        <v>1.1586000000000001E-2</v>
      </c>
      <c r="W20" s="331">
        <v>8.9599999999999998E-7</v>
      </c>
      <c r="X20" s="329">
        <v>1.2800000000000001E-3</v>
      </c>
      <c r="Y20" s="329">
        <v>2.0479999999999999E-3</v>
      </c>
      <c r="Z20" s="329">
        <v>6.4000000000000005E-4</v>
      </c>
      <c r="AA20" s="329">
        <v>5.1199999999999998E-4</v>
      </c>
      <c r="AB20" s="329">
        <v>4.4799999999999996E-3</v>
      </c>
      <c r="AC20" s="329">
        <v>6.4000000000000005E-4</v>
      </c>
      <c r="AD20" s="329">
        <v>1.2800000000000001E-2</v>
      </c>
      <c r="AE20" s="329">
        <v>0</v>
      </c>
      <c r="AF20" s="329">
        <v>0</v>
      </c>
      <c r="AG20" s="329">
        <v>0</v>
      </c>
      <c r="AH20" s="329">
        <v>1175</v>
      </c>
      <c r="AI20" s="329">
        <v>128</v>
      </c>
      <c r="AJ20" s="329" t="s">
        <v>72</v>
      </c>
      <c r="AK20" s="329" t="s">
        <v>67</v>
      </c>
      <c r="AL20" s="329" t="s">
        <v>63</v>
      </c>
    </row>
    <row r="21" spans="1:38" ht="26.25" customHeight="1" x14ac:dyDescent="0.25">
      <c r="A21" s="329" t="s">
        <v>68</v>
      </c>
      <c r="B21" s="329" t="s">
        <v>446</v>
      </c>
      <c r="C21" s="329" t="s">
        <v>447</v>
      </c>
      <c r="D21" s="329">
        <v>0</v>
      </c>
      <c r="E21" s="329">
        <v>0.401424</v>
      </c>
      <c r="F21" s="329">
        <v>1.0899000000000001E-2</v>
      </c>
      <c r="G21" s="329">
        <v>0.20611499999999999</v>
      </c>
      <c r="H21" s="329">
        <v>9.2999999999999997E-5</v>
      </c>
      <c r="I21" s="329">
        <v>1.9310000000000001E-2</v>
      </c>
      <c r="J21" s="329">
        <v>2.2175E-2</v>
      </c>
      <c r="K21" s="329">
        <v>2.2789E-2</v>
      </c>
      <c r="L21" s="329">
        <v>1.0889999999999999E-3</v>
      </c>
      <c r="M21" s="329">
        <v>0.194878</v>
      </c>
      <c r="N21" s="329">
        <v>2.2360999999999999E-2</v>
      </c>
      <c r="O21" s="329">
        <v>2.41E-4</v>
      </c>
      <c r="P21" s="329">
        <v>2.274E-3</v>
      </c>
      <c r="Q21" s="329">
        <v>6.6140000000000001E-3</v>
      </c>
      <c r="R21" s="329">
        <v>6.9940000000000002E-3</v>
      </c>
      <c r="S21" s="329">
        <v>2.2610000000000002E-2</v>
      </c>
      <c r="T21" s="329">
        <v>7.5089000000000003E-2</v>
      </c>
      <c r="U21" s="329">
        <v>2.0079999999999998E-3</v>
      </c>
      <c r="V21" s="329">
        <v>2.7695000000000001E-2</v>
      </c>
      <c r="W21" s="329">
        <v>1.6650000000000002E-2</v>
      </c>
      <c r="X21" s="329">
        <v>9.3899999999999995E-4</v>
      </c>
      <c r="Y21" s="329">
        <v>1.6260000000000001E-3</v>
      </c>
      <c r="Z21" s="329">
        <v>5.5599999999999996E-4</v>
      </c>
      <c r="AA21" s="329">
        <v>4.3800000000000002E-4</v>
      </c>
      <c r="AB21" s="329">
        <v>3.5590000000000001E-3</v>
      </c>
      <c r="AC21" s="329">
        <v>5.9900000000000003E-4</v>
      </c>
      <c r="AD21" s="329">
        <v>1.8190999999999999E-2</v>
      </c>
      <c r="AE21" s="329">
        <v>0</v>
      </c>
      <c r="AF21" s="329">
        <v>307</v>
      </c>
      <c r="AG21" s="329">
        <v>107</v>
      </c>
      <c r="AH21" s="329">
        <v>4207</v>
      </c>
      <c r="AI21" s="329">
        <v>93</v>
      </c>
      <c r="AJ21" s="329" t="s">
        <v>72</v>
      </c>
      <c r="AK21" s="329" t="s">
        <v>67</v>
      </c>
      <c r="AL21" s="329" t="s">
        <v>63</v>
      </c>
    </row>
    <row r="22" spans="1:38" ht="26.25" customHeight="1" thickBot="1" x14ac:dyDescent="0.3">
      <c r="A22" s="459" t="s">
        <v>68</v>
      </c>
      <c r="B22" s="459" t="s">
        <v>84</v>
      </c>
      <c r="C22" s="459" t="s">
        <v>85</v>
      </c>
      <c r="D22" s="459">
        <v>0</v>
      </c>
      <c r="E22" s="459">
        <v>1.6859150000000001</v>
      </c>
      <c r="F22" s="459">
        <v>2.546E-2</v>
      </c>
      <c r="G22" s="459">
        <v>0.20366300000000001</v>
      </c>
      <c r="H22" s="459">
        <v>2.42E-4</v>
      </c>
      <c r="I22" s="459">
        <v>5.6439000000000003E-2</v>
      </c>
      <c r="J22" s="459">
        <v>5.8896999999999998E-2</v>
      </c>
      <c r="K22" s="459">
        <v>6.2038999999999997E-2</v>
      </c>
      <c r="L22" s="459">
        <v>5.9360000000000003E-3</v>
      </c>
      <c r="M22" s="459">
        <v>1.0028820000000001</v>
      </c>
      <c r="N22" s="459">
        <v>0.101216</v>
      </c>
      <c r="O22" s="459">
        <v>5.0509999999999999E-3</v>
      </c>
      <c r="P22" s="459">
        <v>3.0825999999999999E-2</v>
      </c>
      <c r="Q22" s="459">
        <v>1.9401000000000002E-2</v>
      </c>
      <c r="R22" s="459">
        <v>3.1433000000000003E-2</v>
      </c>
      <c r="S22" s="459">
        <v>4.3366000000000002E-2</v>
      </c>
      <c r="T22" s="459">
        <v>5.2803999999999997E-2</v>
      </c>
      <c r="U22" s="459">
        <v>1.4873000000000001E-2</v>
      </c>
      <c r="V22" s="459">
        <v>0.324936</v>
      </c>
      <c r="W22" s="459">
        <v>8.1161999999999998E-2</v>
      </c>
      <c r="X22" s="459">
        <v>9.1789999999999997E-3</v>
      </c>
      <c r="Y22" s="459">
        <v>1.3117999999999999E-2</v>
      </c>
      <c r="Z22" s="459">
        <v>5.7089999999999997E-3</v>
      </c>
      <c r="AA22" s="459">
        <v>4.0309999999999999E-3</v>
      </c>
      <c r="AB22" s="459">
        <v>3.2037000000000003E-2</v>
      </c>
      <c r="AC22" s="459">
        <v>4.4780000000000002E-3</v>
      </c>
      <c r="AD22" s="459">
        <v>0.12969700000000001</v>
      </c>
      <c r="AE22" s="459">
        <v>0</v>
      </c>
      <c r="AF22" s="459">
        <v>177</v>
      </c>
      <c r="AG22" s="459">
        <v>3401</v>
      </c>
      <c r="AH22" s="459">
        <v>911</v>
      </c>
      <c r="AI22" s="459">
        <v>345</v>
      </c>
      <c r="AJ22" s="459">
        <v>0</v>
      </c>
      <c r="AK22" s="459" t="s">
        <v>67</v>
      </c>
      <c r="AL22" s="459" t="s">
        <v>63</v>
      </c>
    </row>
    <row r="23" spans="1:38" ht="26.25" customHeight="1" thickBot="1" x14ac:dyDescent="0.25">
      <c r="A23" s="121" t="s">
        <v>86</v>
      </c>
      <c r="B23" s="121" t="s">
        <v>87</v>
      </c>
      <c r="C23" s="121" t="s">
        <v>88</v>
      </c>
      <c r="D23" s="121"/>
      <c r="E23" s="128">
        <v>0.47199284034309907</v>
      </c>
      <c r="F23" s="128">
        <v>0.27049197368862787</v>
      </c>
      <c r="G23" s="128">
        <v>2.8762546015966808E-2</v>
      </c>
      <c r="H23" s="128">
        <v>1.1506160643122166E-4</v>
      </c>
      <c r="I23" s="128">
        <v>3.2118690559271669E-2</v>
      </c>
      <c r="J23" s="128">
        <v>3.3934362673930962E-2</v>
      </c>
      <c r="K23" s="128">
        <v>3.3934362673930962E-2</v>
      </c>
      <c r="L23" s="128">
        <v>2.1171361385528095E-2</v>
      </c>
      <c r="M23" s="128">
        <v>0.76126800295500208</v>
      </c>
      <c r="N23" s="128">
        <v>1.2543859649572443E-3</v>
      </c>
      <c r="O23" s="128">
        <v>1.5359085632486708E-4</v>
      </c>
      <c r="P23" s="128" t="s">
        <v>72</v>
      </c>
      <c r="Q23" s="128" t="s">
        <v>72</v>
      </c>
      <c r="R23" s="128">
        <v>6.1436342529946832E-4</v>
      </c>
      <c r="S23" s="128">
        <v>2.6110445575227403E-2</v>
      </c>
      <c r="T23" s="128">
        <v>1.0751359942740696E-3</v>
      </c>
      <c r="U23" s="128">
        <v>1.5359085632486708E-4</v>
      </c>
      <c r="V23" s="128">
        <v>1.5359085632486709E-2</v>
      </c>
      <c r="W23" s="128" t="s">
        <v>67</v>
      </c>
      <c r="X23" s="128">
        <v>4.7053642001910616E-4</v>
      </c>
      <c r="Y23" s="128">
        <v>7.5819043057983042E-4</v>
      </c>
      <c r="Z23" s="128" t="s">
        <v>67</v>
      </c>
      <c r="AA23" s="128" t="s">
        <v>67</v>
      </c>
      <c r="AB23" s="128">
        <v>1.2287268505989366E-3</v>
      </c>
      <c r="AC23" s="128" t="s">
        <v>67</v>
      </c>
      <c r="AD23" s="128" t="s">
        <v>67</v>
      </c>
      <c r="AE23" s="104"/>
      <c r="AF23" s="154">
        <v>615</v>
      </c>
      <c r="AG23" s="154" t="s">
        <v>67</v>
      </c>
      <c r="AH23" s="154" t="s">
        <v>67</v>
      </c>
      <c r="AI23" s="154" t="s">
        <v>67</v>
      </c>
      <c r="AJ23" s="154" t="s">
        <v>67</v>
      </c>
      <c r="AK23" s="154" t="s">
        <v>67</v>
      </c>
      <c r="AL23" s="121" t="s">
        <v>63</v>
      </c>
    </row>
    <row r="24" spans="1:38" ht="26.25" customHeight="1" thickBot="1" x14ac:dyDescent="0.3">
      <c r="A24" s="459" t="s">
        <v>68</v>
      </c>
      <c r="B24" s="459" t="s">
        <v>89</v>
      </c>
      <c r="C24" s="459" t="s">
        <v>90</v>
      </c>
      <c r="D24" s="459">
        <v>0</v>
      </c>
      <c r="E24" s="459">
        <v>0.78475600000000001</v>
      </c>
      <c r="F24" s="459">
        <v>3.8109999999999998E-2</v>
      </c>
      <c r="G24" s="459">
        <v>0.10747900000000001</v>
      </c>
      <c r="H24" s="459">
        <v>1.8550000000000001E-3</v>
      </c>
      <c r="I24" s="459">
        <v>0.16845299999999999</v>
      </c>
      <c r="J24" s="459">
        <v>0.17435700000000001</v>
      </c>
      <c r="K24" s="459">
        <v>0.18363699999999999</v>
      </c>
      <c r="L24" s="459">
        <v>2.5588E-2</v>
      </c>
      <c r="M24" s="459">
        <v>0.85741999999999996</v>
      </c>
      <c r="N24" s="459">
        <v>3.4553E-2</v>
      </c>
      <c r="O24" s="459">
        <v>2.1020000000000001E-3</v>
      </c>
      <c r="P24" s="459">
        <v>4.8529999999999997E-3</v>
      </c>
      <c r="Q24" s="459">
        <v>2.5007999999999999E-2</v>
      </c>
      <c r="R24" s="459">
        <v>1.5458E-2</v>
      </c>
      <c r="S24" s="459">
        <v>2.7483E-2</v>
      </c>
      <c r="T24" s="459">
        <v>7.1046999999999999E-2</v>
      </c>
      <c r="U24" s="459">
        <v>3.3660000000000001E-3</v>
      </c>
      <c r="V24" s="459">
        <v>0.21515400000000001</v>
      </c>
      <c r="W24" s="459">
        <v>0.26007000000000002</v>
      </c>
      <c r="X24" s="459">
        <v>2.5951999999999999E-2</v>
      </c>
      <c r="Y24" s="459">
        <v>4.1283E-2</v>
      </c>
      <c r="Z24" s="459">
        <v>1.3152E-2</v>
      </c>
      <c r="AA24" s="459">
        <v>1.044E-2</v>
      </c>
      <c r="AB24" s="459">
        <v>9.0827000000000005E-2</v>
      </c>
      <c r="AC24" s="459">
        <v>1.2635E-2</v>
      </c>
      <c r="AD24" s="459">
        <v>1.3108E-2</v>
      </c>
      <c r="AE24" s="459">
        <v>0</v>
      </c>
      <c r="AF24" s="459">
        <v>217</v>
      </c>
      <c r="AG24" s="459">
        <v>77</v>
      </c>
      <c r="AH24" s="459">
        <v>2812</v>
      </c>
      <c r="AI24" s="459">
        <v>2508</v>
      </c>
      <c r="AJ24" s="459" t="s">
        <v>72</v>
      </c>
      <c r="AK24" s="459" t="s">
        <v>67</v>
      </c>
      <c r="AL24" s="459" t="s">
        <v>63</v>
      </c>
    </row>
    <row r="25" spans="1:38" ht="26.25" customHeight="1" thickBot="1" x14ac:dyDescent="0.25">
      <c r="A25" s="121" t="s">
        <v>91</v>
      </c>
      <c r="B25" s="121" t="s">
        <v>92</v>
      </c>
      <c r="C25" s="121" t="s">
        <v>93</v>
      </c>
      <c r="D25" s="121"/>
      <c r="E25" s="128">
        <v>7.6072380612659973E-2</v>
      </c>
      <c r="F25" s="128">
        <v>1.3260323226059995E-2</v>
      </c>
      <c r="G25" s="128">
        <v>5.8624586894159975E-3</v>
      </c>
      <c r="H25" s="128" t="s">
        <v>67</v>
      </c>
      <c r="I25" s="128">
        <v>6.2812057386599967E-4</v>
      </c>
      <c r="J25" s="128">
        <v>6.2812057386599967E-4</v>
      </c>
      <c r="K25" s="128">
        <v>6.2812057386599967E-4</v>
      </c>
      <c r="L25" s="128">
        <v>9.4218086079899947E-5</v>
      </c>
      <c r="M25" s="128">
        <v>8.2353586351319966E-2</v>
      </c>
      <c r="N25" s="128" t="s">
        <v>67</v>
      </c>
      <c r="O25" s="128" t="s">
        <v>67</v>
      </c>
      <c r="P25" s="128" t="s">
        <v>67</v>
      </c>
      <c r="Q25" s="128" t="s">
        <v>67</v>
      </c>
      <c r="R25" s="128" t="s">
        <v>67</v>
      </c>
      <c r="S25" s="128" t="s">
        <v>67</v>
      </c>
      <c r="T25" s="128" t="s">
        <v>67</v>
      </c>
      <c r="U25" s="128" t="s">
        <v>67</v>
      </c>
      <c r="V25" s="128" t="s">
        <v>67</v>
      </c>
      <c r="W25" s="128" t="s">
        <v>67</v>
      </c>
      <c r="X25" s="128" t="s">
        <v>67</v>
      </c>
      <c r="Y25" s="128" t="s">
        <v>67</v>
      </c>
      <c r="Z25" s="128" t="s">
        <v>67</v>
      </c>
      <c r="AA25" s="128" t="s">
        <v>67</v>
      </c>
      <c r="AB25" s="128" t="s">
        <v>67</v>
      </c>
      <c r="AC25" s="128" t="s">
        <v>67</v>
      </c>
      <c r="AD25" s="128" t="s">
        <v>67</v>
      </c>
      <c r="AE25" s="104"/>
      <c r="AF25" s="154">
        <v>6.9791174873999973</v>
      </c>
      <c r="AG25" s="154" t="s">
        <v>94</v>
      </c>
      <c r="AH25" s="154" t="s">
        <v>94</v>
      </c>
      <c r="AI25" s="154" t="s">
        <v>94</v>
      </c>
      <c r="AJ25" s="154" t="s">
        <v>94</v>
      </c>
      <c r="AK25" s="154" t="s">
        <v>94</v>
      </c>
      <c r="AL25" s="121" t="s">
        <v>63</v>
      </c>
    </row>
    <row r="26" spans="1:38" ht="26.25" customHeight="1" thickBot="1" x14ac:dyDescent="0.25">
      <c r="A26" s="121" t="s">
        <v>91</v>
      </c>
      <c r="B26" s="121" t="s">
        <v>95</v>
      </c>
      <c r="C26" s="121" t="s">
        <v>96</v>
      </c>
      <c r="D26" s="121"/>
      <c r="E26" s="128">
        <v>7.5190559960000005E-4</v>
      </c>
      <c r="F26" s="128">
        <v>1.8042694849223302E-3</v>
      </c>
      <c r="G26" s="128">
        <v>1.1951473758E-4</v>
      </c>
      <c r="H26" s="128" t="s">
        <v>67</v>
      </c>
      <c r="I26" s="128">
        <v>3.6708514084190003E-6</v>
      </c>
      <c r="J26" s="128">
        <v>3.6708514084190003E-6</v>
      </c>
      <c r="K26" s="128">
        <v>3.6708514084190003E-6</v>
      </c>
      <c r="L26" s="128">
        <v>4.4118E-5</v>
      </c>
      <c r="M26" s="128">
        <v>0.1117835903121983</v>
      </c>
      <c r="N26" s="128" t="s">
        <v>67</v>
      </c>
      <c r="O26" s="128" t="s">
        <v>67</v>
      </c>
      <c r="P26" s="128" t="s">
        <v>67</v>
      </c>
      <c r="Q26" s="128" t="s">
        <v>67</v>
      </c>
      <c r="R26" s="128" t="s">
        <v>67</v>
      </c>
      <c r="S26" s="128" t="s">
        <v>67</v>
      </c>
      <c r="T26" s="128" t="s">
        <v>67</v>
      </c>
      <c r="U26" s="128" t="s">
        <v>67</v>
      </c>
      <c r="V26" s="128" t="s">
        <v>67</v>
      </c>
      <c r="W26" s="128" t="s">
        <v>67</v>
      </c>
      <c r="X26" s="128">
        <v>5.1084000000000009E-7</v>
      </c>
      <c r="Y26" s="128">
        <v>7.4304000000000007E-7</v>
      </c>
      <c r="Z26" s="128">
        <v>3.6223199999999998E-7</v>
      </c>
      <c r="AA26" s="128">
        <v>8.2663199999999999E-7</v>
      </c>
      <c r="AB26" s="128">
        <v>2.4427440000000003E-6</v>
      </c>
      <c r="AC26" s="128" t="s">
        <v>67</v>
      </c>
      <c r="AD26" s="128" t="s">
        <v>67</v>
      </c>
      <c r="AE26" s="104"/>
      <c r="AF26" s="154">
        <v>0.11976000000000001</v>
      </c>
      <c r="AG26" s="154" t="s">
        <v>94</v>
      </c>
      <c r="AH26" s="154" t="s">
        <v>94</v>
      </c>
      <c r="AI26" s="154" t="s">
        <v>94</v>
      </c>
      <c r="AJ26" s="154" t="s">
        <v>94</v>
      </c>
      <c r="AK26" s="154" t="s">
        <v>94</v>
      </c>
      <c r="AL26" s="121" t="s">
        <v>63</v>
      </c>
    </row>
    <row r="27" spans="1:38" ht="26.25" customHeight="1" thickBot="1" x14ac:dyDescent="0.25">
      <c r="A27" s="121" t="s">
        <v>97</v>
      </c>
      <c r="B27" s="121" t="s">
        <v>98</v>
      </c>
      <c r="C27" s="121" t="s">
        <v>99</v>
      </c>
      <c r="D27" s="121"/>
      <c r="E27" s="470">
        <v>6.1345099999999997</v>
      </c>
      <c r="F27" s="471">
        <v>3.0321199999999999</v>
      </c>
      <c r="G27" s="471">
        <v>1.1610000000000001E-2</v>
      </c>
      <c r="H27" s="471">
        <v>0.47882000000000002</v>
      </c>
      <c r="I27" s="471">
        <v>0.42308000000000001</v>
      </c>
      <c r="J27" s="471">
        <v>0.42308000000000001</v>
      </c>
      <c r="K27" s="471">
        <v>0.42308000000000001</v>
      </c>
      <c r="L27" s="471">
        <v>0.24493999999999999</v>
      </c>
      <c r="M27" s="471">
        <v>29.060300000000002</v>
      </c>
      <c r="N27" s="471">
        <v>6.0999999999999997E-4</v>
      </c>
      <c r="O27" s="472">
        <v>7.2000000000000002E-5</v>
      </c>
      <c r="P27" s="471">
        <v>4.1599999999999996E-3</v>
      </c>
      <c r="Q27" s="471">
        <v>1.2E-4</v>
      </c>
      <c r="R27" s="471">
        <v>4.5700000000000003E-3</v>
      </c>
      <c r="S27" s="471">
        <v>3.14E-3</v>
      </c>
      <c r="T27" s="471">
        <v>6.9999999999999999E-4</v>
      </c>
      <c r="U27" s="472">
        <v>8.7999999999999998E-5</v>
      </c>
      <c r="V27" s="471">
        <v>1.5089999999999999E-2</v>
      </c>
      <c r="W27" s="471">
        <v>0.48748999999999998</v>
      </c>
      <c r="X27" s="471">
        <v>1.1379999999999999E-2</v>
      </c>
      <c r="Y27" s="471">
        <v>1.2756999999999999E-2</v>
      </c>
      <c r="Z27" s="471">
        <v>9.9000000000000008E-3</v>
      </c>
      <c r="AA27" s="471">
        <v>1.106E-2</v>
      </c>
      <c r="AB27" s="471">
        <v>4.5100000000000001E-2</v>
      </c>
      <c r="AC27" s="471">
        <v>4.8999999999999998E-4</v>
      </c>
      <c r="AD27" s="472">
        <v>9.7999999999999997E-5</v>
      </c>
      <c r="AE27" s="473" t="s">
        <v>164</v>
      </c>
      <c r="AF27" s="474">
        <v>32363.5</v>
      </c>
      <c r="AG27" s="474" t="s">
        <v>67</v>
      </c>
      <c r="AH27" s="474">
        <v>97</v>
      </c>
      <c r="AI27" s="474">
        <v>915.58299999999997</v>
      </c>
      <c r="AJ27" s="474" t="s">
        <v>67</v>
      </c>
      <c r="AK27" s="474" t="s">
        <v>67</v>
      </c>
      <c r="AL27" s="475" t="s">
        <v>63</v>
      </c>
    </row>
    <row r="28" spans="1:38" ht="26.25" customHeight="1" thickBot="1" x14ac:dyDescent="0.25">
      <c r="A28" s="121" t="s">
        <v>97</v>
      </c>
      <c r="B28" s="121" t="s">
        <v>100</v>
      </c>
      <c r="C28" s="121" t="s">
        <v>101</v>
      </c>
      <c r="D28" s="121"/>
      <c r="E28" s="476">
        <v>0.59584999999999999</v>
      </c>
      <c r="F28" s="477">
        <v>8.7540000000000007E-2</v>
      </c>
      <c r="G28" s="477">
        <v>8.0000000000000004E-4</v>
      </c>
      <c r="H28" s="477">
        <v>3.0500000000000002E-3</v>
      </c>
      <c r="I28" s="477">
        <v>6.4699999999999994E-2</v>
      </c>
      <c r="J28" s="477">
        <v>6.4699999999999994E-2</v>
      </c>
      <c r="K28" s="477">
        <v>6.4699999999999994E-2</v>
      </c>
      <c r="L28" s="477">
        <v>3.8249999999999999E-2</v>
      </c>
      <c r="M28" s="477">
        <v>0.64836000000000005</v>
      </c>
      <c r="N28" s="478">
        <v>2.5000000000000001E-5</v>
      </c>
      <c r="O28" s="478">
        <v>2.7E-6</v>
      </c>
      <c r="P28" s="477">
        <v>2.3000000000000001E-4</v>
      </c>
      <c r="Q28" s="478">
        <v>4.8999999999999997E-6</v>
      </c>
      <c r="R28" s="477">
        <v>3.5E-4</v>
      </c>
      <c r="S28" s="477">
        <v>2.3000000000000001E-4</v>
      </c>
      <c r="T28" s="478">
        <v>1.5999999999999999E-5</v>
      </c>
      <c r="U28" s="478">
        <v>4.6E-6</v>
      </c>
      <c r="V28" s="477">
        <v>8.0999999999999996E-4</v>
      </c>
      <c r="W28" s="477">
        <v>2.733E-2</v>
      </c>
      <c r="X28" s="477">
        <v>8.4000000000000003E-4</v>
      </c>
      <c r="Y28" s="477">
        <v>9.3800000000000003E-4</v>
      </c>
      <c r="Z28" s="477">
        <v>7.2999999999999996E-4</v>
      </c>
      <c r="AA28" s="477">
        <v>7.7999999999999999E-4</v>
      </c>
      <c r="AB28" s="477">
        <v>3.29E-3</v>
      </c>
      <c r="AC28" s="478">
        <v>2.6999999999999999E-5</v>
      </c>
      <c r="AD28" s="478">
        <v>5.5999999999999997E-6</v>
      </c>
      <c r="AE28" s="473" t="s">
        <v>164</v>
      </c>
      <c r="AF28" s="479">
        <v>1712.19</v>
      </c>
      <c r="AG28" s="479" t="s">
        <v>67</v>
      </c>
      <c r="AH28" s="479" t="s">
        <v>72</v>
      </c>
      <c r="AI28" s="479">
        <v>64.033600000000007</v>
      </c>
      <c r="AJ28" s="479" t="s">
        <v>67</v>
      </c>
      <c r="AK28" s="479" t="s">
        <v>67</v>
      </c>
      <c r="AL28" s="480" t="s">
        <v>63</v>
      </c>
    </row>
    <row r="29" spans="1:38" ht="26.25" customHeight="1" thickBot="1" x14ac:dyDescent="0.25">
      <c r="A29" s="121" t="s">
        <v>97</v>
      </c>
      <c r="B29" s="121" t="s">
        <v>102</v>
      </c>
      <c r="C29" s="121" t="s">
        <v>103</v>
      </c>
      <c r="D29" s="121"/>
      <c r="E29" s="476">
        <v>18.0639</v>
      </c>
      <c r="F29" s="477">
        <v>1.17957</v>
      </c>
      <c r="G29" s="477">
        <v>1.0489999999999999E-2</v>
      </c>
      <c r="H29" s="477">
        <v>7.4599999999999996E-3</v>
      </c>
      <c r="I29" s="477">
        <v>0.46912999999999999</v>
      </c>
      <c r="J29" s="477">
        <v>0.46912999999999999</v>
      </c>
      <c r="K29" s="477">
        <v>0.46912999999999999</v>
      </c>
      <c r="L29" s="477">
        <v>0.29060999999999998</v>
      </c>
      <c r="M29" s="477">
        <v>4.4412399999999996</v>
      </c>
      <c r="N29" s="477">
        <v>2.9E-4</v>
      </c>
      <c r="O29" s="478">
        <v>3.0000000000000001E-5</v>
      </c>
      <c r="P29" s="477">
        <v>2.96E-3</v>
      </c>
      <c r="Q29" s="478">
        <v>5.8E-5</v>
      </c>
      <c r="R29" s="477">
        <v>4.62E-3</v>
      </c>
      <c r="S29" s="477">
        <v>3.0999999999999999E-3</v>
      </c>
      <c r="T29" s="477">
        <v>1.3999999999999999E-4</v>
      </c>
      <c r="U29" s="478">
        <v>5.5999999999999999E-5</v>
      </c>
      <c r="V29" s="477">
        <v>1.0109999999999999E-2</v>
      </c>
      <c r="W29" s="477">
        <v>0.16402</v>
      </c>
      <c r="X29" s="477">
        <v>2.3400000000000001E-3</v>
      </c>
      <c r="Y29" s="477">
        <v>1.4189E-2</v>
      </c>
      <c r="Z29" s="477">
        <v>1.585E-2</v>
      </c>
      <c r="AA29" s="477">
        <v>3.64E-3</v>
      </c>
      <c r="AB29" s="477">
        <v>3.603E-2</v>
      </c>
      <c r="AC29" s="477">
        <v>1.3999999999999999E-4</v>
      </c>
      <c r="AD29" s="478">
        <v>3.1999999999999999E-5</v>
      </c>
      <c r="AE29" s="473" t="s">
        <v>164</v>
      </c>
      <c r="AF29" s="479">
        <v>22437.200000000001</v>
      </c>
      <c r="AG29" s="479" t="s">
        <v>67</v>
      </c>
      <c r="AH29" s="479" t="s">
        <v>67</v>
      </c>
      <c r="AI29" s="479">
        <v>842.5</v>
      </c>
      <c r="AJ29" s="479" t="s">
        <v>67</v>
      </c>
      <c r="AK29" s="479" t="s">
        <v>67</v>
      </c>
      <c r="AL29" s="480" t="s">
        <v>63</v>
      </c>
    </row>
    <row r="30" spans="1:38" ht="26.25" customHeight="1" thickBot="1" x14ac:dyDescent="0.25">
      <c r="A30" s="121" t="s">
        <v>97</v>
      </c>
      <c r="B30" s="121" t="s">
        <v>104</v>
      </c>
      <c r="C30" s="121" t="s">
        <v>105</v>
      </c>
      <c r="D30" s="121"/>
      <c r="E30" s="476">
        <v>1.353E-2</v>
      </c>
      <c r="F30" s="477">
        <v>0.29043999999999998</v>
      </c>
      <c r="G30" s="478">
        <v>4.6E-5</v>
      </c>
      <c r="H30" s="477">
        <v>1.2999999999999999E-4</v>
      </c>
      <c r="I30" s="477">
        <v>5.8599999999999998E-3</v>
      </c>
      <c r="J30" s="477">
        <v>5.8599999999999998E-3</v>
      </c>
      <c r="K30" s="477">
        <v>5.8599999999999998E-3</v>
      </c>
      <c r="L30" s="477">
        <v>1E-3</v>
      </c>
      <c r="M30" s="477">
        <v>0.82723999999999998</v>
      </c>
      <c r="N30" s="478">
        <v>3.8999999999999999E-6</v>
      </c>
      <c r="O30" s="478">
        <v>4.8999999999999997E-7</v>
      </c>
      <c r="P30" s="478">
        <v>2.0999999999999999E-5</v>
      </c>
      <c r="Q30" s="478">
        <v>7.3E-7</v>
      </c>
      <c r="R30" s="478">
        <v>1.5E-5</v>
      </c>
      <c r="S30" s="478">
        <v>1.1E-5</v>
      </c>
      <c r="T30" s="478">
        <v>5.5999999999999997E-6</v>
      </c>
      <c r="U30" s="478">
        <v>4.8999999999999997E-7</v>
      </c>
      <c r="V30" s="478">
        <v>8.0000000000000007E-5</v>
      </c>
      <c r="W30" s="477">
        <v>1.2600000000000001E-3</v>
      </c>
      <c r="X30" s="478">
        <v>1.5999999999999999E-5</v>
      </c>
      <c r="Y30" s="478">
        <v>2.3499999999999999E-5</v>
      </c>
      <c r="Z30" s="478">
        <v>1.2E-5</v>
      </c>
      <c r="AA30" s="478">
        <v>2.6999999999999999E-5</v>
      </c>
      <c r="AB30" s="478">
        <v>7.7999999999999999E-5</v>
      </c>
      <c r="AC30" s="478">
        <v>1.3E-6</v>
      </c>
      <c r="AD30" s="478">
        <v>6.6000000000000003E-7</v>
      </c>
      <c r="AE30" s="473" t="s">
        <v>164</v>
      </c>
      <c r="AF30" s="479">
        <v>101.31399999999999</v>
      </c>
      <c r="AG30" s="479" t="s">
        <v>67</v>
      </c>
      <c r="AH30" s="479" t="s">
        <v>72</v>
      </c>
      <c r="AI30" s="479">
        <v>3.5609000000000002</v>
      </c>
      <c r="AJ30" s="479" t="s">
        <v>67</v>
      </c>
      <c r="AK30" s="479" t="s">
        <v>67</v>
      </c>
      <c r="AL30" s="480" t="s">
        <v>63</v>
      </c>
    </row>
    <row r="31" spans="1:38" ht="26.25" customHeight="1" thickBot="1" x14ac:dyDescent="0.25">
      <c r="A31" s="121" t="s">
        <v>97</v>
      </c>
      <c r="B31" s="121" t="s">
        <v>106</v>
      </c>
      <c r="C31" s="121" t="s">
        <v>107</v>
      </c>
      <c r="D31" s="121"/>
      <c r="E31" s="476" t="s">
        <v>67</v>
      </c>
      <c r="F31" s="477">
        <v>0.32246000000000002</v>
      </c>
      <c r="G31" s="477" t="s">
        <v>67</v>
      </c>
      <c r="H31" s="477" t="s">
        <v>67</v>
      </c>
      <c r="I31" s="477" t="s">
        <v>67</v>
      </c>
      <c r="J31" s="477" t="s">
        <v>67</v>
      </c>
      <c r="K31" s="477" t="s">
        <v>67</v>
      </c>
      <c r="L31" s="477" t="s">
        <v>67</v>
      </c>
      <c r="M31" s="477" t="s">
        <v>67</v>
      </c>
      <c r="N31" s="477" t="s">
        <v>67</v>
      </c>
      <c r="O31" s="477" t="s">
        <v>67</v>
      </c>
      <c r="P31" s="477" t="s">
        <v>67</v>
      </c>
      <c r="Q31" s="477" t="s">
        <v>67</v>
      </c>
      <c r="R31" s="477" t="s">
        <v>67</v>
      </c>
      <c r="S31" s="477" t="s">
        <v>67</v>
      </c>
      <c r="T31" s="477" t="s">
        <v>67</v>
      </c>
      <c r="U31" s="477" t="s">
        <v>67</v>
      </c>
      <c r="V31" s="477" t="s">
        <v>67</v>
      </c>
      <c r="W31" s="477" t="s">
        <v>67</v>
      </c>
      <c r="X31" s="477" t="s">
        <v>67</v>
      </c>
      <c r="Y31" s="477" t="s">
        <v>67</v>
      </c>
      <c r="Z31" s="477" t="s">
        <v>67</v>
      </c>
      <c r="AA31" s="477" t="s">
        <v>67</v>
      </c>
      <c r="AB31" s="477" t="s">
        <v>67</v>
      </c>
      <c r="AC31" s="477" t="s">
        <v>67</v>
      </c>
      <c r="AD31" s="477" t="s">
        <v>67</v>
      </c>
      <c r="AE31" s="473" t="s">
        <v>164</v>
      </c>
      <c r="AF31" s="479">
        <v>14.9625</v>
      </c>
      <c r="AG31" s="479" t="s">
        <v>67</v>
      </c>
      <c r="AH31" s="479" t="s">
        <v>67</v>
      </c>
      <c r="AI31" s="479">
        <v>0</v>
      </c>
      <c r="AJ31" s="479" t="s">
        <v>67</v>
      </c>
      <c r="AK31" s="479" t="s">
        <v>67</v>
      </c>
      <c r="AL31" s="480" t="s">
        <v>63</v>
      </c>
    </row>
    <row r="32" spans="1:38" ht="26.25" customHeight="1" thickBot="1" x14ac:dyDescent="0.25">
      <c r="A32" s="121" t="s">
        <v>97</v>
      </c>
      <c r="B32" s="121" t="s">
        <v>108</v>
      </c>
      <c r="C32" s="121" t="s">
        <v>109</v>
      </c>
      <c r="D32" s="121"/>
      <c r="E32" s="476" t="s">
        <v>67</v>
      </c>
      <c r="F32" s="477" t="s">
        <v>67</v>
      </c>
      <c r="G32" s="477" t="s">
        <v>67</v>
      </c>
      <c r="H32" s="477" t="s">
        <v>67</v>
      </c>
      <c r="I32" s="477">
        <v>0.17455000000000001</v>
      </c>
      <c r="J32" s="477">
        <v>0.33417999999999998</v>
      </c>
      <c r="K32" s="477">
        <v>0.42992999999999998</v>
      </c>
      <c r="L32" s="477">
        <v>4.0329999999999998E-2</v>
      </c>
      <c r="M32" s="477" t="s">
        <v>67</v>
      </c>
      <c r="N32" s="477">
        <v>1.2583</v>
      </c>
      <c r="O32" s="477">
        <v>5.5700000000000003E-3</v>
      </c>
      <c r="P32" s="477" t="s">
        <v>67</v>
      </c>
      <c r="Q32" s="477">
        <v>1.4409999999999999E-2</v>
      </c>
      <c r="R32" s="477">
        <v>0.46899999999999997</v>
      </c>
      <c r="S32" s="477">
        <v>10.292</v>
      </c>
      <c r="T32" s="477">
        <v>7.2450000000000001E-2</v>
      </c>
      <c r="U32" s="477">
        <v>8.6E-3</v>
      </c>
      <c r="V32" s="477">
        <v>3.4452400000000001</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15616.1</v>
      </c>
      <c r="AL32" s="480" t="s">
        <v>110</v>
      </c>
    </row>
    <row r="33" spans="1:38" ht="26.25" customHeight="1" thickBot="1" x14ac:dyDescent="0.25">
      <c r="A33" s="121" t="s">
        <v>97</v>
      </c>
      <c r="B33" s="121" t="s">
        <v>111</v>
      </c>
      <c r="C33" s="121" t="s">
        <v>112</v>
      </c>
      <c r="D33" s="121"/>
      <c r="E33" s="476" t="s">
        <v>67</v>
      </c>
      <c r="F33" s="477" t="s">
        <v>67</v>
      </c>
      <c r="G33" s="477" t="s">
        <v>67</v>
      </c>
      <c r="H33" s="477" t="s">
        <v>67</v>
      </c>
      <c r="I33" s="477">
        <v>0.10018000000000001</v>
      </c>
      <c r="J33" s="477">
        <v>0.18551999999999999</v>
      </c>
      <c r="K33" s="477">
        <v>0.37103999999999998</v>
      </c>
      <c r="L33" s="477">
        <v>3.9300000000000003E-3</v>
      </c>
      <c r="M33" s="477" t="s">
        <v>67</v>
      </c>
      <c r="N33" s="477" t="s">
        <v>72</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164</v>
      </c>
      <c r="AF33" s="479" t="s">
        <v>67</v>
      </c>
      <c r="AG33" s="479" t="s">
        <v>67</v>
      </c>
      <c r="AH33" s="479" t="s">
        <v>67</v>
      </c>
      <c r="AI33" s="479" t="s">
        <v>67</v>
      </c>
      <c r="AJ33" s="479" t="s">
        <v>67</v>
      </c>
      <c r="AK33" s="479">
        <v>15616.1</v>
      </c>
      <c r="AL33" s="480" t="s">
        <v>110</v>
      </c>
    </row>
    <row r="34" spans="1:38" ht="26.25" customHeight="1" thickBot="1" x14ac:dyDescent="0.25">
      <c r="A34" s="121" t="s">
        <v>86</v>
      </c>
      <c r="B34" s="121" t="s">
        <v>113</v>
      </c>
      <c r="C34" s="121" t="s">
        <v>114</v>
      </c>
      <c r="D34" s="121"/>
      <c r="E34" s="128">
        <v>3.6671769336939533</v>
      </c>
      <c r="F34" s="128">
        <v>0.28426216053932124</v>
      </c>
      <c r="G34" s="128">
        <v>4.7199999999999998E-4</v>
      </c>
      <c r="H34" s="128">
        <v>5.9262715818945392E-4</v>
      </c>
      <c r="I34" s="128">
        <v>6.7003673122922519E-2</v>
      </c>
      <c r="J34" s="128">
        <v>7.2929944704817048E-2</v>
      </c>
      <c r="K34" s="128">
        <v>0.10898473946348397</v>
      </c>
      <c r="L34" s="128">
        <v>4.2839899999999999E-4</v>
      </c>
      <c r="M34" s="128">
        <v>1.0363013676350241</v>
      </c>
      <c r="N34" s="128" t="s">
        <v>72</v>
      </c>
      <c r="O34" s="128">
        <v>5.8999999999999992E-4</v>
      </c>
      <c r="P34" s="128" t="s">
        <v>72</v>
      </c>
      <c r="Q34" s="128" t="s">
        <v>72</v>
      </c>
      <c r="R34" s="128">
        <v>2.9500000000000004E-3</v>
      </c>
      <c r="S34" s="128">
        <v>0.1003</v>
      </c>
      <c r="T34" s="128">
        <v>4.13E-3</v>
      </c>
      <c r="U34" s="128">
        <v>5.8999999999999992E-4</v>
      </c>
      <c r="V34" s="128">
        <v>5.8999999999999997E-2</v>
      </c>
      <c r="W34" s="128" t="s">
        <v>72</v>
      </c>
      <c r="X34" s="128">
        <v>1.7700000000000001E-3</v>
      </c>
      <c r="Y34" s="128">
        <v>2.9500000000000004E-3</v>
      </c>
      <c r="Z34" s="128" t="s">
        <v>72</v>
      </c>
      <c r="AA34" s="128" t="s">
        <v>72</v>
      </c>
      <c r="AB34" s="128">
        <v>4.7200000000000002E-3</v>
      </c>
      <c r="AC34" s="128" t="s">
        <v>72</v>
      </c>
      <c r="AD34" s="128" t="s">
        <v>72</v>
      </c>
      <c r="AE34" s="104"/>
      <c r="AF34" s="154">
        <v>2540</v>
      </c>
      <c r="AG34" s="154" t="s">
        <v>67</v>
      </c>
      <c r="AH34" s="154" t="s">
        <v>67</v>
      </c>
      <c r="AI34" s="154" t="s">
        <v>67</v>
      </c>
      <c r="AJ34" s="154" t="s">
        <v>67</v>
      </c>
      <c r="AK34" s="154" t="s">
        <v>67</v>
      </c>
      <c r="AL34" s="121" t="s">
        <v>63</v>
      </c>
    </row>
    <row r="35" spans="1:38" s="31" customFormat="1" ht="26.25" customHeight="1" thickBot="1" x14ac:dyDescent="0.25">
      <c r="A35" s="121" t="s">
        <v>115</v>
      </c>
      <c r="B35" s="121" t="s">
        <v>116</v>
      </c>
      <c r="C35" s="121" t="s">
        <v>117</v>
      </c>
      <c r="D35" s="121"/>
      <c r="E35" s="128" t="s">
        <v>94</v>
      </c>
      <c r="F35" s="128" t="s">
        <v>94</v>
      </c>
      <c r="G35" s="128" t="s">
        <v>94</v>
      </c>
      <c r="H35" s="128" t="s">
        <v>94</v>
      </c>
      <c r="I35" s="128" t="s">
        <v>94</v>
      </c>
      <c r="J35" s="128" t="s">
        <v>94</v>
      </c>
      <c r="K35" s="128" t="s">
        <v>94</v>
      </c>
      <c r="L35" s="128" t="s">
        <v>94</v>
      </c>
      <c r="M35" s="128" t="s">
        <v>94</v>
      </c>
      <c r="N35" s="128" t="s">
        <v>94</v>
      </c>
      <c r="O35" s="128" t="s">
        <v>94</v>
      </c>
      <c r="P35" s="128" t="s">
        <v>94</v>
      </c>
      <c r="Q35" s="128" t="s">
        <v>94</v>
      </c>
      <c r="R35" s="128" t="s">
        <v>94</v>
      </c>
      <c r="S35" s="128" t="s">
        <v>94</v>
      </c>
      <c r="T35" s="128" t="s">
        <v>94</v>
      </c>
      <c r="U35" s="128" t="s">
        <v>94</v>
      </c>
      <c r="V35" s="128" t="s">
        <v>94</v>
      </c>
      <c r="W35" s="128" t="s">
        <v>94</v>
      </c>
      <c r="X35" s="128" t="s">
        <v>94</v>
      </c>
      <c r="Y35" s="128" t="s">
        <v>94</v>
      </c>
      <c r="Z35" s="128" t="s">
        <v>94</v>
      </c>
      <c r="AA35" s="128" t="s">
        <v>94</v>
      </c>
      <c r="AB35" s="128" t="s">
        <v>94</v>
      </c>
      <c r="AC35" s="128" t="s">
        <v>94</v>
      </c>
      <c r="AD35" s="128" t="s">
        <v>94</v>
      </c>
      <c r="AE35" s="104"/>
      <c r="AF35" s="154" t="s">
        <v>94</v>
      </c>
      <c r="AG35" s="154" t="s">
        <v>94</v>
      </c>
      <c r="AH35" s="154" t="s">
        <v>94</v>
      </c>
      <c r="AI35" s="154" t="s">
        <v>94</v>
      </c>
      <c r="AJ35" s="154" t="s">
        <v>94</v>
      </c>
      <c r="AK35" s="154" t="s">
        <v>94</v>
      </c>
      <c r="AL35" s="121" t="s">
        <v>63</v>
      </c>
    </row>
    <row r="36" spans="1:38" ht="26.25" customHeight="1" thickBot="1" x14ac:dyDescent="0.25">
      <c r="A36" s="121" t="s">
        <v>115</v>
      </c>
      <c r="B36" s="121" t="s">
        <v>118</v>
      </c>
      <c r="C36" s="121" t="s">
        <v>119</v>
      </c>
      <c r="D36" s="121"/>
      <c r="E36" s="128">
        <v>0.24279981334577694</v>
      </c>
      <c r="F36" s="128">
        <v>1.7704153056462901E-2</v>
      </c>
      <c r="G36" s="128">
        <v>6.3229118058796075E-3</v>
      </c>
      <c r="H36" s="128">
        <v>4.4260382641157254E-6</v>
      </c>
      <c r="I36" s="128">
        <v>8.8520765282314503E-3</v>
      </c>
      <c r="J36" s="128">
        <v>9.4843677088194116E-3</v>
      </c>
      <c r="K36" s="128">
        <v>9.4843677088194116E-3</v>
      </c>
      <c r="L36" s="128">
        <v>2.7441437237517492E-3</v>
      </c>
      <c r="M36" s="128">
        <v>4.6789547363509099E-2</v>
      </c>
      <c r="N36" s="128">
        <v>8.2197853476434902E-4</v>
      </c>
      <c r="O36" s="128">
        <v>6.322911805879607E-5</v>
      </c>
      <c r="P36" s="128">
        <v>1.8968735417638824E-4</v>
      </c>
      <c r="Q36" s="128">
        <v>2.5291647223518428E-4</v>
      </c>
      <c r="R36" s="128">
        <v>3.1614559029398035E-4</v>
      </c>
      <c r="S36" s="128">
        <v>5.5641623891740542E-3</v>
      </c>
      <c r="T36" s="128">
        <v>6.3229118058796075E-3</v>
      </c>
      <c r="U36" s="128">
        <v>6.322911805879607E-4</v>
      </c>
      <c r="V36" s="128">
        <v>7.5874941670555293E-3</v>
      </c>
      <c r="W36" s="128">
        <v>3.5230000000000007E-5</v>
      </c>
      <c r="X36" s="128">
        <v>1.8968735417638824E-4</v>
      </c>
      <c r="Y36" s="128">
        <v>3.1614559029398035E-4</v>
      </c>
      <c r="Z36" s="128" t="s">
        <v>72</v>
      </c>
      <c r="AA36" s="128" t="s">
        <v>72</v>
      </c>
      <c r="AB36" s="128">
        <v>5.0583294447036856E-4</v>
      </c>
      <c r="AC36" s="128">
        <v>5.0583294447036858E-7</v>
      </c>
      <c r="AD36" s="128">
        <v>4.8054129724685016E-7</v>
      </c>
      <c r="AE36" s="104"/>
      <c r="AF36" s="154">
        <v>271</v>
      </c>
      <c r="AG36" s="154" t="s">
        <v>94</v>
      </c>
      <c r="AH36" s="154" t="s">
        <v>94</v>
      </c>
      <c r="AI36" s="154" t="s">
        <v>94</v>
      </c>
      <c r="AJ36" s="154" t="s">
        <v>94</v>
      </c>
      <c r="AK36" s="154" t="s">
        <v>94</v>
      </c>
      <c r="AL36" s="121" t="s">
        <v>120</v>
      </c>
    </row>
    <row r="37" spans="1:38" ht="26.25" customHeight="1" thickBot="1" x14ac:dyDescent="0.25">
      <c r="A37" s="121" t="s">
        <v>86</v>
      </c>
      <c r="B37" s="121" t="s">
        <v>121</v>
      </c>
      <c r="C37" s="121" t="s">
        <v>122</v>
      </c>
      <c r="D37" s="121"/>
      <c r="E37" s="128">
        <v>5.7122294824700007E-2</v>
      </c>
      <c r="F37" s="128">
        <v>1.1705388283750001E-4</v>
      </c>
      <c r="G37" s="128">
        <v>2.3410776567500002E-4</v>
      </c>
      <c r="H37" s="128">
        <v>7.0232329702500017E-5</v>
      </c>
      <c r="I37" s="128">
        <v>1.8728621254000003E-4</v>
      </c>
      <c r="J37" s="128">
        <v>1.8728621254000003E-4</v>
      </c>
      <c r="K37" s="128">
        <v>1.8728621254000003E-4</v>
      </c>
      <c r="L37" s="128" t="s">
        <v>94</v>
      </c>
      <c r="M37" s="128">
        <v>2.4815423161550002E-2</v>
      </c>
      <c r="N37" s="128" t="s">
        <v>67</v>
      </c>
      <c r="O37" s="128" t="s">
        <v>67</v>
      </c>
      <c r="P37" s="128" t="s">
        <v>67</v>
      </c>
      <c r="Q37" s="128" t="s">
        <v>67</v>
      </c>
      <c r="R37" s="128" t="s">
        <v>67</v>
      </c>
      <c r="S37" s="128" t="s">
        <v>67</v>
      </c>
      <c r="T37" s="128" t="s">
        <v>67</v>
      </c>
      <c r="U37" s="128" t="s">
        <v>67</v>
      </c>
      <c r="V37" s="128" t="s">
        <v>67</v>
      </c>
      <c r="W37" s="128" t="s">
        <v>67</v>
      </c>
      <c r="X37" s="128" t="s">
        <v>67</v>
      </c>
      <c r="Y37" s="128" t="s">
        <v>67</v>
      </c>
      <c r="Z37" s="128" t="s">
        <v>67</v>
      </c>
      <c r="AA37" s="128" t="s">
        <v>67</v>
      </c>
      <c r="AB37" s="128" t="s">
        <v>67</v>
      </c>
      <c r="AC37" s="128" t="s">
        <v>67</v>
      </c>
      <c r="AD37" s="128" t="s">
        <v>67</v>
      </c>
      <c r="AE37" s="104"/>
      <c r="AF37" s="154" t="s">
        <v>94</v>
      </c>
      <c r="AG37" s="154" t="s">
        <v>94</v>
      </c>
      <c r="AH37" s="154">
        <v>468.21553135000005</v>
      </c>
      <c r="AI37" s="154" t="s">
        <v>94</v>
      </c>
      <c r="AJ37" s="154" t="s">
        <v>94</v>
      </c>
      <c r="AK37" s="154" t="s">
        <v>94</v>
      </c>
      <c r="AL37" s="121" t="s">
        <v>63</v>
      </c>
    </row>
    <row r="38" spans="1:38" ht="26.25" customHeight="1" thickBot="1" x14ac:dyDescent="0.25">
      <c r="A38" s="121" t="s">
        <v>86</v>
      </c>
      <c r="B38" s="121" t="s">
        <v>123</v>
      </c>
      <c r="C38" s="121" t="s">
        <v>124</v>
      </c>
      <c r="D38" s="121"/>
      <c r="E38" s="128" t="s">
        <v>94</v>
      </c>
      <c r="F38" s="128" t="s">
        <v>94</v>
      </c>
      <c r="G38" s="128" t="s">
        <v>94</v>
      </c>
      <c r="H38" s="128" t="s">
        <v>94</v>
      </c>
      <c r="I38" s="128" t="s">
        <v>94</v>
      </c>
      <c r="J38" s="128" t="s">
        <v>94</v>
      </c>
      <c r="K38" s="128" t="s">
        <v>94</v>
      </c>
      <c r="L38" s="128" t="s">
        <v>94</v>
      </c>
      <c r="M38" s="128" t="s">
        <v>94</v>
      </c>
      <c r="N38" s="128" t="s">
        <v>94</v>
      </c>
      <c r="O38" s="128" t="s">
        <v>94</v>
      </c>
      <c r="P38" s="128" t="s">
        <v>94</v>
      </c>
      <c r="Q38" s="128" t="s">
        <v>94</v>
      </c>
      <c r="R38" s="128" t="s">
        <v>94</v>
      </c>
      <c r="S38" s="128" t="s">
        <v>94</v>
      </c>
      <c r="T38" s="128" t="s">
        <v>94</v>
      </c>
      <c r="U38" s="128" t="s">
        <v>94</v>
      </c>
      <c r="V38" s="128" t="s">
        <v>94</v>
      </c>
      <c r="W38" s="128" t="s">
        <v>94</v>
      </c>
      <c r="X38" s="128" t="s">
        <v>94</v>
      </c>
      <c r="Y38" s="128" t="s">
        <v>94</v>
      </c>
      <c r="Z38" s="128" t="s">
        <v>94</v>
      </c>
      <c r="AA38" s="128" t="s">
        <v>94</v>
      </c>
      <c r="AB38" s="128" t="s">
        <v>94</v>
      </c>
      <c r="AC38" s="128" t="s">
        <v>94</v>
      </c>
      <c r="AD38" s="128" t="s">
        <v>94</v>
      </c>
      <c r="AE38" s="104"/>
      <c r="AF38" s="154" t="s">
        <v>94</v>
      </c>
      <c r="AG38" s="154" t="s">
        <v>94</v>
      </c>
      <c r="AH38" s="154" t="s">
        <v>94</v>
      </c>
      <c r="AI38" s="154" t="s">
        <v>94</v>
      </c>
      <c r="AJ38" s="154" t="s">
        <v>94</v>
      </c>
      <c r="AK38" s="154" t="s">
        <v>94</v>
      </c>
      <c r="AL38" s="121" t="s">
        <v>63</v>
      </c>
    </row>
    <row r="39" spans="1:38" ht="26.25" customHeight="1" thickBot="1" x14ac:dyDescent="0.3">
      <c r="A39" s="329" t="s">
        <v>125</v>
      </c>
      <c r="B39" s="329" t="s">
        <v>126</v>
      </c>
      <c r="C39" s="329" t="s">
        <v>127</v>
      </c>
      <c r="D39" s="329">
        <v>0</v>
      </c>
      <c r="E39" s="329">
        <v>0.81563200000000002</v>
      </c>
      <c r="F39" s="329">
        <v>0.22040599999999999</v>
      </c>
      <c r="G39" s="329">
        <v>0.59483900000000001</v>
      </c>
      <c r="H39" s="329">
        <v>1.212E-3</v>
      </c>
      <c r="I39" s="329">
        <v>0.288078</v>
      </c>
      <c r="J39" s="329">
        <v>0.30353799999999997</v>
      </c>
      <c r="K39" s="329">
        <v>0.319803</v>
      </c>
      <c r="L39" s="329">
        <v>4.6404000000000001E-2</v>
      </c>
      <c r="M39" s="329">
        <v>2.0553189999999999</v>
      </c>
      <c r="N39" s="329">
        <v>0.30757899999999999</v>
      </c>
      <c r="O39" s="329">
        <v>3.7959999999999999E-3</v>
      </c>
      <c r="P39" s="329">
        <v>2.5676000000000001E-2</v>
      </c>
      <c r="Q39" s="329">
        <v>5.8272999999999998E-2</v>
      </c>
      <c r="R39" s="329">
        <v>2.9860000000000001E-2</v>
      </c>
      <c r="S39" s="329">
        <v>0.203625</v>
      </c>
      <c r="T39" s="329">
        <v>9.0182999999999999E-2</v>
      </c>
      <c r="U39" s="329">
        <v>1.9299E-2</v>
      </c>
      <c r="V39" s="329">
        <v>0.52274900000000002</v>
      </c>
      <c r="W39" s="329">
        <v>0.32434099999999999</v>
      </c>
      <c r="X39" s="329">
        <v>6.3592999999999997E-2</v>
      </c>
      <c r="Y39" s="329">
        <v>8.4229999999999999E-2</v>
      </c>
      <c r="Z39" s="329">
        <v>3.6586E-2</v>
      </c>
      <c r="AA39" s="329">
        <v>2.8393000000000002E-2</v>
      </c>
      <c r="AB39" s="329">
        <v>0.21280099999999999</v>
      </c>
      <c r="AC39" s="329">
        <v>7.5269999999999998E-3</v>
      </c>
      <c r="AD39" s="329">
        <v>0.35091</v>
      </c>
      <c r="AE39" s="329">
        <v>0</v>
      </c>
      <c r="AF39" s="329">
        <v>129</v>
      </c>
      <c r="AG39" s="329">
        <v>2064</v>
      </c>
      <c r="AH39" s="329">
        <v>2863</v>
      </c>
      <c r="AI39" s="329">
        <v>1244</v>
      </c>
      <c r="AJ39" s="329" t="s">
        <v>72</v>
      </c>
      <c r="AK39" s="329" t="s">
        <v>67</v>
      </c>
      <c r="AL39" s="329" t="s">
        <v>63</v>
      </c>
    </row>
    <row r="40" spans="1:38" ht="26.25" customHeight="1" thickBot="1" x14ac:dyDescent="0.25">
      <c r="A40" s="121" t="s">
        <v>86</v>
      </c>
      <c r="B40" s="121" t="s">
        <v>128</v>
      </c>
      <c r="C40" s="121" t="s">
        <v>129</v>
      </c>
      <c r="D40" s="121"/>
      <c r="E40" s="128">
        <v>3.3257188615419687E-2</v>
      </c>
      <c r="F40" s="128">
        <v>3.9523301164940919E-2</v>
      </c>
      <c r="G40" s="128">
        <v>2.0113688507669095E-3</v>
      </c>
      <c r="H40" s="128">
        <v>8.0462663889386065E-6</v>
      </c>
      <c r="I40" s="128">
        <v>2.5871542911249218E-3</v>
      </c>
      <c r="J40" s="128">
        <v>2.7141243690731241E-3</v>
      </c>
      <c r="K40" s="128">
        <v>2.7141243690731241E-3</v>
      </c>
      <c r="L40" s="128">
        <v>1.7022245914690671E-3</v>
      </c>
      <c r="M40" s="128">
        <v>0.10953773929317005</v>
      </c>
      <c r="N40" s="128" t="s">
        <v>67</v>
      </c>
      <c r="O40" s="128">
        <v>1.1647296660612326E-5</v>
      </c>
      <c r="P40" s="128" t="s">
        <v>72</v>
      </c>
      <c r="Q40" s="128" t="s">
        <v>72</v>
      </c>
      <c r="R40" s="128">
        <v>4.6589186642449303E-5</v>
      </c>
      <c r="S40" s="128">
        <v>1.9800404323040955E-3</v>
      </c>
      <c r="T40" s="128">
        <v>8.1531076624286305E-5</v>
      </c>
      <c r="U40" s="128">
        <v>1.1647296660612326E-5</v>
      </c>
      <c r="V40" s="128">
        <v>1.1647296660612326E-3</v>
      </c>
      <c r="W40" s="128" t="s">
        <v>67</v>
      </c>
      <c r="X40" s="128">
        <v>3.6531354105361054E-5</v>
      </c>
      <c r="Y40" s="128">
        <v>5.6647019179537571E-5</v>
      </c>
      <c r="Z40" s="128" t="s">
        <v>67</v>
      </c>
      <c r="AA40" s="128" t="s">
        <v>72</v>
      </c>
      <c r="AB40" s="128" t="s">
        <v>72</v>
      </c>
      <c r="AC40" s="128" t="s">
        <v>67</v>
      </c>
      <c r="AD40" s="128" t="s">
        <v>72</v>
      </c>
      <c r="AE40" s="104"/>
      <c r="AF40" s="154">
        <v>47</v>
      </c>
      <c r="AG40" s="154" t="s">
        <v>67</v>
      </c>
      <c r="AH40" s="154" t="s">
        <v>67</v>
      </c>
      <c r="AI40" s="154" t="s">
        <v>67</v>
      </c>
      <c r="AJ40" s="154" t="s">
        <v>67</v>
      </c>
      <c r="AK40" s="154" t="s">
        <v>67</v>
      </c>
      <c r="AL40" s="121" t="s">
        <v>63</v>
      </c>
    </row>
    <row r="41" spans="1:38" ht="26.25" customHeight="1" thickBot="1" x14ac:dyDescent="0.25">
      <c r="A41" s="136" t="s">
        <v>125</v>
      </c>
      <c r="B41" s="136" t="s">
        <v>130</v>
      </c>
      <c r="C41" s="136" t="s">
        <v>131</v>
      </c>
      <c r="D41" s="136">
        <v>0</v>
      </c>
      <c r="E41" s="136">
        <v>2.5187620000000002</v>
      </c>
      <c r="F41" s="136">
        <v>10.517440000000001</v>
      </c>
      <c r="G41" s="136">
        <v>1.0134920000000001</v>
      </c>
      <c r="H41" s="136">
        <v>0.16922799999999999</v>
      </c>
      <c r="I41" s="136">
        <v>11.92338</v>
      </c>
      <c r="J41" s="136">
        <v>12.2293</v>
      </c>
      <c r="K41" s="136">
        <v>12.90199</v>
      </c>
      <c r="L41" s="136">
        <v>1.4789680000000001</v>
      </c>
      <c r="M41" s="136">
        <v>96.694069999999996</v>
      </c>
      <c r="N41" s="136">
        <v>1.0451619999999999</v>
      </c>
      <c r="O41" s="136">
        <v>4.7532999999999999E-2</v>
      </c>
      <c r="P41" s="136">
        <v>2.9012E-2</v>
      </c>
      <c r="Q41" s="136">
        <v>1.4076E-2</v>
      </c>
      <c r="R41" s="136">
        <v>0.58585100000000001</v>
      </c>
      <c r="S41" s="136">
        <v>0.21065200000000001</v>
      </c>
      <c r="T41" s="136">
        <v>8.7703000000000003E-2</v>
      </c>
      <c r="U41" s="136">
        <v>1.7468000000000001E-2</v>
      </c>
      <c r="V41" s="136">
        <v>12.965120000000001</v>
      </c>
      <c r="W41" s="136">
        <v>13.24441</v>
      </c>
      <c r="X41" s="136">
        <v>3.0350799999999998</v>
      </c>
      <c r="Y41" s="136">
        <v>3.0588769999999998</v>
      </c>
      <c r="Z41" s="136">
        <v>1.156776</v>
      </c>
      <c r="AA41" s="136">
        <v>1.6540410000000001</v>
      </c>
      <c r="AB41" s="136">
        <v>8.9047750000000008</v>
      </c>
      <c r="AC41" s="136">
        <v>0.121783</v>
      </c>
      <c r="AD41" s="136">
        <v>0.45695999999999998</v>
      </c>
      <c r="AE41" s="136">
        <v>0</v>
      </c>
      <c r="AF41" s="136">
        <v>1975</v>
      </c>
      <c r="AG41" s="136">
        <v>2682</v>
      </c>
      <c r="AH41" s="136">
        <v>6625</v>
      </c>
      <c r="AI41" s="136">
        <v>24024</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0.21811900000000001</v>
      </c>
      <c r="F43" s="329">
        <v>1.7621999999999999E-2</v>
      </c>
      <c r="G43" s="329">
        <v>7.2790999999999995E-2</v>
      </c>
      <c r="H43" s="329">
        <v>4.3399999999999998E-4</v>
      </c>
      <c r="I43" s="329">
        <v>2.724E-2</v>
      </c>
      <c r="J43" s="329">
        <v>2.8367E-2</v>
      </c>
      <c r="K43" s="329">
        <v>2.9808999999999999E-2</v>
      </c>
      <c r="L43" s="329">
        <v>4.0159999999999996E-3</v>
      </c>
      <c r="M43" s="329">
        <v>0.20533699999999999</v>
      </c>
      <c r="N43" s="329">
        <v>1.3161000000000001E-2</v>
      </c>
      <c r="O43" s="329">
        <v>3.8200000000000002E-4</v>
      </c>
      <c r="P43" s="329">
        <v>1.289E-3</v>
      </c>
      <c r="Q43" s="329">
        <v>5.9480000000000002E-3</v>
      </c>
      <c r="R43" s="329">
        <v>7.149E-3</v>
      </c>
      <c r="S43" s="329">
        <v>1.0633999999999999E-2</v>
      </c>
      <c r="T43" s="329">
        <v>8.2541000000000003E-2</v>
      </c>
      <c r="U43" s="329">
        <v>1.0349999999999999E-3</v>
      </c>
      <c r="V43" s="329">
        <v>3.5680000000000003E-2</v>
      </c>
      <c r="W43" s="329">
        <v>5.0188000000000003E-2</v>
      </c>
      <c r="X43" s="329">
        <v>4.9399999999999999E-3</v>
      </c>
      <c r="Y43" s="329">
        <v>7.7889999999999999E-3</v>
      </c>
      <c r="Z43" s="329">
        <v>2.5119999999999999E-3</v>
      </c>
      <c r="AA43" s="329">
        <v>2.0079999999999998E-3</v>
      </c>
      <c r="AB43" s="329">
        <v>1.7249E-2</v>
      </c>
      <c r="AC43" s="329">
        <v>2.3549999999999999E-3</v>
      </c>
      <c r="AD43" s="329">
        <v>5.104E-3</v>
      </c>
      <c r="AE43" s="329">
        <v>0</v>
      </c>
      <c r="AF43" s="328">
        <v>321</v>
      </c>
      <c r="AG43" s="329">
        <v>30</v>
      </c>
      <c r="AH43" s="329">
        <v>1324</v>
      </c>
      <c r="AI43" s="329">
        <v>455</v>
      </c>
      <c r="AJ43" s="329" t="s">
        <v>72</v>
      </c>
      <c r="AK43" s="329" t="s">
        <v>67</v>
      </c>
      <c r="AL43" s="329" t="s">
        <v>63</v>
      </c>
    </row>
    <row r="44" spans="1:38" ht="26.25" customHeight="1" thickBot="1" x14ac:dyDescent="0.3">
      <c r="A44" s="394" t="s">
        <v>86</v>
      </c>
      <c r="B44" s="394" t="s">
        <v>136</v>
      </c>
      <c r="C44" s="394" t="s">
        <v>137</v>
      </c>
      <c r="D44" s="394" t="s">
        <v>164</v>
      </c>
      <c r="E44" s="395">
        <v>7.1126550000000002</v>
      </c>
      <c r="F44" s="395">
        <v>0.95777999999999996</v>
      </c>
      <c r="G44" s="395">
        <v>0.43576199999999998</v>
      </c>
      <c r="H44" s="396">
        <v>2.2069300000000002E-12</v>
      </c>
      <c r="I44" s="395">
        <v>0.43463299999999999</v>
      </c>
      <c r="J44" s="395">
        <v>0.46214100000000002</v>
      </c>
      <c r="K44" s="395">
        <v>0.46214100000000002</v>
      </c>
      <c r="L44" s="395">
        <v>0.244478</v>
      </c>
      <c r="M44" s="395">
        <v>3.1043479999999999</v>
      </c>
      <c r="N44" s="396">
        <v>9.7600000000000001E-5</v>
      </c>
      <c r="O44" s="395">
        <v>2.189E-3</v>
      </c>
      <c r="P44" s="395" t="s">
        <v>72</v>
      </c>
      <c r="Q44" s="395" t="s">
        <v>72</v>
      </c>
      <c r="R44" s="395">
        <v>8.7550000000000006E-3</v>
      </c>
      <c r="S44" s="395">
        <v>0.37209500000000001</v>
      </c>
      <c r="T44" s="395">
        <v>1.5322000000000001E-2</v>
      </c>
      <c r="U44" s="395">
        <v>2.189E-3</v>
      </c>
      <c r="V44" s="395">
        <v>0.21887899999999999</v>
      </c>
      <c r="W44" s="395" t="s">
        <v>67</v>
      </c>
      <c r="X44" s="395">
        <v>6.5760000000000002E-3</v>
      </c>
      <c r="Y44" s="395">
        <v>1.0933999999999999E-2</v>
      </c>
      <c r="Z44" s="395" t="s">
        <v>72</v>
      </c>
      <c r="AA44" s="395" t="s">
        <v>72</v>
      </c>
      <c r="AB44" s="395">
        <v>1.7510000000000001E-2</v>
      </c>
      <c r="AC44" s="395" t="s">
        <v>67</v>
      </c>
      <c r="AD44" s="395" t="s">
        <v>72</v>
      </c>
      <c r="AE44" s="395" t="s">
        <v>164</v>
      </c>
      <c r="AF44" s="395">
        <v>8709</v>
      </c>
      <c r="AG44" s="395" t="s">
        <v>67</v>
      </c>
      <c r="AH44" s="395" t="s">
        <v>67</v>
      </c>
      <c r="AI44" s="395" t="s">
        <v>67</v>
      </c>
      <c r="AJ44" s="395" t="s">
        <v>67</v>
      </c>
      <c r="AK44" s="395" t="s">
        <v>67</v>
      </c>
      <c r="AL44" s="395" t="s">
        <v>67</v>
      </c>
    </row>
    <row r="45" spans="1:38" ht="26.25" customHeight="1" thickBot="1" x14ac:dyDescent="0.25">
      <c r="A45" s="121" t="s">
        <v>86</v>
      </c>
      <c r="B45" s="121" t="s">
        <v>138</v>
      </c>
      <c r="C45" s="121" t="s">
        <v>139</v>
      </c>
      <c r="D45" s="121"/>
      <c r="E45" s="128">
        <v>1.92E-4</v>
      </c>
      <c r="F45" s="128">
        <v>1.4E-5</v>
      </c>
      <c r="G45" s="128">
        <v>5.0000000000000004E-6</v>
      </c>
      <c r="H45" s="128">
        <v>3.4999999999999999E-9</v>
      </c>
      <c r="I45" s="128">
        <v>6.9999999999999999E-6</v>
      </c>
      <c r="J45" s="128">
        <v>7.5000000000000002E-6</v>
      </c>
      <c r="K45" s="128">
        <v>7.5000000000000002E-6</v>
      </c>
      <c r="L45" s="128">
        <v>2.17E-6</v>
      </c>
      <c r="M45" s="128">
        <v>3.6999999999999998E-5</v>
      </c>
      <c r="N45" s="128">
        <v>6.5000000000000002E-7</v>
      </c>
      <c r="O45" s="128">
        <v>5.0000000000000004E-8</v>
      </c>
      <c r="P45" s="128">
        <v>1.4999999999999999E-7</v>
      </c>
      <c r="Q45" s="128">
        <v>2.0000000000000002E-7</v>
      </c>
      <c r="R45" s="128">
        <v>2.4999999999999999E-7</v>
      </c>
      <c r="S45" s="128">
        <v>4.4000000000000002E-6</v>
      </c>
      <c r="T45" s="128">
        <v>5.0000000000000004E-6</v>
      </c>
      <c r="U45" s="128">
        <v>4.9999999999999998E-7</v>
      </c>
      <c r="V45" s="128">
        <v>6.0000000000000002E-6</v>
      </c>
      <c r="W45" s="128" t="s">
        <v>67</v>
      </c>
      <c r="X45" s="128" t="s">
        <v>67</v>
      </c>
      <c r="Y45" s="128" t="s">
        <v>67</v>
      </c>
      <c r="Z45" s="128" t="s">
        <v>72</v>
      </c>
      <c r="AA45" s="128" t="s">
        <v>72</v>
      </c>
      <c r="AB45" s="128">
        <v>3.9999999999999998E-7</v>
      </c>
      <c r="AC45" s="128">
        <v>4.0000000000000001E-10</v>
      </c>
      <c r="AD45" s="128">
        <v>3.7999999999999998E-10</v>
      </c>
      <c r="AE45" s="104"/>
      <c r="AF45" s="154">
        <v>5</v>
      </c>
      <c r="AG45" s="154" t="s">
        <v>67</v>
      </c>
      <c r="AH45" s="154" t="s">
        <v>67</v>
      </c>
      <c r="AI45" s="154" t="s">
        <v>67</v>
      </c>
      <c r="AJ45" s="154" t="s">
        <v>67</v>
      </c>
      <c r="AK45" s="154" t="s">
        <v>67</v>
      </c>
      <c r="AL45" s="121" t="s">
        <v>63</v>
      </c>
    </row>
    <row r="46" spans="1:38" ht="26.25" customHeight="1" thickBot="1" x14ac:dyDescent="0.25">
      <c r="A46" s="121" t="s">
        <v>125</v>
      </c>
      <c r="B46" s="121" t="s">
        <v>140</v>
      </c>
      <c r="C46" s="121" t="s">
        <v>141</v>
      </c>
      <c r="D46" s="121"/>
      <c r="E46" s="128" t="s">
        <v>72</v>
      </c>
      <c r="F46" s="128" t="s">
        <v>72</v>
      </c>
      <c r="G46" s="128" t="s">
        <v>72</v>
      </c>
      <c r="H46" s="128" t="s">
        <v>72</v>
      </c>
      <c r="I46" s="128" t="s">
        <v>72</v>
      </c>
      <c r="J46" s="128" t="s">
        <v>72</v>
      </c>
      <c r="K46" s="128" t="s">
        <v>72</v>
      </c>
      <c r="L46" s="128" t="s">
        <v>72</v>
      </c>
      <c r="M46" s="128" t="s">
        <v>72</v>
      </c>
      <c r="N46" s="128" t="s">
        <v>72</v>
      </c>
      <c r="O46" s="128" t="s">
        <v>72</v>
      </c>
      <c r="P46" s="128" t="s">
        <v>72</v>
      </c>
      <c r="Q46" s="128" t="s">
        <v>72</v>
      </c>
      <c r="R46" s="128" t="s">
        <v>72</v>
      </c>
      <c r="S46" s="128" t="s">
        <v>72</v>
      </c>
      <c r="T46" s="128" t="s">
        <v>72</v>
      </c>
      <c r="U46" s="128" t="s">
        <v>72</v>
      </c>
      <c r="V46" s="128" t="s">
        <v>72</v>
      </c>
      <c r="W46" s="128" t="s">
        <v>72</v>
      </c>
      <c r="X46" s="128" t="s">
        <v>72</v>
      </c>
      <c r="Y46" s="128" t="s">
        <v>72</v>
      </c>
      <c r="Z46" s="128" t="s">
        <v>72</v>
      </c>
      <c r="AA46" s="128" t="s">
        <v>72</v>
      </c>
      <c r="AB46" s="128" t="s">
        <v>72</v>
      </c>
      <c r="AC46" s="128" t="s">
        <v>72</v>
      </c>
      <c r="AD46" s="128" t="s">
        <v>72</v>
      </c>
      <c r="AE46" s="104"/>
      <c r="AF46" s="154" t="s">
        <v>72</v>
      </c>
      <c r="AG46" s="154" t="s">
        <v>72</v>
      </c>
      <c r="AH46" s="154" t="s">
        <v>72</v>
      </c>
      <c r="AI46" s="154" t="s">
        <v>72</v>
      </c>
      <c r="AJ46" s="154" t="s">
        <v>72</v>
      </c>
      <c r="AK46" s="154" t="s">
        <v>72</v>
      </c>
      <c r="AL46" s="121" t="s">
        <v>63</v>
      </c>
    </row>
    <row r="47" spans="1:38" ht="26.25" customHeight="1" thickBot="1" x14ac:dyDescent="0.25">
      <c r="A47" s="121" t="s">
        <v>86</v>
      </c>
      <c r="B47" s="121" t="s">
        <v>142</v>
      </c>
      <c r="C47" s="121" t="s">
        <v>143</v>
      </c>
      <c r="D47" s="121"/>
      <c r="E47" s="128">
        <v>0.18049735981895901</v>
      </c>
      <c r="F47" s="128">
        <v>1.8680915262760875E-2</v>
      </c>
      <c r="G47" s="128">
        <v>1.1062509429218003E-2</v>
      </c>
      <c r="H47" s="128">
        <v>4.4254463163188331E-5</v>
      </c>
      <c r="I47" s="128">
        <v>1.094058838320342E-2</v>
      </c>
      <c r="J47" s="128">
        <v>1.1638923811918531E-2</v>
      </c>
      <c r="K47" s="128">
        <v>1.1638923811918531E-2</v>
      </c>
      <c r="L47" s="128">
        <v>7.5653004777470455E-3</v>
      </c>
      <c r="M47" s="128">
        <v>5.9599698265023884E-2</v>
      </c>
      <c r="N47" s="128">
        <v>4.1488559215489064E-7</v>
      </c>
      <c r="O47" s="128">
        <v>5.5318078953985414E-5</v>
      </c>
      <c r="P47" s="128" t="s">
        <v>67</v>
      </c>
      <c r="Q47" s="128" t="s">
        <v>67</v>
      </c>
      <c r="R47" s="128">
        <v>2.2127231581594165E-4</v>
      </c>
      <c r="S47" s="128">
        <v>9.4040734221775193E-3</v>
      </c>
      <c r="T47" s="128">
        <v>3.8722655267789792E-4</v>
      </c>
      <c r="U47" s="128">
        <v>5.5318078953985414E-5</v>
      </c>
      <c r="V47" s="128">
        <v>5.5318078953985415E-3</v>
      </c>
      <c r="W47" s="128" t="s">
        <v>67</v>
      </c>
      <c r="X47" s="128">
        <v>1.6595423686195624E-4</v>
      </c>
      <c r="Y47" s="128">
        <v>2.765903947699271E-4</v>
      </c>
      <c r="Z47" s="128" t="s">
        <v>72</v>
      </c>
      <c r="AA47" s="128" t="s">
        <v>72</v>
      </c>
      <c r="AB47" s="128">
        <v>4.4254463163188331E-4</v>
      </c>
      <c r="AC47" s="128" t="s">
        <v>67</v>
      </c>
      <c r="AD47" s="128" t="s">
        <v>67</v>
      </c>
      <c r="AE47" s="104"/>
      <c r="AF47" s="154">
        <v>220</v>
      </c>
      <c r="AG47" s="154" t="s">
        <v>67</v>
      </c>
      <c r="AH47" s="154" t="s">
        <v>67</v>
      </c>
      <c r="AI47" s="154" t="s">
        <v>67</v>
      </c>
      <c r="AJ47" s="154" t="s">
        <v>67</v>
      </c>
      <c r="AK47" s="154" t="s">
        <v>67</v>
      </c>
      <c r="AL47" s="121" t="s">
        <v>63</v>
      </c>
    </row>
    <row r="48" spans="1:38" ht="26.25" customHeight="1" thickBot="1" x14ac:dyDescent="0.25">
      <c r="A48" s="121" t="s">
        <v>144</v>
      </c>
      <c r="B48" s="121" t="s">
        <v>145</v>
      </c>
      <c r="C48" s="121" t="s">
        <v>146</v>
      </c>
      <c r="D48" s="121"/>
      <c r="E48" s="128" t="s">
        <v>67</v>
      </c>
      <c r="F48" s="128" t="s">
        <v>67</v>
      </c>
      <c r="G48" s="128" t="s">
        <v>67</v>
      </c>
      <c r="H48" s="128" t="s">
        <v>67</v>
      </c>
      <c r="I48" s="128">
        <v>3.094E-3</v>
      </c>
      <c r="J48" s="128">
        <v>3.0942999999999998E-2</v>
      </c>
      <c r="K48" s="128">
        <v>7.7356999999999995E-2</v>
      </c>
      <c r="L48" s="128" t="s">
        <v>67</v>
      </c>
      <c r="M48" s="128" t="s">
        <v>67</v>
      </c>
      <c r="N48" s="128" t="s">
        <v>67</v>
      </c>
      <c r="O48" s="128" t="s">
        <v>67</v>
      </c>
      <c r="P48" s="128" t="s">
        <v>67</v>
      </c>
      <c r="Q48" s="128" t="s">
        <v>67</v>
      </c>
      <c r="R48" s="128" t="s">
        <v>67</v>
      </c>
      <c r="S48" s="128" t="s">
        <v>67</v>
      </c>
      <c r="T48" s="128" t="s">
        <v>67</v>
      </c>
      <c r="U48" s="128" t="s">
        <v>67</v>
      </c>
      <c r="V48" s="128" t="s">
        <v>67</v>
      </c>
      <c r="W48" s="128" t="s">
        <v>67</v>
      </c>
      <c r="X48" s="128" t="s">
        <v>67</v>
      </c>
      <c r="Y48" s="128" t="s">
        <v>67</v>
      </c>
      <c r="Z48" s="128" t="s">
        <v>67</v>
      </c>
      <c r="AA48" s="128" t="s">
        <v>67</v>
      </c>
      <c r="AB48" s="128" t="s">
        <v>67</v>
      </c>
      <c r="AC48" s="128" t="s">
        <v>67</v>
      </c>
      <c r="AD48" s="128" t="s">
        <v>67</v>
      </c>
      <c r="AE48" s="104">
        <v>0</v>
      </c>
      <c r="AF48" s="154" t="s">
        <v>67</v>
      </c>
      <c r="AG48" s="154" t="s">
        <v>67</v>
      </c>
      <c r="AH48" s="154" t="s">
        <v>67</v>
      </c>
      <c r="AI48" s="154" t="s">
        <v>67</v>
      </c>
      <c r="AJ48" s="154" t="s">
        <v>67</v>
      </c>
      <c r="AK48" s="128">
        <v>0.29930000000000001</v>
      </c>
      <c r="AL48" s="121" t="s">
        <v>147</v>
      </c>
    </row>
    <row r="49" spans="1:38" ht="26.25" customHeight="1" thickBot="1" x14ac:dyDescent="0.25">
      <c r="A49" s="121" t="s">
        <v>144</v>
      </c>
      <c r="B49" s="121" t="s">
        <v>148</v>
      </c>
      <c r="C49" s="121" t="s">
        <v>149</v>
      </c>
      <c r="D49" s="121"/>
      <c r="E49" s="128" t="s">
        <v>94</v>
      </c>
      <c r="F49" s="128" t="s">
        <v>94</v>
      </c>
      <c r="G49" s="128" t="s">
        <v>94</v>
      </c>
      <c r="H49" s="128" t="s">
        <v>94</v>
      </c>
      <c r="I49" s="128" t="s">
        <v>94</v>
      </c>
      <c r="J49" s="128" t="s">
        <v>94</v>
      </c>
      <c r="K49" s="128" t="s">
        <v>94</v>
      </c>
      <c r="L49" s="128" t="s">
        <v>94</v>
      </c>
      <c r="M49" s="128" t="s">
        <v>94</v>
      </c>
      <c r="N49" s="128" t="s">
        <v>94</v>
      </c>
      <c r="O49" s="128" t="s">
        <v>94</v>
      </c>
      <c r="P49" s="128" t="s">
        <v>94</v>
      </c>
      <c r="Q49" s="128" t="s">
        <v>94</v>
      </c>
      <c r="R49" s="128" t="s">
        <v>94</v>
      </c>
      <c r="S49" s="128" t="s">
        <v>94</v>
      </c>
      <c r="T49" s="128" t="s">
        <v>94</v>
      </c>
      <c r="U49" s="128" t="s">
        <v>94</v>
      </c>
      <c r="V49" s="128" t="s">
        <v>94</v>
      </c>
      <c r="W49" s="128" t="s">
        <v>94</v>
      </c>
      <c r="X49" s="128" t="s">
        <v>94</v>
      </c>
      <c r="Y49" s="128" t="s">
        <v>94</v>
      </c>
      <c r="Z49" s="128" t="s">
        <v>94</v>
      </c>
      <c r="AA49" s="128" t="s">
        <v>94</v>
      </c>
      <c r="AB49" s="128" t="s">
        <v>94</v>
      </c>
      <c r="AC49" s="128" t="s">
        <v>94</v>
      </c>
      <c r="AD49" s="128" t="s">
        <v>94</v>
      </c>
      <c r="AE49" s="104" t="s">
        <v>94</v>
      </c>
      <c r="AF49" s="154" t="s">
        <v>94</v>
      </c>
      <c r="AG49" s="154" t="s">
        <v>94</v>
      </c>
      <c r="AH49" s="154" t="s">
        <v>94</v>
      </c>
      <c r="AI49" s="154" t="s">
        <v>94</v>
      </c>
      <c r="AJ49" s="154" t="s">
        <v>94</v>
      </c>
      <c r="AK49" s="128" t="s">
        <v>94</v>
      </c>
      <c r="AL49" s="121" t="s">
        <v>63</v>
      </c>
    </row>
    <row r="50" spans="1:38" ht="26.25" customHeight="1" thickBot="1" x14ac:dyDescent="0.25">
      <c r="A50" s="121" t="s">
        <v>144</v>
      </c>
      <c r="B50" s="121" t="s">
        <v>150</v>
      </c>
      <c r="C50" s="121" t="s">
        <v>151</v>
      </c>
      <c r="D50" s="121"/>
      <c r="E50" s="128" t="s">
        <v>94</v>
      </c>
      <c r="F50" s="128" t="s">
        <v>94</v>
      </c>
      <c r="G50" s="128" t="s">
        <v>94</v>
      </c>
      <c r="H50" s="128" t="s">
        <v>94</v>
      </c>
      <c r="I50" s="128" t="s">
        <v>94</v>
      </c>
      <c r="J50" s="128" t="s">
        <v>94</v>
      </c>
      <c r="K50" s="128" t="s">
        <v>94</v>
      </c>
      <c r="L50" s="128" t="s">
        <v>94</v>
      </c>
      <c r="M50" s="128" t="s">
        <v>94</v>
      </c>
      <c r="N50" s="128" t="s">
        <v>94</v>
      </c>
      <c r="O50" s="128" t="s">
        <v>94</v>
      </c>
      <c r="P50" s="128" t="s">
        <v>94</v>
      </c>
      <c r="Q50" s="128" t="s">
        <v>94</v>
      </c>
      <c r="R50" s="128" t="s">
        <v>94</v>
      </c>
      <c r="S50" s="128" t="s">
        <v>94</v>
      </c>
      <c r="T50" s="128" t="s">
        <v>94</v>
      </c>
      <c r="U50" s="128" t="s">
        <v>94</v>
      </c>
      <c r="V50" s="128" t="s">
        <v>94</v>
      </c>
      <c r="W50" s="128" t="s">
        <v>94</v>
      </c>
      <c r="X50" s="128" t="s">
        <v>94</v>
      </c>
      <c r="Y50" s="128" t="s">
        <v>94</v>
      </c>
      <c r="Z50" s="128" t="s">
        <v>94</v>
      </c>
      <c r="AA50" s="128" t="s">
        <v>94</v>
      </c>
      <c r="AB50" s="128" t="s">
        <v>94</v>
      </c>
      <c r="AC50" s="128" t="s">
        <v>94</v>
      </c>
      <c r="AD50" s="128" t="s">
        <v>94</v>
      </c>
      <c r="AE50" s="104" t="s">
        <v>94</v>
      </c>
      <c r="AF50" s="154" t="s">
        <v>94</v>
      </c>
      <c r="AG50" s="154" t="s">
        <v>94</v>
      </c>
      <c r="AH50" s="154" t="s">
        <v>94</v>
      </c>
      <c r="AI50" s="154" t="s">
        <v>94</v>
      </c>
      <c r="AJ50" s="154" t="s">
        <v>94</v>
      </c>
      <c r="AK50" s="128" t="s">
        <v>94</v>
      </c>
      <c r="AL50" s="121" t="s">
        <v>63</v>
      </c>
    </row>
    <row r="51" spans="1:38" ht="26.25" customHeight="1" thickBot="1" x14ac:dyDescent="0.25">
      <c r="A51" s="121" t="s">
        <v>144</v>
      </c>
      <c r="B51" s="121" t="s">
        <v>152</v>
      </c>
      <c r="C51" s="121" t="s">
        <v>153</v>
      </c>
      <c r="D51" s="121"/>
      <c r="E51" s="128" t="s">
        <v>67</v>
      </c>
      <c r="F51" s="128">
        <v>1.1469999999999999E-2</v>
      </c>
      <c r="G51" s="128" t="s">
        <v>67</v>
      </c>
      <c r="H51" s="128" t="s">
        <v>67</v>
      </c>
      <c r="I51" s="128" t="s">
        <v>67</v>
      </c>
      <c r="J51" s="128" t="s">
        <v>67</v>
      </c>
      <c r="K51" s="128" t="s">
        <v>67</v>
      </c>
      <c r="L51" s="128" t="s">
        <v>67</v>
      </c>
      <c r="M51" s="128" t="s">
        <v>67</v>
      </c>
      <c r="N51" s="128" t="s">
        <v>67</v>
      </c>
      <c r="O51" s="128" t="s">
        <v>67</v>
      </c>
      <c r="P51" s="128" t="s">
        <v>67</v>
      </c>
      <c r="Q51" s="128" t="s">
        <v>67</v>
      </c>
      <c r="R51" s="128" t="s">
        <v>67</v>
      </c>
      <c r="S51" s="128" t="s">
        <v>67</v>
      </c>
      <c r="T51" s="128" t="s">
        <v>67</v>
      </c>
      <c r="U51" s="128" t="s">
        <v>67</v>
      </c>
      <c r="V51" s="128" t="s">
        <v>67</v>
      </c>
      <c r="W51" s="128" t="s">
        <v>67</v>
      </c>
      <c r="X51" s="128" t="s">
        <v>67</v>
      </c>
      <c r="Y51" s="128" t="s">
        <v>67</v>
      </c>
      <c r="Z51" s="128" t="s">
        <v>67</v>
      </c>
      <c r="AA51" s="128" t="s">
        <v>67</v>
      </c>
      <c r="AB51" s="128" t="s">
        <v>67</v>
      </c>
      <c r="AC51" s="128" t="s">
        <v>67</v>
      </c>
      <c r="AD51" s="128" t="s">
        <v>67</v>
      </c>
      <c r="AE51" s="104">
        <v>0</v>
      </c>
      <c r="AF51" s="154" t="s">
        <v>67</v>
      </c>
      <c r="AG51" s="154" t="s">
        <v>67</v>
      </c>
      <c r="AH51" s="154" t="s">
        <v>67</v>
      </c>
      <c r="AI51" s="154" t="s">
        <v>67</v>
      </c>
      <c r="AJ51" s="154" t="s">
        <v>72</v>
      </c>
      <c r="AK51" s="128">
        <v>0.1147</v>
      </c>
      <c r="AL51" s="121" t="s">
        <v>154</v>
      </c>
    </row>
    <row r="52" spans="1:38" ht="26.25" customHeight="1" x14ac:dyDescent="0.25">
      <c r="A52" s="329" t="s">
        <v>144</v>
      </c>
      <c r="B52" s="329" t="s">
        <v>155</v>
      </c>
      <c r="C52" s="329" t="s">
        <v>156</v>
      </c>
      <c r="D52" s="329">
        <v>0</v>
      </c>
      <c r="E52" s="329">
        <v>0.14227400000000001</v>
      </c>
      <c r="F52" s="329">
        <v>9.8042379999999998</v>
      </c>
      <c r="G52" s="329">
        <v>6.3468530000000003</v>
      </c>
      <c r="H52" s="329" t="s">
        <v>71</v>
      </c>
      <c r="I52" s="329">
        <v>3.6299999999999999E-4</v>
      </c>
      <c r="J52" s="329">
        <v>9.0799999999999995E-4</v>
      </c>
      <c r="K52" s="329">
        <v>1.09E-3</v>
      </c>
      <c r="L52" s="329" t="s">
        <v>72</v>
      </c>
      <c r="M52" s="329">
        <v>0.37236900000000001</v>
      </c>
      <c r="N52" s="329">
        <v>2.7245999999999999E-2</v>
      </c>
      <c r="O52" s="329">
        <v>4.5409999999999999E-3</v>
      </c>
      <c r="P52" s="329">
        <v>5.4489999999999999E-3</v>
      </c>
      <c r="Q52" s="329">
        <v>9.0799999999999995E-4</v>
      </c>
      <c r="R52" s="329">
        <v>9.0799999999999995E-4</v>
      </c>
      <c r="S52" s="329">
        <v>1.0899000000000001E-2</v>
      </c>
      <c r="T52" s="329">
        <v>4.8134999999999997E-2</v>
      </c>
      <c r="U52" s="329">
        <v>9.0799999999999995E-4</v>
      </c>
      <c r="V52" s="329">
        <v>9.0819999999999998E-3</v>
      </c>
      <c r="W52" s="331">
        <v>1.09E-8</v>
      </c>
      <c r="X52" s="331">
        <v>8.3900000000000006E-5</v>
      </c>
      <c r="Y52" s="329">
        <v>1.4200000000000001E-4</v>
      </c>
      <c r="Z52" s="331">
        <v>9.6799999999999995E-5</v>
      </c>
      <c r="AA52" s="331">
        <v>7.3200000000000004E-5</v>
      </c>
      <c r="AB52" s="329">
        <v>3.9599999999999998E-4</v>
      </c>
      <c r="AC52" s="329" t="s">
        <v>72</v>
      </c>
      <c r="AD52" s="329" t="s">
        <v>72</v>
      </c>
      <c r="AE52" s="329">
        <v>0</v>
      </c>
      <c r="AF52" s="329" t="s">
        <v>67</v>
      </c>
      <c r="AG52" s="329" t="s">
        <v>67</v>
      </c>
      <c r="AH52" s="329" t="s">
        <v>67</v>
      </c>
      <c r="AI52" s="329" t="s">
        <v>67</v>
      </c>
      <c r="AJ52" s="329">
        <v>3856</v>
      </c>
      <c r="AK52" s="329">
        <v>9.08216</v>
      </c>
      <c r="AL52" s="329" t="s">
        <v>157</v>
      </c>
    </row>
    <row r="53" spans="1:38" ht="26.25" customHeight="1" x14ac:dyDescent="0.25">
      <c r="A53" s="329" t="s">
        <v>144</v>
      </c>
      <c r="B53" s="329" t="s">
        <v>158</v>
      </c>
      <c r="C53" s="329" t="s">
        <v>159</v>
      </c>
      <c r="D53" s="329">
        <v>0</v>
      </c>
      <c r="E53" s="329" t="s">
        <v>67</v>
      </c>
      <c r="F53" s="329">
        <v>0.64794700000000005</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12956</v>
      </c>
      <c r="AL53" s="329" t="s">
        <v>160</v>
      </c>
    </row>
    <row r="54" spans="1:38" ht="37.5" customHeight="1" thickBot="1" x14ac:dyDescent="0.3">
      <c r="A54" s="329" t="s">
        <v>144</v>
      </c>
      <c r="B54" s="329" t="s">
        <v>161</v>
      </c>
      <c r="C54" s="329" t="s">
        <v>162</v>
      </c>
      <c r="D54" s="329">
        <v>0</v>
      </c>
      <c r="E54" s="329" t="s">
        <v>67</v>
      </c>
      <c r="F54" s="329">
        <v>0.18465599999999999</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9.5330820000000003</v>
      </c>
      <c r="AL54" s="329" t="s">
        <v>163</v>
      </c>
    </row>
    <row r="55" spans="1:38" ht="26.25" customHeight="1" thickBot="1" x14ac:dyDescent="0.25">
      <c r="A55" s="121" t="s">
        <v>144</v>
      </c>
      <c r="B55" s="121" t="s">
        <v>165</v>
      </c>
      <c r="C55" s="121"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21" t="s">
        <v>144</v>
      </c>
      <c r="B56" s="121" t="s">
        <v>170</v>
      </c>
      <c r="C56" s="121"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21" t="s">
        <v>68</v>
      </c>
      <c r="B57" s="121" t="s">
        <v>173</v>
      </c>
      <c r="C57" s="121" t="s">
        <v>174</v>
      </c>
      <c r="D57" s="121"/>
      <c r="E57" s="128" t="s">
        <v>67</v>
      </c>
      <c r="F57" s="128" t="s">
        <v>67</v>
      </c>
      <c r="G57" s="128" t="s">
        <v>67</v>
      </c>
      <c r="H57" s="128" t="s">
        <v>67</v>
      </c>
      <c r="I57" s="128">
        <v>6.9706909999999997E-2</v>
      </c>
      <c r="J57" s="128">
        <v>0.12547243799999999</v>
      </c>
      <c r="K57" s="128">
        <v>0.13941381999999999</v>
      </c>
      <c r="L57" s="128">
        <v>2.0912069999999999E-3</v>
      </c>
      <c r="M57" s="128" t="s">
        <v>67</v>
      </c>
      <c r="N57" s="128" t="s">
        <v>67</v>
      </c>
      <c r="O57" s="128" t="s">
        <v>67</v>
      </c>
      <c r="P57" s="128" t="s">
        <v>67</v>
      </c>
      <c r="Q57" s="128" t="s">
        <v>67</v>
      </c>
      <c r="R57" s="128" t="s">
        <v>67</v>
      </c>
      <c r="S57" s="128" t="s">
        <v>67</v>
      </c>
      <c r="T57" s="128" t="s">
        <v>67</v>
      </c>
      <c r="U57" s="128" t="s">
        <v>67</v>
      </c>
      <c r="V57" s="128" t="s">
        <v>67</v>
      </c>
      <c r="W57" s="128" t="s">
        <v>67</v>
      </c>
      <c r="X57" s="128" t="s">
        <v>67</v>
      </c>
      <c r="Y57" s="128" t="s">
        <v>67</v>
      </c>
      <c r="Z57" s="128" t="s">
        <v>67</v>
      </c>
      <c r="AA57" s="128" t="s">
        <v>67</v>
      </c>
      <c r="AB57" s="128" t="s">
        <v>67</v>
      </c>
      <c r="AC57" s="128" t="s">
        <v>67</v>
      </c>
      <c r="AD57" s="128" t="s">
        <v>67</v>
      </c>
      <c r="AE57" s="104">
        <v>0</v>
      </c>
      <c r="AF57" s="154" t="s">
        <v>67</v>
      </c>
      <c r="AG57" s="154" t="s">
        <v>67</v>
      </c>
      <c r="AH57" s="154" t="s">
        <v>67</v>
      </c>
      <c r="AI57" s="154" t="s">
        <v>67</v>
      </c>
      <c r="AJ57" s="154" t="s">
        <v>67</v>
      </c>
      <c r="AK57" s="128">
        <v>536.20699999999999</v>
      </c>
      <c r="AL57" s="121" t="s">
        <v>175</v>
      </c>
    </row>
    <row r="58" spans="1:38" ht="26.25" customHeight="1" thickBot="1" x14ac:dyDescent="0.25">
      <c r="A58" s="121" t="s">
        <v>68</v>
      </c>
      <c r="B58" s="121" t="s">
        <v>176</v>
      </c>
      <c r="C58" s="121" t="s">
        <v>177</v>
      </c>
      <c r="D58" s="121"/>
      <c r="E58" s="128" t="s">
        <v>67</v>
      </c>
      <c r="F58" s="128" t="s">
        <v>67</v>
      </c>
      <c r="G58" s="128" t="s">
        <v>67</v>
      </c>
      <c r="H58" s="128" t="s">
        <v>67</v>
      </c>
      <c r="I58" s="128">
        <v>7.8127700000000003E-4</v>
      </c>
      <c r="J58" s="128">
        <v>5.2085129999999997E-3</v>
      </c>
      <c r="K58" s="128">
        <v>1.0417025999999999E-2</v>
      </c>
      <c r="L58" s="128">
        <v>3.59387E-6</v>
      </c>
      <c r="M58" s="128" t="s">
        <v>67</v>
      </c>
      <c r="N58" s="128" t="s">
        <v>67</v>
      </c>
      <c r="O58" s="128" t="s">
        <v>67</v>
      </c>
      <c r="P58" s="128" t="s">
        <v>67</v>
      </c>
      <c r="Q58" s="128" t="s">
        <v>67</v>
      </c>
      <c r="R58" s="128" t="s">
        <v>67</v>
      </c>
      <c r="S58" s="128" t="s">
        <v>67</v>
      </c>
      <c r="T58" s="128" t="s">
        <v>67</v>
      </c>
      <c r="U58" s="128" t="s">
        <v>67</v>
      </c>
      <c r="V58" s="128" t="s">
        <v>67</v>
      </c>
      <c r="W58" s="128" t="s">
        <v>67</v>
      </c>
      <c r="X58" s="128" t="s">
        <v>67</v>
      </c>
      <c r="Y58" s="128" t="s">
        <v>67</v>
      </c>
      <c r="Z58" s="128" t="s">
        <v>67</v>
      </c>
      <c r="AA58" s="128" t="s">
        <v>67</v>
      </c>
      <c r="AB58" s="128" t="s">
        <v>67</v>
      </c>
      <c r="AC58" s="128" t="s">
        <v>67</v>
      </c>
      <c r="AD58" s="128" t="s">
        <v>67</v>
      </c>
      <c r="AE58" s="104">
        <v>0</v>
      </c>
      <c r="AF58" s="154" t="s">
        <v>67</v>
      </c>
      <c r="AG58" s="154" t="s">
        <v>67</v>
      </c>
      <c r="AH58" s="154" t="s">
        <v>67</v>
      </c>
      <c r="AI58" s="154" t="s">
        <v>67</v>
      </c>
      <c r="AJ58" s="154" t="s">
        <v>67</v>
      </c>
      <c r="AK58" s="128">
        <v>26.04256384</v>
      </c>
      <c r="AL58" s="121" t="s">
        <v>178</v>
      </c>
    </row>
    <row r="59" spans="1:38" ht="26.25" customHeight="1" thickBot="1" x14ac:dyDescent="0.25">
      <c r="A59" s="121" t="s">
        <v>68</v>
      </c>
      <c r="B59" s="121" t="s">
        <v>179</v>
      </c>
      <c r="C59" s="121" t="s">
        <v>180</v>
      </c>
      <c r="D59" s="121"/>
      <c r="E59" s="128" t="s">
        <v>67</v>
      </c>
      <c r="F59" s="128">
        <v>2.8E-5</v>
      </c>
      <c r="G59" s="128" t="s">
        <v>67</v>
      </c>
      <c r="H59" s="128">
        <v>9.9999999999999995E-7</v>
      </c>
      <c r="I59" s="128">
        <v>3.4014000000000002E-3</v>
      </c>
      <c r="J59" s="128">
        <v>4.5351999999999996E-3</v>
      </c>
      <c r="K59" s="128">
        <v>5.6690000000000004E-3</v>
      </c>
      <c r="L59" s="128">
        <v>6.1225199999999998E-5</v>
      </c>
      <c r="M59" s="128" t="s">
        <v>67</v>
      </c>
      <c r="N59" s="128">
        <v>1.4822E-2</v>
      </c>
      <c r="O59" s="128">
        <v>3.2000000000000003E-4</v>
      </c>
      <c r="P59" s="128" t="s">
        <v>72</v>
      </c>
      <c r="Q59" s="128" t="s">
        <v>72</v>
      </c>
      <c r="R59" s="128" t="s">
        <v>72</v>
      </c>
      <c r="S59" s="128">
        <v>2E-3</v>
      </c>
      <c r="T59" s="128">
        <v>2E-3</v>
      </c>
      <c r="U59" s="128" t="s">
        <v>72</v>
      </c>
      <c r="V59" s="128" t="s">
        <v>72</v>
      </c>
      <c r="W59" s="128" t="s">
        <v>67</v>
      </c>
      <c r="X59" s="128" t="s">
        <v>67</v>
      </c>
      <c r="Y59" s="128" t="s">
        <v>67</v>
      </c>
      <c r="Z59" s="128" t="s">
        <v>67</v>
      </c>
      <c r="AA59" s="128" t="s">
        <v>67</v>
      </c>
      <c r="AB59" s="128" t="s">
        <v>67</v>
      </c>
      <c r="AC59" s="128" t="s">
        <v>67</v>
      </c>
      <c r="AD59" s="128" t="s">
        <v>67</v>
      </c>
      <c r="AE59" s="104"/>
      <c r="AF59" s="154" t="s">
        <v>67</v>
      </c>
      <c r="AG59" s="154" t="s">
        <v>67</v>
      </c>
      <c r="AH59" s="154" t="s">
        <v>67</v>
      </c>
      <c r="AI59" s="154" t="s">
        <v>67</v>
      </c>
      <c r="AJ59" s="154" t="s">
        <v>67</v>
      </c>
      <c r="AK59" s="154" t="s">
        <v>72</v>
      </c>
      <c r="AL59" s="121"/>
    </row>
    <row r="60" spans="1:38" ht="26.25" customHeight="1" thickBot="1" x14ac:dyDescent="0.25">
      <c r="A60" s="121" t="s">
        <v>68</v>
      </c>
      <c r="B60" s="121" t="s">
        <v>181</v>
      </c>
      <c r="C60" s="121" t="s">
        <v>182</v>
      </c>
      <c r="D60" s="121"/>
      <c r="E60" s="128" t="s">
        <v>67</v>
      </c>
      <c r="F60" s="128" t="s">
        <v>67</v>
      </c>
      <c r="G60" s="128" t="s">
        <v>67</v>
      </c>
      <c r="H60" s="128" t="s">
        <v>67</v>
      </c>
      <c r="I60" s="128">
        <v>5.2808129000000002E-2</v>
      </c>
      <c r="J60" s="128">
        <v>0.314776954</v>
      </c>
      <c r="K60" s="128">
        <v>0.99246823100000003</v>
      </c>
      <c r="L60" s="128" t="s">
        <v>67</v>
      </c>
      <c r="M60" s="128" t="s">
        <v>67</v>
      </c>
      <c r="N60" s="128" t="s">
        <v>67</v>
      </c>
      <c r="O60" s="128" t="s">
        <v>67</v>
      </c>
      <c r="P60" s="128" t="s">
        <v>67</v>
      </c>
      <c r="Q60" s="128" t="s">
        <v>67</v>
      </c>
      <c r="R60" s="128" t="s">
        <v>67</v>
      </c>
      <c r="S60" s="128" t="s">
        <v>67</v>
      </c>
      <c r="T60" s="128" t="s">
        <v>67</v>
      </c>
      <c r="U60" s="128" t="s">
        <v>67</v>
      </c>
      <c r="V60" s="128" t="s">
        <v>67</v>
      </c>
      <c r="W60" s="128" t="s">
        <v>67</v>
      </c>
      <c r="X60" s="128" t="s">
        <v>67</v>
      </c>
      <c r="Y60" s="128" t="s">
        <v>67</v>
      </c>
      <c r="Z60" s="128" t="s">
        <v>67</v>
      </c>
      <c r="AA60" s="128" t="s">
        <v>67</v>
      </c>
      <c r="AB60" s="128" t="s">
        <v>67</v>
      </c>
      <c r="AC60" s="128" t="s">
        <v>67</v>
      </c>
      <c r="AD60" s="128" t="s">
        <v>67</v>
      </c>
      <c r="AE60" s="104">
        <v>0</v>
      </c>
      <c r="AF60" s="154" t="s">
        <v>67</v>
      </c>
      <c r="AG60" s="154" t="s">
        <v>67</v>
      </c>
      <c r="AH60" s="154" t="s">
        <v>67</v>
      </c>
      <c r="AI60" s="154" t="s">
        <v>67</v>
      </c>
      <c r="AJ60" s="154" t="s">
        <v>67</v>
      </c>
      <c r="AK60" s="128">
        <v>14.9103184</v>
      </c>
      <c r="AL60" s="121" t="s">
        <v>183</v>
      </c>
    </row>
    <row r="61" spans="1:38" ht="26.25" customHeight="1" thickBot="1" x14ac:dyDescent="0.3">
      <c r="A61" s="329" t="s">
        <v>68</v>
      </c>
      <c r="B61" s="329" t="s">
        <v>184</v>
      </c>
      <c r="C61" s="329" t="s">
        <v>185</v>
      </c>
      <c r="D61" s="329">
        <v>0</v>
      </c>
      <c r="E61" s="329" t="s">
        <v>67</v>
      </c>
      <c r="F61" s="329" t="s">
        <v>67</v>
      </c>
      <c r="G61" s="329" t="s">
        <v>67</v>
      </c>
      <c r="H61" s="329" t="s">
        <v>67</v>
      </c>
      <c r="I61" s="329">
        <v>0.47083999999999998</v>
      </c>
      <c r="J61" s="329">
        <v>4.7084000000000001</v>
      </c>
      <c r="K61" s="329">
        <v>15.732810000000001</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12772.49</v>
      </c>
      <c r="AL61" s="329" t="s">
        <v>186</v>
      </c>
    </row>
    <row r="62" spans="1:38" ht="26.25" customHeight="1" thickBot="1" x14ac:dyDescent="0.25">
      <c r="A62" s="121" t="s">
        <v>68</v>
      </c>
      <c r="B62" s="121" t="s">
        <v>187</v>
      </c>
      <c r="C62" s="121" t="s">
        <v>188</v>
      </c>
      <c r="D62" s="121"/>
      <c r="E62" s="128" t="s">
        <v>67</v>
      </c>
      <c r="F62" s="128" t="s">
        <v>67</v>
      </c>
      <c r="G62" s="128" t="s">
        <v>67</v>
      </c>
      <c r="H62" s="128" t="s">
        <v>67</v>
      </c>
      <c r="I62" s="128">
        <v>1.720004E-3</v>
      </c>
      <c r="J62" s="128">
        <v>1.720004E-2</v>
      </c>
      <c r="K62" s="128">
        <v>3.440008E-2</v>
      </c>
      <c r="L62" s="128" t="s">
        <v>67</v>
      </c>
      <c r="M62" s="128" t="s">
        <v>67</v>
      </c>
      <c r="N62" s="128" t="s">
        <v>67</v>
      </c>
      <c r="O62" s="128" t="s">
        <v>67</v>
      </c>
      <c r="P62" s="128" t="s">
        <v>67</v>
      </c>
      <c r="Q62" s="128" t="s">
        <v>67</v>
      </c>
      <c r="R62" s="128" t="s">
        <v>67</v>
      </c>
      <c r="S62" s="128" t="s">
        <v>67</v>
      </c>
      <c r="T62" s="128" t="s">
        <v>67</v>
      </c>
      <c r="U62" s="128" t="s">
        <v>67</v>
      </c>
      <c r="V62" s="128" t="s">
        <v>67</v>
      </c>
      <c r="W62" s="128" t="s">
        <v>67</v>
      </c>
      <c r="X62" s="128" t="s">
        <v>67</v>
      </c>
      <c r="Y62" s="128" t="s">
        <v>67</v>
      </c>
      <c r="Z62" s="128" t="s">
        <v>67</v>
      </c>
      <c r="AA62" s="128" t="s">
        <v>67</v>
      </c>
      <c r="AB62" s="128" t="s">
        <v>67</v>
      </c>
      <c r="AC62" s="128" t="s">
        <v>67</v>
      </c>
      <c r="AD62" s="128" t="s">
        <v>67</v>
      </c>
      <c r="AE62" s="104">
        <v>0</v>
      </c>
      <c r="AF62" s="154" t="s">
        <v>67</v>
      </c>
      <c r="AG62" s="154" t="s">
        <v>67</v>
      </c>
      <c r="AH62" s="154" t="s">
        <v>67</v>
      </c>
      <c r="AI62" s="154" t="s">
        <v>67</v>
      </c>
      <c r="AJ62" s="154" t="s">
        <v>67</v>
      </c>
      <c r="AK62" s="128">
        <v>2.5219999999999998</v>
      </c>
      <c r="AL62" s="121" t="s">
        <v>189</v>
      </c>
    </row>
    <row r="63" spans="1:38" ht="26.25" customHeight="1" thickBot="1" x14ac:dyDescent="0.25">
      <c r="A63" s="121" t="s">
        <v>68</v>
      </c>
      <c r="B63" s="121" t="s">
        <v>190</v>
      </c>
      <c r="C63" s="121" t="s">
        <v>191</v>
      </c>
      <c r="D63" s="121"/>
      <c r="E63" s="128" t="s">
        <v>94</v>
      </c>
      <c r="F63" s="128" t="s">
        <v>94</v>
      </c>
      <c r="G63" s="128" t="s">
        <v>94</v>
      </c>
      <c r="H63" s="128" t="s">
        <v>94</v>
      </c>
      <c r="I63" s="128" t="s">
        <v>94</v>
      </c>
      <c r="J63" s="128" t="s">
        <v>94</v>
      </c>
      <c r="K63" s="128" t="s">
        <v>94</v>
      </c>
      <c r="L63" s="128" t="s">
        <v>94</v>
      </c>
      <c r="M63" s="128" t="s">
        <v>94</v>
      </c>
      <c r="N63" s="128" t="s">
        <v>94</v>
      </c>
      <c r="O63" s="128" t="s">
        <v>94</v>
      </c>
      <c r="P63" s="128" t="s">
        <v>94</v>
      </c>
      <c r="Q63" s="128" t="s">
        <v>94</v>
      </c>
      <c r="R63" s="128" t="s">
        <v>94</v>
      </c>
      <c r="S63" s="128" t="s">
        <v>94</v>
      </c>
      <c r="T63" s="128" t="s">
        <v>94</v>
      </c>
      <c r="U63" s="128" t="s">
        <v>94</v>
      </c>
      <c r="V63" s="128" t="s">
        <v>94</v>
      </c>
      <c r="W63" s="128" t="s">
        <v>94</v>
      </c>
      <c r="X63" s="128" t="s">
        <v>94</v>
      </c>
      <c r="Y63" s="128" t="s">
        <v>94</v>
      </c>
      <c r="Z63" s="128" t="s">
        <v>94</v>
      </c>
      <c r="AA63" s="128" t="s">
        <v>94</v>
      </c>
      <c r="AB63" s="128" t="s">
        <v>94</v>
      </c>
      <c r="AC63" s="128" t="s">
        <v>94</v>
      </c>
      <c r="AD63" s="128" t="s">
        <v>94</v>
      </c>
      <c r="AE63" s="104"/>
      <c r="AF63" s="154" t="s">
        <v>94</v>
      </c>
      <c r="AG63" s="154" t="s">
        <v>94</v>
      </c>
      <c r="AH63" s="154" t="s">
        <v>94</v>
      </c>
      <c r="AI63" s="154" t="s">
        <v>94</v>
      </c>
      <c r="AJ63" s="154" t="s">
        <v>94</v>
      </c>
      <c r="AK63" s="154" t="s">
        <v>94</v>
      </c>
      <c r="AL63" s="121" t="s">
        <v>192</v>
      </c>
    </row>
    <row r="64" spans="1:38" ht="26.25" customHeight="1" thickBot="1" x14ac:dyDescent="0.25">
      <c r="A64" s="121" t="s">
        <v>68</v>
      </c>
      <c r="B64" s="121" t="s">
        <v>193</v>
      </c>
      <c r="C64" s="121" t="s">
        <v>194</v>
      </c>
      <c r="D64" s="121"/>
      <c r="E64" s="128">
        <v>0.43273800000000001</v>
      </c>
      <c r="F64" s="128">
        <v>3.8969999999999998E-2</v>
      </c>
      <c r="G64" s="128">
        <v>3.6000000000000001E-5</v>
      </c>
      <c r="H64" s="128">
        <v>0.30064999999999997</v>
      </c>
      <c r="I64" s="128">
        <v>1.4892E-3</v>
      </c>
      <c r="J64" s="128">
        <v>1.9856000000000001E-3</v>
      </c>
      <c r="K64" s="128">
        <v>2.4819999999999998E-3</v>
      </c>
      <c r="L64" s="128">
        <v>2.68056E-5</v>
      </c>
      <c r="M64" s="128">
        <v>0.357373</v>
      </c>
      <c r="N64" s="128" t="s">
        <v>67</v>
      </c>
      <c r="O64" s="128" t="s">
        <v>67</v>
      </c>
      <c r="P64" s="128" t="s">
        <v>67</v>
      </c>
      <c r="Q64" s="128" t="s">
        <v>67</v>
      </c>
      <c r="R64" s="128" t="s">
        <v>67</v>
      </c>
      <c r="S64" s="128" t="s">
        <v>67</v>
      </c>
      <c r="T64" s="128" t="s">
        <v>67</v>
      </c>
      <c r="U64" s="128" t="s">
        <v>67</v>
      </c>
      <c r="V64" s="128" t="s">
        <v>67</v>
      </c>
      <c r="W64" s="128" t="s">
        <v>67</v>
      </c>
      <c r="X64" s="128" t="s">
        <v>67</v>
      </c>
      <c r="Y64" s="128" t="s">
        <v>67</v>
      </c>
      <c r="Z64" s="128" t="s">
        <v>67</v>
      </c>
      <c r="AA64" s="128" t="s">
        <v>67</v>
      </c>
      <c r="AB64" s="128" t="s">
        <v>67</v>
      </c>
      <c r="AC64" s="128" t="s">
        <v>67</v>
      </c>
      <c r="AD64" s="128" t="s">
        <v>67</v>
      </c>
      <c r="AE64" s="104"/>
      <c r="AF64" s="154" t="s">
        <v>67</v>
      </c>
      <c r="AG64" s="154" t="s">
        <v>67</v>
      </c>
      <c r="AH64" s="154" t="s">
        <v>67</v>
      </c>
      <c r="AI64" s="154" t="s">
        <v>67</v>
      </c>
      <c r="AJ64" s="154" t="s">
        <v>67</v>
      </c>
      <c r="AK64" s="154">
        <v>527.22</v>
      </c>
      <c r="AL64" s="121" t="s">
        <v>195</v>
      </c>
    </row>
    <row r="65" spans="1:38" ht="26.25" customHeight="1" thickBot="1" x14ac:dyDescent="0.25">
      <c r="A65" s="121" t="s">
        <v>68</v>
      </c>
      <c r="B65" s="121" t="s">
        <v>196</v>
      </c>
      <c r="C65" s="121" t="s">
        <v>197</v>
      </c>
      <c r="D65" s="121"/>
      <c r="E65" s="128" t="s">
        <v>71</v>
      </c>
      <c r="F65" s="128" t="s">
        <v>71</v>
      </c>
      <c r="G65" s="128" t="s">
        <v>71</v>
      </c>
      <c r="H65" s="128" t="s">
        <v>71</v>
      </c>
      <c r="I65" s="128" t="s">
        <v>71</v>
      </c>
      <c r="J65" s="128" t="s">
        <v>71</v>
      </c>
      <c r="K65" s="128" t="s">
        <v>71</v>
      </c>
      <c r="L65" s="128" t="s">
        <v>71</v>
      </c>
      <c r="M65" s="128" t="s">
        <v>71</v>
      </c>
      <c r="N65" s="128" t="s">
        <v>67</v>
      </c>
      <c r="O65" s="128" t="s">
        <v>67</v>
      </c>
      <c r="P65" s="128" t="s">
        <v>67</v>
      </c>
      <c r="Q65" s="128" t="s">
        <v>67</v>
      </c>
      <c r="R65" s="128" t="s">
        <v>67</v>
      </c>
      <c r="S65" s="128" t="s">
        <v>67</v>
      </c>
      <c r="T65" s="128" t="s">
        <v>67</v>
      </c>
      <c r="U65" s="128" t="s">
        <v>67</v>
      </c>
      <c r="V65" s="128" t="s">
        <v>67</v>
      </c>
      <c r="W65" s="128" t="s">
        <v>67</v>
      </c>
      <c r="X65" s="128" t="s">
        <v>67</v>
      </c>
      <c r="Y65" s="128" t="s">
        <v>67</v>
      </c>
      <c r="Z65" s="128" t="s">
        <v>67</v>
      </c>
      <c r="AA65" s="128" t="s">
        <v>67</v>
      </c>
      <c r="AB65" s="128" t="s">
        <v>67</v>
      </c>
      <c r="AC65" s="128" t="s">
        <v>67</v>
      </c>
      <c r="AD65" s="128" t="s">
        <v>67</v>
      </c>
      <c r="AE65" s="104"/>
      <c r="AF65" s="154" t="s">
        <v>67</v>
      </c>
      <c r="AG65" s="154" t="s">
        <v>67</v>
      </c>
      <c r="AH65" s="154" t="s">
        <v>67</v>
      </c>
      <c r="AI65" s="154" t="s">
        <v>67</v>
      </c>
      <c r="AJ65" s="154" t="s">
        <v>67</v>
      </c>
      <c r="AK65" s="154">
        <v>935.67200000000003</v>
      </c>
      <c r="AL65" s="121" t="s">
        <v>198</v>
      </c>
    </row>
    <row r="66" spans="1:38" ht="26.25" customHeight="1" thickBot="1" x14ac:dyDescent="0.25">
      <c r="A66" s="121" t="s">
        <v>68</v>
      </c>
      <c r="B66" s="121" t="s">
        <v>199</v>
      </c>
      <c r="C66" s="121" t="s">
        <v>200</v>
      </c>
      <c r="D66" s="121"/>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21" t="s">
        <v>68</v>
      </c>
      <c r="B67" s="121" t="s">
        <v>201</v>
      </c>
      <c r="C67" s="121" t="s">
        <v>202</v>
      </c>
      <c r="D67" s="121"/>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21" t="s">
        <v>68</v>
      </c>
      <c r="B68" s="121" t="s">
        <v>203</v>
      </c>
      <c r="C68" s="121" t="s">
        <v>204</v>
      </c>
      <c r="D68" s="121"/>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21" t="s">
        <v>68</v>
      </c>
      <c r="B69" s="121" t="s">
        <v>205</v>
      </c>
      <c r="C69" s="121" t="s">
        <v>206</v>
      </c>
      <c r="D69" s="121"/>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21" t="s">
        <v>68</v>
      </c>
      <c r="B70" s="121" t="s">
        <v>207</v>
      </c>
      <c r="C70" s="121" t="s">
        <v>208</v>
      </c>
      <c r="D70" s="121"/>
      <c r="E70" s="128">
        <v>8.2000000000000001E-5</v>
      </c>
      <c r="F70" s="128">
        <v>9.5399999999999999E-4</v>
      </c>
      <c r="G70" s="128">
        <v>1.940895</v>
      </c>
      <c r="H70" s="128">
        <v>5.2774000000000001E-2</v>
      </c>
      <c r="I70" s="128">
        <v>4.5883199999999999E-2</v>
      </c>
      <c r="J70" s="128">
        <v>6.1177599999999999E-2</v>
      </c>
      <c r="K70" s="128">
        <v>7.6471999999999998E-2</v>
      </c>
      <c r="L70" s="128">
        <v>8.2589800000000004E-4</v>
      </c>
      <c r="M70" s="128">
        <v>2.1999999999999999E-5</v>
      </c>
      <c r="N70" s="128" t="s">
        <v>67</v>
      </c>
      <c r="O70" s="128" t="s">
        <v>67</v>
      </c>
      <c r="P70" s="128" t="s">
        <v>67</v>
      </c>
      <c r="Q70" s="128" t="s">
        <v>67</v>
      </c>
      <c r="R70" s="128" t="s">
        <v>67</v>
      </c>
      <c r="S70" s="128" t="s">
        <v>67</v>
      </c>
      <c r="T70" s="128" t="s">
        <v>67</v>
      </c>
      <c r="U70" s="128" t="s">
        <v>67</v>
      </c>
      <c r="V70" s="128" t="s">
        <v>67</v>
      </c>
      <c r="W70" s="128" t="s">
        <v>67</v>
      </c>
      <c r="X70" s="128" t="s">
        <v>67</v>
      </c>
      <c r="Y70" s="128" t="s">
        <v>67</v>
      </c>
      <c r="Z70" s="128" t="s">
        <v>67</v>
      </c>
      <c r="AA70" s="128" t="s">
        <v>67</v>
      </c>
      <c r="AB70" s="128" t="s">
        <v>67</v>
      </c>
      <c r="AC70" s="128" t="s">
        <v>67</v>
      </c>
      <c r="AD70" s="128" t="s">
        <v>67</v>
      </c>
      <c r="AE70" s="104"/>
      <c r="AF70" s="154" t="s">
        <v>67</v>
      </c>
      <c r="AG70" s="154" t="s">
        <v>67</v>
      </c>
      <c r="AH70" s="154" t="s">
        <v>67</v>
      </c>
      <c r="AI70" s="154" t="s">
        <v>67</v>
      </c>
      <c r="AJ70" s="154" t="s">
        <v>67</v>
      </c>
      <c r="AK70" s="154">
        <v>1941</v>
      </c>
      <c r="AL70" s="121" t="s">
        <v>209</v>
      </c>
    </row>
    <row r="71" spans="1:38" ht="26.25" customHeight="1" thickBot="1" x14ac:dyDescent="0.25">
      <c r="A71" s="121" t="s">
        <v>68</v>
      </c>
      <c r="B71" s="121" t="s">
        <v>210</v>
      </c>
      <c r="C71" s="121" t="s">
        <v>211</v>
      </c>
      <c r="D71" s="121"/>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21" t="s">
        <v>68</v>
      </c>
      <c r="B72" s="121" t="s">
        <v>212</v>
      </c>
      <c r="C72" s="121" t="s">
        <v>213</v>
      </c>
      <c r="D72" s="121"/>
      <c r="E72" s="128" t="s">
        <v>72</v>
      </c>
      <c r="F72" s="128">
        <v>5.8200000000000005E-4</v>
      </c>
      <c r="G72" s="128" t="s">
        <v>72</v>
      </c>
      <c r="H72" s="128" t="s">
        <v>72</v>
      </c>
      <c r="I72" s="128">
        <v>5.4319999999999998E-4</v>
      </c>
      <c r="J72" s="128">
        <v>6.9839999999999995E-4</v>
      </c>
      <c r="K72" s="128">
        <v>1.1640000000000001E-3</v>
      </c>
      <c r="L72" s="128">
        <v>1.9555199999999999E-4</v>
      </c>
      <c r="M72" s="128" t="s">
        <v>72</v>
      </c>
      <c r="N72" s="128">
        <v>1.7847999999999999E-2</v>
      </c>
      <c r="O72" s="128">
        <v>7.7600000000000002E-5</v>
      </c>
      <c r="P72" s="128">
        <v>3.88E-4</v>
      </c>
      <c r="Q72" s="128">
        <v>1.552E-3</v>
      </c>
      <c r="R72" s="128">
        <v>1.746E-2</v>
      </c>
      <c r="S72" s="128">
        <v>2.7159999999999999E-4</v>
      </c>
      <c r="T72" s="128">
        <v>5.4319999999999998E-4</v>
      </c>
      <c r="U72" s="128">
        <v>7.7600000000000002E-5</v>
      </c>
      <c r="V72" s="128">
        <v>1.5520000000000001E-2</v>
      </c>
      <c r="W72" s="128">
        <v>1.1639999999999999E-2</v>
      </c>
      <c r="X72" s="128" t="s">
        <v>72</v>
      </c>
      <c r="Y72" s="128" t="s">
        <v>72</v>
      </c>
      <c r="Z72" s="128" t="s">
        <v>72</v>
      </c>
      <c r="AA72" s="128" t="s">
        <v>72</v>
      </c>
      <c r="AB72" s="128">
        <v>1.8623999999999999E-3</v>
      </c>
      <c r="AC72" s="128">
        <v>1.164E-4</v>
      </c>
      <c r="AD72" s="128">
        <v>9.7000000000000003E-3</v>
      </c>
      <c r="AE72" s="104">
        <v>0</v>
      </c>
      <c r="AF72" s="154" t="s">
        <v>67</v>
      </c>
      <c r="AG72" s="154" t="s">
        <v>67</v>
      </c>
      <c r="AH72" s="154" t="s">
        <v>67</v>
      </c>
      <c r="AI72" s="154" t="s">
        <v>67</v>
      </c>
      <c r="AJ72" s="154" t="s">
        <v>67</v>
      </c>
      <c r="AK72" s="350">
        <v>3.88</v>
      </c>
      <c r="AL72" s="121" t="s">
        <v>214</v>
      </c>
    </row>
    <row r="73" spans="1:38" ht="26.25" customHeight="1" thickBot="1" x14ac:dyDescent="0.25">
      <c r="A73" s="121" t="s">
        <v>68</v>
      </c>
      <c r="B73" s="121" t="s">
        <v>215</v>
      </c>
      <c r="C73" s="121" t="s">
        <v>216</v>
      </c>
      <c r="D73" s="121"/>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21" t="s">
        <v>68</v>
      </c>
      <c r="B74" s="121" t="s">
        <v>217</v>
      </c>
      <c r="C74" s="121" t="s">
        <v>218</v>
      </c>
      <c r="D74" s="121"/>
      <c r="E74" s="128" t="s">
        <v>94</v>
      </c>
      <c r="F74" s="128" t="s">
        <v>94</v>
      </c>
      <c r="G74" s="128" t="s">
        <v>94</v>
      </c>
      <c r="H74" s="128" t="s">
        <v>94</v>
      </c>
      <c r="I74" s="128" t="s">
        <v>94</v>
      </c>
      <c r="J74" s="128" t="s">
        <v>94</v>
      </c>
      <c r="K74" s="128" t="s">
        <v>94</v>
      </c>
      <c r="L74" s="128" t="s">
        <v>94</v>
      </c>
      <c r="M74" s="128" t="s">
        <v>94</v>
      </c>
      <c r="N74" s="128" t="s">
        <v>94</v>
      </c>
      <c r="O74" s="128" t="s">
        <v>94</v>
      </c>
      <c r="P74" s="128" t="s">
        <v>94</v>
      </c>
      <c r="Q74" s="128" t="s">
        <v>94</v>
      </c>
      <c r="R74" s="128" t="s">
        <v>94</v>
      </c>
      <c r="S74" s="128" t="s">
        <v>94</v>
      </c>
      <c r="T74" s="128" t="s">
        <v>94</v>
      </c>
      <c r="U74" s="128" t="s">
        <v>94</v>
      </c>
      <c r="V74" s="128" t="s">
        <v>94</v>
      </c>
      <c r="W74" s="128" t="s">
        <v>94</v>
      </c>
      <c r="X74" s="128" t="s">
        <v>94</v>
      </c>
      <c r="Y74" s="128" t="s">
        <v>94</v>
      </c>
      <c r="Z74" s="128" t="s">
        <v>94</v>
      </c>
      <c r="AA74" s="128" t="s">
        <v>94</v>
      </c>
      <c r="AB74" s="128" t="s">
        <v>94</v>
      </c>
      <c r="AC74" s="128" t="s">
        <v>94</v>
      </c>
      <c r="AD74" s="128" t="s">
        <v>94</v>
      </c>
      <c r="AE74" s="104"/>
      <c r="AF74" s="154" t="s">
        <v>94</v>
      </c>
      <c r="AG74" s="154" t="s">
        <v>94</v>
      </c>
      <c r="AH74" s="154" t="s">
        <v>94</v>
      </c>
      <c r="AI74" s="154" t="s">
        <v>94</v>
      </c>
      <c r="AJ74" s="154" t="s">
        <v>94</v>
      </c>
      <c r="AK74" s="154" t="s">
        <v>94</v>
      </c>
      <c r="AL74" s="121" t="s">
        <v>94</v>
      </c>
    </row>
    <row r="75" spans="1:38" ht="26.25" customHeight="1" thickBot="1" x14ac:dyDescent="0.25">
      <c r="A75" s="121" t="s">
        <v>68</v>
      </c>
      <c r="B75" s="121" t="s">
        <v>219</v>
      </c>
      <c r="C75" s="121" t="s">
        <v>220</v>
      </c>
      <c r="D75" s="121"/>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21" t="s">
        <v>68</v>
      </c>
      <c r="B76" s="121" t="s">
        <v>221</v>
      </c>
      <c r="C76" s="121" t="s">
        <v>222</v>
      </c>
      <c r="D76" s="121"/>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21" t="s">
        <v>68</v>
      </c>
      <c r="B77" s="121" t="s">
        <v>223</v>
      </c>
      <c r="C77" s="121" t="s">
        <v>224</v>
      </c>
      <c r="D77" s="121"/>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21" t="s">
        <v>68</v>
      </c>
      <c r="B78" s="121" t="s">
        <v>225</v>
      </c>
      <c r="C78" s="121" t="s">
        <v>226</v>
      </c>
      <c r="D78" s="121"/>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21" t="s">
        <v>68</v>
      </c>
      <c r="B79" s="121" t="s">
        <v>227</v>
      </c>
      <c r="C79" s="121" t="s">
        <v>228</v>
      </c>
      <c r="D79" s="121"/>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21" t="s">
        <v>68</v>
      </c>
      <c r="B80" s="121" t="s">
        <v>229</v>
      </c>
      <c r="C80" s="121" t="s">
        <v>230</v>
      </c>
      <c r="D80" s="121"/>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21" t="s">
        <v>68</v>
      </c>
      <c r="B81" s="121" t="s">
        <v>231</v>
      </c>
      <c r="C81" s="121" t="s">
        <v>232</v>
      </c>
      <c r="D81" s="121"/>
      <c r="E81" s="128" t="s">
        <v>94</v>
      </c>
      <c r="F81" s="128" t="s">
        <v>94</v>
      </c>
      <c r="G81" s="128" t="s">
        <v>94</v>
      </c>
      <c r="H81" s="128" t="s">
        <v>94</v>
      </c>
      <c r="I81" s="128" t="s">
        <v>94</v>
      </c>
      <c r="J81" s="128" t="s">
        <v>94</v>
      </c>
      <c r="K81" s="128" t="s">
        <v>94</v>
      </c>
      <c r="L81" s="128" t="s">
        <v>94</v>
      </c>
      <c r="M81" s="128" t="s">
        <v>94</v>
      </c>
      <c r="N81" s="128" t="s">
        <v>94</v>
      </c>
      <c r="O81" s="128" t="s">
        <v>94</v>
      </c>
      <c r="P81" s="128" t="s">
        <v>94</v>
      </c>
      <c r="Q81" s="128" t="s">
        <v>94</v>
      </c>
      <c r="R81" s="128" t="s">
        <v>94</v>
      </c>
      <c r="S81" s="128" t="s">
        <v>94</v>
      </c>
      <c r="T81" s="128" t="s">
        <v>94</v>
      </c>
      <c r="U81" s="128" t="s">
        <v>94</v>
      </c>
      <c r="V81" s="128" t="s">
        <v>94</v>
      </c>
      <c r="W81" s="128" t="s">
        <v>94</v>
      </c>
      <c r="X81" s="128" t="s">
        <v>94</v>
      </c>
      <c r="Y81" s="128" t="s">
        <v>94</v>
      </c>
      <c r="Z81" s="128" t="s">
        <v>94</v>
      </c>
      <c r="AA81" s="128" t="s">
        <v>94</v>
      </c>
      <c r="AB81" s="128" t="s">
        <v>94</v>
      </c>
      <c r="AC81" s="128" t="s">
        <v>94</v>
      </c>
      <c r="AD81" s="128" t="s">
        <v>94</v>
      </c>
      <c r="AE81" s="104" t="s">
        <v>164</v>
      </c>
      <c r="AF81" s="154" t="s">
        <v>94</v>
      </c>
      <c r="AG81" s="154" t="s">
        <v>94</v>
      </c>
      <c r="AH81" s="154" t="s">
        <v>94</v>
      </c>
      <c r="AI81" s="154" t="s">
        <v>94</v>
      </c>
      <c r="AJ81" s="154" t="s">
        <v>94</v>
      </c>
      <c r="AK81" s="154" t="s">
        <v>94</v>
      </c>
      <c r="AL81" s="121" t="s">
        <v>63</v>
      </c>
    </row>
    <row r="82" spans="1:38" ht="26.25" customHeight="1" thickBot="1" x14ac:dyDescent="0.25">
      <c r="A82" s="121" t="s">
        <v>233</v>
      </c>
      <c r="B82" s="121" t="s">
        <v>234</v>
      </c>
      <c r="C82" s="121" t="s">
        <v>235</v>
      </c>
      <c r="D82" s="121"/>
      <c r="E82" s="128" t="s">
        <v>67</v>
      </c>
      <c r="F82" s="128">
        <v>2.272049494</v>
      </c>
      <c r="G82" s="128" t="s">
        <v>67</v>
      </c>
      <c r="H82" s="128" t="s">
        <v>67</v>
      </c>
      <c r="I82" s="128" t="s">
        <v>67</v>
      </c>
      <c r="J82" s="128" t="s">
        <v>67</v>
      </c>
      <c r="K82" s="128" t="s">
        <v>67</v>
      </c>
      <c r="L82" s="128" t="s">
        <v>67</v>
      </c>
      <c r="M82" s="128" t="s">
        <v>67</v>
      </c>
      <c r="N82" s="128" t="s">
        <v>67</v>
      </c>
      <c r="O82" s="128" t="s">
        <v>67</v>
      </c>
      <c r="P82" s="128" t="s">
        <v>67</v>
      </c>
      <c r="Q82" s="128" t="s">
        <v>67</v>
      </c>
      <c r="R82" s="128" t="s">
        <v>67</v>
      </c>
      <c r="S82" s="128" t="s">
        <v>67</v>
      </c>
      <c r="T82" s="128" t="s">
        <v>67</v>
      </c>
      <c r="U82" s="128" t="s">
        <v>67</v>
      </c>
      <c r="V82" s="128" t="s">
        <v>67</v>
      </c>
      <c r="W82" s="128" t="s">
        <v>67</v>
      </c>
      <c r="X82" s="128" t="s">
        <v>67</v>
      </c>
      <c r="Y82" s="128" t="s">
        <v>67</v>
      </c>
      <c r="Z82" s="128" t="s">
        <v>67</v>
      </c>
      <c r="AA82" s="128" t="s">
        <v>67</v>
      </c>
      <c r="AB82" s="128" t="s">
        <v>67</v>
      </c>
      <c r="AC82" s="128" t="s">
        <v>67</v>
      </c>
      <c r="AD82" s="128" t="s">
        <v>67</v>
      </c>
      <c r="AE82" s="104"/>
      <c r="AF82" s="154" t="s">
        <v>67</v>
      </c>
      <c r="AG82" s="154" t="s">
        <v>67</v>
      </c>
      <c r="AH82" s="154" t="s">
        <v>67</v>
      </c>
      <c r="AI82" s="154" t="s">
        <v>67</v>
      </c>
      <c r="AJ82" s="154" t="s">
        <v>67</v>
      </c>
      <c r="AK82" s="154">
        <v>8323483</v>
      </c>
      <c r="AL82" s="121" t="s">
        <v>467</v>
      </c>
    </row>
    <row r="83" spans="1:38" ht="26.25" customHeight="1" thickBot="1" x14ac:dyDescent="0.25">
      <c r="A83" s="121" t="s">
        <v>68</v>
      </c>
      <c r="B83" s="121" t="s">
        <v>237</v>
      </c>
      <c r="C83" s="121" t="s">
        <v>238</v>
      </c>
      <c r="D83" s="121"/>
      <c r="E83" s="128" t="s">
        <v>67</v>
      </c>
      <c r="F83" s="128">
        <v>1.2800000000000001E-3</v>
      </c>
      <c r="G83" s="128" t="s">
        <v>67</v>
      </c>
      <c r="H83" s="128" t="s">
        <v>67</v>
      </c>
      <c r="I83" s="128">
        <v>8.0000000000000007E-5</v>
      </c>
      <c r="J83" s="128">
        <v>1.6000000000000001E-3</v>
      </c>
      <c r="K83" s="128">
        <v>1.2E-2</v>
      </c>
      <c r="L83" s="128">
        <v>4.5600000000000004E-6</v>
      </c>
      <c r="M83" s="128" t="s">
        <v>67</v>
      </c>
      <c r="N83" s="128" t="s">
        <v>67</v>
      </c>
      <c r="O83" s="128" t="s">
        <v>67</v>
      </c>
      <c r="P83" s="128" t="s">
        <v>67</v>
      </c>
      <c r="Q83" s="128" t="s">
        <v>67</v>
      </c>
      <c r="R83" s="128" t="s">
        <v>67</v>
      </c>
      <c r="S83" s="128" t="s">
        <v>67</v>
      </c>
      <c r="T83" s="128" t="s">
        <v>67</v>
      </c>
      <c r="U83" s="128" t="s">
        <v>67</v>
      </c>
      <c r="V83" s="128" t="s">
        <v>67</v>
      </c>
      <c r="W83" s="128" t="s">
        <v>67</v>
      </c>
      <c r="X83" s="128" t="s">
        <v>67</v>
      </c>
      <c r="Y83" s="128" t="s">
        <v>67</v>
      </c>
      <c r="Z83" s="128" t="s">
        <v>67</v>
      </c>
      <c r="AA83" s="128" t="s">
        <v>67</v>
      </c>
      <c r="AB83" s="128" t="s">
        <v>67</v>
      </c>
      <c r="AC83" s="128" t="s">
        <v>67</v>
      </c>
      <c r="AD83" s="128" t="s">
        <v>67</v>
      </c>
      <c r="AE83" s="104"/>
      <c r="AF83" s="154" t="s">
        <v>67</v>
      </c>
      <c r="AG83" s="154" t="s">
        <v>67</v>
      </c>
      <c r="AH83" s="154" t="s">
        <v>67</v>
      </c>
      <c r="AI83" s="154" t="s">
        <v>67</v>
      </c>
      <c r="AJ83" s="154" t="s">
        <v>67</v>
      </c>
      <c r="AK83" s="154">
        <v>80</v>
      </c>
      <c r="AL83" s="121" t="s">
        <v>239</v>
      </c>
    </row>
    <row r="84" spans="1:38" ht="26.25" customHeight="1" thickBot="1" x14ac:dyDescent="0.25">
      <c r="A84" s="121" t="s">
        <v>68</v>
      </c>
      <c r="B84" s="121" t="s">
        <v>240</v>
      </c>
      <c r="C84" s="121" t="s">
        <v>241</v>
      </c>
      <c r="D84" s="121"/>
      <c r="E84" s="128" t="s">
        <v>67</v>
      </c>
      <c r="F84" s="128">
        <v>4.8978404539999996E-3</v>
      </c>
      <c r="G84" s="128" t="s">
        <v>67</v>
      </c>
      <c r="H84" s="128" t="s">
        <v>67</v>
      </c>
      <c r="I84" s="128">
        <v>9.0421669919999988E-5</v>
      </c>
      <c r="J84" s="128">
        <v>4.5210834959999999E-4</v>
      </c>
      <c r="K84" s="128">
        <v>1.8084333984E-3</v>
      </c>
      <c r="L84" s="128">
        <v>1.1754817089599998E-9</v>
      </c>
      <c r="M84" s="128">
        <v>3.5791911009999997E-4</v>
      </c>
      <c r="N84" s="128" t="s">
        <v>67</v>
      </c>
      <c r="O84" s="128" t="s">
        <v>67</v>
      </c>
      <c r="P84" s="128" t="s">
        <v>67</v>
      </c>
      <c r="Q84" s="128" t="s">
        <v>67</v>
      </c>
      <c r="R84" s="128" t="s">
        <v>67</v>
      </c>
      <c r="S84" s="128" t="s">
        <v>67</v>
      </c>
      <c r="T84" s="128" t="s">
        <v>67</v>
      </c>
      <c r="U84" s="128" t="s">
        <v>67</v>
      </c>
      <c r="V84" s="128" t="s">
        <v>67</v>
      </c>
      <c r="W84" s="128" t="s">
        <v>67</v>
      </c>
      <c r="X84" s="128" t="s">
        <v>67</v>
      </c>
      <c r="Y84" s="128" t="s">
        <v>67</v>
      </c>
      <c r="Z84" s="128" t="s">
        <v>67</v>
      </c>
      <c r="AA84" s="128" t="s">
        <v>67</v>
      </c>
      <c r="AB84" s="128" t="s">
        <v>67</v>
      </c>
      <c r="AC84" s="128" t="s">
        <v>67</v>
      </c>
      <c r="AD84" s="128" t="s">
        <v>67</v>
      </c>
      <c r="AE84" s="104"/>
      <c r="AF84" s="154" t="s">
        <v>67</v>
      </c>
      <c r="AG84" s="154" t="s">
        <v>67</v>
      </c>
      <c r="AH84" s="154" t="s">
        <v>67</v>
      </c>
      <c r="AI84" s="154" t="s">
        <v>67</v>
      </c>
      <c r="AJ84" s="154" t="s">
        <v>67</v>
      </c>
      <c r="AK84" s="154">
        <v>37.6756958</v>
      </c>
      <c r="AL84" s="121" t="s">
        <v>239</v>
      </c>
    </row>
    <row r="85" spans="1:38" ht="26.25" customHeight="1" thickBot="1" x14ac:dyDescent="0.25">
      <c r="A85" s="121" t="s">
        <v>233</v>
      </c>
      <c r="B85" s="121" t="s">
        <v>242</v>
      </c>
      <c r="C85" s="121" t="s">
        <v>243</v>
      </c>
      <c r="D85" s="121"/>
      <c r="E85" s="128" t="s">
        <v>67</v>
      </c>
      <c r="F85" s="128">
        <v>3.5132935879999998</v>
      </c>
      <c r="G85" s="128" t="s">
        <v>67</v>
      </c>
      <c r="H85" s="128" t="s">
        <v>67</v>
      </c>
      <c r="I85" s="128" t="s">
        <v>67</v>
      </c>
      <c r="J85" s="128" t="s">
        <v>67</v>
      </c>
      <c r="K85" s="128" t="s">
        <v>67</v>
      </c>
      <c r="L85" s="128" t="s">
        <v>67</v>
      </c>
      <c r="M85" s="128" t="s">
        <v>67</v>
      </c>
      <c r="N85" s="128" t="s">
        <v>67</v>
      </c>
      <c r="O85" s="128" t="s">
        <v>67</v>
      </c>
      <c r="P85" s="128" t="s">
        <v>67</v>
      </c>
      <c r="Q85" s="128" t="s">
        <v>67</v>
      </c>
      <c r="R85" s="128" t="s">
        <v>67</v>
      </c>
      <c r="S85" s="128" t="s">
        <v>67</v>
      </c>
      <c r="T85" s="128" t="s">
        <v>67</v>
      </c>
      <c r="U85" s="128" t="s">
        <v>67</v>
      </c>
      <c r="V85" s="128" t="s">
        <v>67</v>
      </c>
      <c r="W85" s="128" t="s">
        <v>67</v>
      </c>
      <c r="X85" s="128" t="s">
        <v>67</v>
      </c>
      <c r="Y85" s="128" t="s">
        <v>67</v>
      </c>
      <c r="Z85" s="128" t="s">
        <v>67</v>
      </c>
      <c r="AA85" s="128" t="s">
        <v>67</v>
      </c>
      <c r="AB85" s="128" t="s">
        <v>67</v>
      </c>
      <c r="AC85" s="128" t="s">
        <v>67</v>
      </c>
      <c r="AD85" s="128" t="s">
        <v>67</v>
      </c>
      <c r="AE85" s="104"/>
      <c r="AF85" s="154" t="s">
        <v>67</v>
      </c>
      <c r="AG85" s="154" t="s">
        <v>67</v>
      </c>
      <c r="AH85" s="154" t="s">
        <v>67</v>
      </c>
      <c r="AI85" s="154" t="s">
        <v>67</v>
      </c>
      <c r="AJ85" s="154" t="s">
        <v>67</v>
      </c>
      <c r="AK85" s="154">
        <v>18269205</v>
      </c>
      <c r="AL85" s="121" t="s">
        <v>244</v>
      </c>
    </row>
    <row r="86" spans="1:38" ht="26.25" customHeight="1" thickBot="1" x14ac:dyDescent="0.25">
      <c r="A86" s="121" t="s">
        <v>233</v>
      </c>
      <c r="B86" s="121" t="s">
        <v>245</v>
      </c>
      <c r="C86" s="121" t="s">
        <v>246</v>
      </c>
      <c r="D86" s="121"/>
      <c r="E86" s="128" t="s">
        <v>67</v>
      </c>
      <c r="F86" s="128">
        <v>9.8878902105399999E-2</v>
      </c>
      <c r="G86" s="128" t="s">
        <v>67</v>
      </c>
      <c r="H86" s="128" t="s">
        <v>67</v>
      </c>
      <c r="I86" s="128" t="s">
        <v>67</v>
      </c>
      <c r="J86" s="128" t="s">
        <v>67</v>
      </c>
      <c r="K86" s="128" t="s">
        <v>67</v>
      </c>
      <c r="L86" s="128" t="s">
        <v>67</v>
      </c>
      <c r="M86" s="128" t="s">
        <v>67</v>
      </c>
      <c r="N86" s="128" t="s">
        <v>67</v>
      </c>
      <c r="O86" s="128" t="s">
        <v>67</v>
      </c>
      <c r="P86" s="128" t="s">
        <v>67</v>
      </c>
      <c r="Q86" s="128" t="s">
        <v>67</v>
      </c>
      <c r="R86" s="128" t="s">
        <v>67</v>
      </c>
      <c r="S86" s="128" t="s">
        <v>67</v>
      </c>
      <c r="T86" s="128" t="s">
        <v>67</v>
      </c>
      <c r="U86" s="128" t="s">
        <v>67</v>
      </c>
      <c r="V86" s="128" t="s">
        <v>67</v>
      </c>
      <c r="W86" s="128" t="s">
        <v>67</v>
      </c>
      <c r="X86" s="128" t="s">
        <v>67</v>
      </c>
      <c r="Y86" s="128" t="s">
        <v>67</v>
      </c>
      <c r="Z86" s="128" t="s">
        <v>67</v>
      </c>
      <c r="AA86" s="128" t="s">
        <v>67</v>
      </c>
      <c r="AB86" s="128" t="s">
        <v>67</v>
      </c>
      <c r="AC86" s="128" t="s">
        <v>67</v>
      </c>
      <c r="AD86" s="128" t="s">
        <v>67</v>
      </c>
      <c r="AE86" s="104"/>
      <c r="AF86" s="154" t="s">
        <v>67</v>
      </c>
      <c r="AG86" s="154" t="s">
        <v>67</v>
      </c>
      <c r="AH86" s="154" t="s">
        <v>67</v>
      </c>
      <c r="AI86" s="154" t="s">
        <v>67</v>
      </c>
      <c r="AJ86" s="154" t="s">
        <v>67</v>
      </c>
      <c r="AK86" s="154">
        <v>0.78537650599999997</v>
      </c>
      <c r="AL86" s="121" t="s">
        <v>247</v>
      </c>
    </row>
    <row r="87" spans="1:38" ht="26.25" customHeight="1" thickBot="1" x14ac:dyDescent="0.25">
      <c r="A87" s="121" t="s">
        <v>233</v>
      </c>
      <c r="B87" s="121" t="s">
        <v>248</v>
      </c>
      <c r="C87" s="121" t="s">
        <v>249</v>
      </c>
      <c r="D87" s="121"/>
      <c r="E87" s="128" t="s">
        <v>67</v>
      </c>
      <c r="F87" s="128">
        <v>0.46945355999999999</v>
      </c>
      <c r="G87" s="128" t="s">
        <v>67</v>
      </c>
      <c r="H87" s="128" t="s">
        <v>67</v>
      </c>
      <c r="I87" s="128" t="s">
        <v>67</v>
      </c>
      <c r="J87" s="128" t="s">
        <v>67</v>
      </c>
      <c r="K87" s="128" t="s">
        <v>67</v>
      </c>
      <c r="L87" s="128" t="s">
        <v>67</v>
      </c>
      <c r="M87" s="128" t="s">
        <v>67</v>
      </c>
      <c r="N87" s="128" t="s">
        <v>67</v>
      </c>
      <c r="O87" s="128" t="s">
        <v>67</v>
      </c>
      <c r="P87" s="128" t="s">
        <v>67</v>
      </c>
      <c r="Q87" s="128" t="s">
        <v>67</v>
      </c>
      <c r="R87" s="128" t="s">
        <v>67</v>
      </c>
      <c r="S87" s="128" t="s">
        <v>67</v>
      </c>
      <c r="T87" s="128" t="s">
        <v>67</v>
      </c>
      <c r="U87" s="128" t="s">
        <v>67</v>
      </c>
      <c r="V87" s="128" t="s">
        <v>67</v>
      </c>
      <c r="W87" s="128" t="s">
        <v>67</v>
      </c>
      <c r="X87" s="128" t="s">
        <v>67</v>
      </c>
      <c r="Y87" s="128" t="s">
        <v>67</v>
      </c>
      <c r="Z87" s="128" t="s">
        <v>67</v>
      </c>
      <c r="AA87" s="128" t="s">
        <v>67</v>
      </c>
      <c r="AB87" s="128" t="s">
        <v>67</v>
      </c>
      <c r="AC87" s="128" t="s">
        <v>67</v>
      </c>
      <c r="AD87" s="128" t="s">
        <v>67</v>
      </c>
      <c r="AE87" s="104"/>
      <c r="AF87" s="154" t="s">
        <v>67</v>
      </c>
      <c r="AG87" s="154" t="s">
        <v>67</v>
      </c>
      <c r="AH87" s="154" t="s">
        <v>67</v>
      </c>
      <c r="AI87" s="154" t="s">
        <v>67</v>
      </c>
      <c r="AJ87" s="154" t="s">
        <v>67</v>
      </c>
      <c r="AK87" s="154">
        <v>2652.28</v>
      </c>
      <c r="AL87" s="121" t="s">
        <v>468</v>
      </c>
    </row>
    <row r="88" spans="1:38" ht="26.25" customHeight="1" thickBot="1" x14ac:dyDescent="0.25">
      <c r="A88" s="121" t="s">
        <v>233</v>
      </c>
      <c r="B88" s="121" t="s">
        <v>250</v>
      </c>
      <c r="C88" s="121" t="s">
        <v>251</v>
      </c>
      <c r="D88" s="121"/>
      <c r="E88" s="128" t="s">
        <v>67</v>
      </c>
      <c r="F88" s="128">
        <v>0.16818044500000001</v>
      </c>
      <c r="G88" s="128" t="s">
        <v>67</v>
      </c>
      <c r="H88" s="128" t="s">
        <v>67</v>
      </c>
      <c r="I88" s="128" t="s">
        <v>67</v>
      </c>
      <c r="J88" s="128" t="s">
        <v>67</v>
      </c>
      <c r="K88" s="128" t="s">
        <v>67</v>
      </c>
      <c r="L88" s="128" t="s">
        <v>67</v>
      </c>
      <c r="M88" s="128" t="s">
        <v>67</v>
      </c>
      <c r="N88" s="128" t="s">
        <v>67</v>
      </c>
      <c r="O88" s="128" t="s">
        <v>67</v>
      </c>
      <c r="P88" s="128" t="s">
        <v>67</v>
      </c>
      <c r="Q88" s="128" t="s">
        <v>67</v>
      </c>
      <c r="R88" s="128" t="s">
        <v>67</v>
      </c>
      <c r="S88" s="128" t="s">
        <v>67</v>
      </c>
      <c r="T88" s="128" t="s">
        <v>67</v>
      </c>
      <c r="U88" s="128" t="s">
        <v>67</v>
      </c>
      <c r="V88" s="128" t="s">
        <v>67</v>
      </c>
      <c r="W88" s="128" t="s">
        <v>67</v>
      </c>
      <c r="X88" s="128" t="s">
        <v>67</v>
      </c>
      <c r="Y88" s="128" t="s">
        <v>67</v>
      </c>
      <c r="Z88" s="128" t="s">
        <v>67</v>
      </c>
      <c r="AA88" s="128" t="s">
        <v>67</v>
      </c>
      <c r="AB88" s="128" t="s">
        <v>67</v>
      </c>
      <c r="AC88" s="128" t="s">
        <v>67</v>
      </c>
      <c r="AD88" s="128" t="s">
        <v>67</v>
      </c>
      <c r="AE88" s="104"/>
      <c r="AF88" s="154" t="s">
        <v>67</v>
      </c>
      <c r="AG88" s="154" t="s">
        <v>67</v>
      </c>
      <c r="AH88" s="154" t="s">
        <v>67</v>
      </c>
      <c r="AI88" s="154" t="s">
        <v>67</v>
      </c>
      <c r="AJ88" s="154" t="s">
        <v>67</v>
      </c>
      <c r="AK88" s="154">
        <v>13691195</v>
      </c>
      <c r="AL88" s="121" t="s">
        <v>252</v>
      </c>
    </row>
    <row r="89" spans="1:38" ht="26.25" customHeight="1" thickBot="1" x14ac:dyDescent="0.25">
      <c r="A89" s="121" t="s">
        <v>233</v>
      </c>
      <c r="B89" s="121" t="s">
        <v>253</v>
      </c>
      <c r="C89" s="121" t="s">
        <v>254</v>
      </c>
      <c r="D89" s="121"/>
      <c r="E89" s="128" t="s">
        <v>67</v>
      </c>
      <c r="F89" s="128">
        <v>0.585106766</v>
      </c>
      <c r="G89" s="128" t="s">
        <v>67</v>
      </c>
      <c r="H89" s="128" t="s">
        <v>67</v>
      </c>
      <c r="I89" s="128" t="s">
        <v>67</v>
      </c>
      <c r="J89" s="128" t="s">
        <v>67</v>
      </c>
      <c r="K89" s="128" t="s">
        <v>67</v>
      </c>
      <c r="L89" s="128" t="s">
        <v>67</v>
      </c>
      <c r="M89" s="128" t="s">
        <v>67</v>
      </c>
      <c r="N89" s="128" t="s">
        <v>67</v>
      </c>
      <c r="O89" s="128" t="s">
        <v>67</v>
      </c>
      <c r="P89" s="128" t="s">
        <v>67</v>
      </c>
      <c r="Q89" s="128" t="s">
        <v>67</v>
      </c>
      <c r="R89" s="128" t="s">
        <v>67</v>
      </c>
      <c r="S89" s="128" t="s">
        <v>67</v>
      </c>
      <c r="T89" s="128" t="s">
        <v>67</v>
      </c>
      <c r="U89" s="128" t="s">
        <v>67</v>
      </c>
      <c r="V89" s="128" t="s">
        <v>67</v>
      </c>
      <c r="W89" s="128" t="s">
        <v>67</v>
      </c>
      <c r="X89" s="128" t="s">
        <v>67</v>
      </c>
      <c r="Y89" s="128" t="s">
        <v>67</v>
      </c>
      <c r="Z89" s="128" t="s">
        <v>67</v>
      </c>
      <c r="AA89" s="128" t="s">
        <v>67</v>
      </c>
      <c r="AB89" s="128" t="s">
        <v>67</v>
      </c>
      <c r="AC89" s="128" t="s">
        <v>67</v>
      </c>
      <c r="AD89" s="128" t="s">
        <v>67</v>
      </c>
      <c r="AE89" s="104"/>
      <c r="AF89" s="154" t="s">
        <v>67</v>
      </c>
      <c r="AG89" s="154" t="s">
        <v>67</v>
      </c>
      <c r="AH89" s="154" t="s">
        <v>67</v>
      </c>
      <c r="AI89" s="154" t="s">
        <v>67</v>
      </c>
      <c r="AJ89" s="154" t="s">
        <v>67</v>
      </c>
      <c r="AK89" s="154">
        <v>3246685</v>
      </c>
      <c r="AL89" s="121" t="s">
        <v>255</v>
      </c>
    </row>
    <row r="90" spans="1:38" s="32" customFormat="1" ht="26.25" customHeight="1" thickBot="1" x14ac:dyDescent="0.25">
      <c r="A90" s="121" t="s">
        <v>233</v>
      </c>
      <c r="B90" s="121" t="s">
        <v>256</v>
      </c>
      <c r="C90" s="121" t="s">
        <v>257</v>
      </c>
      <c r="D90" s="121"/>
      <c r="E90" s="128">
        <v>1.10734E-4</v>
      </c>
      <c r="F90" s="128">
        <v>1.2347209219999999</v>
      </c>
      <c r="G90" s="128">
        <v>1.286218E-3</v>
      </c>
      <c r="H90" s="128" t="s">
        <v>67</v>
      </c>
      <c r="I90" s="128">
        <v>2.2121246000000001E-2</v>
      </c>
      <c r="J90" s="128">
        <v>4.2513337999999998E-2</v>
      </c>
      <c r="K90" s="128">
        <v>4.6776597000000003E-2</v>
      </c>
      <c r="L90" s="128" t="s">
        <v>67</v>
      </c>
      <c r="M90" s="128">
        <v>3.0451850000000002E-3</v>
      </c>
      <c r="N90" s="128">
        <v>0.33390560000000002</v>
      </c>
      <c r="O90" s="128">
        <v>6.3033200000000005E-4</v>
      </c>
      <c r="P90" s="128">
        <v>2.42763E-5</v>
      </c>
      <c r="Q90" s="128">
        <v>5.6644699999999998E-4</v>
      </c>
      <c r="R90" s="128">
        <v>6.6440400000000004E-3</v>
      </c>
      <c r="S90" s="128">
        <v>0.18909960000000001</v>
      </c>
      <c r="T90" s="128">
        <v>1.2777E-2</v>
      </c>
      <c r="U90" s="128" t="s">
        <v>67</v>
      </c>
      <c r="V90" s="128">
        <v>0.110734</v>
      </c>
      <c r="W90" s="128" t="s">
        <v>67</v>
      </c>
      <c r="X90" s="128" t="s">
        <v>67</v>
      </c>
      <c r="Y90" s="128" t="s">
        <v>67</v>
      </c>
      <c r="Z90" s="128" t="s">
        <v>67</v>
      </c>
      <c r="AA90" s="128" t="s">
        <v>67</v>
      </c>
      <c r="AB90" s="128" t="s">
        <v>67</v>
      </c>
      <c r="AC90" s="128" t="s">
        <v>67</v>
      </c>
      <c r="AD90" s="128" t="s">
        <v>67</v>
      </c>
      <c r="AE90" s="104"/>
      <c r="AF90" s="154" t="s">
        <v>67</v>
      </c>
      <c r="AG90" s="154" t="s">
        <v>67</v>
      </c>
      <c r="AH90" s="154" t="s">
        <v>67</v>
      </c>
      <c r="AI90" s="154" t="s">
        <v>67</v>
      </c>
      <c r="AJ90" s="154" t="s">
        <v>67</v>
      </c>
      <c r="AK90" s="154">
        <v>15769105</v>
      </c>
      <c r="AL90" s="121" t="s">
        <v>258</v>
      </c>
    </row>
    <row r="91" spans="1:38" ht="26.25" customHeight="1" thickBot="1" x14ac:dyDescent="0.25">
      <c r="A91" s="121" t="s">
        <v>233</v>
      </c>
      <c r="B91" s="121" t="s">
        <v>259</v>
      </c>
      <c r="C91" s="121" t="s">
        <v>260</v>
      </c>
      <c r="D91" s="121"/>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21" t="s">
        <v>68</v>
      </c>
      <c r="B92" s="121" t="s">
        <v>261</v>
      </c>
      <c r="C92" s="121" t="s">
        <v>262</v>
      </c>
      <c r="D92" s="121"/>
      <c r="E92" s="128" t="s">
        <v>67</v>
      </c>
      <c r="F92" s="128">
        <v>6.6039999999999996E-3</v>
      </c>
      <c r="G92" s="128" t="s">
        <v>67</v>
      </c>
      <c r="H92" s="128">
        <v>1.887E-3</v>
      </c>
      <c r="I92" s="128">
        <v>1.5E-3</v>
      </c>
      <c r="J92" s="128">
        <v>2E-3</v>
      </c>
      <c r="K92" s="128">
        <v>2.5000000000000001E-3</v>
      </c>
      <c r="L92" s="128">
        <v>2.6999999999999999E-5</v>
      </c>
      <c r="M92" s="128" t="s">
        <v>67</v>
      </c>
      <c r="N92" s="128" t="s">
        <v>67</v>
      </c>
      <c r="O92" s="128" t="s">
        <v>67</v>
      </c>
      <c r="P92" s="128" t="s">
        <v>67</v>
      </c>
      <c r="Q92" s="128" t="s">
        <v>67</v>
      </c>
      <c r="R92" s="128" t="s">
        <v>67</v>
      </c>
      <c r="S92" s="128" t="s">
        <v>67</v>
      </c>
      <c r="T92" s="128" t="s">
        <v>67</v>
      </c>
      <c r="U92" s="128" t="s">
        <v>67</v>
      </c>
      <c r="V92" s="128" t="s">
        <v>67</v>
      </c>
      <c r="W92" s="128" t="s">
        <v>67</v>
      </c>
      <c r="X92" s="128" t="s">
        <v>67</v>
      </c>
      <c r="Y92" s="128" t="s">
        <v>67</v>
      </c>
      <c r="Z92" s="128" t="s">
        <v>67</v>
      </c>
      <c r="AA92" s="128" t="s">
        <v>67</v>
      </c>
      <c r="AB92" s="128" t="s">
        <v>67</v>
      </c>
      <c r="AC92" s="128" t="s">
        <v>67</v>
      </c>
      <c r="AD92" s="128" t="s">
        <v>67</v>
      </c>
      <c r="AE92" s="104"/>
      <c r="AF92" s="154" t="s">
        <v>67</v>
      </c>
      <c r="AG92" s="154" t="s">
        <v>67</v>
      </c>
      <c r="AH92" s="154" t="s">
        <v>67</v>
      </c>
      <c r="AI92" s="154" t="s">
        <v>67</v>
      </c>
      <c r="AJ92" s="154" t="s">
        <v>67</v>
      </c>
      <c r="AK92" s="154" t="s">
        <v>72</v>
      </c>
      <c r="AL92" s="121" t="s">
        <v>263</v>
      </c>
    </row>
    <row r="93" spans="1:38" ht="26.25" customHeight="1" thickBot="1" x14ac:dyDescent="0.25">
      <c r="A93" s="121" t="s">
        <v>68</v>
      </c>
      <c r="B93" s="121" t="s">
        <v>264</v>
      </c>
      <c r="C93" s="121" t="s">
        <v>265</v>
      </c>
      <c r="D93" s="121"/>
      <c r="E93" s="128" t="s">
        <v>67</v>
      </c>
      <c r="F93" s="128">
        <v>0.549303977</v>
      </c>
      <c r="G93" s="128" t="s">
        <v>67</v>
      </c>
      <c r="H93" s="128" t="s">
        <v>67</v>
      </c>
      <c r="I93" s="128" t="s">
        <v>67</v>
      </c>
      <c r="J93" s="128">
        <v>4.5380500000000001E-3</v>
      </c>
      <c r="K93" s="128" t="s">
        <v>67</v>
      </c>
      <c r="L93" s="128" t="s">
        <v>67</v>
      </c>
      <c r="M93" s="128" t="s">
        <v>67</v>
      </c>
      <c r="N93" s="128" t="s">
        <v>67</v>
      </c>
      <c r="O93" s="128" t="s">
        <v>67</v>
      </c>
      <c r="P93" s="128" t="s">
        <v>67</v>
      </c>
      <c r="Q93" s="128" t="s">
        <v>67</v>
      </c>
      <c r="R93" s="128" t="s">
        <v>67</v>
      </c>
      <c r="S93" s="128" t="s">
        <v>67</v>
      </c>
      <c r="T93" s="128" t="s">
        <v>67</v>
      </c>
      <c r="U93" s="128" t="s">
        <v>67</v>
      </c>
      <c r="V93" s="128" t="s">
        <v>67</v>
      </c>
      <c r="W93" s="128" t="s">
        <v>67</v>
      </c>
      <c r="X93" s="128" t="s">
        <v>67</v>
      </c>
      <c r="Y93" s="128" t="s">
        <v>67</v>
      </c>
      <c r="Z93" s="128" t="s">
        <v>67</v>
      </c>
      <c r="AA93" s="128" t="s">
        <v>67</v>
      </c>
      <c r="AB93" s="128" t="s">
        <v>67</v>
      </c>
      <c r="AC93" s="128" t="s">
        <v>67</v>
      </c>
      <c r="AD93" s="128" t="s">
        <v>67</v>
      </c>
      <c r="AE93" s="104"/>
      <c r="AF93" s="154" t="s">
        <v>67</v>
      </c>
      <c r="AG93" s="154" t="s">
        <v>67</v>
      </c>
      <c r="AH93" s="154" t="s">
        <v>67</v>
      </c>
      <c r="AI93" s="154" t="s">
        <v>67</v>
      </c>
      <c r="AJ93" s="154" t="s">
        <v>67</v>
      </c>
      <c r="AK93" s="154">
        <v>36946929</v>
      </c>
      <c r="AL93" s="121" t="s">
        <v>266</v>
      </c>
    </row>
    <row r="94" spans="1:38" ht="26.25" customHeight="1" thickBot="1" x14ac:dyDescent="0.25">
      <c r="A94" s="121" t="s">
        <v>68</v>
      </c>
      <c r="B94" s="121" t="s">
        <v>267</v>
      </c>
      <c r="C94" s="121" t="s">
        <v>268</v>
      </c>
      <c r="D94" s="121"/>
      <c r="E94" s="128" t="s">
        <v>67</v>
      </c>
      <c r="F94" s="128">
        <v>1.5067000000000001E-2</v>
      </c>
      <c r="G94" s="128" t="s">
        <v>67</v>
      </c>
      <c r="H94" s="128" t="s">
        <v>67</v>
      </c>
      <c r="I94" s="128">
        <v>1.01364E-2</v>
      </c>
      <c r="J94" s="128">
        <v>1.35152E-2</v>
      </c>
      <c r="K94" s="128">
        <v>1.6893999999999999E-2</v>
      </c>
      <c r="L94" s="128">
        <v>1.8245499999999999E-4</v>
      </c>
      <c r="M94" s="128" t="s">
        <v>67</v>
      </c>
      <c r="N94" s="128" t="s">
        <v>67</v>
      </c>
      <c r="O94" s="128" t="s">
        <v>67</v>
      </c>
      <c r="P94" s="128" t="s">
        <v>67</v>
      </c>
      <c r="Q94" s="128" t="s">
        <v>67</v>
      </c>
      <c r="R94" s="128" t="s">
        <v>67</v>
      </c>
      <c r="S94" s="128" t="s">
        <v>67</v>
      </c>
      <c r="T94" s="128" t="s">
        <v>67</v>
      </c>
      <c r="U94" s="128" t="s">
        <v>67</v>
      </c>
      <c r="V94" s="128" t="s">
        <v>67</v>
      </c>
      <c r="W94" s="128" t="s">
        <v>67</v>
      </c>
      <c r="X94" s="128" t="s">
        <v>67</v>
      </c>
      <c r="Y94" s="128" t="s">
        <v>67</v>
      </c>
      <c r="Z94" s="128" t="s">
        <v>67</v>
      </c>
      <c r="AA94" s="128" t="s">
        <v>67</v>
      </c>
      <c r="AB94" s="128" t="s">
        <v>67</v>
      </c>
      <c r="AC94" s="128" t="s">
        <v>67</v>
      </c>
      <c r="AD94" s="128" t="s">
        <v>67</v>
      </c>
      <c r="AE94" s="104"/>
      <c r="AF94" s="154" t="s">
        <v>67</v>
      </c>
      <c r="AG94" s="154" t="s">
        <v>67</v>
      </c>
      <c r="AH94" s="154" t="s">
        <v>67</v>
      </c>
      <c r="AI94" s="154" t="s">
        <v>67</v>
      </c>
      <c r="AJ94" s="154" t="s">
        <v>67</v>
      </c>
      <c r="AK94" s="154" t="s">
        <v>72</v>
      </c>
      <c r="AL94" s="121"/>
    </row>
    <row r="95" spans="1:38" ht="26.25" customHeight="1" thickBot="1" x14ac:dyDescent="0.25">
      <c r="A95" s="121" t="s">
        <v>68</v>
      </c>
      <c r="B95" s="121" t="s">
        <v>269</v>
      </c>
      <c r="C95" s="121" t="s">
        <v>270</v>
      </c>
      <c r="D95" s="121"/>
      <c r="E95" s="128" t="s">
        <v>67</v>
      </c>
      <c r="F95" s="128" t="s">
        <v>72</v>
      </c>
      <c r="G95" s="128" t="s">
        <v>67</v>
      </c>
      <c r="H95" s="128" t="s">
        <v>67</v>
      </c>
      <c r="I95" s="128" t="s">
        <v>72</v>
      </c>
      <c r="J95" s="128" t="s">
        <v>72</v>
      </c>
      <c r="K95" s="128">
        <v>1.2500545000000001</v>
      </c>
      <c r="L95" s="128" t="s">
        <v>67</v>
      </c>
      <c r="M95" s="128" t="s">
        <v>67</v>
      </c>
      <c r="N95" s="128" t="s">
        <v>67</v>
      </c>
      <c r="O95" s="128" t="s">
        <v>67</v>
      </c>
      <c r="P95" s="128" t="s">
        <v>67</v>
      </c>
      <c r="Q95" s="128" t="s">
        <v>67</v>
      </c>
      <c r="R95" s="128" t="s">
        <v>67</v>
      </c>
      <c r="S95" s="128" t="s">
        <v>67</v>
      </c>
      <c r="T95" s="128" t="s">
        <v>67</v>
      </c>
      <c r="U95" s="128" t="s">
        <v>67</v>
      </c>
      <c r="V95" s="128" t="s">
        <v>67</v>
      </c>
      <c r="W95" s="128" t="s">
        <v>67</v>
      </c>
      <c r="X95" s="128" t="s">
        <v>67</v>
      </c>
      <c r="Y95" s="128" t="s">
        <v>67</v>
      </c>
      <c r="Z95" s="128" t="s">
        <v>67</v>
      </c>
      <c r="AA95" s="128" t="s">
        <v>67</v>
      </c>
      <c r="AB95" s="128" t="s">
        <v>67</v>
      </c>
      <c r="AC95" s="128" t="s">
        <v>67</v>
      </c>
      <c r="AD95" s="128" t="s">
        <v>67</v>
      </c>
      <c r="AE95" s="104">
        <v>0</v>
      </c>
      <c r="AF95" s="154" t="s">
        <v>67</v>
      </c>
      <c r="AG95" s="154" t="s">
        <v>67</v>
      </c>
      <c r="AH95" s="154" t="s">
        <v>67</v>
      </c>
      <c r="AI95" s="154" t="s">
        <v>67</v>
      </c>
      <c r="AJ95" s="154" t="s">
        <v>67</v>
      </c>
      <c r="AK95" s="128">
        <v>1250.0545</v>
      </c>
      <c r="AL95" s="121" t="s">
        <v>271</v>
      </c>
    </row>
    <row r="96" spans="1:38" ht="26.25" customHeight="1" thickBot="1" x14ac:dyDescent="0.25">
      <c r="A96" s="121" t="s">
        <v>68</v>
      </c>
      <c r="B96" s="121" t="s">
        <v>272</v>
      </c>
      <c r="C96" s="121" t="s">
        <v>273</v>
      </c>
      <c r="D96" s="121"/>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thickBot="1" x14ac:dyDescent="0.25">
      <c r="A97" s="121" t="s">
        <v>68</v>
      </c>
      <c r="B97" s="121" t="s">
        <v>274</v>
      </c>
      <c r="C97" s="121" t="s">
        <v>275</v>
      </c>
      <c r="D97" s="121"/>
      <c r="E97" s="128" t="s">
        <v>67</v>
      </c>
      <c r="F97" s="128" t="s">
        <v>67</v>
      </c>
      <c r="G97" s="128" t="s">
        <v>67</v>
      </c>
      <c r="H97" s="128" t="s">
        <v>67</v>
      </c>
      <c r="I97" s="128" t="s">
        <v>67</v>
      </c>
      <c r="J97" s="128" t="s">
        <v>67</v>
      </c>
      <c r="K97" s="128" t="s">
        <v>67</v>
      </c>
      <c r="L97" s="128" t="s">
        <v>67</v>
      </c>
      <c r="M97" s="128" t="s">
        <v>67</v>
      </c>
      <c r="N97" s="128" t="s">
        <v>67</v>
      </c>
      <c r="O97" s="128" t="s">
        <v>67</v>
      </c>
      <c r="P97" s="128">
        <v>3.0530000000000002E-2</v>
      </c>
      <c r="Q97" s="128" t="s">
        <v>67</v>
      </c>
      <c r="R97" s="128" t="s">
        <v>67</v>
      </c>
      <c r="S97" s="128" t="s">
        <v>67</v>
      </c>
      <c r="T97" s="128" t="s">
        <v>67</v>
      </c>
      <c r="U97" s="128" t="s">
        <v>67</v>
      </c>
      <c r="V97" s="128" t="s">
        <v>67</v>
      </c>
      <c r="W97" s="128" t="s">
        <v>67</v>
      </c>
      <c r="X97" s="128" t="s">
        <v>67</v>
      </c>
      <c r="Y97" s="128" t="s">
        <v>67</v>
      </c>
      <c r="Z97" s="128" t="s">
        <v>67</v>
      </c>
      <c r="AA97" s="128" t="s">
        <v>67</v>
      </c>
      <c r="AB97" s="128" t="s">
        <v>67</v>
      </c>
      <c r="AC97" s="128" t="s">
        <v>67</v>
      </c>
      <c r="AD97" s="128">
        <v>0.93600000000000005</v>
      </c>
      <c r="AE97" s="104"/>
      <c r="AF97" s="154" t="s">
        <v>67</v>
      </c>
      <c r="AG97" s="154" t="s">
        <v>67</v>
      </c>
      <c r="AH97" s="154" t="s">
        <v>67</v>
      </c>
      <c r="AI97" s="154" t="s">
        <v>67</v>
      </c>
      <c r="AJ97" s="154" t="s">
        <v>67</v>
      </c>
      <c r="AK97" s="154">
        <v>312</v>
      </c>
      <c r="AL97" s="121" t="s">
        <v>469</v>
      </c>
    </row>
    <row r="98" spans="1:38" ht="26.25" customHeight="1" thickBot="1" x14ac:dyDescent="0.25">
      <c r="A98" s="340" t="s">
        <v>68</v>
      </c>
      <c r="B98" s="340" t="s">
        <v>276</v>
      </c>
      <c r="C98" s="340" t="s">
        <v>277</v>
      </c>
      <c r="D98" s="340"/>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59" t="s">
        <v>278</v>
      </c>
      <c r="B99" s="359" t="s">
        <v>279</v>
      </c>
      <c r="C99" s="359" t="s">
        <v>280</v>
      </c>
      <c r="D99" s="359">
        <v>0</v>
      </c>
      <c r="E99" s="406">
        <v>0.16084300000000001</v>
      </c>
      <c r="F99" s="406">
        <v>5.8585789999999998</v>
      </c>
      <c r="G99" s="406" t="s">
        <v>67</v>
      </c>
      <c r="H99" s="406">
        <v>5.6762439999999996</v>
      </c>
      <c r="I99" s="407">
        <v>0.100718</v>
      </c>
      <c r="J99" s="407">
        <v>0.15476200000000001</v>
      </c>
      <c r="K99" s="407">
        <v>0.33900200000000003</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367.214</v>
      </c>
      <c r="AL99" s="359" t="s">
        <v>281</v>
      </c>
    </row>
    <row r="100" spans="1:38" ht="26.25" customHeight="1" thickBot="1" x14ac:dyDescent="0.25">
      <c r="A100" s="359" t="s">
        <v>278</v>
      </c>
      <c r="B100" s="359" t="s">
        <v>282</v>
      </c>
      <c r="C100" s="359" t="s">
        <v>283</v>
      </c>
      <c r="D100" s="359">
        <v>0</v>
      </c>
      <c r="E100" s="406">
        <v>7.6463000000000003E-2</v>
      </c>
      <c r="F100" s="406">
        <v>3.2657880000000001</v>
      </c>
      <c r="G100" s="406" t="s">
        <v>67</v>
      </c>
      <c r="H100" s="408">
        <v>2.6099160000000001</v>
      </c>
      <c r="I100" s="406">
        <v>4.1232999999999999E-2</v>
      </c>
      <c r="J100" s="406">
        <v>6.3114000000000003E-2</v>
      </c>
      <c r="K100" s="406">
        <v>0.13669899999999999</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409.46589999999998</v>
      </c>
      <c r="AL100" s="359" t="s">
        <v>281</v>
      </c>
    </row>
    <row r="101" spans="1:38" ht="26.25" customHeight="1" thickBot="1" x14ac:dyDescent="0.25">
      <c r="A101" s="359" t="s">
        <v>278</v>
      </c>
      <c r="B101" s="359" t="s">
        <v>284</v>
      </c>
      <c r="C101" s="359" t="s">
        <v>285</v>
      </c>
      <c r="D101" s="359">
        <v>0</v>
      </c>
      <c r="E101" s="406">
        <v>3.003E-3</v>
      </c>
      <c r="F101" s="406">
        <v>6.2778E-2</v>
      </c>
      <c r="G101" s="406" t="s">
        <v>67</v>
      </c>
      <c r="H101" s="406">
        <v>9.2063000000000006E-2</v>
      </c>
      <c r="I101" s="410">
        <v>7.2400000000000003E-4</v>
      </c>
      <c r="J101" s="410">
        <v>2.1719999999999999E-3</v>
      </c>
      <c r="K101" s="410">
        <v>5.0670000000000003E-3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66.04383</v>
      </c>
      <c r="AL101" s="359" t="s">
        <v>281</v>
      </c>
    </row>
    <row r="102" spans="1:38" ht="26.25" customHeight="1" thickBot="1" x14ac:dyDescent="0.25">
      <c r="A102" s="359" t="s">
        <v>278</v>
      </c>
      <c r="B102" s="359" t="s">
        <v>286</v>
      </c>
      <c r="C102" s="359" t="s">
        <v>287</v>
      </c>
      <c r="D102" s="359">
        <v>0</v>
      </c>
      <c r="E102" s="406">
        <v>3.2039999999999999E-2</v>
      </c>
      <c r="F102" s="406">
        <v>0.295514</v>
      </c>
      <c r="G102" s="406" t="s">
        <v>67</v>
      </c>
      <c r="H102" s="406">
        <v>3.5218590000000001</v>
      </c>
      <c r="I102" s="411">
        <v>4.2069999999999998E-3</v>
      </c>
      <c r="J102" s="412">
        <v>9.4264000000000001E-2</v>
      </c>
      <c r="K102" s="412">
        <v>0.60723499999999997</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928.79150000000004</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59" t="s">
        <v>290</v>
      </c>
      <c r="C104" s="359" t="s">
        <v>291</v>
      </c>
      <c r="D104" s="359">
        <v>0</v>
      </c>
      <c r="E104" s="406">
        <v>1.224E-3</v>
      </c>
      <c r="F104" s="406">
        <v>9.0290000000000006E-3</v>
      </c>
      <c r="G104" s="406" t="s">
        <v>67</v>
      </c>
      <c r="H104" s="406">
        <v>3.0470000000000001E-2</v>
      </c>
      <c r="I104" s="406">
        <v>1.6899999999999999E-4</v>
      </c>
      <c r="J104" s="406">
        <v>5.0600000000000005E-4</v>
      </c>
      <c r="K104" s="406">
        <v>1.1800000000000001E-3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15.3825</v>
      </c>
      <c r="AL104" s="359" t="s">
        <v>281</v>
      </c>
    </row>
    <row r="105" spans="1:38" ht="26.25" customHeight="1" thickBot="1" x14ac:dyDescent="0.25">
      <c r="A105" s="359" t="s">
        <v>278</v>
      </c>
      <c r="B105" s="359" t="s">
        <v>292</v>
      </c>
      <c r="C105" s="359" t="s">
        <v>293</v>
      </c>
      <c r="D105" s="359">
        <v>0</v>
      </c>
      <c r="E105" s="406">
        <v>1.9580000000000001E-3</v>
      </c>
      <c r="F105" s="406">
        <v>0.31471700000000002</v>
      </c>
      <c r="G105" s="406" t="s">
        <v>67</v>
      </c>
      <c r="H105" s="406">
        <v>0.30110500000000001</v>
      </c>
      <c r="I105" s="406">
        <v>4.5729999999999998E-3</v>
      </c>
      <c r="J105" s="406">
        <v>7.1869999999999998E-3</v>
      </c>
      <c r="K105" s="406">
        <v>1.5679999999999999E-2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46.828000000000003</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59" t="s">
        <v>296</v>
      </c>
      <c r="C107" s="359" t="s">
        <v>297</v>
      </c>
      <c r="D107" s="359">
        <v>0</v>
      </c>
      <c r="E107" s="406">
        <v>3.0575999999999999E-2</v>
      </c>
      <c r="F107" s="406">
        <v>0.67023500000000003</v>
      </c>
      <c r="G107" s="406" t="s">
        <v>67</v>
      </c>
      <c r="H107" s="406">
        <v>0.470107</v>
      </c>
      <c r="I107" s="406">
        <v>1.2186000000000001E-2</v>
      </c>
      <c r="J107" s="406">
        <v>0.16248099999999999</v>
      </c>
      <c r="K107" s="406">
        <v>0.77178599999999997</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4062.03</v>
      </c>
      <c r="AL107" s="359" t="s">
        <v>281</v>
      </c>
    </row>
    <row r="108" spans="1:38" ht="26.25" customHeight="1" thickBot="1" x14ac:dyDescent="0.25">
      <c r="A108" s="359" t="s">
        <v>278</v>
      </c>
      <c r="B108" s="359" t="s">
        <v>298</v>
      </c>
      <c r="C108" s="359" t="s">
        <v>448</v>
      </c>
      <c r="D108" s="359">
        <v>0</v>
      </c>
      <c r="E108" s="406">
        <v>3.4841999999999998E-2</v>
      </c>
      <c r="F108" s="406">
        <v>0.67230800000000002</v>
      </c>
      <c r="G108" s="406" t="s">
        <v>67</v>
      </c>
      <c r="H108" s="406">
        <v>0.90589399999999998</v>
      </c>
      <c r="I108" s="406">
        <v>1.2449999999999999E-2</v>
      </c>
      <c r="J108" s="406">
        <v>0.124501</v>
      </c>
      <c r="K108" s="406">
        <v>0.249003</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6225.0739999999996</v>
      </c>
      <c r="AL108" s="359" t="s">
        <v>281</v>
      </c>
    </row>
    <row r="109" spans="1:38" ht="26.25" customHeight="1" thickBot="1" x14ac:dyDescent="0.25">
      <c r="A109" s="359" t="s">
        <v>278</v>
      </c>
      <c r="B109" s="359" t="s">
        <v>300</v>
      </c>
      <c r="C109" s="359" t="s">
        <v>301</v>
      </c>
      <c r="D109" s="359">
        <v>0</v>
      </c>
      <c r="E109" s="406">
        <v>6.7520000000000002E-3</v>
      </c>
      <c r="F109" s="406">
        <v>0.107617</v>
      </c>
      <c r="G109" s="406" t="s">
        <v>67</v>
      </c>
      <c r="H109" s="406">
        <v>0.19703699999999999</v>
      </c>
      <c r="I109" s="406">
        <v>4.4010000000000004E-3</v>
      </c>
      <c r="J109" s="406">
        <v>2.4208E-2</v>
      </c>
      <c r="K109" s="406">
        <v>2.4208E-2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220.07490000000001</v>
      </c>
      <c r="AL109" s="359" t="s">
        <v>281</v>
      </c>
    </row>
    <row r="110" spans="1:38" ht="26.25" customHeight="1" thickBot="1" x14ac:dyDescent="0.25">
      <c r="A110" s="359" t="s">
        <v>278</v>
      </c>
      <c r="B110" s="359" t="s">
        <v>302</v>
      </c>
      <c r="C110" s="359" t="s">
        <v>303</v>
      </c>
      <c r="D110" s="359">
        <v>0</v>
      </c>
      <c r="E110" s="406">
        <v>1.34E-4</v>
      </c>
      <c r="F110" s="406">
        <v>3.4202000000000003E-2</v>
      </c>
      <c r="G110" s="406" t="s">
        <v>67</v>
      </c>
      <c r="H110" s="406">
        <v>7.9469999999999992E-3</v>
      </c>
      <c r="I110" s="406">
        <v>8.5099999999999998E-4</v>
      </c>
      <c r="J110" s="406">
        <v>6.3639999999999999E-3</v>
      </c>
      <c r="K110" s="406">
        <v>6.3639999999999999E-3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69.943740000000005</v>
      </c>
      <c r="AL110" s="359" t="s">
        <v>281</v>
      </c>
    </row>
    <row r="111" spans="1:38" ht="26.25" customHeight="1" thickBot="1" x14ac:dyDescent="0.25">
      <c r="A111" s="359" t="s">
        <v>278</v>
      </c>
      <c r="B111" s="359" t="s">
        <v>304</v>
      </c>
      <c r="C111" s="359" t="s">
        <v>305</v>
      </c>
      <c r="D111" s="359">
        <v>0</v>
      </c>
      <c r="E111" s="406">
        <v>3.6047999999999997E-2</v>
      </c>
      <c r="F111" s="406">
        <v>0.95540499999999995</v>
      </c>
      <c r="G111" s="406" t="s">
        <v>67</v>
      </c>
      <c r="H111" s="406">
        <v>0.61667499999999997</v>
      </c>
      <c r="I111" s="406">
        <v>2.3779999999999999E-3</v>
      </c>
      <c r="J111" s="406">
        <v>4.7559999999999998E-3</v>
      </c>
      <c r="K111" s="406">
        <v>1.0701E-2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594.47289999999998</v>
      </c>
      <c r="AL111" s="359" t="s">
        <v>281</v>
      </c>
    </row>
    <row r="112" spans="1:38" ht="26.25" customHeight="1" thickBot="1" x14ac:dyDescent="0.25">
      <c r="A112" s="359" t="s">
        <v>278</v>
      </c>
      <c r="B112" s="359" t="s">
        <v>306</v>
      </c>
      <c r="C112" s="359" t="s">
        <v>449</v>
      </c>
      <c r="D112" s="359">
        <v>0</v>
      </c>
      <c r="E112" s="406">
        <v>5.7279999999999998</v>
      </c>
      <c r="F112" s="406" t="s">
        <v>67</v>
      </c>
      <c r="G112" s="406" t="s">
        <v>67</v>
      </c>
      <c r="H112" s="406">
        <v>9.2980350000000005</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143.19999999999999</v>
      </c>
      <c r="AL112" s="359" t="s">
        <v>308</v>
      </c>
    </row>
    <row r="113" spans="1:38" ht="26.25" customHeight="1" thickBot="1" x14ac:dyDescent="0.25">
      <c r="A113" s="359" t="s">
        <v>278</v>
      </c>
      <c r="B113" s="359" t="s">
        <v>309</v>
      </c>
      <c r="C113" s="359" t="s">
        <v>450</v>
      </c>
      <c r="D113" s="359">
        <v>0</v>
      </c>
      <c r="E113" s="406">
        <v>1.655341</v>
      </c>
      <c r="F113" s="406">
        <v>4.434698</v>
      </c>
      <c r="G113" s="406" t="s">
        <v>67</v>
      </c>
      <c r="H113" s="406">
        <v>7.844112</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37.509650000000001</v>
      </c>
      <c r="AL113" s="359" t="s">
        <v>311</v>
      </c>
    </row>
    <row r="114" spans="1:38" ht="26.25" customHeight="1" thickBot="1" x14ac:dyDescent="0.25">
      <c r="A114" s="359" t="s">
        <v>278</v>
      </c>
      <c r="B114" s="359" t="s">
        <v>312</v>
      </c>
      <c r="C114" s="359" t="s">
        <v>313</v>
      </c>
      <c r="D114" s="359">
        <v>0</v>
      </c>
      <c r="E114" s="406">
        <v>2.2339000000000001E-2</v>
      </c>
      <c r="F114" s="406" t="s">
        <v>72</v>
      </c>
      <c r="G114" s="406" t="s">
        <v>67</v>
      </c>
      <c r="H114" s="406">
        <v>7.5953000000000007E-2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584.25229999999999</v>
      </c>
      <c r="AL114" s="359" t="s">
        <v>314</v>
      </c>
    </row>
    <row r="115" spans="1:38" ht="26.25" customHeight="1" thickBot="1" x14ac:dyDescent="0.25">
      <c r="A115" s="359" t="s">
        <v>278</v>
      </c>
      <c r="B115" s="359" t="s">
        <v>315</v>
      </c>
      <c r="C115" s="360" t="s">
        <v>451</v>
      </c>
      <c r="D115" s="359">
        <v>0</v>
      </c>
      <c r="E115" s="406">
        <v>5.22E-4</v>
      </c>
      <c r="F115" s="406" t="s">
        <v>72</v>
      </c>
      <c r="G115" s="406" t="s">
        <v>67</v>
      </c>
      <c r="H115" s="406">
        <v>1.044E-3</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v>13.05265</v>
      </c>
      <c r="AL115" s="359" t="s">
        <v>317</v>
      </c>
    </row>
    <row r="116" spans="1:38" ht="26.25" customHeight="1" thickBot="1" x14ac:dyDescent="0.25">
      <c r="A116" s="359" t="s">
        <v>278</v>
      </c>
      <c r="B116" s="359" t="s">
        <v>318</v>
      </c>
      <c r="C116" s="359" t="s">
        <v>319</v>
      </c>
      <c r="D116" s="359">
        <v>0</v>
      </c>
      <c r="E116" s="406">
        <v>0.67825899999999995</v>
      </c>
      <c r="F116" s="406">
        <v>0.125305</v>
      </c>
      <c r="G116" s="406" t="s">
        <v>67</v>
      </c>
      <c r="H116" s="406">
        <v>1.8221369999999999</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18.488579999999999</v>
      </c>
      <c r="AL116" s="359" t="s">
        <v>320</v>
      </c>
    </row>
    <row r="117" spans="1:38" ht="26.25" customHeight="1" thickBot="1" x14ac:dyDescent="0.25">
      <c r="A117" s="359" t="s">
        <v>278</v>
      </c>
      <c r="B117" s="359" t="s">
        <v>321</v>
      </c>
      <c r="C117" s="359" t="s">
        <v>322</v>
      </c>
      <c r="D117" s="359">
        <v>0</v>
      </c>
      <c r="E117" s="406" t="s">
        <v>72</v>
      </c>
      <c r="F117" s="406" t="s">
        <v>72</v>
      </c>
      <c r="G117" s="406" t="s">
        <v>67</v>
      </c>
      <c r="H117" s="406">
        <v>0.44042700000000001</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5.5852940000000002</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v>0.22267700000000001</v>
      </c>
      <c r="J119" s="406">
        <v>3.9598789999999999</v>
      </c>
      <c r="K119" s="406">
        <v>3.9598789999999999</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2.6629800000000001</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v>0.42651499999999998</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2038.9559999999999</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36">
        <v>4.999E-2</v>
      </c>
      <c r="AD122" s="436" t="s">
        <v>67</v>
      </c>
      <c r="AE122" s="432"/>
      <c r="AF122" s="436" t="s">
        <v>67</v>
      </c>
      <c r="AG122" s="436" t="s">
        <v>67</v>
      </c>
      <c r="AH122" s="436" t="s">
        <v>67</v>
      </c>
      <c r="AI122" s="436" t="s">
        <v>67</v>
      </c>
      <c r="AJ122" s="436" t="s">
        <v>67</v>
      </c>
      <c r="AK122" s="436">
        <v>2.3499999999999999E-5</v>
      </c>
      <c r="AL122" s="361" t="s">
        <v>337</v>
      </c>
    </row>
    <row r="123" spans="1:38" ht="26.25" customHeight="1" thickBot="1" x14ac:dyDescent="0.25">
      <c r="A123" s="365" t="s">
        <v>324</v>
      </c>
      <c r="B123" s="365" t="s">
        <v>338</v>
      </c>
      <c r="C123" s="365"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21" t="s">
        <v>324</v>
      </c>
      <c r="B124" s="121" t="s">
        <v>340</v>
      </c>
      <c r="C124" s="121"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21" t="s">
        <v>342</v>
      </c>
      <c r="B125" s="121" t="s">
        <v>343</v>
      </c>
      <c r="C125" s="121" t="s">
        <v>344</v>
      </c>
      <c r="D125" s="121"/>
      <c r="E125" s="128" t="s">
        <v>67</v>
      </c>
      <c r="F125" s="128">
        <v>0.40838066899999997</v>
      </c>
      <c r="G125" s="128" t="s">
        <v>67</v>
      </c>
      <c r="H125" s="128" t="s">
        <v>67</v>
      </c>
      <c r="I125" s="128">
        <v>2.2605599999999999E-5</v>
      </c>
      <c r="J125" s="128">
        <v>1.5001899999999999E-4</v>
      </c>
      <c r="K125" s="128">
        <v>3.1716399999999999E-4</v>
      </c>
      <c r="L125" s="128" t="s">
        <v>67</v>
      </c>
      <c r="M125" s="128" t="s">
        <v>67</v>
      </c>
      <c r="N125" s="128" t="s">
        <v>67</v>
      </c>
      <c r="O125" s="128" t="s">
        <v>67</v>
      </c>
      <c r="P125" s="128" t="s">
        <v>67</v>
      </c>
      <c r="Q125" s="128" t="s">
        <v>67</v>
      </c>
      <c r="R125" s="128" t="s">
        <v>67</v>
      </c>
      <c r="S125" s="128" t="s">
        <v>67</v>
      </c>
      <c r="T125" s="128" t="s">
        <v>67</v>
      </c>
      <c r="U125" s="128" t="s">
        <v>67</v>
      </c>
      <c r="V125" s="128" t="s">
        <v>67</v>
      </c>
      <c r="W125" s="128" t="s">
        <v>67</v>
      </c>
      <c r="X125" s="128" t="s">
        <v>67</v>
      </c>
      <c r="Y125" s="128" t="s">
        <v>67</v>
      </c>
      <c r="Z125" s="128" t="s">
        <v>67</v>
      </c>
      <c r="AA125" s="128" t="s">
        <v>67</v>
      </c>
      <c r="AB125" s="128" t="s">
        <v>67</v>
      </c>
      <c r="AC125" s="128" t="s">
        <v>67</v>
      </c>
      <c r="AD125" s="128" t="s">
        <v>67</v>
      </c>
      <c r="AE125" s="104">
        <v>0</v>
      </c>
      <c r="AF125" s="154" t="s">
        <v>67</v>
      </c>
      <c r="AG125" s="154" t="s">
        <v>67</v>
      </c>
      <c r="AH125" s="154" t="s">
        <v>67</v>
      </c>
      <c r="AI125" s="154" t="s">
        <v>67</v>
      </c>
      <c r="AJ125" s="154" t="s">
        <v>67</v>
      </c>
      <c r="AK125" s="128">
        <v>40.513955299999999</v>
      </c>
      <c r="AL125" s="121" t="s">
        <v>345</v>
      </c>
    </row>
    <row r="126" spans="1:38" ht="26.25" customHeight="1" thickBot="1" x14ac:dyDescent="0.25">
      <c r="A126" s="121" t="s">
        <v>342</v>
      </c>
      <c r="B126" s="121" t="s">
        <v>346</v>
      </c>
      <c r="C126" s="121" t="s">
        <v>347</v>
      </c>
      <c r="D126" s="121"/>
      <c r="E126" s="128" t="s">
        <v>72</v>
      </c>
      <c r="F126" s="128" t="s">
        <v>72</v>
      </c>
      <c r="G126" s="128" t="s">
        <v>72</v>
      </c>
      <c r="H126" s="128">
        <v>4.5840000000000004E-3</v>
      </c>
      <c r="I126" s="128" t="s">
        <v>72</v>
      </c>
      <c r="J126" s="128" t="s">
        <v>72</v>
      </c>
      <c r="K126" s="128" t="s">
        <v>72</v>
      </c>
      <c r="L126" s="128" t="s">
        <v>72</v>
      </c>
      <c r="M126" s="128" t="s">
        <v>72</v>
      </c>
      <c r="N126" s="128" t="s">
        <v>67</v>
      </c>
      <c r="O126" s="128" t="s">
        <v>67</v>
      </c>
      <c r="P126" s="128" t="s">
        <v>67</v>
      </c>
      <c r="Q126" s="128" t="s">
        <v>67</v>
      </c>
      <c r="R126" s="128" t="s">
        <v>67</v>
      </c>
      <c r="S126" s="128" t="s">
        <v>67</v>
      </c>
      <c r="T126" s="128" t="s">
        <v>67</v>
      </c>
      <c r="U126" s="128" t="s">
        <v>67</v>
      </c>
      <c r="V126" s="128" t="s">
        <v>67</v>
      </c>
      <c r="W126" s="128" t="s">
        <v>67</v>
      </c>
      <c r="X126" s="128" t="s">
        <v>67</v>
      </c>
      <c r="Y126" s="128" t="s">
        <v>67</v>
      </c>
      <c r="Z126" s="128" t="s">
        <v>67</v>
      </c>
      <c r="AA126" s="128" t="s">
        <v>67</v>
      </c>
      <c r="AB126" s="128" t="s">
        <v>67</v>
      </c>
      <c r="AC126" s="128" t="s">
        <v>67</v>
      </c>
      <c r="AD126" s="128" t="s">
        <v>67</v>
      </c>
      <c r="AE126" s="104">
        <v>0</v>
      </c>
      <c r="AF126" s="154" t="s">
        <v>67</v>
      </c>
      <c r="AG126" s="154" t="s">
        <v>67</v>
      </c>
      <c r="AH126" s="154" t="s">
        <v>67</v>
      </c>
      <c r="AI126" s="154" t="s">
        <v>67</v>
      </c>
      <c r="AJ126" s="154" t="s">
        <v>67</v>
      </c>
      <c r="AK126" s="128">
        <v>19.100000000000001</v>
      </c>
      <c r="AL126" s="121" t="s">
        <v>348</v>
      </c>
    </row>
    <row r="127" spans="1:38" ht="26.25" customHeight="1" thickBot="1" x14ac:dyDescent="0.25">
      <c r="A127" s="121" t="s">
        <v>342</v>
      </c>
      <c r="B127" s="121" t="s">
        <v>349</v>
      </c>
      <c r="C127" s="121" t="s">
        <v>350</v>
      </c>
      <c r="D127" s="121"/>
      <c r="E127" s="128" t="s">
        <v>67</v>
      </c>
      <c r="F127" s="128" t="s">
        <v>67</v>
      </c>
      <c r="G127" s="128" t="s">
        <v>67</v>
      </c>
      <c r="H127" s="128">
        <v>6.410298E-3</v>
      </c>
      <c r="I127" s="128" t="s">
        <v>67</v>
      </c>
      <c r="J127" s="128" t="s">
        <v>67</v>
      </c>
      <c r="K127" s="128" t="s">
        <v>67</v>
      </c>
      <c r="L127" s="128" t="s">
        <v>67</v>
      </c>
      <c r="M127" s="128" t="s">
        <v>67</v>
      </c>
      <c r="N127" s="128" t="s">
        <v>67</v>
      </c>
      <c r="O127" s="128" t="s">
        <v>67</v>
      </c>
      <c r="P127" s="128" t="s">
        <v>67</v>
      </c>
      <c r="Q127" s="128" t="s">
        <v>67</v>
      </c>
      <c r="R127" s="128" t="s">
        <v>67</v>
      </c>
      <c r="S127" s="128" t="s">
        <v>67</v>
      </c>
      <c r="T127" s="128" t="s">
        <v>67</v>
      </c>
      <c r="U127" s="128" t="s">
        <v>67</v>
      </c>
      <c r="V127" s="128" t="s">
        <v>67</v>
      </c>
      <c r="W127" s="128" t="s">
        <v>67</v>
      </c>
      <c r="X127" s="128" t="s">
        <v>67</v>
      </c>
      <c r="Y127" s="128" t="s">
        <v>67</v>
      </c>
      <c r="Z127" s="128" t="s">
        <v>67</v>
      </c>
      <c r="AA127" s="128" t="s">
        <v>67</v>
      </c>
      <c r="AB127" s="128" t="s">
        <v>67</v>
      </c>
      <c r="AC127" s="128" t="s">
        <v>67</v>
      </c>
      <c r="AD127" s="128" t="s">
        <v>67</v>
      </c>
      <c r="AE127" s="104" t="s">
        <v>67</v>
      </c>
      <c r="AF127" s="154" t="s">
        <v>67</v>
      </c>
      <c r="AG127" s="154" t="s">
        <v>67</v>
      </c>
      <c r="AH127" s="154" t="s">
        <v>67</v>
      </c>
      <c r="AI127" s="154" t="s">
        <v>67</v>
      </c>
      <c r="AJ127" s="154" t="s">
        <v>67</v>
      </c>
      <c r="AK127" s="128">
        <v>10.40017913</v>
      </c>
      <c r="AL127" s="121" t="s">
        <v>466</v>
      </c>
    </row>
    <row r="128" spans="1:38" ht="26.25" customHeight="1" thickBot="1" x14ac:dyDescent="0.25">
      <c r="A128" s="121" t="s">
        <v>342</v>
      </c>
      <c r="B128" s="121" t="s">
        <v>352</v>
      </c>
      <c r="C128" s="121" t="s">
        <v>353</v>
      </c>
      <c r="D128" s="121"/>
      <c r="E128" s="128" t="s">
        <v>94</v>
      </c>
      <c r="F128" s="128" t="s">
        <v>94</v>
      </c>
      <c r="G128" s="128" t="s">
        <v>94</v>
      </c>
      <c r="H128" s="128" t="s">
        <v>94</v>
      </c>
      <c r="I128" s="128" t="s">
        <v>94</v>
      </c>
      <c r="J128" s="128" t="s">
        <v>94</v>
      </c>
      <c r="K128" s="128" t="s">
        <v>94</v>
      </c>
      <c r="L128" s="128" t="s">
        <v>94</v>
      </c>
      <c r="M128" s="128" t="s">
        <v>94</v>
      </c>
      <c r="N128" s="128" t="s">
        <v>94</v>
      </c>
      <c r="O128" s="128" t="s">
        <v>94</v>
      </c>
      <c r="P128" s="128" t="s">
        <v>94</v>
      </c>
      <c r="Q128" s="128" t="s">
        <v>94</v>
      </c>
      <c r="R128" s="128" t="s">
        <v>94</v>
      </c>
      <c r="S128" s="128" t="s">
        <v>94</v>
      </c>
      <c r="T128" s="128" t="s">
        <v>94</v>
      </c>
      <c r="U128" s="128" t="s">
        <v>94</v>
      </c>
      <c r="V128" s="128" t="s">
        <v>94</v>
      </c>
      <c r="W128" s="128" t="s">
        <v>94</v>
      </c>
      <c r="X128" s="128" t="s">
        <v>94</v>
      </c>
      <c r="Y128" s="128" t="s">
        <v>94</v>
      </c>
      <c r="Z128" s="128" t="s">
        <v>94</v>
      </c>
      <c r="AA128" s="128" t="s">
        <v>94</v>
      </c>
      <c r="AB128" s="128" t="s">
        <v>94</v>
      </c>
      <c r="AC128" s="128" t="s">
        <v>94</v>
      </c>
      <c r="AD128" s="128" t="s">
        <v>94</v>
      </c>
      <c r="AE128" s="104">
        <v>0</v>
      </c>
      <c r="AF128" s="154" t="s">
        <v>67</v>
      </c>
      <c r="AG128" s="154" t="s">
        <v>67</v>
      </c>
      <c r="AH128" s="154" t="s">
        <v>67</v>
      </c>
      <c r="AI128" s="154" t="s">
        <v>67</v>
      </c>
      <c r="AJ128" s="154" t="s">
        <v>67</v>
      </c>
      <c r="AK128" s="128" t="s">
        <v>94</v>
      </c>
      <c r="AL128" s="121" t="s">
        <v>354</v>
      </c>
    </row>
    <row r="129" spans="1:38" ht="26.25" customHeight="1" thickBot="1" x14ac:dyDescent="0.25">
      <c r="A129" s="121" t="s">
        <v>342</v>
      </c>
      <c r="B129" s="121" t="s">
        <v>355</v>
      </c>
      <c r="C129" s="121" t="s">
        <v>356</v>
      </c>
      <c r="D129" s="121"/>
      <c r="E129" s="128" t="s">
        <v>94</v>
      </c>
      <c r="F129" s="128" t="s">
        <v>94</v>
      </c>
      <c r="G129" s="128" t="s">
        <v>94</v>
      </c>
      <c r="H129" s="128" t="s">
        <v>94</v>
      </c>
      <c r="I129" s="128" t="s">
        <v>94</v>
      </c>
      <c r="J129" s="128" t="s">
        <v>94</v>
      </c>
      <c r="K129" s="128" t="s">
        <v>94</v>
      </c>
      <c r="L129" s="128" t="s">
        <v>94</v>
      </c>
      <c r="M129" s="128" t="s">
        <v>94</v>
      </c>
      <c r="N129" s="128" t="s">
        <v>94</v>
      </c>
      <c r="O129" s="128" t="s">
        <v>94</v>
      </c>
      <c r="P129" s="128" t="s">
        <v>94</v>
      </c>
      <c r="Q129" s="128" t="s">
        <v>94</v>
      </c>
      <c r="R129" s="128" t="s">
        <v>94</v>
      </c>
      <c r="S129" s="128" t="s">
        <v>94</v>
      </c>
      <c r="T129" s="128" t="s">
        <v>94</v>
      </c>
      <c r="U129" s="128" t="s">
        <v>94</v>
      </c>
      <c r="V129" s="128" t="s">
        <v>94</v>
      </c>
      <c r="W129" s="128" t="s">
        <v>94</v>
      </c>
      <c r="X129" s="128" t="s">
        <v>94</v>
      </c>
      <c r="Y129" s="128" t="s">
        <v>94</v>
      </c>
      <c r="Z129" s="128" t="s">
        <v>94</v>
      </c>
      <c r="AA129" s="128" t="s">
        <v>94</v>
      </c>
      <c r="AB129" s="128" t="s">
        <v>94</v>
      </c>
      <c r="AC129" s="128" t="s">
        <v>94</v>
      </c>
      <c r="AD129" s="128" t="s">
        <v>94</v>
      </c>
      <c r="AE129" s="104" t="s">
        <v>94</v>
      </c>
      <c r="AF129" s="154" t="s">
        <v>94</v>
      </c>
      <c r="AG129" s="154" t="s">
        <v>94</v>
      </c>
      <c r="AH129" s="154" t="s">
        <v>94</v>
      </c>
      <c r="AI129" s="154" t="s">
        <v>94</v>
      </c>
      <c r="AJ129" s="154" t="s">
        <v>94</v>
      </c>
      <c r="AK129" s="128" t="s">
        <v>94</v>
      </c>
      <c r="AL129" s="121" t="s">
        <v>354</v>
      </c>
    </row>
    <row r="130" spans="1:38" ht="26.25" customHeight="1" thickBot="1" x14ac:dyDescent="0.25">
      <c r="A130" s="121" t="s">
        <v>342</v>
      </c>
      <c r="B130" s="121" t="s">
        <v>357</v>
      </c>
      <c r="C130" s="121" t="s">
        <v>358</v>
      </c>
      <c r="D130" s="121"/>
      <c r="E130" s="128">
        <v>7.1570499999999997E-4</v>
      </c>
      <c r="F130" s="128">
        <v>6.0876029999999996E-3</v>
      </c>
      <c r="G130" s="128">
        <v>3.8664500000000002E-5</v>
      </c>
      <c r="H130" s="128" t="s">
        <v>72</v>
      </c>
      <c r="I130" s="128">
        <v>3.2905999999999999E-6</v>
      </c>
      <c r="J130" s="128">
        <v>5.7585400000000003E-6</v>
      </c>
      <c r="K130" s="128">
        <v>8.2264899999999992E-6</v>
      </c>
      <c r="L130" s="128">
        <v>1.1517100000000001E-7</v>
      </c>
      <c r="M130" s="128">
        <v>5.7585399999999999E-5</v>
      </c>
      <c r="N130" s="128">
        <v>1.0694439999999999E-3</v>
      </c>
      <c r="O130" s="128">
        <v>8.2264900000000006E-5</v>
      </c>
      <c r="P130" s="128">
        <v>4.6068300000000001E-5</v>
      </c>
      <c r="Q130" s="128">
        <v>1.31624E-5</v>
      </c>
      <c r="R130" s="128" t="s">
        <v>72</v>
      </c>
      <c r="S130" s="128" t="s">
        <v>72</v>
      </c>
      <c r="T130" s="128">
        <v>1.15171E-4</v>
      </c>
      <c r="U130" s="128" t="s">
        <v>72</v>
      </c>
      <c r="V130" s="128" t="s">
        <v>72</v>
      </c>
      <c r="W130" s="128">
        <v>0.28792715000000002</v>
      </c>
      <c r="X130" s="128" t="s">
        <v>72</v>
      </c>
      <c r="Y130" s="128" t="s">
        <v>72</v>
      </c>
      <c r="Z130" s="128" t="s">
        <v>72</v>
      </c>
      <c r="AA130" s="128" t="s">
        <v>72</v>
      </c>
      <c r="AB130" s="128">
        <v>1.6453E-5</v>
      </c>
      <c r="AC130" s="128">
        <v>1.6452999999999999E-6</v>
      </c>
      <c r="AD130" s="128" t="s">
        <v>72</v>
      </c>
      <c r="AE130" s="104">
        <v>0</v>
      </c>
      <c r="AF130" s="154" t="s">
        <v>67</v>
      </c>
      <c r="AG130" s="154" t="s">
        <v>67</v>
      </c>
      <c r="AH130" s="154" t="s">
        <v>67</v>
      </c>
      <c r="AI130" s="154" t="s">
        <v>67</v>
      </c>
      <c r="AJ130" s="154" t="s">
        <v>67</v>
      </c>
      <c r="AK130" s="128">
        <v>0.82264899999999996</v>
      </c>
      <c r="AL130" s="121" t="s">
        <v>354</v>
      </c>
    </row>
    <row r="131" spans="1:38" ht="26.25" customHeight="1" thickBot="1" x14ac:dyDescent="0.25">
      <c r="A131" s="121" t="s">
        <v>342</v>
      </c>
      <c r="B131" s="121" t="s">
        <v>359</v>
      </c>
      <c r="C131" s="121" t="s">
        <v>360</v>
      </c>
      <c r="D131" s="121"/>
      <c r="E131" s="128">
        <v>1.2442969999999999E-3</v>
      </c>
      <c r="F131" s="128">
        <v>4.83893E-4</v>
      </c>
      <c r="G131" s="128">
        <v>7.6040400000000001E-4</v>
      </c>
      <c r="H131" s="128" t="s">
        <v>72</v>
      </c>
      <c r="I131" s="128">
        <v>6.8367199999999997E-4</v>
      </c>
      <c r="J131" s="128">
        <v>1.0334579999999999E-3</v>
      </c>
      <c r="K131" s="128">
        <v>1.589935E-3</v>
      </c>
      <c r="L131" s="128">
        <v>3.6568500000000001E-5</v>
      </c>
      <c r="M131" s="128">
        <v>1.0369140000000001E-3</v>
      </c>
      <c r="N131" s="128">
        <v>2.4885936000000001E-2</v>
      </c>
      <c r="O131" s="128">
        <v>2.0738280000000002E-3</v>
      </c>
      <c r="P131" s="128">
        <v>3.7328904000000003E-2</v>
      </c>
      <c r="Q131" s="128">
        <v>6.9127600000000005E-5</v>
      </c>
      <c r="R131" s="128">
        <v>2.7650999999999999E-4</v>
      </c>
      <c r="S131" s="128">
        <v>4.1476560000000004E-3</v>
      </c>
      <c r="T131" s="128">
        <v>2.07383E-4</v>
      </c>
      <c r="U131" s="128" t="s">
        <v>72</v>
      </c>
      <c r="V131" s="128" t="s">
        <v>72</v>
      </c>
      <c r="W131" s="128">
        <v>2.7651040000000002E-2</v>
      </c>
      <c r="X131" s="128" t="s">
        <v>72</v>
      </c>
      <c r="Y131" s="128" t="s">
        <v>72</v>
      </c>
      <c r="Z131" s="128" t="s">
        <v>72</v>
      </c>
      <c r="AA131" s="128" t="s">
        <v>72</v>
      </c>
      <c r="AB131" s="128">
        <v>2.7651E-5</v>
      </c>
      <c r="AC131" s="128">
        <v>6.9127600000000005E-5</v>
      </c>
      <c r="AD131" s="128">
        <v>1.38255E-5</v>
      </c>
      <c r="AE131" s="104">
        <v>0</v>
      </c>
      <c r="AF131" s="154" t="s">
        <v>67</v>
      </c>
      <c r="AG131" s="154" t="s">
        <v>67</v>
      </c>
      <c r="AH131" s="154" t="s">
        <v>67</v>
      </c>
      <c r="AI131" s="154" t="s">
        <v>67</v>
      </c>
      <c r="AJ131" s="154" t="s">
        <v>67</v>
      </c>
      <c r="AK131" s="128">
        <v>0.691276</v>
      </c>
      <c r="AL131" s="121" t="s">
        <v>354</v>
      </c>
    </row>
    <row r="132" spans="1:38" ht="26.25" customHeight="1" thickBot="1" x14ac:dyDescent="0.25">
      <c r="A132" s="121" t="s">
        <v>342</v>
      </c>
      <c r="B132" s="121" t="s">
        <v>361</v>
      </c>
      <c r="C132" s="121" t="s">
        <v>362</v>
      </c>
      <c r="D132" s="121"/>
      <c r="E132" s="128" t="s">
        <v>94</v>
      </c>
      <c r="F132" s="128" t="s">
        <v>94</v>
      </c>
      <c r="G132" s="128" t="s">
        <v>94</v>
      </c>
      <c r="H132" s="128" t="s">
        <v>94</v>
      </c>
      <c r="I132" s="128" t="s">
        <v>94</v>
      </c>
      <c r="J132" s="128" t="s">
        <v>94</v>
      </c>
      <c r="K132" s="128" t="s">
        <v>94</v>
      </c>
      <c r="L132" s="128" t="s">
        <v>94</v>
      </c>
      <c r="M132" s="128" t="s">
        <v>94</v>
      </c>
      <c r="N132" s="128" t="s">
        <v>94</v>
      </c>
      <c r="O132" s="128" t="s">
        <v>94</v>
      </c>
      <c r="P132" s="128" t="s">
        <v>94</v>
      </c>
      <c r="Q132" s="128" t="s">
        <v>94</v>
      </c>
      <c r="R132" s="128" t="s">
        <v>94</v>
      </c>
      <c r="S132" s="128" t="s">
        <v>94</v>
      </c>
      <c r="T132" s="128" t="s">
        <v>94</v>
      </c>
      <c r="U132" s="128" t="s">
        <v>94</v>
      </c>
      <c r="V132" s="128" t="s">
        <v>94</v>
      </c>
      <c r="W132" s="128" t="s">
        <v>94</v>
      </c>
      <c r="X132" s="128" t="s">
        <v>94</v>
      </c>
      <c r="Y132" s="128" t="s">
        <v>94</v>
      </c>
      <c r="Z132" s="128" t="s">
        <v>94</v>
      </c>
      <c r="AA132" s="128" t="s">
        <v>94</v>
      </c>
      <c r="AB132" s="128" t="s">
        <v>94</v>
      </c>
      <c r="AC132" s="128" t="s">
        <v>94</v>
      </c>
      <c r="AD132" s="128" t="s">
        <v>94</v>
      </c>
      <c r="AE132" s="104"/>
      <c r="AF132" s="154" t="s">
        <v>94</v>
      </c>
      <c r="AG132" s="154" t="s">
        <v>94</v>
      </c>
      <c r="AH132" s="154" t="s">
        <v>94</v>
      </c>
      <c r="AI132" s="154" t="s">
        <v>94</v>
      </c>
      <c r="AJ132" s="154" t="s">
        <v>94</v>
      </c>
      <c r="AK132" s="128" t="s">
        <v>94</v>
      </c>
      <c r="AL132" s="121" t="s">
        <v>363</v>
      </c>
    </row>
    <row r="133" spans="1:38" ht="26.25" customHeight="1" thickBot="1" x14ac:dyDescent="0.25">
      <c r="A133" s="121" t="s">
        <v>342</v>
      </c>
      <c r="B133" s="121" t="s">
        <v>364</v>
      </c>
      <c r="C133" s="121" t="s">
        <v>365</v>
      </c>
      <c r="D133" s="121"/>
      <c r="E133" s="128" t="s">
        <v>94</v>
      </c>
      <c r="F133" s="128" t="s">
        <v>94</v>
      </c>
      <c r="G133" s="128" t="s">
        <v>94</v>
      </c>
      <c r="H133" s="128" t="s">
        <v>94</v>
      </c>
      <c r="I133" s="128" t="s">
        <v>94</v>
      </c>
      <c r="J133" s="128" t="s">
        <v>94</v>
      </c>
      <c r="K133" s="128" t="s">
        <v>94</v>
      </c>
      <c r="L133" s="128" t="s">
        <v>94</v>
      </c>
      <c r="M133" s="128" t="s">
        <v>94</v>
      </c>
      <c r="N133" s="128" t="s">
        <v>94</v>
      </c>
      <c r="O133" s="128" t="s">
        <v>94</v>
      </c>
      <c r="P133" s="128" t="s">
        <v>94</v>
      </c>
      <c r="Q133" s="128" t="s">
        <v>94</v>
      </c>
      <c r="R133" s="128" t="s">
        <v>94</v>
      </c>
      <c r="S133" s="128" t="s">
        <v>94</v>
      </c>
      <c r="T133" s="128" t="s">
        <v>94</v>
      </c>
      <c r="U133" s="128" t="s">
        <v>94</v>
      </c>
      <c r="V133" s="128" t="s">
        <v>94</v>
      </c>
      <c r="W133" s="128" t="s">
        <v>94</v>
      </c>
      <c r="X133" s="128" t="s">
        <v>94</v>
      </c>
      <c r="Y133" s="128" t="s">
        <v>94</v>
      </c>
      <c r="Z133" s="128" t="s">
        <v>94</v>
      </c>
      <c r="AA133" s="128" t="s">
        <v>94</v>
      </c>
      <c r="AB133" s="128" t="s">
        <v>94</v>
      </c>
      <c r="AC133" s="128" t="s">
        <v>94</v>
      </c>
      <c r="AD133" s="128" t="s">
        <v>94</v>
      </c>
      <c r="AE133" s="104"/>
      <c r="AF133" s="154" t="s">
        <v>94</v>
      </c>
      <c r="AG133" s="154" t="s">
        <v>94</v>
      </c>
      <c r="AH133" s="154" t="s">
        <v>94</v>
      </c>
      <c r="AI133" s="154" t="s">
        <v>94</v>
      </c>
      <c r="AJ133" s="154" t="s">
        <v>94</v>
      </c>
      <c r="AK133" s="128" t="s">
        <v>94</v>
      </c>
      <c r="AL133" s="121" t="s">
        <v>366</v>
      </c>
    </row>
    <row r="134" spans="1:38" ht="26.25" customHeight="1" thickBot="1" x14ac:dyDescent="0.25">
      <c r="A134" s="121" t="s">
        <v>342</v>
      </c>
      <c r="B134" s="121" t="s">
        <v>367</v>
      </c>
      <c r="C134" s="121" t="s">
        <v>368</v>
      </c>
      <c r="D134" s="121"/>
      <c r="E134" s="128" t="s">
        <v>94</v>
      </c>
      <c r="F134" s="128" t="s">
        <v>94</v>
      </c>
      <c r="G134" s="128" t="s">
        <v>94</v>
      </c>
      <c r="H134" s="128" t="s">
        <v>94</v>
      </c>
      <c r="I134" s="128" t="s">
        <v>94</v>
      </c>
      <c r="J134" s="128" t="s">
        <v>94</v>
      </c>
      <c r="K134" s="128" t="s">
        <v>94</v>
      </c>
      <c r="L134" s="128" t="s">
        <v>94</v>
      </c>
      <c r="M134" s="128" t="s">
        <v>94</v>
      </c>
      <c r="N134" s="128" t="s">
        <v>94</v>
      </c>
      <c r="O134" s="128" t="s">
        <v>94</v>
      </c>
      <c r="P134" s="128" t="s">
        <v>94</v>
      </c>
      <c r="Q134" s="128" t="s">
        <v>94</v>
      </c>
      <c r="R134" s="128" t="s">
        <v>94</v>
      </c>
      <c r="S134" s="128" t="s">
        <v>94</v>
      </c>
      <c r="T134" s="128" t="s">
        <v>94</v>
      </c>
      <c r="U134" s="128" t="s">
        <v>94</v>
      </c>
      <c r="V134" s="128" t="s">
        <v>94</v>
      </c>
      <c r="W134" s="128" t="s">
        <v>94</v>
      </c>
      <c r="X134" s="128" t="s">
        <v>94</v>
      </c>
      <c r="Y134" s="128" t="s">
        <v>94</v>
      </c>
      <c r="Z134" s="128" t="s">
        <v>94</v>
      </c>
      <c r="AA134" s="128" t="s">
        <v>94</v>
      </c>
      <c r="AB134" s="128" t="s">
        <v>94</v>
      </c>
      <c r="AC134" s="128" t="s">
        <v>94</v>
      </c>
      <c r="AD134" s="128" t="s">
        <v>94</v>
      </c>
      <c r="AE134" s="104"/>
      <c r="AF134" s="154" t="s">
        <v>94</v>
      </c>
      <c r="AG134" s="154" t="s">
        <v>94</v>
      </c>
      <c r="AH134" s="154" t="s">
        <v>94</v>
      </c>
      <c r="AI134" s="154" t="s">
        <v>94</v>
      </c>
      <c r="AJ134" s="154" t="s">
        <v>94</v>
      </c>
      <c r="AK134" s="128" t="s">
        <v>94</v>
      </c>
      <c r="AL134" s="121" t="s">
        <v>63</v>
      </c>
    </row>
    <row r="135" spans="1:38" ht="26.25" customHeight="1" thickBot="1" x14ac:dyDescent="0.25">
      <c r="A135" s="121" t="s">
        <v>342</v>
      </c>
      <c r="B135" s="121" t="s">
        <v>369</v>
      </c>
      <c r="C135" s="121" t="s">
        <v>370</v>
      </c>
      <c r="D135" s="121"/>
      <c r="E135" s="128">
        <v>0.16195938800000001</v>
      </c>
      <c r="F135" s="128">
        <v>6.2644669E-2</v>
      </c>
      <c r="G135" s="128">
        <v>5.6023690000000003E-3</v>
      </c>
      <c r="H135" s="128" t="s">
        <v>72</v>
      </c>
      <c r="I135" s="128">
        <v>0.213399319</v>
      </c>
      <c r="J135" s="128">
        <v>0.22969711900000001</v>
      </c>
      <c r="K135" s="128">
        <v>0.2363181</v>
      </c>
      <c r="L135" s="128">
        <v>8.9627713999999997E-2</v>
      </c>
      <c r="M135" s="128">
        <v>2.8434567940000002</v>
      </c>
      <c r="N135" s="128">
        <v>2.4956005999999999E-2</v>
      </c>
      <c r="O135" s="128">
        <v>5.0930630000000001E-3</v>
      </c>
      <c r="P135" s="128" t="s">
        <v>72</v>
      </c>
      <c r="Q135" s="128">
        <v>2.0881555999999999E-2</v>
      </c>
      <c r="R135" s="128">
        <v>5.0930599999999995E-4</v>
      </c>
      <c r="S135" s="128">
        <v>1.0186125000000001E-2</v>
      </c>
      <c r="T135" s="128" t="s">
        <v>72</v>
      </c>
      <c r="U135" s="128">
        <v>3.5651440000000001E-3</v>
      </c>
      <c r="V135" s="128">
        <v>0.89281385599999996</v>
      </c>
      <c r="W135" s="128">
        <v>0.50930624999999996</v>
      </c>
      <c r="X135" s="128">
        <v>0.118668356</v>
      </c>
      <c r="Y135" s="128">
        <v>0.23580879399999999</v>
      </c>
      <c r="Z135" s="128">
        <v>0.28928595000000001</v>
      </c>
      <c r="AA135" s="128" t="s">
        <v>72</v>
      </c>
      <c r="AB135" s="128" t="s">
        <v>72</v>
      </c>
      <c r="AC135" s="128" t="s">
        <v>72</v>
      </c>
      <c r="AD135" s="128" t="s">
        <v>72</v>
      </c>
      <c r="AE135" s="104">
        <v>0</v>
      </c>
      <c r="AF135" s="154" t="s">
        <v>67</v>
      </c>
      <c r="AG135" s="154" t="s">
        <v>67</v>
      </c>
      <c r="AH135" s="154" t="s">
        <v>67</v>
      </c>
      <c r="AI135" s="154" t="s">
        <v>67</v>
      </c>
      <c r="AJ135" s="154" t="s">
        <v>67</v>
      </c>
      <c r="AK135" s="128">
        <v>50.930624999999999</v>
      </c>
      <c r="AL135" s="121" t="s">
        <v>371</v>
      </c>
    </row>
    <row r="136" spans="1:38" ht="26.25" customHeight="1" thickBot="1" x14ac:dyDescent="0.25">
      <c r="A136" s="121" t="s">
        <v>342</v>
      </c>
      <c r="B136" s="121" t="s">
        <v>372</v>
      </c>
      <c r="C136" s="121" t="s">
        <v>373</v>
      </c>
      <c r="D136" s="121"/>
      <c r="E136" s="128" t="s">
        <v>67</v>
      </c>
      <c r="F136" s="128">
        <v>2.721602E-3</v>
      </c>
      <c r="G136" s="128" t="s">
        <v>67</v>
      </c>
      <c r="H136" s="128">
        <v>0.463439408</v>
      </c>
      <c r="I136" s="128" t="s">
        <v>67</v>
      </c>
      <c r="J136" s="128" t="s">
        <v>67</v>
      </c>
      <c r="K136" s="128" t="s">
        <v>67</v>
      </c>
      <c r="L136" s="128" t="s">
        <v>67</v>
      </c>
      <c r="M136" s="128" t="s">
        <v>67</v>
      </c>
      <c r="N136" s="128" t="s">
        <v>67</v>
      </c>
      <c r="O136" s="128" t="s">
        <v>67</v>
      </c>
      <c r="P136" s="128" t="s">
        <v>67</v>
      </c>
      <c r="Q136" s="128" t="s">
        <v>67</v>
      </c>
      <c r="R136" s="128" t="s">
        <v>67</v>
      </c>
      <c r="S136" s="128" t="s">
        <v>67</v>
      </c>
      <c r="T136" s="128" t="s">
        <v>67</v>
      </c>
      <c r="U136" s="128" t="s">
        <v>67</v>
      </c>
      <c r="V136" s="128" t="s">
        <v>67</v>
      </c>
      <c r="W136" s="128" t="s">
        <v>67</v>
      </c>
      <c r="X136" s="128" t="s">
        <v>67</v>
      </c>
      <c r="Y136" s="128" t="s">
        <v>67</v>
      </c>
      <c r="Z136" s="128" t="s">
        <v>67</v>
      </c>
      <c r="AA136" s="128" t="s">
        <v>67</v>
      </c>
      <c r="AB136" s="128" t="s">
        <v>67</v>
      </c>
      <c r="AC136" s="128" t="s">
        <v>67</v>
      </c>
      <c r="AD136" s="128" t="s">
        <v>67</v>
      </c>
      <c r="AE136" s="104">
        <v>0</v>
      </c>
      <c r="AF136" s="154" t="s">
        <v>67</v>
      </c>
      <c r="AG136" s="154" t="s">
        <v>67</v>
      </c>
      <c r="AH136" s="154" t="s">
        <v>67</v>
      </c>
      <c r="AI136" s="154" t="s">
        <v>67</v>
      </c>
      <c r="AJ136" s="154" t="s">
        <v>67</v>
      </c>
      <c r="AK136" s="128">
        <v>181.4401</v>
      </c>
      <c r="AL136" s="121" t="s">
        <v>374</v>
      </c>
    </row>
    <row r="137" spans="1:38" ht="26.25" customHeight="1" thickBot="1" x14ac:dyDescent="0.25">
      <c r="A137" s="121" t="s">
        <v>342</v>
      </c>
      <c r="B137" s="121" t="s">
        <v>375</v>
      </c>
      <c r="C137" s="121" t="s">
        <v>376</v>
      </c>
      <c r="D137" s="121" t="s">
        <v>377</v>
      </c>
      <c r="E137" s="128" t="s">
        <v>67</v>
      </c>
      <c r="F137" s="128" t="s">
        <v>71</v>
      </c>
      <c r="G137" s="128" t="s">
        <v>67</v>
      </c>
      <c r="H137" s="128" t="s">
        <v>67</v>
      </c>
      <c r="I137" s="128" t="s">
        <v>67</v>
      </c>
      <c r="J137" s="128" t="s">
        <v>67</v>
      </c>
      <c r="K137" s="128" t="s">
        <v>67</v>
      </c>
      <c r="L137" s="128" t="s">
        <v>67</v>
      </c>
      <c r="M137" s="128" t="s">
        <v>67</v>
      </c>
      <c r="N137" s="128" t="s">
        <v>67</v>
      </c>
      <c r="O137" s="128" t="s">
        <v>67</v>
      </c>
      <c r="P137" s="128" t="s">
        <v>67</v>
      </c>
      <c r="Q137" s="128" t="s">
        <v>67</v>
      </c>
      <c r="R137" s="128" t="s">
        <v>67</v>
      </c>
      <c r="S137" s="128" t="s">
        <v>67</v>
      </c>
      <c r="T137" s="128" t="s">
        <v>67</v>
      </c>
      <c r="U137" s="128" t="s">
        <v>67</v>
      </c>
      <c r="V137" s="128" t="s">
        <v>67</v>
      </c>
      <c r="W137" s="128" t="s">
        <v>67</v>
      </c>
      <c r="X137" s="128" t="s">
        <v>67</v>
      </c>
      <c r="Y137" s="128" t="s">
        <v>67</v>
      </c>
      <c r="Z137" s="128" t="s">
        <v>67</v>
      </c>
      <c r="AA137" s="128" t="s">
        <v>67</v>
      </c>
      <c r="AB137" s="128" t="s">
        <v>67</v>
      </c>
      <c r="AC137" s="128" t="s">
        <v>67</v>
      </c>
      <c r="AD137" s="128" t="s">
        <v>67</v>
      </c>
      <c r="AE137" s="104"/>
      <c r="AF137" s="154" t="s">
        <v>67</v>
      </c>
      <c r="AG137" s="154" t="s">
        <v>67</v>
      </c>
      <c r="AH137" s="154" t="s">
        <v>67</v>
      </c>
      <c r="AI137" s="154" t="s">
        <v>67</v>
      </c>
      <c r="AJ137" s="154" t="s">
        <v>67</v>
      </c>
      <c r="AK137" s="128" t="s">
        <v>71</v>
      </c>
      <c r="AL137" s="121" t="s">
        <v>378</v>
      </c>
    </row>
    <row r="138" spans="1:38" ht="26.25" customHeight="1" thickBot="1" x14ac:dyDescent="0.25">
      <c r="A138" s="121" t="s">
        <v>342</v>
      </c>
      <c r="B138" s="121" t="s">
        <v>379</v>
      </c>
      <c r="C138" s="121" t="s">
        <v>380</v>
      </c>
      <c r="D138" s="121" t="s">
        <v>377</v>
      </c>
      <c r="E138" s="128" t="s">
        <v>67</v>
      </c>
      <c r="F138" s="128" t="s">
        <v>67</v>
      </c>
      <c r="G138" s="128" t="s">
        <v>67</v>
      </c>
      <c r="H138" s="128" t="s">
        <v>71</v>
      </c>
      <c r="I138" s="128" t="s">
        <v>67</v>
      </c>
      <c r="J138" s="128" t="s">
        <v>67</v>
      </c>
      <c r="K138" s="128" t="s">
        <v>67</v>
      </c>
      <c r="L138" s="128" t="s">
        <v>67</v>
      </c>
      <c r="M138" s="128" t="s">
        <v>67</v>
      </c>
      <c r="N138" s="128" t="s">
        <v>67</v>
      </c>
      <c r="O138" s="128" t="s">
        <v>67</v>
      </c>
      <c r="P138" s="128" t="s">
        <v>67</v>
      </c>
      <c r="Q138" s="128" t="s">
        <v>67</v>
      </c>
      <c r="R138" s="128" t="s">
        <v>67</v>
      </c>
      <c r="S138" s="128" t="s">
        <v>67</v>
      </c>
      <c r="T138" s="128" t="s">
        <v>67</v>
      </c>
      <c r="U138" s="128" t="s">
        <v>67</v>
      </c>
      <c r="V138" s="128" t="s">
        <v>67</v>
      </c>
      <c r="W138" s="128" t="s">
        <v>67</v>
      </c>
      <c r="X138" s="128" t="s">
        <v>67</v>
      </c>
      <c r="Y138" s="128" t="s">
        <v>67</v>
      </c>
      <c r="Z138" s="128" t="s">
        <v>67</v>
      </c>
      <c r="AA138" s="128" t="s">
        <v>67</v>
      </c>
      <c r="AB138" s="128" t="s">
        <v>67</v>
      </c>
      <c r="AC138" s="128" t="s">
        <v>67</v>
      </c>
      <c r="AD138" s="128" t="s">
        <v>67</v>
      </c>
      <c r="AE138" s="104">
        <v>0</v>
      </c>
      <c r="AF138" s="154" t="s">
        <v>67</v>
      </c>
      <c r="AG138" s="154" t="s">
        <v>67</v>
      </c>
      <c r="AH138" s="154" t="s">
        <v>67</v>
      </c>
      <c r="AI138" s="154" t="s">
        <v>67</v>
      </c>
      <c r="AJ138" s="154" t="s">
        <v>67</v>
      </c>
      <c r="AK138" s="128">
        <v>289.64963</v>
      </c>
      <c r="AL138" s="121" t="s">
        <v>381</v>
      </c>
    </row>
    <row r="139" spans="1:38" ht="26.25" customHeight="1" thickBot="1" x14ac:dyDescent="0.25">
      <c r="A139" s="121" t="s">
        <v>342</v>
      </c>
      <c r="B139" s="121" t="s">
        <v>382</v>
      </c>
      <c r="C139" s="121" t="s">
        <v>383</v>
      </c>
      <c r="D139" s="121"/>
      <c r="E139" s="128" t="s">
        <v>72</v>
      </c>
      <c r="F139" s="128" t="s">
        <v>72</v>
      </c>
      <c r="G139" s="128" t="s">
        <v>72</v>
      </c>
      <c r="H139" s="128" t="s">
        <v>72</v>
      </c>
      <c r="I139" s="128">
        <v>0.43997251100000001</v>
      </c>
      <c r="J139" s="128">
        <v>0.43997251100000001</v>
      </c>
      <c r="K139" s="128">
        <v>0.43997251100000001</v>
      </c>
      <c r="L139" s="128" t="s">
        <v>72</v>
      </c>
      <c r="M139" s="128" t="s">
        <v>72</v>
      </c>
      <c r="N139" s="128">
        <v>1.5410759999999999E-3</v>
      </c>
      <c r="O139" s="128">
        <v>3.1155520000000002E-3</v>
      </c>
      <c r="P139" s="128">
        <v>3.1155520000000002E-3</v>
      </c>
      <c r="Q139" s="128">
        <v>4.9448779999999998E-3</v>
      </c>
      <c r="R139" s="128">
        <v>4.723428E-3</v>
      </c>
      <c r="S139" s="128">
        <v>1.0955503E-2</v>
      </c>
      <c r="T139" s="128" t="s">
        <v>72</v>
      </c>
      <c r="U139" s="128" t="s">
        <v>72</v>
      </c>
      <c r="V139" s="128" t="s">
        <v>72</v>
      </c>
      <c r="W139" s="128">
        <v>4.4405827410000001</v>
      </c>
      <c r="X139" s="128" t="s">
        <v>72</v>
      </c>
      <c r="Y139" s="128" t="s">
        <v>72</v>
      </c>
      <c r="Z139" s="128" t="s">
        <v>72</v>
      </c>
      <c r="AA139" s="128" t="s">
        <v>72</v>
      </c>
      <c r="AB139" s="128" t="s">
        <v>72</v>
      </c>
      <c r="AC139" s="128" t="s">
        <v>72</v>
      </c>
      <c r="AD139" s="128" t="s">
        <v>72</v>
      </c>
      <c r="AE139" s="104" t="s">
        <v>168</v>
      </c>
      <c r="AF139" s="154" t="s">
        <v>67</v>
      </c>
      <c r="AG139" s="154" t="s">
        <v>67</v>
      </c>
      <c r="AH139" s="154" t="s">
        <v>67</v>
      </c>
      <c r="AI139" s="154" t="s">
        <v>67</v>
      </c>
      <c r="AJ139" s="154" t="s">
        <v>67</v>
      </c>
      <c r="AK139" s="128">
        <v>5667.969865</v>
      </c>
      <c r="AL139" s="121" t="s">
        <v>384</v>
      </c>
    </row>
    <row r="140" spans="1:38" ht="26.25" customHeight="1" thickBot="1" x14ac:dyDescent="0.25">
      <c r="A140" s="121" t="s">
        <v>385</v>
      </c>
      <c r="B140" s="121" t="s">
        <v>386</v>
      </c>
      <c r="C140" s="121" t="s">
        <v>387</v>
      </c>
      <c r="D140" s="121"/>
      <c r="E140" s="128" t="s">
        <v>72</v>
      </c>
      <c r="F140" s="128" t="s">
        <v>72</v>
      </c>
      <c r="G140" s="128" t="s">
        <v>67</v>
      </c>
      <c r="H140" s="128">
        <v>0.63693100000000002</v>
      </c>
      <c r="I140" s="128" t="s">
        <v>67</v>
      </c>
      <c r="J140" s="128" t="s">
        <v>67</v>
      </c>
      <c r="K140" s="128" t="s">
        <v>67</v>
      </c>
      <c r="L140" s="128" t="s">
        <v>67</v>
      </c>
      <c r="M140" s="128" t="s">
        <v>67</v>
      </c>
      <c r="N140" s="128" t="s">
        <v>67</v>
      </c>
      <c r="O140" s="128" t="s">
        <v>67</v>
      </c>
      <c r="P140" s="128" t="s">
        <v>67</v>
      </c>
      <c r="Q140" s="128" t="s">
        <v>67</v>
      </c>
      <c r="R140" s="128" t="s">
        <v>67</v>
      </c>
      <c r="S140" s="128" t="s">
        <v>67</v>
      </c>
      <c r="T140" s="128" t="s">
        <v>67</v>
      </c>
      <c r="U140" s="128" t="s">
        <v>67</v>
      </c>
      <c r="V140" s="128" t="s">
        <v>67</v>
      </c>
      <c r="W140" s="128" t="s">
        <v>67</v>
      </c>
      <c r="X140" s="128" t="s">
        <v>67</v>
      </c>
      <c r="Y140" s="128" t="s">
        <v>67</v>
      </c>
      <c r="Z140" s="128" t="s">
        <v>67</v>
      </c>
      <c r="AA140" s="128" t="s">
        <v>67</v>
      </c>
      <c r="AB140" s="128" t="s">
        <v>67</v>
      </c>
      <c r="AC140" s="128" t="s">
        <v>67</v>
      </c>
      <c r="AD140" s="128" t="s">
        <v>67</v>
      </c>
      <c r="AE140" s="104" t="s">
        <v>168</v>
      </c>
      <c r="AF140" s="154" t="s">
        <v>67</v>
      </c>
      <c r="AG140" s="154" t="s">
        <v>67</v>
      </c>
      <c r="AH140" s="154" t="s">
        <v>67</v>
      </c>
      <c r="AI140" s="154" t="s">
        <v>67</v>
      </c>
      <c r="AJ140" s="154" t="s">
        <v>67</v>
      </c>
      <c r="AK140" s="154">
        <v>1397.6</v>
      </c>
      <c r="AL140" s="121" t="s">
        <v>388</v>
      </c>
    </row>
    <row r="141" spans="1:38" ht="37.5" customHeight="1" thickBot="1" x14ac:dyDescent="0.25">
      <c r="A141" s="148"/>
      <c r="B141" s="149" t="s">
        <v>389</v>
      </c>
      <c r="C141" s="150" t="s">
        <v>471</v>
      </c>
      <c r="D141" s="148" t="s">
        <v>391</v>
      </c>
      <c r="E141" s="274">
        <f t="shared" ref="E141:AD141" si="0">SUM(E14:E140)</f>
        <v>62.30137884085417</v>
      </c>
      <c r="F141" s="274">
        <f t="shared" si="0"/>
        <v>55.000368080865329</v>
      </c>
      <c r="G141" s="274">
        <f t="shared" si="0"/>
        <v>18.111941072794508</v>
      </c>
      <c r="H141" s="274">
        <f t="shared" si="0"/>
        <v>36.054339957364341</v>
      </c>
      <c r="I141" s="274">
        <f t="shared" si="0"/>
        <v>16.895910046392498</v>
      </c>
      <c r="J141" s="274">
        <f t="shared" si="0"/>
        <v>26.526595607795976</v>
      </c>
      <c r="K141" s="274">
        <f t="shared" si="0"/>
        <v>42.314395719553445</v>
      </c>
      <c r="L141" s="274">
        <f t="shared" si="0"/>
        <v>2.6559846307810577</v>
      </c>
      <c r="M141" s="274">
        <f t="shared" si="0"/>
        <v>150.33560735284681</v>
      </c>
      <c r="N141" s="274">
        <f t="shared" si="0"/>
        <v>3.415818791385314</v>
      </c>
      <c r="O141" s="274">
        <f t="shared" si="0"/>
        <v>0.13438716524999825</v>
      </c>
      <c r="P141" s="274">
        <f t="shared" si="0"/>
        <v>0.20976793795417639</v>
      </c>
      <c r="Q141" s="274">
        <f t="shared" si="0"/>
        <v>0.32905791747223523</v>
      </c>
      <c r="R141" s="274">
        <f t="shared" si="0"/>
        <v>1.3987599045180521</v>
      </c>
      <c r="S141" s="274">
        <f t="shared" si="0"/>
        <v>11.767935605818884</v>
      </c>
      <c r="T141" s="274">
        <f t="shared" si="0"/>
        <v>4.6022901594294554</v>
      </c>
      <c r="U141" s="274">
        <f t="shared" si="0"/>
        <v>0.13227108141252739</v>
      </c>
      <c r="V141" s="274">
        <f t="shared" si="0"/>
        <v>20.716264973361003</v>
      </c>
      <c r="W141" s="274">
        <f t="shared" si="0"/>
        <v>20.9236283179</v>
      </c>
      <c r="X141" s="274">
        <f t="shared" si="0"/>
        <v>3.3703809455051625</v>
      </c>
      <c r="Y141" s="274">
        <f t="shared" si="0"/>
        <v>3.6218853154748221</v>
      </c>
      <c r="Z141" s="274">
        <f t="shared" si="0"/>
        <v>1.5745272921319999</v>
      </c>
      <c r="AA141" s="274">
        <f t="shared" si="0"/>
        <v>1.7493999971320002</v>
      </c>
      <c r="AB141" s="274">
        <f t="shared" si="0"/>
        <v>9.6742613961707011</v>
      </c>
      <c r="AC141" s="274">
        <f t="shared" si="0"/>
        <v>0.2538462791329445</v>
      </c>
      <c r="AD141" s="274">
        <f t="shared" si="0"/>
        <v>1.9855287275312974</v>
      </c>
      <c r="AE141" s="134"/>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277"/>
      <c r="P142" s="277"/>
      <c r="Q142" s="277"/>
      <c r="R142" s="277"/>
      <c r="S142" s="277"/>
      <c r="T142" s="277"/>
      <c r="U142" s="277"/>
      <c r="V142" s="277"/>
      <c r="W142" s="277"/>
      <c r="X142" s="277"/>
      <c r="Y142" s="277"/>
      <c r="Z142" s="277"/>
      <c r="AA142" s="277"/>
      <c r="AB142" s="277"/>
      <c r="AC142" s="277"/>
      <c r="AD142" s="27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62.30137884085417</v>
      </c>
      <c r="F152" s="191">
        <f t="shared" si="1"/>
        <v>55.000368080865329</v>
      </c>
      <c r="G152" s="191">
        <f t="shared" si="1"/>
        <v>18.111941072794508</v>
      </c>
      <c r="H152" s="191">
        <f t="shared" si="1"/>
        <v>36.054339957364341</v>
      </c>
      <c r="I152" s="191">
        <f t="shared" si="1"/>
        <v>16.895910046392498</v>
      </c>
      <c r="J152" s="191">
        <f t="shared" si="1"/>
        <v>26.526595607795976</v>
      </c>
      <c r="K152" s="191">
        <f t="shared" si="1"/>
        <v>42.314395719553445</v>
      </c>
      <c r="L152" s="191">
        <f t="shared" si="1"/>
        <v>2.6559846307810577</v>
      </c>
      <c r="M152" s="191">
        <f t="shared" si="1"/>
        <v>150.33560735284681</v>
      </c>
      <c r="N152" s="191">
        <f t="shared" si="1"/>
        <v>3.415818791385314</v>
      </c>
      <c r="O152" s="191">
        <f t="shared" si="1"/>
        <v>0.13438716524999825</v>
      </c>
      <c r="P152" s="191">
        <f t="shared" si="1"/>
        <v>0.20976793795417639</v>
      </c>
      <c r="Q152" s="191">
        <f t="shared" si="1"/>
        <v>0.32905791747223523</v>
      </c>
      <c r="R152" s="191">
        <f t="shared" si="1"/>
        <v>1.3987599045180521</v>
      </c>
      <c r="S152" s="191">
        <f t="shared" si="1"/>
        <v>11.767935605818884</v>
      </c>
      <c r="T152" s="191">
        <f t="shared" si="1"/>
        <v>4.6022901594294554</v>
      </c>
      <c r="U152" s="191">
        <f t="shared" si="1"/>
        <v>0.13227108141252739</v>
      </c>
      <c r="V152" s="191">
        <f t="shared" si="1"/>
        <v>20.716264973361003</v>
      </c>
      <c r="W152" s="191">
        <f t="shared" si="1"/>
        <v>20.9236283179</v>
      </c>
      <c r="X152" s="191">
        <f t="shared" si="1"/>
        <v>3.3703809455051625</v>
      </c>
      <c r="Y152" s="191">
        <f t="shared" si="1"/>
        <v>3.6218853154748221</v>
      </c>
      <c r="Z152" s="191">
        <f t="shared" si="1"/>
        <v>1.5745272921319999</v>
      </c>
      <c r="AA152" s="191">
        <f t="shared" si="1"/>
        <v>1.7493999971320002</v>
      </c>
      <c r="AB152" s="191">
        <f t="shared" si="1"/>
        <v>9.6742613961707011</v>
      </c>
      <c r="AC152" s="191">
        <f t="shared" si="1"/>
        <v>0.2538462791329445</v>
      </c>
      <c r="AD152" s="191">
        <f t="shared" si="1"/>
        <v>1.9855287275312974</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62.30137884085417</v>
      </c>
      <c r="F154" s="191">
        <f>F141 + F153 - IF(OR($B$6=2005,$B$6&gt;=2020),SUM(F99:F122),0) + IF(AND(OR($B$4="AT",$B$4="BE",$B$4="CH",$B$4="GB",$B$4="IE",$B$4="LT",$B$4="LU",$B$4="NL"),SUM(F143:F149)&gt;0),SUM(F143:F149)-SUM(F27:F33),0)</f>
        <v>55.000368080865329</v>
      </c>
      <c r="G154" s="191">
        <f t="shared" ref="G154:AD154" si="2">G141 + G153 + IF(AND(OR($B$4="AT",$B$4="BE",$B$4="CH",$B$4="GB",$B$4="IE",$B$4="LT",$B$4="LU",$B$4="NL"),SUM(G143:G149)&gt;0),SUM(G143:G149)-SUM(G27:G33),0)</f>
        <v>18.111941072794508</v>
      </c>
      <c r="H154" s="191">
        <f t="shared" si="2"/>
        <v>36.054339957364341</v>
      </c>
      <c r="I154" s="191">
        <f t="shared" si="2"/>
        <v>16.895910046392498</v>
      </c>
      <c r="J154" s="191">
        <f t="shared" si="2"/>
        <v>26.526595607795976</v>
      </c>
      <c r="K154" s="191">
        <f t="shared" si="2"/>
        <v>42.314395719553445</v>
      </c>
      <c r="L154" s="191">
        <f t="shared" si="2"/>
        <v>2.6559846307810577</v>
      </c>
      <c r="M154" s="191">
        <f t="shared" si="2"/>
        <v>150.33560735284681</v>
      </c>
      <c r="N154" s="191">
        <f t="shared" si="2"/>
        <v>3.415818791385314</v>
      </c>
      <c r="O154" s="191">
        <f t="shared" si="2"/>
        <v>0.13438716524999825</v>
      </c>
      <c r="P154" s="191">
        <f t="shared" si="2"/>
        <v>0.20976793795417639</v>
      </c>
      <c r="Q154" s="191">
        <f t="shared" si="2"/>
        <v>0.32905791747223523</v>
      </c>
      <c r="R154" s="191">
        <f t="shared" si="2"/>
        <v>1.3987599045180521</v>
      </c>
      <c r="S154" s="191">
        <f t="shared" si="2"/>
        <v>11.767935605818884</v>
      </c>
      <c r="T154" s="191">
        <f t="shared" si="2"/>
        <v>4.6022901594294554</v>
      </c>
      <c r="U154" s="191">
        <f t="shared" si="2"/>
        <v>0.13227108141252739</v>
      </c>
      <c r="V154" s="191">
        <f t="shared" si="2"/>
        <v>20.716264973361003</v>
      </c>
      <c r="W154" s="191">
        <f t="shared" si="2"/>
        <v>20.9236283179</v>
      </c>
      <c r="X154" s="191">
        <f t="shared" si="2"/>
        <v>3.3703809455051625</v>
      </c>
      <c r="Y154" s="191">
        <f t="shared" si="2"/>
        <v>3.6218853154748221</v>
      </c>
      <c r="Z154" s="191">
        <f t="shared" si="2"/>
        <v>1.5745272921319999</v>
      </c>
      <c r="AA154" s="191">
        <f t="shared" si="2"/>
        <v>1.7493999971320002</v>
      </c>
      <c r="AB154" s="191">
        <f t="shared" si="2"/>
        <v>9.6742613961707011</v>
      </c>
      <c r="AC154" s="191">
        <f t="shared" si="2"/>
        <v>0.2538462791329445</v>
      </c>
      <c r="AD154" s="191">
        <f t="shared" si="2"/>
        <v>1.9855287275312974</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0.56160431394119681</v>
      </c>
      <c r="F157" s="135">
        <v>2.1937668513327999E-2</v>
      </c>
      <c r="G157" s="135">
        <v>4.3875337026655997E-2</v>
      </c>
      <c r="H157" s="135" t="s">
        <v>72</v>
      </c>
      <c r="I157" s="135">
        <v>8.7750674053312001E-3</v>
      </c>
      <c r="J157" s="135">
        <v>8.7750674053312001E-3</v>
      </c>
      <c r="K157" s="135">
        <v>8.7750674053312001E-3</v>
      </c>
      <c r="L157" s="135">
        <v>1.3162601107996801E-3</v>
      </c>
      <c r="M157" s="135">
        <v>4.8262870729321596E-2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1934.9023628755292</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4.0000319999999997E-3</v>
      </c>
      <c r="F158" s="135">
        <v>1.4705999999999999E-4</v>
      </c>
      <c r="G158" s="135">
        <v>2.4706080000000001E-4</v>
      </c>
      <c r="H158" s="135" t="s">
        <v>72</v>
      </c>
      <c r="I158" s="135">
        <v>4.4118E-5</v>
      </c>
      <c r="J158" s="135">
        <v>4.4118E-5</v>
      </c>
      <c r="K158" s="135">
        <v>4.4118E-5</v>
      </c>
      <c r="L158" s="135">
        <v>4.4118E-5</v>
      </c>
      <c r="M158" s="135">
        <v>1.4705999999999999E-4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0.29411999999999999</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10.588159122725152</v>
      </c>
      <c r="F159" s="135">
        <v>0.37766682221185249</v>
      </c>
      <c r="G159" s="135">
        <v>0.13488100793280447</v>
      </c>
      <c r="H159" s="135">
        <v>9.4416705552963126E-5</v>
      </c>
      <c r="I159" s="135">
        <v>0.18883341110592625</v>
      </c>
      <c r="J159" s="135">
        <v>0.20232151189920669</v>
      </c>
      <c r="K159" s="135">
        <v>0.20232151189920669</v>
      </c>
      <c r="L159" s="135">
        <v>5.8538357442837134E-2</v>
      </c>
      <c r="M159" s="135">
        <v>0.99811945870275309</v>
      </c>
      <c r="N159" s="135">
        <v>1.753453103126458E-2</v>
      </c>
      <c r="O159" s="135">
        <v>1.3488100793280446E-3</v>
      </c>
      <c r="P159" s="135">
        <v>4.0464302379841334E-3</v>
      </c>
      <c r="Q159" s="135">
        <v>5.3952403173121782E-3</v>
      </c>
      <c r="R159" s="135">
        <v>6.7440503966402238E-3</v>
      </c>
      <c r="S159" s="135">
        <v>0.11869528698086793</v>
      </c>
      <c r="T159" s="135">
        <v>0.13488100793280447</v>
      </c>
      <c r="U159" s="135">
        <v>1.3488100793280448E-2</v>
      </c>
      <c r="V159" s="135">
        <v>0.16185720951936536</v>
      </c>
      <c r="W159" s="135">
        <v>7.5152999999999993E-4</v>
      </c>
      <c r="X159" s="135">
        <v>4.0464302379841334E-3</v>
      </c>
      <c r="Y159" s="135">
        <v>6.7440503966402238E-3</v>
      </c>
      <c r="Z159" s="135" t="s">
        <v>72</v>
      </c>
      <c r="AA159" s="135" t="s">
        <v>72</v>
      </c>
      <c r="AB159" s="135">
        <v>1.0790480634624358E-2</v>
      </c>
      <c r="AC159" s="135">
        <v>1.0790480634624357E-5</v>
      </c>
      <c r="AD159" s="135">
        <v>1.0250956602893139E-5</v>
      </c>
      <c r="AE159" s="51"/>
      <c r="AF159" s="235">
        <v>5781</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3EC5F-72BB-4703-899A-AAFD9604ACD5}">
  <dimension ref="A1:AL170"/>
  <sheetViews>
    <sheetView topLeftCell="A40" zoomScale="59" zoomScaleNormal="80" workbookViewId="0">
      <selection activeCell="AM40"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 t="s">
        <v>0</v>
      </c>
      <c r="B1" s="2"/>
      <c r="C1" s="3"/>
    </row>
    <row r="2" spans="1:38" x14ac:dyDescent="0.2">
      <c r="A2" s="5" t="s">
        <v>1</v>
      </c>
      <c r="B2" s="2"/>
      <c r="C2" s="3"/>
    </row>
    <row r="3" spans="1:38" x14ac:dyDescent="0.2">
      <c r="B3" s="2"/>
      <c r="C3" s="3"/>
      <c r="F3" s="243"/>
      <c r="R3" s="261"/>
      <c r="S3" s="261"/>
      <c r="T3" s="261"/>
      <c r="U3" s="261"/>
      <c r="V3" s="261"/>
    </row>
    <row r="4" spans="1:38" x14ac:dyDescent="0.2">
      <c r="A4" s="5" t="s">
        <v>2</v>
      </c>
      <c r="B4" s="7" t="s">
        <v>3</v>
      </c>
      <c r="C4" s="8" t="s">
        <v>4</v>
      </c>
      <c r="R4" s="261"/>
      <c r="S4" s="261"/>
      <c r="T4" s="261"/>
      <c r="U4" s="261"/>
      <c r="V4" s="261"/>
    </row>
    <row r="5" spans="1:38" x14ac:dyDescent="0.2">
      <c r="A5" s="5" t="s">
        <v>5</v>
      </c>
      <c r="B5" s="7" t="s">
        <v>6</v>
      </c>
      <c r="C5" s="8" t="s">
        <v>7</v>
      </c>
      <c r="R5" s="261"/>
      <c r="S5" s="261"/>
      <c r="T5" s="261"/>
      <c r="U5" s="261"/>
      <c r="V5" s="261"/>
    </row>
    <row r="6" spans="1:38" x14ac:dyDescent="0.2">
      <c r="A6" s="5" t="s">
        <v>8</v>
      </c>
      <c r="B6" s="7">
        <v>2011</v>
      </c>
      <c r="C6" s="8" t="s">
        <v>9</v>
      </c>
      <c r="R6" s="244"/>
      <c r="S6" s="244"/>
      <c r="T6" s="244"/>
      <c r="U6" s="244"/>
      <c r="V6" s="244"/>
    </row>
    <row r="7" spans="1:38" x14ac:dyDescent="0.2">
      <c r="A7" s="5" t="s">
        <v>10</v>
      </c>
      <c r="B7" s="7" t="s">
        <v>11</v>
      </c>
      <c r="C7" s="8" t="s">
        <v>12</v>
      </c>
      <c r="R7" s="261"/>
      <c r="S7" s="261"/>
      <c r="T7" s="261"/>
      <c r="U7" s="261"/>
      <c r="V7" s="261"/>
    </row>
    <row r="8" spans="1:38" x14ac:dyDescent="0.2">
      <c r="A8" s="10"/>
      <c r="B8" s="2"/>
      <c r="C8" s="3"/>
      <c r="R8" s="261"/>
      <c r="S8" s="261"/>
      <c r="T8" s="261"/>
      <c r="U8" s="261"/>
      <c r="V8" s="261"/>
      <c r="AF8" s="226"/>
    </row>
    <row r="9" spans="1:38" ht="13.5" thickBot="1" x14ac:dyDescent="0.25">
      <c r="A9" s="11"/>
      <c r="B9" s="12"/>
      <c r="C9" s="13"/>
      <c r="D9" s="14"/>
      <c r="E9" s="245"/>
      <c r="F9" s="245"/>
      <c r="G9" s="245"/>
      <c r="H9" s="245"/>
      <c r="I9" s="245"/>
      <c r="J9" s="245"/>
      <c r="K9" s="245"/>
      <c r="L9" s="245"/>
      <c r="M9" s="245"/>
      <c r="N9" s="245"/>
      <c r="O9" s="245"/>
      <c r="P9" s="245"/>
      <c r="Q9" s="245"/>
      <c r="R9" s="261"/>
      <c r="S9" s="261"/>
      <c r="T9" s="261"/>
      <c r="U9" s="261"/>
      <c r="V9" s="261"/>
      <c r="AF9" s="226"/>
    </row>
    <row r="10" spans="1:38" s="6" customFormat="1" ht="37.5" customHeight="1" thickBot="1" x14ac:dyDescent="0.25">
      <c r="A10" s="538" t="str">
        <f>B4&amp;": "&amp;B5&amp;": "&amp;B6</f>
        <v>LT: 13.02.2026: 2011</v>
      </c>
      <c r="B10" s="540" t="s">
        <v>13</v>
      </c>
      <c r="C10" s="541"/>
      <c r="D10" s="542"/>
      <c r="E10" s="555" t="s">
        <v>452</v>
      </c>
      <c r="F10" s="556"/>
      <c r="G10" s="556"/>
      <c r="H10" s="557"/>
      <c r="I10" s="555" t="s">
        <v>453</v>
      </c>
      <c r="J10" s="556"/>
      <c r="K10" s="556"/>
      <c r="L10" s="557"/>
      <c r="M10" s="561" t="s">
        <v>454</v>
      </c>
      <c r="N10" s="555" t="s">
        <v>455</v>
      </c>
      <c r="O10" s="556"/>
      <c r="P10" s="557"/>
      <c r="Q10" s="555" t="s">
        <v>456</v>
      </c>
      <c r="R10" s="556"/>
      <c r="S10" s="556"/>
      <c r="T10" s="556"/>
      <c r="U10" s="556"/>
      <c r="V10" s="557"/>
      <c r="W10" s="555" t="s">
        <v>457</v>
      </c>
      <c r="X10" s="556"/>
      <c r="Y10" s="556"/>
      <c r="Z10" s="556"/>
      <c r="AA10" s="556"/>
      <c r="AB10" s="556"/>
      <c r="AC10" s="556"/>
      <c r="AD10" s="557"/>
      <c r="AE10" s="15"/>
      <c r="AF10" s="546" t="s">
        <v>458</v>
      </c>
      <c r="AG10" s="547"/>
      <c r="AH10" s="547"/>
      <c r="AI10" s="547"/>
      <c r="AJ10" s="547"/>
      <c r="AK10" s="547"/>
      <c r="AL10" s="548"/>
    </row>
    <row r="11" spans="1:38" ht="15" customHeight="1" thickBot="1" x14ac:dyDescent="0.25">
      <c r="A11" s="539"/>
      <c r="B11" s="543"/>
      <c r="C11" s="544"/>
      <c r="D11" s="545"/>
      <c r="E11" s="558"/>
      <c r="F11" s="559"/>
      <c r="G11" s="559"/>
      <c r="H11" s="560"/>
      <c r="I11" s="558"/>
      <c r="J11" s="559"/>
      <c r="K11" s="559"/>
      <c r="L11" s="560"/>
      <c r="M11" s="562"/>
      <c r="N11" s="558"/>
      <c r="O11" s="559"/>
      <c r="P11" s="560"/>
      <c r="Q11" s="558"/>
      <c r="R11" s="559"/>
      <c r="S11" s="559"/>
      <c r="T11" s="559"/>
      <c r="U11" s="559"/>
      <c r="V11" s="560"/>
      <c r="W11" s="265"/>
      <c r="X11" s="552" t="s">
        <v>21</v>
      </c>
      <c r="Y11" s="553"/>
      <c r="Z11" s="553"/>
      <c r="AA11" s="553"/>
      <c r="AB11" s="554"/>
      <c r="AC11" s="266"/>
      <c r="AD11" s="267"/>
      <c r="AE11" s="19"/>
      <c r="AF11" s="549"/>
      <c r="AG11" s="550"/>
      <c r="AH11" s="550"/>
      <c r="AI11" s="550"/>
      <c r="AJ11" s="550"/>
      <c r="AK11" s="550"/>
      <c r="AL11" s="551"/>
    </row>
    <row r="12" spans="1:38" ht="52.5" customHeight="1" thickBot="1" x14ac:dyDescent="0.25">
      <c r="A12" s="539"/>
      <c r="B12" s="543"/>
      <c r="C12" s="544"/>
      <c r="D12" s="545"/>
      <c r="E12" s="268" t="s">
        <v>472</v>
      </c>
      <c r="F12" s="268" t="s">
        <v>23</v>
      </c>
      <c r="G12" s="268" t="s">
        <v>473</v>
      </c>
      <c r="H12" s="268" t="s">
        <v>474</v>
      </c>
      <c r="I12" s="268" t="s">
        <v>475</v>
      </c>
      <c r="J12" s="269" t="s">
        <v>476</v>
      </c>
      <c r="K12" s="269" t="s">
        <v>28</v>
      </c>
      <c r="L12" s="270" t="s">
        <v>29</v>
      </c>
      <c r="M12" s="268" t="s">
        <v>30</v>
      </c>
      <c r="N12" s="269" t="s">
        <v>31</v>
      </c>
      <c r="O12" s="269" t="s">
        <v>32</v>
      </c>
      <c r="P12" s="269" t="s">
        <v>33</v>
      </c>
      <c r="Q12" s="269" t="s">
        <v>34</v>
      </c>
      <c r="R12" s="269" t="s">
        <v>35</v>
      </c>
      <c r="S12" s="269" t="s">
        <v>36</v>
      </c>
      <c r="T12" s="269" t="s">
        <v>37</v>
      </c>
      <c r="U12" s="269" t="s">
        <v>38</v>
      </c>
      <c r="V12" s="269" t="s">
        <v>39</v>
      </c>
      <c r="W12" s="268" t="s">
        <v>40</v>
      </c>
      <c r="X12" s="268" t="s">
        <v>41</v>
      </c>
      <c r="Y12" s="268" t="s">
        <v>42</v>
      </c>
      <c r="Z12" s="268" t="s">
        <v>43</v>
      </c>
      <c r="AA12" s="268" t="s">
        <v>44</v>
      </c>
      <c r="AB12" s="268" t="s">
        <v>45</v>
      </c>
      <c r="AC12" s="269" t="s">
        <v>46</v>
      </c>
      <c r="AD12" s="269" t="s">
        <v>47</v>
      </c>
      <c r="AE12" s="23"/>
      <c r="AF12" s="272" t="s">
        <v>48</v>
      </c>
      <c r="AG12" s="272" t="s">
        <v>49</v>
      </c>
      <c r="AH12" s="272" t="s">
        <v>50</v>
      </c>
      <c r="AI12" s="272" t="s">
        <v>51</v>
      </c>
      <c r="AJ12" s="272" t="s">
        <v>52</v>
      </c>
      <c r="AK12" s="272" t="s">
        <v>53</v>
      </c>
      <c r="AL12" s="176" t="s">
        <v>54</v>
      </c>
    </row>
    <row r="13" spans="1:38" ht="37.5" customHeight="1" thickBot="1" x14ac:dyDescent="0.25">
      <c r="A13" s="121" t="s">
        <v>55</v>
      </c>
      <c r="B13" s="121" t="s">
        <v>56</v>
      </c>
      <c r="C13" s="144" t="s">
        <v>57</v>
      </c>
      <c r="D13" s="121" t="s">
        <v>58</v>
      </c>
      <c r="E13" s="128" t="s">
        <v>59</v>
      </c>
      <c r="F13" s="128" t="s">
        <v>59</v>
      </c>
      <c r="G13" s="128" t="s">
        <v>59</v>
      </c>
      <c r="H13" s="128" t="s">
        <v>59</v>
      </c>
      <c r="I13" s="128" t="s">
        <v>59</v>
      </c>
      <c r="J13" s="128" t="s">
        <v>59</v>
      </c>
      <c r="K13" s="128" t="s">
        <v>59</v>
      </c>
      <c r="L13" s="128" t="s">
        <v>59</v>
      </c>
      <c r="M13" s="128" t="s">
        <v>59</v>
      </c>
      <c r="N13" s="128" t="s">
        <v>60</v>
      </c>
      <c r="O13" s="128" t="s">
        <v>60</v>
      </c>
      <c r="P13" s="128" t="s">
        <v>60</v>
      </c>
      <c r="Q13" s="128" t="s">
        <v>60</v>
      </c>
      <c r="R13" s="128" t="s">
        <v>60</v>
      </c>
      <c r="S13" s="128" t="s">
        <v>60</v>
      </c>
      <c r="T13" s="128" t="s">
        <v>60</v>
      </c>
      <c r="U13" s="128" t="s">
        <v>60</v>
      </c>
      <c r="V13" s="128" t="s">
        <v>60</v>
      </c>
      <c r="W13" s="128" t="s">
        <v>61</v>
      </c>
      <c r="X13" s="128" t="s">
        <v>60</v>
      </c>
      <c r="Y13" s="128" t="s">
        <v>60</v>
      </c>
      <c r="Z13" s="128" t="s">
        <v>60</v>
      </c>
      <c r="AA13" s="128" t="s">
        <v>60</v>
      </c>
      <c r="AB13" s="128" t="s">
        <v>60</v>
      </c>
      <c r="AC13" s="128" t="s">
        <v>62</v>
      </c>
      <c r="AD13" s="128" t="s">
        <v>62</v>
      </c>
      <c r="AE13" s="27"/>
      <c r="AF13" s="154" t="s">
        <v>63</v>
      </c>
      <c r="AG13" s="154" t="s">
        <v>63</v>
      </c>
      <c r="AH13" s="154" t="s">
        <v>63</v>
      </c>
      <c r="AI13" s="154" t="s">
        <v>63</v>
      </c>
      <c r="AJ13" s="154" t="s">
        <v>63</v>
      </c>
      <c r="AK13" s="154"/>
      <c r="AL13" s="146"/>
    </row>
    <row r="14" spans="1:38" ht="26.25" customHeight="1" x14ac:dyDescent="0.25">
      <c r="A14" s="329" t="s">
        <v>64</v>
      </c>
      <c r="B14" s="329" t="s">
        <v>65</v>
      </c>
      <c r="C14" s="329" t="s">
        <v>66</v>
      </c>
      <c r="D14" s="329">
        <v>0</v>
      </c>
      <c r="E14" s="329">
        <v>5.8208669999999998</v>
      </c>
      <c r="F14" s="329">
        <v>0.25825199999999998</v>
      </c>
      <c r="G14" s="329">
        <v>1.619259</v>
      </c>
      <c r="H14" s="329">
        <v>5.5189999999999996E-3</v>
      </c>
      <c r="I14" s="329">
        <v>0.56087699999999996</v>
      </c>
      <c r="J14" s="329">
        <v>0.58873200000000003</v>
      </c>
      <c r="K14" s="329">
        <v>0.62920900000000002</v>
      </c>
      <c r="L14" s="329">
        <v>7.9686999999999994E-2</v>
      </c>
      <c r="M14" s="329">
        <v>4.3343319999999999</v>
      </c>
      <c r="N14" s="329">
        <v>0.109361</v>
      </c>
      <c r="O14" s="329">
        <v>7.7720000000000003E-3</v>
      </c>
      <c r="P14" s="329">
        <v>2.0737999999999999E-2</v>
      </c>
      <c r="Q14" s="329">
        <v>0.104432</v>
      </c>
      <c r="R14" s="329">
        <v>4.7927999999999998E-2</v>
      </c>
      <c r="S14" s="329">
        <v>8.4038000000000002E-2</v>
      </c>
      <c r="T14" s="329">
        <v>0.39178400000000002</v>
      </c>
      <c r="U14" s="329">
        <v>1.5023E-2</v>
      </c>
      <c r="V14" s="329">
        <v>0.76734100000000005</v>
      </c>
      <c r="W14" s="329">
        <v>0.90361100000000005</v>
      </c>
      <c r="X14" s="329">
        <v>8.1266000000000005E-2</v>
      </c>
      <c r="Y14" s="329">
        <v>0.12488200000000001</v>
      </c>
      <c r="Z14" s="329">
        <v>4.0030999999999997E-2</v>
      </c>
      <c r="AA14" s="329">
        <v>3.1761999999999999E-2</v>
      </c>
      <c r="AB14" s="329">
        <v>0.27794200000000002</v>
      </c>
      <c r="AC14" s="329">
        <v>4.9617000000000001E-2</v>
      </c>
      <c r="AD14" s="329">
        <v>5.4378999999999997E-2</v>
      </c>
      <c r="AE14" s="329">
        <v>0</v>
      </c>
      <c r="AF14" s="329">
        <v>1494</v>
      </c>
      <c r="AG14" s="329">
        <v>271</v>
      </c>
      <c r="AH14" s="329">
        <v>48340</v>
      </c>
      <c r="AI14" s="329">
        <v>9869</v>
      </c>
      <c r="AJ14" s="329">
        <v>0</v>
      </c>
      <c r="AK14" s="329" t="s">
        <v>67</v>
      </c>
      <c r="AL14" s="329" t="s">
        <v>63</v>
      </c>
    </row>
    <row r="15" spans="1:38" ht="26.25" customHeight="1" x14ac:dyDescent="0.25">
      <c r="A15" s="329" t="s">
        <v>68</v>
      </c>
      <c r="B15" s="329" t="s">
        <v>69</v>
      </c>
      <c r="C15" s="329" t="s">
        <v>70</v>
      </c>
      <c r="D15" s="329">
        <v>0</v>
      </c>
      <c r="E15" s="329">
        <v>1.634369</v>
      </c>
      <c r="F15" s="329" t="s">
        <v>71</v>
      </c>
      <c r="G15" s="329">
        <v>4.1018809999999997</v>
      </c>
      <c r="H15" s="329">
        <v>7.2870000000000001E-3</v>
      </c>
      <c r="I15" s="329">
        <v>0.11718199999999999</v>
      </c>
      <c r="J15" s="329">
        <v>0.17665400000000001</v>
      </c>
      <c r="K15" s="329">
        <v>0.234407</v>
      </c>
      <c r="L15" s="329">
        <v>8.0689999999999998E-3</v>
      </c>
      <c r="M15" s="329">
        <v>0.232655</v>
      </c>
      <c r="N15" s="329">
        <v>4.8954999999999999E-2</v>
      </c>
      <c r="O15" s="329">
        <v>3.6216999999999999E-2</v>
      </c>
      <c r="P15" s="329">
        <v>6.8970000000000004E-3</v>
      </c>
      <c r="Q15" s="329">
        <v>2.8729999999999999E-2</v>
      </c>
      <c r="R15" s="329">
        <v>0.12903700000000001</v>
      </c>
      <c r="S15" s="329">
        <v>8.9152999999999996E-2</v>
      </c>
      <c r="T15" s="329">
        <v>2.7034259999999999</v>
      </c>
      <c r="U15" s="329">
        <v>3.3170999999999999E-2</v>
      </c>
      <c r="V15" s="329">
        <v>0.67685099999999998</v>
      </c>
      <c r="W15" s="329">
        <v>1.5122999999999999E-2</v>
      </c>
      <c r="X15" s="331">
        <v>8.85E-6</v>
      </c>
      <c r="Y15" s="331">
        <v>4.07E-5</v>
      </c>
      <c r="Z15" s="331">
        <v>2.6299999999999999E-5</v>
      </c>
      <c r="AA15" s="331">
        <v>3.6000000000000001E-5</v>
      </c>
      <c r="AB15" s="329">
        <v>1.12E-4</v>
      </c>
      <c r="AC15" s="329" t="s">
        <v>72</v>
      </c>
      <c r="AD15" s="329" t="s">
        <v>72</v>
      </c>
      <c r="AE15" s="329">
        <v>0</v>
      </c>
      <c r="AF15" s="329">
        <v>23267.96</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0.137015</v>
      </c>
      <c r="F16" s="329">
        <v>1.4690999999999999E-2</v>
      </c>
      <c r="G16" s="329">
        <v>1.1228E-2</v>
      </c>
      <c r="H16" s="331">
        <v>4.1E-5</v>
      </c>
      <c r="I16" s="329">
        <v>1.0101000000000001E-2</v>
      </c>
      <c r="J16" s="329">
        <v>1.0374E-2</v>
      </c>
      <c r="K16" s="329">
        <v>1.0529999999999999E-2</v>
      </c>
      <c r="L16" s="329">
        <v>2.1900000000000001E-4</v>
      </c>
      <c r="M16" s="329">
        <v>6.9676000000000002E-2</v>
      </c>
      <c r="N16" s="329">
        <v>3.0109999999999998E-3</v>
      </c>
      <c r="O16" s="329">
        <v>2.4399999999999999E-4</v>
      </c>
      <c r="P16" s="329">
        <v>1.18E-4</v>
      </c>
      <c r="Q16" s="331">
        <v>9.4400000000000004E-5</v>
      </c>
      <c r="R16" s="329">
        <v>7.2900000000000005E-4</v>
      </c>
      <c r="S16" s="329">
        <v>6.4479999999999997E-3</v>
      </c>
      <c r="T16" s="329">
        <v>1.431E-3</v>
      </c>
      <c r="U16" s="331">
        <v>6.9999999999999994E-5</v>
      </c>
      <c r="V16" s="329">
        <v>1.4086E-2</v>
      </c>
      <c r="W16" s="329">
        <v>6.5300000000000002E-3</v>
      </c>
      <c r="X16" s="329">
        <v>1.5349999999999999E-3</v>
      </c>
      <c r="Y16" s="329">
        <v>2.0730000000000002E-3</v>
      </c>
      <c r="Z16" s="329">
        <v>7.1500000000000003E-4</v>
      </c>
      <c r="AA16" s="329">
        <v>5.7200000000000003E-4</v>
      </c>
      <c r="AB16" s="329">
        <v>4.895E-3</v>
      </c>
      <c r="AC16" s="331">
        <v>7.3700000000000002E-5</v>
      </c>
      <c r="AD16" s="329">
        <v>2.2100000000000002E-3</v>
      </c>
      <c r="AE16" s="329">
        <v>0</v>
      </c>
      <c r="AF16" s="329">
        <v>153</v>
      </c>
      <c r="AG16" s="329">
        <v>13</v>
      </c>
      <c r="AH16" s="329">
        <v>197</v>
      </c>
      <c r="AI16" s="329">
        <v>13</v>
      </c>
      <c r="AJ16" s="329" t="s">
        <v>67</v>
      </c>
      <c r="AK16" s="329" t="s">
        <v>67</v>
      </c>
      <c r="AL16" s="329" t="s">
        <v>63</v>
      </c>
    </row>
    <row r="17" spans="1:38" ht="26.25" customHeight="1" thickBot="1" x14ac:dyDescent="0.25">
      <c r="A17" s="121" t="s">
        <v>68</v>
      </c>
      <c r="B17" s="121" t="s">
        <v>75</v>
      </c>
      <c r="C17" s="121"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21"/>
    </row>
    <row r="18" spans="1:38" ht="26.25" customHeight="1" thickBot="1" x14ac:dyDescent="0.25">
      <c r="A18" s="121" t="s">
        <v>68</v>
      </c>
      <c r="B18" s="121" t="s">
        <v>78</v>
      </c>
      <c r="C18" s="121"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21"/>
    </row>
    <row r="19" spans="1:38" ht="26.25" customHeight="1" x14ac:dyDescent="0.25">
      <c r="A19" s="329" t="s">
        <v>68</v>
      </c>
      <c r="B19" s="329" t="s">
        <v>80</v>
      </c>
      <c r="C19" s="329" t="s">
        <v>81</v>
      </c>
      <c r="D19" s="329">
        <v>0</v>
      </c>
      <c r="E19" s="329">
        <v>0.43595800000000001</v>
      </c>
      <c r="F19" s="329">
        <v>9.2919999999999999E-3</v>
      </c>
      <c r="G19" s="329">
        <v>1.7619999999999999E-3</v>
      </c>
      <c r="H19" s="329">
        <v>0</v>
      </c>
      <c r="I19" s="329">
        <v>2.2200000000000002E-3</v>
      </c>
      <c r="J19" s="329">
        <v>2.2200000000000002E-3</v>
      </c>
      <c r="K19" s="329">
        <v>2.2200000000000002E-3</v>
      </c>
      <c r="L19" s="329">
        <v>1.1E-4</v>
      </c>
      <c r="M19" s="329">
        <v>0.12781500000000001</v>
      </c>
      <c r="N19" s="331">
        <v>8.7600000000000008E-6</v>
      </c>
      <c r="O19" s="331">
        <v>1.46E-6</v>
      </c>
      <c r="P19" s="329">
        <v>5.8399999999999999E-4</v>
      </c>
      <c r="Q19" s="329">
        <v>6.9999999999999999E-4</v>
      </c>
      <c r="R19" s="331">
        <v>4.4399999999999998E-6</v>
      </c>
      <c r="S19" s="331">
        <v>4.4400000000000001E-7</v>
      </c>
      <c r="T19" s="331">
        <v>2.9799999999999998E-6</v>
      </c>
      <c r="U19" s="331">
        <v>6.4499999999999996E-5</v>
      </c>
      <c r="V19" s="331">
        <v>8.7600000000000008E-6</v>
      </c>
      <c r="W19" s="329">
        <v>0</v>
      </c>
      <c r="X19" s="329">
        <v>0</v>
      </c>
      <c r="Y19" s="329">
        <v>0</v>
      </c>
      <c r="Z19" s="329">
        <v>0</v>
      </c>
      <c r="AA19" s="329">
        <v>0</v>
      </c>
      <c r="AB19" s="329">
        <v>0</v>
      </c>
      <c r="AC19" s="329">
        <v>0</v>
      </c>
      <c r="AD19" s="329">
        <v>0</v>
      </c>
      <c r="AE19" s="329">
        <v>0</v>
      </c>
      <c r="AF19" s="329">
        <v>0</v>
      </c>
      <c r="AG19" s="329">
        <v>0</v>
      </c>
      <c r="AH19" s="329">
        <v>5869</v>
      </c>
      <c r="AI19" s="329">
        <v>0</v>
      </c>
      <c r="AJ19" s="329" t="s">
        <v>72</v>
      </c>
      <c r="AK19" s="329" t="s">
        <v>67</v>
      </c>
      <c r="AL19" s="329" t="s">
        <v>63</v>
      </c>
    </row>
    <row r="20" spans="1:38" ht="26.25" customHeight="1" x14ac:dyDescent="0.25">
      <c r="A20" s="329" t="s">
        <v>68</v>
      </c>
      <c r="B20" s="329" t="s">
        <v>82</v>
      </c>
      <c r="C20" s="329" t="s">
        <v>83</v>
      </c>
      <c r="D20" s="329">
        <v>0</v>
      </c>
      <c r="E20" s="329">
        <v>0.113661</v>
      </c>
      <c r="F20" s="329">
        <v>3.823E-3</v>
      </c>
      <c r="G20" s="329">
        <v>2.7420000000000001E-3</v>
      </c>
      <c r="H20" s="329">
        <v>9.7999999999999997E-5</v>
      </c>
      <c r="I20" s="329">
        <v>1.0345999999999999E-2</v>
      </c>
      <c r="J20" s="329">
        <v>1.0628E-2</v>
      </c>
      <c r="K20" s="329">
        <v>1.1193E-2</v>
      </c>
      <c r="L20" s="329">
        <v>1.6050000000000001E-3</v>
      </c>
      <c r="M20" s="329">
        <v>7.0526000000000005E-2</v>
      </c>
      <c r="N20" s="329">
        <v>1.843E-3</v>
      </c>
      <c r="O20" s="329">
        <v>1.2899999999999999E-4</v>
      </c>
      <c r="P20" s="329">
        <v>3.0600000000000001E-4</v>
      </c>
      <c r="Q20" s="329">
        <v>1.4549999999999999E-3</v>
      </c>
      <c r="R20" s="329">
        <v>1.0330000000000001E-3</v>
      </c>
      <c r="S20" s="329">
        <v>1.6770000000000001E-3</v>
      </c>
      <c r="T20" s="329">
        <v>6.9940000000000002E-3</v>
      </c>
      <c r="U20" s="329">
        <v>1.8000000000000001E-4</v>
      </c>
      <c r="V20" s="329">
        <v>1.2871E-2</v>
      </c>
      <c r="W20" s="331">
        <v>9.8299999999999995E-7</v>
      </c>
      <c r="X20" s="329">
        <v>1.4E-3</v>
      </c>
      <c r="Y20" s="329">
        <v>2.2399999999999998E-3</v>
      </c>
      <c r="Z20" s="329">
        <v>6.9999999999999999E-4</v>
      </c>
      <c r="AA20" s="329">
        <v>5.5999999999999995E-4</v>
      </c>
      <c r="AB20" s="329">
        <v>4.8999999999999998E-3</v>
      </c>
      <c r="AC20" s="329">
        <v>7.0399999999999998E-4</v>
      </c>
      <c r="AD20" s="329">
        <v>1.4200000000000001E-2</v>
      </c>
      <c r="AE20" s="329">
        <v>0</v>
      </c>
      <c r="AF20" s="329">
        <v>20</v>
      </c>
      <c r="AG20" s="329">
        <v>0</v>
      </c>
      <c r="AH20" s="329">
        <v>925</v>
      </c>
      <c r="AI20" s="329">
        <v>140</v>
      </c>
      <c r="AJ20" s="329" t="s">
        <v>72</v>
      </c>
      <c r="AK20" s="329" t="s">
        <v>67</v>
      </c>
      <c r="AL20" s="329" t="s">
        <v>63</v>
      </c>
    </row>
    <row r="21" spans="1:38" ht="26.25" customHeight="1" x14ac:dyDescent="0.25">
      <c r="A21" s="329" t="s">
        <v>68</v>
      </c>
      <c r="B21" s="329" t="s">
        <v>446</v>
      </c>
      <c r="C21" s="329" t="s">
        <v>447</v>
      </c>
      <c r="D21" s="329">
        <v>0</v>
      </c>
      <c r="E21" s="329">
        <v>0.43196499999999999</v>
      </c>
      <c r="F21" s="329">
        <v>1.1476999999999999E-2</v>
      </c>
      <c r="G21" s="329">
        <v>0.210483</v>
      </c>
      <c r="H21" s="329">
        <v>8.7999999999999998E-5</v>
      </c>
      <c r="I21" s="329">
        <v>2.1288999999999999E-2</v>
      </c>
      <c r="J21" s="329">
        <v>2.4735E-2</v>
      </c>
      <c r="K21" s="329">
        <v>2.5363E-2</v>
      </c>
      <c r="L21" s="329">
        <v>1.0939999999999999E-3</v>
      </c>
      <c r="M21" s="329">
        <v>0.205541</v>
      </c>
      <c r="N21" s="329">
        <v>2.3727999999999999E-2</v>
      </c>
      <c r="O21" s="329">
        <v>2.5900000000000001E-4</v>
      </c>
      <c r="P21" s="329">
        <v>2.3939999999999999E-3</v>
      </c>
      <c r="Q21" s="329">
        <v>6.9239999999999996E-3</v>
      </c>
      <c r="R21" s="329">
        <v>7.9590000000000008E-3</v>
      </c>
      <c r="S21" s="329">
        <v>2.3820999999999998E-2</v>
      </c>
      <c r="T21" s="329">
        <v>8.3892999999999995E-2</v>
      </c>
      <c r="U21" s="329">
        <v>2.111E-3</v>
      </c>
      <c r="V21" s="329">
        <v>2.8871999999999998E-2</v>
      </c>
      <c r="W21" s="329">
        <v>1.686E-2</v>
      </c>
      <c r="X21" s="329">
        <v>8.8999999999999995E-4</v>
      </c>
      <c r="Y21" s="329">
        <v>1.554E-3</v>
      </c>
      <c r="Z21" s="329">
        <v>5.3600000000000002E-4</v>
      </c>
      <c r="AA21" s="329">
        <v>4.2200000000000001E-4</v>
      </c>
      <c r="AB21" s="329">
        <v>3.4020000000000001E-3</v>
      </c>
      <c r="AC21" s="329">
        <v>5.8799999999999998E-4</v>
      </c>
      <c r="AD21" s="329">
        <v>1.9210999999999999E-2</v>
      </c>
      <c r="AE21" s="329">
        <v>0</v>
      </c>
      <c r="AF21" s="329">
        <v>354</v>
      </c>
      <c r="AG21" s="329">
        <v>113</v>
      </c>
      <c r="AH21" s="329">
        <v>4499</v>
      </c>
      <c r="AI21" s="329">
        <v>88</v>
      </c>
      <c r="AJ21" s="329" t="s">
        <v>72</v>
      </c>
      <c r="AK21" s="329" t="s">
        <v>67</v>
      </c>
      <c r="AL21" s="329" t="s">
        <v>63</v>
      </c>
    </row>
    <row r="22" spans="1:38" ht="26.25" customHeight="1" thickBot="1" x14ac:dyDescent="0.3">
      <c r="A22" s="459" t="s">
        <v>68</v>
      </c>
      <c r="B22" s="459" t="s">
        <v>84</v>
      </c>
      <c r="C22" s="459" t="s">
        <v>85</v>
      </c>
      <c r="D22" s="459">
        <v>0</v>
      </c>
      <c r="E22" s="459">
        <v>2.0244279999999999</v>
      </c>
      <c r="F22" s="459">
        <v>3.4176999999999999E-2</v>
      </c>
      <c r="G22" s="459">
        <v>0.50857799999999997</v>
      </c>
      <c r="H22" s="459">
        <v>3.5100000000000002E-4</v>
      </c>
      <c r="I22" s="459">
        <v>8.7080000000000005E-2</v>
      </c>
      <c r="J22" s="459">
        <v>9.1047000000000003E-2</v>
      </c>
      <c r="K22" s="459">
        <v>9.5884999999999998E-2</v>
      </c>
      <c r="L22" s="459">
        <v>8.9379999999999998E-3</v>
      </c>
      <c r="M22" s="459">
        <v>1.2030259999999999</v>
      </c>
      <c r="N22" s="459">
        <v>0.13608799999999999</v>
      </c>
      <c r="O22" s="459">
        <v>5.9890000000000004E-3</v>
      </c>
      <c r="P22" s="459">
        <v>3.6700999999999998E-2</v>
      </c>
      <c r="Q22" s="459">
        <v>2.3727999999999999E-2</v>
      </c>
      <c r="R22" s="459">
        <v>3.9176000000000002E-2</v>
      </c>
      <c r="S22" s="459">
        <v>5.2031000000000001E-2</v>
      </c>
      <c r="T22" s="459">
        <v>6.3613000000000003E-2</v>
      </c>
      <c r="U22" s="459">
        <v>1.7266E-2</v>
      </c>
      <c r="V22" s="459">
        <v>0.40711000000000003</v>
      </c>
      <c r="W22" s="459">
        <v>0.123874</v>
      </c>
      <c r="X22" s="459">
        <v>1.4208E-2</v>
      </c>
      <c r="Y22" s="459">
        <v>2.0166E-2</v>
      </c>
      <c r="Z22" s="459">
        <v>8.8900000000000003E-3</v>
      </c>
      <c r="AA22" s="459">
        <v>6.2570000000000004E-3</v>
      </c>
      <c r="AB22" s="459">
        <v>4.9521000000000003E-2</v>
      </c>
      <c r="AC22" s="459">
        <v>5.7349999999999996E-3</v>
      </c>
      <c r="AD22" s="459">
        <v>0.181673</v>
      </c>
      <c r="AE22" s="459">
        <v>0</v>
      </c>
      <c r="AF22" s="459">
        <v>83</v>
      </c>
      <c r="AG22" s="459">
        <v>4255</v>
      </c>
      <c r="AH22" s="459">
        <v>1010</v>
      </c>
      <c r="AI22" s="459">
        <v>502</v>
      </c>
      <c r="AJ22" s="459">
        <v>0</v>
      </c>
      <c r="AK22" s="459" t="s">
        <v>67</v>
      </c>
      <c r="AL22" s="459" t="s">
        <v>63</v>
      </c>
    </row>
    <row r="23" spans="1:38" ht="26.25" customHeight="1" thickBot="1" x14ac:dyDescent="0.25">
      <c r="A23" s="121" t="s">
        <v>86</v>
      </c>
      <c r="B23" s="121" t="s">
        <v>87</v>
      </c>
      <c r="C23" s="121" t="s">
        <v>88</v>
      </c>
      <c r="D23" s="121"/>
      <c r="E23" s="128">
        <v>0.5082806638055285</v>
      </c>
      <c r="F23" s="128">
        <v>0.28971105864853697</v>
      </c>
      <c r="G23" s="128">
        <v>3.0975049401810405E-2</v>
      </c>
      <c r="H23" s="128">
        <v>1.2391249921783133E-4</v>
      </c>
      <c r="I23" s="128">
        <v>3.4563075265885104E-2</v>
      </c>
      <c r="J23" s="128">
        <v>3.6518414466287417E-2</v>
      </c>
      <c r="K23" s="128">
        <v>3.6518414466287417E-2</v>
      </c>
      <c r="L23" s="128">
        <v>2.278284317728848E-2</v>
      </c>
      <c r="M23" s="128">
        <v>0.81548855568702594</v>
      </c>
      <c r="N23" s="128">
        <v>1.3508771930308785E-3</v>
      </c>
      <c r="O23" s="128">
        <v>1.6533567102574589E-4</v>
      </c>
      <c r="P23" s="128" t="s">
        <v>72</v>
      </c>
      <c r="Q23" s="128" t="s">
        <v>72</v>
      </c>
      <c r="R23" s="128">
        <v>6.6134268410298356E-4</v>
      </c>
      <c r="S23" s="128">
        <v>2.8107064074376801E-2</v>
      </c>
      <c r="T23" s="128">
        <v>1.1573496971802213E-3</v>
      </c>
      <c r="U23" s="128">
        <v>1.6533567102574589E-4</v>
      </c>
      <c r="V23" s="128">
        <v>1.653356710257459E-2</v>
      </c>
      <c r="W23" s="128" t="s">
        <v>67</v>
      </c>
      <c r="X23" s="128">
        <v>5.0645206303182445E-4</v>
      </c>
      <c r="Y23" s="128">
        <v>8.1623330517414277E-4</v>
      </c>
      <c r="Z23" s="128" t="s">
        <v>67</v>
      </c>
      <c r="AA23" s="128" t="s">
        <v>67</v>
      </c>
      <c r="AB23" s="128">
        <v>1.3226853682059671E-3</v>
      </c>
      <c r="AC23" s="128" t="s">
        <v>67</v>
      </c>
      <c r="AD23" s="128" t="s">
        <v>67</v>
      </c>
      <c r="AE23" s="132"/>
      <c r="AF23" s="154">
        <v>662</v>
      </c>
      <c r="AG23" s="154" t="s">
        <v>67</v>
      </c>
      <c r="AH23" s="154" t="s">
        <v>67</v>
      </c>
      <c r="AI23" s="154" t="s">
        <v>67</v>
      </c>
      <c r="AJ23" s="154" t="s">
        <v>67</v>
      </c>
      <c r="AK23" s="154" t="s">
        <v>67</v>
      </c>
      <c r="AL23" s="121" t="s">
        <v>63</v>
      </c>
    </row>
    <row r="24" spans="1:38" ht="26.25" customHeight="1" thickBot="1" x14ac:dyDescent="0.3">
      <c r="A24" s="459" t="s">
        <v>68</v>
      </c>
      <c r="B24" s="459" t="s">
        <v>89</v>
      </c>
      <c r="C24" s="459" t="s">
        <v>90</v>
      </c>
      <c r="D24" s="459">
        <v>0</v>
      </c>
      <c r="E24" s="459">
        <v>0.75558999999999998</v>
      </c>
      <c r="F24" s="459">
        <v>3.7286E-2</v>
      </c>
      <c r="G24" s="459">
        <v>9.3738000000000002E-2</v>
      </c>
      <c r="H24" s="459">
        <v>1.8129999999999999E-3</v>
      </c>
      <c r="I24" s="459">
        <v>0.16431000000000001</v>
      </c>
      <c r="J24" s="459">
        <v>0.16986200000000001</v>
      </c>
      <c r="K24" s="459">
        <v>0.17896200000000001</v>
      </c>
      <c r="L24" s="459">
        <v>2.5012E-2</v>
      </c>
      <c r="M24" s="459">
        <v>0.837171</v>
      </c>
      <c r="N24" s="459">
        <v>3.5293999999999999E-2</v>
      </c>
      <c r="O24" s="459">
        <v>2.055E-3</v>
      </c>
      <c r="P24" s="459">
        <v>4.8960000000000002E-3</v>
      </c>
      <c r="Q24" s="459">
        <v>2.4816999999999999E-2</v>
      </c>
      <c r="R24" s="459">
        <v>1.4681E-2</v>
      </c>
      <c r="S24" s="459">
        <v>2.8555000000000001E-2</v>
      </c>
      <c r="T24" s="459">
        <v>6.5002000000000004E-2</v>
      </c>
      <c r="U24" s="459">
        <v>3.4450000000000001E-3</v>
      </c>
      <c r="V24" s="459">
        <v>0.21202199999999999</v>
      </c>
      <c r="W24" s="459">
        <v>0.25433</v>
      </c>
      <c r="X24" s="459">
        <v>2.5375999999999999E-2</v>
      </c>
      <c r="Y24" s="459">
        <v>4.0365999999999999E-2</v>
      </c>
      <c r="Z24" s="459">
        <v>1.2873000000000001E-2</v>
      </c>
      <c r="AA24" s="459">
        <v>1.0215999999999999E-2</v>
      </c>
      <c r="AB24" s="459">
        <v>8.8831999999999994E-2</v>
      </c>
      <c r="AC24" s="459">
        <v>1.234E-2</v>
      </c>
      <c r="AD24" s="459">
        <v>1.4807000000000001E-2</v>
      </c>
      <c r="AE24" s="459">
        <v>0</v>
      </c>
      <c r="AF24" s="459">
        <v>187</v>
      </c>
      <c r="AG24" s="459">
        <v>87</v>
      </c>
      <c r="AH24" s="459">
        <v>2636</v>
      </c>
      <c r="AI24" s="459">
        <v>2449</v>
      </c>
      <c r="AJ24" s="459" t="s">
        <v>72</v>
      </c>
      <c r="AK24" s="459" t="s">
        <v>67</v>
      </c>
      <c r="AL24" s="459" t="s">
        <v>63</v>
      </c>
    </row>
    <row r="25" spans="1:38" ht="26.25" customHeight="1" thickBot="1" x14ac:dyDescent="0.25">
      <c r="A25" s="121" t="s">
        <v>91</v>
      </c>
      <c r="B25" s="121" t="s">
        <v>92</v>
      </c>
      <c r="C25" s="121" t="s">
        <v>93</v>
      </c>
      <c r="D25" s="121"/>
      <c r="E25" s="128">
        <v>7.9845326422320007E-2</v>
      </c>
      <c r="F25" s="128">
        <v>1.3917992679119999E-2</v>
      </c>
      <c r="G25" s="128">
        <v>6.1532178160319997E-3</v>
      </c>
      <c r="H25" s="128" t="s">
        <v>67</v>
      </c>
      <c r="I25" s="128">
        <v>6.5927333743199992E-4</v>
      </c>
      <c r="J25" s="128">
        <v>6.5927333743199992E-4</v>
      </c>
      <c r="K25" s="128">
        <v>6.5927333743199992E-4</v>
      </c>
      <c r="L25" s="128">
        <v>9.8891000614799985E-5</v>
      </c>
      <c r="M25" s="128">
        <v>8.6438059796640015E-2</v>
      </c>
      <c r="N25" s="128" t="s">
        <v>67</v>
      </c>
      <c r="O25" s="128" t="s">
        <v>67</v>
      </c>
      <c r="P25" s="128" t="s">
        <v>67</v>
      </c>
      <c r="Q25" s="128" t="s">
        <v>67</v>
      </c>
      <c r="R25" s="128" t="s">
        <v>67</v>
      </c>
      <c r="S25" s="128" t="s">
        <v>67</v>
      </c>
      <c r="T25" s="128" t="s">
        <v>67</v>
      </c>
      <c r="U25" s="128" t="s">
        <v>67</v>
      </c>
      <c r="V25" s="128" t="s">
        <v>67</v>
      </c>
      <c r="W25" s="128" t="s">
        <v>67</v>
      </c>
      <c r="X25" s="128" t="s">
        <v>67</v>
      </c>
      <c r="Y25" s="128" t="s">
        <v>67</v>
      </c>
      <c r="Z25" s="128" t="s">
        <v>67</v>
      </c>
      <c r="AA25" s="128" t="s">
        <v>67</v>
      </c>
      <c r="AB25" s="128" t="s">
        <v>67</v>
      </c>
      <c r="AC25" s="128" t="s">
        <v>67</v>
      </c>
      <c r="AD25" s="128" t="s">
        <v>67</v>
      </c>
      <c r="AE25" s="132"/>
      <c r="AF25" s="154">
        <v>7.3252593048000003</v>
      </c>
      <c r="AG25" s="154" t="s">
        <v>94</v>
      </c>
      <c r="AH25" s="154" t="s">
        <v>94</v>
      </c>
      <c r="AI25" s="154" t="s">
        <v>94</v>
      </c>
      <c r="AJ25" s="154" t="s">
        <v>94</v>
      </c>
      <c r="AK25" s="154" t="s">
        <v>94</v>
      </c>
      <c r="AL25" s="121" t="s">
        <v>63</v>
      </c>
    </row>
    <row r="26" spans="1:38" ht="26.25" customHeight="1" thickBot="1" x14ac:dyDescent="0.25">
      <c r="A26" s="121" t="s">
        <v>91</v>
      </c>
      <c r="B26" s="121" t="s">
        <v>95</v>
      </c>
      <c r="C26" s="121" t="s">
        <v>96</v>
      </c>
      <c r="D26" s="121"/>
      <c r="E26" s="128">
        <v>8.7489356069999995E-4</v>
      </c>
      <c r="F26" s="128">
        <v>1.9148184480445158E-3</v>
      </c>
      <c r="G26" s="128">
        <v>1.324477951E-4</v>
      </c>
      <c r="H26" s="128" t="s">
        <v>67</v>
      </c>
      <c r="I26" s="128">
        <v>1.1142784904545997E-5</v>
      </c>
      <c r="J26" s="128">
        <v>1.1142784904545997E-5</v>
      </c>
      <c r="K26" s="128">
        <v>1.1142784904545997E-5</v>
      </c>
      <c r="L26" s="128">
        <v>4.6397999999999999E-5</v>
      </c>
      <c r="M26" s="128">
        <v>0.11769332031643275</v>
      </c>
      <c r="N26" s="128" t="s">
        <v>67</v>
      </c>
      <c r="O26" s="128" t="s">
        <v>67</v>
      </c>
      <c r="P26" s="128" t="s">
        <v>67</v>
      </c>
      <c r="Q26" s="128" t="s">
        <v>67</v>
      </c>
      <c r="R26" s="128" t="s">
        <v>67</v>
      </c>
      <c r="S26" s="128" t="s">
        <v>67</v>
      </c>
      <c r="T26" s="128" t="s">
        <v>67</v>
      </c>
      <c r="U26" s="128" t="s">
        <v>67</v>
      </c>
      <c r="V26" s="128" t="s">
        <v>67</v>
      </c>
      <c r="W26" s="128" t="s">
        <v>67</v>
      </c>
      <c r="X26" s="128">
        <v>5.3723999999999996E-7</v>
      </c>
      <c r="Y26" s="128">
        <v>7.8143999999999988E-7</v>
      </c>
      <c r="Z26" s="128">
        <v>3.8095199999999998E-7</v>
      </c>
      <c r="AA26" s="128">
        <v>8.6935199999999994E-7</v>
      </c>
      <c r="AB26" s="128">
        <v>2.5689839999999999E-6</v>
      </c>
      <c r="AC26" s="128" t="s">
        <v>67</v>
      </c>
      <c r="AD26" s="128" t="s">
        <v>67</v>
      </c>
      <c r="AE26" s="132"/>
      <c r="AF26" s="154">
        <v>0.14112</v>
      </c>
      <c r="AG26" s="154" t="s">
        <v>94</v>
      </c>
      <c r="AH26" s="154" t="s">
        <v>94</v>
      </c>
      <c r="AI26" s="154" t="s">
        <v>94</v>
      </c>
      <c r="AJ26" s="154" t="s">
        <v>94</v>
      </c>
      <c r="AK26" s="154" t="s">
        <v>94</v>
      </c>
      <c r="AL26" s="121" t="s">
        <v>63</v>
      </c>
    </row>
    <row r="27" spans="1:38" ht="26.25" customHeight="1" thickBot="1" x14ac:dyDescent="0.25">
      <c r="A27" s="121" t="s">
        <v>97</v>
      </c>
      <c r="B27" s="121" t="s">
        <v>98</v>
      </c>
      <c r="C27" s="121" t="s">
        <v>99</v>
      </c>
      <c r="D27" s="121"/>
      <c r="E27" s="470">
        <v>5.6301800000000002</v>
      </c>
      <c r="F27" s="471">
        <v>2.4236900000000001</v>
      </c>
      <c r="G27" s="471">
        <v>1.124E-2</v>
      </c>
      <c r="H27" s="471">
        <v>0.40816000000000002</v>
      </c>
      <c r="I27" s="471">
        <v>0.40638999999999997</v>
      </c>
      <c r="J27" s="471">
        <v>0.40638999999999997</v>
      </c>
      <c r="K27" s="471">
        <v>0.40638999999999997</v>
      </c>
      <c r="L27" s="471">
        <v>0.24027000000000001</v>
      </c>
      <c r="M27" s="471">
        <v>24.116499999999998</v>
      </c>
      <c r="N27" s="471">
        <v>5.5999999999999995E-4</v>
      </c>
      <c r="O27" s="472">
        <v>6.6000000000000005E-5</v>
      </c>
      <c r="P27" s="471">
        <v>3.96E-3</v>
      </c>
      <c r="Q27" s="471">
        <v>1.1E-4</v>
      </c>
      <c r="R27" s="471">
        <v>4.47E-3</v>
      </c>
      <c r="S27" s="471">
        <v>3.0699999999999998E-3</v>
      </c>
      <c r="T27" s="471">
        <v>6.3000000000000003E-4</v>
      </c>
      <c r="U27" s="472">
        <v>8.2999999999999998E-5</v>
      </c>
      <c r="V27" s="471">
        <v>1.4279999999999999E-2</v>
      </c>
      <c r="W27" s="471">
        <v>0.47405000000000003</v>
      </c>
      <c r="X27" s="471">
        <v>1.171E-2</v>
      </c>
      <c r="Y27" s="471">
        <v>1.3109000000000001E-2</v>
      </c>
      <c r="Z27" s="471">
        <v>1.0200000000000001E-2</v>
      </c>
      <c r="AA27" s="471">
        <v>1.1299999999999999E-2</v>
      </c>
      <c r="AB27" s="471">
        <v>4.632E-2</v>
      </c>
      <c r="AC27" s="471">
        <v>4.6999999999999999E-4</v>
      </c>
      <c r="AD27" s="472">
        <v>9.5000000000000005E-5</v>
      </c>
      <c r="AE27" s="473" t="s">
        <v>164</v>
      </c>
      <c r="AF27" s="474">
        <v>31061.3</v>
      </c>
      <c r="AG27" s="474" t="s">
        <v>67</v>
      </c>
      <c r="AH27" s="474">
        <v>123</v>
      </c>
      <c r="AI27" s="474">
        <v>892.42200000000003</v>
      </c>
      <c r="AJ27" s="474" t="s">
        <v>67</v>
      </c>
      <c r="AK27" s="474" t="s">
        <v>67</v>
      </c>
      <c r="AL27" s="475" t="s">
        <v>63</v>
      </c>
    </row>
    <row r="28" spans="1:38" ht="26.25" customHeight="1" thickBot="1" x14ac:dyDescent="0.25">
      <c r="A28" s="121" t="s">
        <v>97</v>
      </c>
      <c r="B28" s="121" t="s">
        <v>100</v>
      </c>
      <c r="C28" s="121" t="s">
        <v>101</v>
      </c>
      <c r="D28" s="121"/>
      <c r="E28" s="476">
        <v>0.58613999999999999</v>
      </c>
      <c r="F28" s="477">
        <v>7.9149999999999998E-2</v>
      </c>
      <c r="G28" s="477">
        <v>7.9000000000000001E-4</v>
      </c>
      <c r="H28" s="477">
        <v>2.3600000000000001E-3</v>
      </c>
      <c r="I28" s="477">
        <v>6.0760000000000002E-2</v>
      </c>
      <c r="J28" s="477">
        <v>6.0760000000000002E-2</v>
      </c>
      <c r="K28" s="477">
        <v>6.0760000000000002E-2</v>
      </c>
      <c r="L28" s="477">
        <v>3.7139999999999999E-2</v>
      </c>
      <c r="M28" s="477">
        <v>0.53325999999999996</v>
      </c>
      <c r="N28" s="478">
        <v>2.4000000000000001E-5</v>
      </c>
      <c r="O28" s="478">
        <v>2.5000000000000002E-6</v>
      </c>
      <c r="P28" s="477">
        <v>2.3000000000000001E-4</v>
      </c>
      <c r="Q28" s="478">
        <v>4.6999999999999999E-6</v>
      </c>
      <c r="R28" s="477">
        <v>3.4000000000000002E-4</v>
      </c>
      <c r="S28" s="477">
        <v>2.3000000000000001E-4</v>
      </c>
      <c r="T28" s="478">
        <v>1.4E-5</v>
      </c>
      <c r="U28" s="478">
        <v>4.4000000000000002E-6</v>
      </c>
      <c r="V28" s="477">
        <v>7.7999999999999999E-4</v>
      </c>
      <c r="W28" s="477">
        <v>2.8510000000000001E-2</v>
      </c>
      <c r="X28" s="477">
        <v>8.4999999999999995E-4</v>
      </c>
      <c r="Y28" s="477">
        <v>9.5699999999999995E-4</v>
      </c>
      <c r="Z28" s="477">
        <v>7.5000000000000002E-4</v>
      </c>
      <c r="AA28" s="477">
        <v>8.0000000000000004E-4</v>
      </c>
      <c r="AB28" s="477">
        <v>3.3600000000000001E-3</v>
      </c>
      <c r="AC28" s="478">
        <v>2.9E-5</v>
      </c>
      <c r="AD28" s="478">
        <v>5.8000000000000004E-6</v>
      </c>
      <c r="AE28" s="473" t="s">
        <v>164</v>
      </c>
      <c r="AF28" s="479">
        <v>1687.81</v>
      </c>
      <c r="AG28" s="479" t="s">
        <v>67</v>
      </c>
      <c r="AH28" s="479" t="s">
        <v>72</v>
      </c>
      <c r="AI28" s="479">
        <v>62.081299999999999</v>
      </c>
      <c r="AJ28" s="479" t="s">
        <v>67</v>
      </c>
      <c r="AK28" s="479" t="s">
        <v>67</v>
      </c>
      <c r="AL28" s="480" t="s">
        <v>63</v>
      </c>
    </row>
    <row r="29" spans="1:38" ht="26.25" customHeight="1" thickBot="1" x14ac:dyDescent="0.25">
      <c r="A29" s="121" t="s">
        <v>97</v>
      </c>
      <c r="B29" s="121" t="s">
        <v>102</v>
      </c>
      <c r="C29" s="121" t="s">
        <v>103</v>
      </c>
      <c r="D29" s="121"/>
      <c r="E29" s="476">
        <v>18.593499999999999</v>
      </c>
      <c r="F29" s="477">
        <v>1.0672600000000001</v>
      </c>
      <c r="G29" s="477">
        <v>1.0880000000000001E-2</v>
      </c>
      <c r="H29" s="477">
        <v>7.9399999999999991E-3</v>
      </c>
      <c r="I29" s="477">
        <v>0.47214</v>
      </c>
      <c r="J29" s="477">
        <v>0.47214</v>
      </c>
      <c r="K29" s="477">
        <v>0.47214</v>
      </c>
      <c r="L29" s="477">
        <v>0.29507</v>
      </c>
      <c r="M29" s="477">
        <v>4.4000399999999997</v>
      </c>
      <c r="N29" s="477">
        <v>2.9999999999999997E-4</v>
      </c>
      <c r="O29" s="478">
        <v>3.0000000000000001E-5</v>
      </c>
      <c r="P29" s="477">
        <v>3.0500000000000002E-3</v>
      </c>
      <c r="Q29" s="478">
        <v>5.8999999999999998E-5</v>
      </c>
      <c r="R29" s="477">
        <v>4.81E-3</v>
      </c>
      <c r="S29" s="477">
        <v>3.2299999999999998E-3</v>
      </c>
      <c r="T29" s="477">
        <v>1.3999999999999999E-4</v>
      </c>
      <c r="U29" s="478">
        <v>5.8E-5</v>
      </c>
      <c r="V29" s="477">
        <v>1.038E-2</v>
      </c>
      <c r="W29" s="477">
        <v>0.17307</v>
      </c>
      <c r="X29" s="477">
        <v>2.47E-3</v>
      </c>
      <c r="Y29" s="477">
        <v>1.4981E-2</v>
      </c>
      <c r="Z29" s="477">
        <v>1.6740000000000001E-2</v>
      </c>
      <c r="AA29" s="477">
        <v>3.8500000000000001E-3</v>
      </c>
      <c r="AB29" s="477">
        <v>3.8039999999999997E-2</v>
      </c>
      <c r="AC29" s="477">
        <v>1.4999999999999999E-4</v>
      </c>
      <c r="AD29" s="478">
        <v>3.4E-5</v>
      </c>
      <c r="AE29" s="473" t="s">
        <v>164</v>
      </c>
      <c r="AF29" s="479">
        <v>23278.6</v>
      </c>
      <c r="AG29" s="479" t="s">
        <v>67</v>
      </c>
      <c r="AH29" s="479" t="s">
        <v>67</v>
      </c>
      <c r="AI29" s="479">
        <v>856.28800000000001</v>
      </c>
      <c r="AJ29" s="479" t="s">
        <v>67</v>
      </c>
      <c r="AK29" s="479" t="s">
        <v>67</v>
      </c>
      <c r="AL29" s="480" t="s">
        <v>63</v>
      </c>
    </row>
    <row r="30" spans="1:38" ht="26.25" customHeight="1" thickBot="1" x14ac:dyDescent="0.25">
      <c r="A30" s="121" t="s">
        <v>97</v>
      </c>
      <c r="B30" s="121" t="s">
        <v>104</v>
      </c>
      <c r="C30" s="121" t="s">
        <v>105</v>
      </c>
      <c r="D30" s="121"/>
      <c r="E30" s="476">
        <v>1.404E-2</v>
      </c>
      <c r="F30" s="477">
        <v>0.25733</v>
      </c>
      <c r="G30" s="478">
        <v>4.6E-5</v>
      </c>
      <c r="H30" s="477">
        <v>1.2999999999999999E-4</v>
      </c>
      <c r="I30" s="477">
        <v>4.96E-3</v>
      </c>
      <c r="J30" s="477">
        <v>4.96E-3</v>
      </c>
      <c r="K30" s="477">
        <v>4.96E-3</v>
      </c>
      <c r="L30" s="477">
        <v>8.5999999999999998E-4</v>
      </c>
      <c r="M30" s="477">
        <v>0.72823000000000004</v>
      </c>
      <c r="N30" s="478">
        <v>3.8999999999999999E-6</v>
      </c>
      <c r="O30" s="478">
        <v>4.8999999999999997E-7</v>
      </c>
      <c r="P30" s="478">
        <v>2.0999999999999999E-5</v>
      </c>
      <c r="Q30" s="478">
        <v>7.3E-7</v>
      </c>
      <c r="R30" s="478">
        <v>1.5E-5</v>
      </c>
      <c r="S30" s="478">
        <v>1.1E-5</v>
      </c>
      <c r="T30" s="478">
        <v>5.5999999999999997E-6</v>
      </c>
      <c r="U30" s="478">
        <v>4.8999999999999997E-7</v>
      </c>
      <c r="V30" s="478">
        <v>8.0000000000000007E-5</v>
      </c>
      <c r="W30" s="477">
        <v>1.24E-3</v>
      </c>
      <c r="X30" s="478">
        <v>1.5999999999999999E-5</v>
      </c>
      <c r="Y30" s="478">
        <v>2.1699999999999999E-5</v>
      </c>
      <c r="Z30" s="478">
        <v>1.2E-5</v>
      </c>
      <c r="AA30" s="478">
        <v>2.4000000000000001E-5</v>
      </c>
      <c r="AB30" s="478">
        <v>7.2999999999999999E-5</v>
      </c>
      <c r="AC30" s="478">
        <v>1.1999999999999999E-6</v>
      </c>
      <c r="AD30" s="478">
        <v>5.6000000000000004E-7</v>
      </c>
      <c r="AE30" s="473" t="s">
        <v>164</v>
      </c>
      <c r="AF30" s="479">
        <v>100.602</v>
      </c>
      <c r="AG30" s="479" t="s">
        <v>67</v>
      </c>
      <c r="AH30" s="479" t="s">
        <v>72</v>
      </c>
      <c r="AI30" s="479">
        <v>3.6966800000000002</v>
      </c>
      <c r="AJ30" s="479" t="s">
        <v>67</v>
      </c>
      <c r="AK30" s="479" t="s">
        <v>67</v>
      </c>
      <c r="AL30" s="480" t="s">
        <v>63</v>
      </c>
    </row>
    <row r="31" spans="1:38" ht="26.25" customHeight="1" thickBot="1" x14ac:dyDescent="0.25">
      <c r="A31" s="121" t="s">
        <v>97</v>
      </c>
      <c r="B31" s="121" t="s">
        <v>106</v>
      </c>
      <c r="C31" s="121" t="s">
        <v>107</v>
      </c>
      <c r="D31" s="121"/>
      <c r="E31" s="476" t="s">
        <v>67</v>
      </c>
      <c r="F31" s="477">
        <v>0.26393</v>
      </c>
      <c r="G31" s="477" t="s">
        <v>67</v>
      </c>
      <c r="H31" s="477" t="s">
        <v>67</v>
      </c>
      <c r="I31" s="477" t="s">
        <v>67</v>
      </c>
      <c r="J31" s="477" t="s">
        <v>67</v>
      </c>
      <c r="K31" s="477" t="s">
        <v>67</v>
      </c>
      <c r="L31" s="477" t="s">
        <v>67</v>
      </c>
      <c r="M31" s="477" t="s">
        <v>67</v>
      </c>
      <c r="N31" s="477" t="s">
        <v>67</v>
      </c>
      <c r="O31" s="477" t="s">
        <v>67</v>
      </c>
      <c r="P31" s="477" t="s">
        <v>67</v>
      </c>
      <c r="Q31" s="477" t="s">
        <v>67</v>
      </c>
      <c r="R31" s="477" t="s">
        <v>67</v>
      </c>
      <c r="S31" s="477" t="s">
        <v>67</v>
      </c>
      <c r="T31" s="477" t="s">
        <v>67</v>
      </c>
      <c r="U31" s="477" t="s">
        <v>67</v>
      </c>
      <c r="V31" s="477" t="s">
        <v>67</v>
      </c>
      <c r="W31" s="477" t="s">
        <v>67</v>
      </c>
      <c r="X31" s="477" t="s">
        <v>67</v>
      </c>
      <c r="Y31" s="477" t="s">
        <v>67</v>
      </c>
      <c r="Z31" s="477" t="s">
        <v>67</v>
      </c>
      <c r="AA31" s="477" t="s">
        <v>67</v>
      </c>
      <c r="AB31" s="477" t="s">
        <v>67</v>
      </c>
      <c r="AC31" s="477" t="s">
        <v>67</v>
      </c>
      <c r="AD31" s="477" t="s">
        <v>67</v>
      </c>
      <c r="AE31" s="473" t="s">
        <v>164</v>
      </c>
      <c r="AF31" s="479">
        <v>12.2463</v>
      </c>
      <c r="AG31" s="479" t="s">
        <v>67</v>
      </c>
      <c r="AH31" s="479" t="s">
        <v>67</v>
      </c>
      <c r="AI31" s="479">
        <v>0</v>
      </c>
      <c r="AJ31" s="479" t="s">
        <v>67</v>
      </c>
      <c r="AK31" s="479" t="s">
        <v>67</v>
      </c>
      <c r="AL31" s="480" t="s">
        <v>63</v>
      </c>
    </row>
    <row r="32" spans="1:38" ht="26.25" customHeight="1" thickBot="1" x14ac:dyDescent="0.25">
      <c r="A32" s="121" t="s">
        <v>97</v>
      </c>
      <c r="B32" s="121" t="s">
        <v>108</v>
      </c>
      <c r="C32" s="121" t="s">
        <v>109</v>
      </c>
      <c r="D32" s="121"/>
      <c r="E32" s="476" t="s">
        <v>67</v>
      </c>
      <c r="F32" s="477" t="s">
        <v>67</v>
      </c>
      <c r="G32" s="477" t="s">
        <v>67</v>
      </c>
      <c r="H32" s="477" t="s">
        <v>67</v>
      </c>
      <c r="I32" s="477">
        <v>0.17369999999999999</v>
      </c>
      <c r="J32" s="477">
        <v>0.33248</v>
      </c>
      <c r="K32" s="477">
        <v>0.42781000000000002</v>
      </c>
      <c r="L32" s="477">
        <v>4.0149999999999998E-2</v>
      </c>
      <c r="M32" s="477" t="s">
        <v>67</v>
      </c>
      <c r="N32" s="477">
        <v>1.25119</v>
      </c>
      <c r="O32" s="477">
        <v>5.5399999999999998E-3</v>
      </c>
      <c r="P32" s="477" t="s">
        <v>67</v>
      </c>
      <c r="Q32" s="477">
        <v>1.4330000000000001E-2</v>
      </c>
      <c r="R32" s="477">
        <v>0.46633999999999998</v>
      </c>
      <c r="S32" s="477">
        <v>10.233499999999999</v>
      </c>
      <c r="T32" s="477">
        <v>7.2050000000000003E-2</v>
      </c>
      <c r="U32" s="477">
        <v>8.5599999999999999E-3</v>
      </c>
      <c r="V32" s="477">
        <v>3.42807</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15264.9</v>
      </c>
      <c r="AL32" s="480" t="s">
        <v>110</v>
      </c>
    </row>
    <row r="33" spans="1:38" ht="26.25" customHeight="1" thickBot="1" x14ac:dyDescent="0.25">
      <c r="A33" s="121" t="s">
        <v>97</v>
      </c>
      <c r="B33" s="121" t="s">
        <v>111</v>
      </c>
      <c r="C33" s="121" t="s">
        <v>112</v>
      </c>
      <c r="D33" s="121"/>
      <c r="E33" s="476" t="s">
        <v>67</v>
      </c>
      <c r="F33" s="477" t="s">
        <v>67</v>
      </c>
      <c r="G33" s="477" t="s">
        <v>67</v>
      </c>
      <c r="H33" s="477" t="s">
        <v>67</v>
      </c>
      <c r="I33" s="477">
        <v>0.10111000000000001</v>
      </c>
      <c r="J33" s="477">
        <v>0.18725</v>
      </c>
      <c r="K33" s="477">
        <v>0.37448999999999999</v>
      </c>
      <c r="L33" s="477">
        <v>3.9699999999999996E-3</v>
      </c>
      <c r="M33" s="477" t="s">
        <v>67</v>
      </c>
      <c r="N33" s="477" t="s">
        <v>72</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164</v>
      </c>
      <c r="AF33" s="479" t="s">
        <v>67</v>
      </c>
      <c r="AG33" s="479" t="s">
        <v>67</v>
      </c>
      <c r="AH33" s="479" t="s">
        <v>67</v>
      </c>
      <c r="AI33" s="479" t="s">
        <v>67</v>
      </c>
      <c r="AJ33" s="479" t="s">
        <v>67</v>
      </c>
      <c r="AK33" s="479">
        <v>15264.9</v>
      </c>
      <c r="AL33" s="480" t="s">
        <v>110</v>
      </c>
    </row>
    <row r="34" spans="1:38" ht="26.25" customHeight="1" thickBot="1" x14ac:dyDescent="0.25">
      <c r="A34" s="121" t="s">
        <v>86</v>
      </c>
      <c r="B34" s="121" t="s">
        <v>113</v>
      </c>
      <c r="C34" s="121" t="s">
        <v>114</v>
      </c>
      <c r="D34" s="121"/>
      <c r="E34" s="128">
        <v>3.8266292629453376</v>
      </c>
      <c r="F34" s="128">
        <v>0.29636034432053748</v>
      </c>
      <c r="G34" s="128">
        <v>4.9200000000000003E-4</v>
      </c>
      <c r="H34" s="128">
        <v>6.1782547830144664E-4</v>
      </c>
      <c r="I34" s="128">
        <v>6.9779079962228055E-2</v>
      </c>
      <c r="J34" s="128">
        <v>7.5957334745242508E-2</v>
      </c>
      <c r="K34" s="128">
        <v>0.11353027629867152</v>
      </c>
      <c r="L34" s="128">
        <v>4.4655149999999995E-4</v>
      </c>
      <c r="M34" s="128">
        <v>1.0818688210175043</v>
      </c>
      <c r="N34" s="128" t="s">
        <v>72</v>
      </c>
      <c r="O34" s="128">
        <v>6.1499999999999999E-4</v>
      </c>
      <c r="P34" s="128" t="s">
        <v>72</v>
      </c>
      <c r="Q34" s="128" t="s">
        <v>72</v>
      </c>
      <c r="R34" s="128">
        <v>3.075E-3</v>
      </c>
      <c r="S34" s="128">
        <v>0.10455</v>
      </c>
      <c r="T34" s="128">
        <v>4.3049999999999998E-3</v>
      </c>
      <c r="U34" s="128">
        <v>6.1499999999999999E-4</v>
      </c>
      <c r="V34" s="128">
        <v>6.1499999999999999E-2</v>
      </c>
      <c r="W34" s="128" t="s">
        <v>72</v>
      </c>
      <c r="X34" s="128">
        <v>1.8450000000000001E-3</v>
      </c>
      <c r="Y34" s="128">
        <v>3.075E-3</v>
      </c>
      <c r="Z34" s="128" t="s">
        <v>72</v>
      </c>
      <c r="AA34" s="128" t="s">
        <v>72</v>
      </c>
      <c r="AB34" s="128">
        <v>4.9199999999999999E-3</v>
      </c>
      <c r="AC34" s="128" t="s">
        <v>72</v>
      </c>
      <c r="AD34" s="128" t="s">
        <v>72</v>
      </c>
      <c r="AE34" s="104"/>
      <c r="AF34" s="154">
        <v>2648</v>
      </c>
      <c r="AG34" s="154" t="s">
        <v>67</v>
      </c>
      <c r="AH34" s="154" t="s">
        <v>67</v>
      </c>
      <c r="AI34" s="154" t="s">
        <v>67</v>
      </c>
      <c r="AJ34" s="154" t="s">
        <v>67</v>
      </c>
      <c r="AK34" s="154" t="s">
        <v>67</v>
      </c>
      <c r="AL34" s="121" t="s">
        <v>63</v>
      </c>
    </row>
    <row r="35" spans="1:38" s="31" customFormat="1" ht="26.25" customHeight="1" thickBot="1" x14ac:dyDescent="0.25">
      <c r="A35" s="121" t="s">
        <v>115</v>
      </c>
      <c r="B35" s="121" t="s">
        <v>116</v>
      </c>
      <c r="C35" s="121" t="s">
        <v>117</v>
      </c>
      <c r="D35" s="121"/>
      <c r="E35" s="128" t="s">
        <v>94</v>
      </c>
      <c r="F35" s="128" t="s">
        <v>94</v>
      </c>
      <c r="G35" s="128" t="s">
        <v>94</v>
      </c>
      <c r="H35" s="128" t="s">
        <v>94</v>
      </c>
      <c r="I35" s="128" t="s">
        <v>94</v>
      </c>
      <c r="J35" s="128" t="s">
        <v>94</v>
      </c>
      <c r="K35" s="128" t="s">
        <v>94</v>
      </c>
      <c r="L35" s="128" t="s">
        <v>94</v>
      </c>
      <c r="M35" s="128" t="s">
        <v>94</v>
      </c>
      <c r="N35" s="128" t="s">
        <v>94</v>
      </c>
      <c r="O35" s="128" t="s">
        <v>94</v>
      </c>
      <c r="P35" s="128" t="s">
        <v>94</v>
      </c>
      <c r="Q35" s="128" t="s">
        <v>94</v>
      </c>
      <c r="R35" s="128" t="s">
        <v>94</v>
      </c>
      <c r="S35" s="128" t="s">
        <v>94</v>
      </c>
      <c r="T35" s="128" t="s">
        <v>94</v>
      </c>
      <c r="U35" s="128" t="s">
        <v>94</v>
      </c>
      <c r="V35" s="128" t="s">
        <v>94</v>
      </c>
      <c r="W35" s="128" t="s">
        <v>94</v>
      </c>
      <c r="X35" s="128" t="s">
        <v>94</v>
      </c>
      <c r="Y35" s="128" t="s">
        <v>94</v>
      </c>
      <c r="Z35" s="128" t="s">
        <v>94</v>
      </c>
      <c r="AA35" s="128" t="s">
        <v>94</v>
      </c>
      <c r="AB35" s="128" t="s">
        <v>94</v>
      </c>
      <c r="AC35" s="128" t="s">
        <v>94</v>
      </c>
      <c r="AD35" s="128" t="s">
        <v>94</v>
      </c>
      <c r="AE35" s="104"/>
      <c r="AF35" s="154" t="s">
        <v>94</v>
      </c>
      <c r="AG35" s="154" t="s">
        <v>94</v>
      </c>
      <c r="AH35" s="154" t="s">
        <v>94</v>
      </c>
      <c r="AI35" s="154" t="s">
        <v>94</v>
      </c>
      <c r="AJ35" s="154" t="s">
        <v>94</v>
      </c>
      <c r="AK35" s="154" t="s">
        <v>94</v>
      </c>
      <c r="AL35" s="121" t="s">
        <v>63</v>
      </c>
    </row>
    <row r="36" spans="1:38" ht="26.25" customHeight="1" thickBot="1" x14ac:dyDescent="0.25">
      <c r="A36" s="121" t="s">
        <v>115</v>
      </c>
      <c r="B36" s="121" t="s">
        <v>118</v>
      </c>
      <c r="C36" s="121" t="s">
        <v>119</v>
      </c>
      <c r="D36" s="121"/>
      <c r="E36" s="128">
        <v>0.20069062062529164</v>
      </c>
      <c r="F36" s="128">
        <v>1.4633691087260849E-2</v>
      </c>
      <c r="G36" s="128">
        <v>5.2263182454503031E-3</v>
      </c>
      <c r="H36" s="128">
        <v>3.6584227718152121E-6</v>
      </c>
      <c r="I36" s="128">
        <v>7.3168455436304243E-3</v>
      </c>
      <c r="J36" s="128">
        <v>7.8394773681754546E-3</v>
      </c>
      <c r="K36" s="128">
        <v>7.8394773681754546E-3</v>
      </c>
      <c r="L36" s="128">
        <v>2.2682221185254315E-3</v>
      </c>
      <c r="M36" s="128">
        <v>3.8674755016332246E-2</v>
      </c>
      <c r="N36" s="128">
        <v>6.7942137190853938E-4</v>
      </c>
      <c r="O36" s="128">
        <v>5.2263182454503028E-5</v>
      </c>
      <c r="P36" s="128">
        <v>1.567895473635091E-4</v>
      </c>
      <c r="Q36" s="128">
        <v>2.0905272981801211E-4</v>
      </c>
      <c r="R36" s="128">
        <v>2.6131591227251515E-4</v>
      </c>
      <c r="S36" s="128">
        <v>4.5991600559962672E-3</v>
      </c>
      <c r="T36" s="128">
        <v>5.2263182454503031E-3</v>
      </c>
      <c r="U36" s="128">
        <v>5.2263182454503031E-4</v>
      </c>
      <c r="V36" s="128">
        <v>6.2715818945403637E-3</v>
      </c>
      <c r="W36" s="128">
        <v>2.9120000000000002E-5</v>
      </c>
      <c r="X36" s="128">
        <v>1.567895473635091E-4</v>
      </c>
      <c r="Y36" s="128">
        <v>2.6131591227251515E-4</v>
      </c>
      <c r="Z36" s="128" t="s">
        <v>72</v>
      </c>
      <c r="AA36" s="128" t="s">
        <v>72</v>
      </c>
      <c r="AB36" s="128">
        <v>4.1810545963602422E-4</v>
      </c>
      <c r="AC36" s="128">
        <v>4.1810545963602425E-7</v>
      </c>
      <c r="AD36" s="128">
        <v>3.9720018665422307E-7</v>
      </c>
      <c r="AE36" s="104"/>
      <c r="AF36" s="154">
        <v>224</v>
      </c>
      <c r="AG36" s="154" t="s">
        <v>94</v>
      </c>
      <c r="AH36" s="154" t="s">
        <v>94</v>
      </c>
      <c r="AI36" s="154" t="s">
        <v>94</v>
      </c>
      <c r="AJ36" s="154" t="s">
        <v>94</v>
      </c>
      <c r="AK36" s="154" t="s">
        <v>94</v>
      </c>
      <c r="AL36" s="121" t="s">
        <v>120</v>
      </c>
    </row>
    <row r="37" spans="1:38" ht="26.25" customHeight="1" thickBot="1" x14ac:dyDescent="0.25">
      <c r="A37" s="121" t="s">
        <v>86</v>
      </c>
      <c r="B37" s="121" t="s">
        <v>121</v>
      </c>
      <c r="C37" s="121" t="s">
        <v>122</v>
      </c>
      <c r="D37" s="121"/>
      <c r="E37" s="128">
        <v>4.6396418333460004E-2</v>
      </c>
      <c r="F37" s="128">
        <v>9.5074627732500005E-5</v>
      </c>
      <c r="G37" s="128">
        <v>1.9014925546500001E-4</v>
      </c>
      <c r="H37" s="128">
        <v>5.7044776639500003E-5</v>
      </c>
      <c r="I37" s="128">
        <v>1.5211940437200001E-4</v>
      </c>
      <c r="J37" s="128">
        <v>1.5211940437200001E-4</v>
      </c>
      <c r="K37" s="128">
        <v>1.5211940437200001E-4</v>
      </c>
      <c r="L37" s="128" t="s">
        <v>94</v>
      </c>
      <c r="M37" s="128">
        <v>2.0155821079290002E-2</v>
      </c>
      <c r="N37" s="128" t="s">
        <v>67</v>
      </c>
      <c r="O37" s="128" t="s">
        <v>67</v>
      </c>
      <c r="P37" s="128" t="s">
        <v>67</v>
      </c>
      <c r="Q37" s="128" t="s">
        <v>67</v>
      </c>
      <c r="R37" s="128" t="s">
        <v>67</v>
      </c>
      <c r="S37" s="128" t="s">
        <v>67</v>
      </c>
      <c r="T37" s="128" t="s">
        <v>67</v>
      </c>
      <c r="U37" s="128" t="s">
        <v>67</v>
      </c>
      <c r="V37" s="128" t="s">
        <v>67</v>
      </c>
      <c r="W37" s="128" t="s">
        <v>67</v>
      </c>
      <c r="X37" s="128" t="s">
        <v>67</v>
      </c>
      <c r="Y37" s="128" t="s">
        <v>67</v>
      </c>
      <c r="Z37" s="128" t="s">
        <v>67</v>
      </c>
      <c r="AA37" s="128" t="s">
        <v>67</v>
      </c>
      <c r="AB37" s="128" t="s">
        <v>67</v>
      </c>
      <c r="AC37" s="128" t="s">
        <v>67</v>
      </c>
      <c r="AD37" s="128" t="s">
        <v>67</v>
      </c>
      <c r="AE37" s="104"/>
      <c r="AF37" s="154" t="s">
        <v>94</v>
      </c>
      <c r="AG37" s="154" t="s">
        <v>94</v>
      </c>
      <c r="AH37" s="154">
        <v>380.29851093000002</v>
      </c>
      <c r="AI37" s="154" t="s">
        <v>94</v>
      </c>
      <c r="AJ37" s="154" t="s">
        <v>94</v>
      </c>
      <c r="AK37" s="154" t="s">
        <v>94</v>
      </c>
      <c r="AL37" s="121" t="s">
        <v>63</v>
      </c>
    </row>
    <row r="38" spans="1:38" ht="26.25" customHeight="1" thickBot="1" x14ac:dyDescent="0.25">
      <c r="A38" s="121" t="s">
        <v>86</v>
      </c>
      <c r="B38" s="121" t="s">
        <v>123</v>
      </c>
      <c r="C38" s="121" t="s">
        <v>124</v>
      </c>
      <c r="D38" s="121"/>
      <c r="E38" s="128" t="s">
        <v>94</v>
      </c>
      <c r="F38" s="128" t="s">
        <v>94</v>
      </c>
      <c r="G38" s="128" t="s">
        <v>94</v>
      </c>
      <c r="H38" s="128" t="s">
        <v>94</v>
      </c>
      <c r="I38" s="128" t="s">
        <v>94</v>
      </c>
      <c r="J38" s="128" t="s">
        <v>94</v>
      </c>
      <c r="K38" s="128" t="s">
        <v>94</v>
      </c>
      <c r="L38" s="128" t="s">
        <v>94</v>
      </c>
      <c r="M38" s="128" t="s">
        <v>94</v>
      </c>
      <c r="N38" s="128" t="s">
        <v>94</v>
      </c>
      <c r="O38" s="128" t="s">
        <v>94</v>
      </c>
      <c r="P38" s="128" t="s">
        <v>94</v>
      </c>
      <c r="Q38" s="128" t="s">
        <v>94</v>
      </c>
      <c r="R38" s="128" t="s">
        <v>94</v>
      </c>
      <c r="S38" s="128" t="s">
        <v>94</v>
      </c>
      <c r="T38" s="128" t="s">
        <v>94</v>
      </c>
      <c r="U38" s="128" t="s">
        <v>94</v>
      </c>
      <c r="V38" s="128" t="s">
        <v>94</v>
      </c>
      <c r="W38" s="128" t="s">
        <v>94</v>
      </c>
      <c r="X38" s="128" t="s">
        <v>94</v>
      </c>
      <c r="Y38" s="128" t="s">
        <v>94</v>
      </c>
      <c r="Z38" s="128" t="s">
        <v>94</v>
      </c>
      <c r="AA38" s="128" t="s">
        <v>94</v>
      </c>
      <c r="AB38" s="128" t="s">
        <v>94</v>
      </c>
      <c r="AC38" s="128" t="s">
        <v>94</v>
      </c>
      <c r="AD38" s="128" t="s">
        <v>94</v>
      </c>
      <c r="AE38" s="104"/>
      <c r="AF38" s="154" t="s">
        <v>94</v>
      </c>
      <c r="AG38" s="154" t="s">
        <v>94</v>
      </c>
      <c r="AH38" s="154" t="s">
        <v>94</v>
      </c>
      <c r="AI38" s="154" t="s">
        <v>94</v>
      </c>
      <c r="AJ38" s="154" t="s">
        <v>94</v>
      </c>
      <c r="AK38" s="154" t="s">
        <v>94</v>
      </c>
      <c r="AL38" s="121" t="s">
        <v>63</v>
      </c>
    </row>
    <row r="39" spans="1:38" ht="26.25" customHeight="1" thickBot="1" x14ac:dyDescent="0.3">
      <c r="A39" s="329" t="s">
        <v>125</v>
      </c>
      <c r="B39" s="329" t="s">
        <v>126</v>
      </c>
      <c r="C39" s="329" t="s">
        <v>127</v>
      </c>
      <c r="D39" s="329">
        <v>0</v>
      </c>
      <c r="E39" s="329">
        <v>0.88183</v>
      </c>
      <c r="F39" s="329">
        <v>0.243594</v>
      </c>
      <c r="G39" s="329">
        <v>0.67648699999999995</v>
      </c>
      <c r="H39" s="329">
        <v>1.3079999999999999E-3</v>
      </c>
      <c r="I39" s="329">
        <v>0.32620100000000002</v>
      </c>
      <c r="J39" s="329">
        <v>0.34431400000000001</v>
      </c>
      <c r="K39" s="329">
        <v>0.36285000000000001</v>
      </c>
      <c r="L39" s="329">
        <v>4.8628999999999999E-2</v>
      </c>
      <c r="M39" s="329">
        <v>2.2309860000000001</v>
      </c>
      <c r="N39" s="329">
        <v>0.364147</v>
      </c>
      <c r="O39" s="329">
        <v>4.3290000000000004E-3</v>
      </c>
      <c r="P39" s="329">
        <v>3.056E-2</v>
      </c>
      <c r="Q39" s="329">
        <v>6.9385000000000002E-2</v>
      </c>
      <c r="R39" s="329">
        <v>3.3835999999999998E-2</v>
      </c>
      <c r="S39" s="329">
        <v>0.24604400000000001</v>
      </c>
      <c r="T39" s="329">
        <v>9.8762000000000003E-2</v>
      </c>
      <c r="U39" s="329">
        <v>2.3269999999999999E-2</v>
      </c>
      <c r="V39" s="329">
        <v>0.60079899999999997</v>
      </c>
      <c r="W39" s="329">
        <v>0.36710900000000002</v>
      </c>
      <c r="X39" s="329">
        <v>7.1814000000000003E-2</v>
      </c>
      <c r="Y39" s="329">
        <v>9.5019000000000006E-2</v>
      </c>
      <c r="Z39" s="329">
        <v>4.1480999999999997E-2</v>
      </c>
      <c r="AA39" s="329">
        <v>3.2148999999999997E-2</v>
      </c>
      <c r="AB39" s="329">
        <v>0.24046300000000001</v>
      </c>
      <c r="AC39" s="329">
        <v>8.2579999999999997E-3</v>
      </c>
      <c r="AD39" s="329">
        <v>0.41721200000000003</v>
      </c>
      <c r="AE39" s="329">
        <v>0</v>
      </c>
      <c r="AF39" s="329">
        <v>146</v>
      </c>
      <c r="AG39" s="329">
        <v>2454</v>
      </c>
      <c r="AH39" s="329">
        <v>2601</v>
      </c>
      <c r="AI39" s="329">
        <v>1342</v>
      </c>
      <c r="AJ39" s="329" t="s">
        <v>72</v>
      </c>
      <c r="AK39" s="329" t="s">
        <v>67</v>
      </c>
      <c r="AL39" s="329" t="s">
        <v>63</v>
      </c>
    </row>
    <row r="40" spans="1:38" ht="26.25" customHeight="1" thickBot="1" x14ac:dyDescent="0.25">
      <c r="A40" s="121" t="s">
        <v>86</v>
      </c>
      <c r="B40" s="121" t="s">
        <v>128</v>
      </c>
      <c r="C40" s="121" t="s">
        <v>129</v>
      </c>
      <c r="D40" s="121"/>
      <c r="E40" s="128">
        <v>6.5442799354690925E-2</v>
      </c>
      <c r="F40" s="128">
        <v>5.8317819868878205E-2</v>
      </c>
      <c r="G40" s="128">
        <v>3.972451567764647E-3</v>
      </c>
      <c r="H40" s="128">
        <v>1.5891375921839448E-5</v>
      </c>
      <c r="I40" s="128">
        <v>4.7828892617564622E-3</v>
      </c>
      <c r="J40" s="128">
        <v>5.0336551657041602E-3</v>
      </c>
      <c r="K40" s="128">
        <v>5.0336551657041602E-3</v>
      </c>
      <c r="L40" s="128">
        <v>3.1495122670614894E-3</v>
      </c>
      <c r="M40" s="128">
        <v>0.16240375342826155</v>
      </c>
      <c r="N40" s="128" t="s">
        <v>67</v>
      </c>
      <c r="O40" s="128">
        <v>2.2134882294355121E-5</v>
      </c>
      <c r="P40" s="128" t="s">
        <v>72</v>
      </c>
      <c r="Q40" s="128" t="s">
        <v>72</v>
      </c>
      <c r="R40" s="128">
        <v>8.8539529177420484E-5</v>
      </c>
      <c r="S40" s="128">
        <v>3.7629299900403704E-3</v>
      </c>
      <c r="T40" s="128">
        <v>1.5494417606048584E-4</v>
      </c>
      <c r="U40" s="128">
        <v>2.2134882294355121E-5</v>
      </c>
      <c r="V40" s="128">
        <v>2.2134882294355118E-3</v>
      </c>
      <c r="W40" s="128" t="s">
        <v>67</v>
      </c>
      <c r="X40" s="128">
        <v>6.8675309916671172E-5</v>
      </c>
      <c r="Y40" s="128">
        <v>1.0840374843816978E-4</v>
      </c>
      <c r="Z40" s="128" t="s">
        <v>67</v>
      </c>
      <c r="AA40" s="128" t="s">
        <v>72</v>
      </c>
      <c r="AB40" s="128" t="s">
        <v>72</v>
      </c>
      <c r="AC40" s="128" t="s">
        <v>67</v>
      </c>
      <c r="AD40" s="128" t="s">
        <v>72</v>
      </c>
      <c r="AE40" s="104"/>
      <c r="AF40" s="154">
        <v>89</v>
      </c>
      <c r="AG40" s="154" t="s">
        <v>67</v>
      </c>
      <c r="AH40" s="154" t="s">
        <v>67</v>
      </c>
      <c r="AI40" s="154" t="s">
        <v>67</v>
      </c>
      <c r="AJ40" s="154" t="s">
        <v>67</v>
      </c>
      <c r="AK40" s="154" t="s">
        <v>67</v>
      </c>
      <c r="AL40" s="121" t="s">
        <v>63</v>
      </c>
    </row>
    <row r="41" spans="1:38" ht="26.25" customHeight="1" thickBot="1" x14ac:dyDescent="0.25">
      <c r="A41" s="136" t="s">
        <v>125</v>
      </c>
      <c r="B41" s="136" t="s">
        <v>130</v>
      </c>
      <c r="C41" s="136" t="s">
        <v>131</v>
      </c>
      <c r="D41" s="136">
        <v>0</v>
      </c>
      <c r="E41" s="136">
        <v>2.4758369999999998</v>
      </c>
      <c r="F41" s="136">
        <v>10.148339999999999</v>
      </c>
      <c r="G41" s="136">
        <v>0.99924800000000003</v>
      </c>
      <c r="H41" s="136">
        <v>0.162082</v>
      </c>
      <c r="I41" s="136">
        <v>11.43543</v>
      </c>
      <c r="J41" s="136">
        <v>11.729050000000001</v>
      </c>
      <c r="K41" s="136">
        <v>12.38016</v>
      </c>
      <c r="L41" s="136">
        <v>1.4146129999999999</v>
      </c>
      <c r="M41" s="136">
        <v>93.300520000000006</v>
      </c>
      <c r="N41" s="136">
        <v>1.0370379999999999</v>
      </c>
      <c r="O41" s="136">
        <v>4.6496000000000003E-2</v>
      </c>
      <c r="P41" s="136">
        <v>2.9013000000000001E-2</v>
      </c>
      <c r="Q41" s="136">
        <v>1.4093E-2</v>
      </c>
      <c r="R41" s="136">
        <v>0.57165299999999997</v>
      </c>
      <c r="S41" s="136">
        <v>0.20843700000000001</v>
      </c>
      <c r="T41" s="136">
        <v>8.7349999999999997E-2</v>
      </c>
      <c r="U41" s="136">
        <v>1.7287E-2</v>
      </c>
      <c r="V41" s="136">
        <v>12.646850000000001</v>
      </c>
      <c r="W41" s="136">
        <v>12.736409999999999</v>
      </c>
      <c r="X41" s="136">
        <v>2.9354330000000002</v>
      </c>
      <c r="Y41" s="136">
        <v>2.9787919999999999</v>
      </c>
      <c r="Z41" s="136">
        <v>1.126074</v>
      </c>
      <c r="AA41" s="136">
        <v>1.5937250000000001</v>
      </c>
      <c r="AB41" s="136">
        <v>8.6340249999999994</v>
      </c>
      <c r="AC41" s="136">
        <v>0.11855400000000001</v>
      </c>
      <c r="AD41" s="136">
        <v>0.46965699999999999</v>
      </c>
      <c r="AE41" s="136">
        <v>0</v>
      </c>
      <c r="AF41" s="136">
        <v>2236</v>
      </c>
      <c r="AG41" s="136">
        <v>2757</v>
      </c>
      <c r="AH41" s="136">
        <v>6070</v>
      </c>
      <c r="AI41" s="136">
        <v>23369</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0.23121900000000001</v>
      </c>
      <c r="F43" s="329">
        <v>1.9806000000000001E-2</v>
      </c>
      <c r="G43" s="329">
        <v>8.3856E-2</v>
      </c>
      <c r="H43" s="329">
        <v>4.95E-4</v>
      </c>
      <c r="I43" s="329">
        <v>3.1786000000000002E-2</v>
      </c>
      <c r="J43" s="329">
        <v>3.3232999999999999E-2</v>
      </c>
      <c r="K43" s="329">
        <v>3.4909999999999997E-2</v>
      </c>
      <c r="L43" s="329">
        <v>4.6010000000000001E-3</v>
      </c>
      <c r="M43" s="329">
        <v>0.233186</v>
      </c>
      <c r="N43" s="329">
        <v>1.5917000000000001E-2</v>
      </c>
      <c r="O43" s="329">
        <v>4.3899999999999999E-4</v>
      </c>
      <c r="P43" s="329">
        <v>1.5640000000000001E-3</v>
      </c>
      <c r="Q43" s="329">
        <v>7.0479999999999996E-3</v>
      </c>
      <c r="R43" s="329">
        <v>7.7999999999999996E-3</v>
      </c>
      <c r="S43" s="329">
        <v>1.3129999999999999E-2</v>
      </c>
      <c r="T43" s="329">
        <v>8.7344000000000005E-2</v>
      </c>
      <c r="U43" s="329">
        <v>1.291E-3</v>
      </c>
      <c r="V43" s="329">
        <v>4.2028999999999997E-2</v>
      </c>
      <c r="W43" s="329">
        <v>5.7750999999999997E-2</v>
      </c>
      <c r="X43" s="329">
        <v>5.8349999999999999E-3</v>
      </c>
      <c r="Y43" s="329">
        <v>9.1380000000000003E-3</v>
      </c>
      <c r="Z43" s="329">
        <v>2.9819999999999998E-3</v>
      </c>
      <c r="AA43" s="329">
        <v>2.3839999999999998E-3</v>
      </c>
      <c r="AB43" s="329">
        <v>2.034E-2</v>
      </c>
      <c r="AC43" s="329">
        <v>2.6870000000000002E-3</v>
      </c>
      <c r="AD43" s="329">
        <v>7.3150000000000003E-3</v>
      </c>
      <c r="AE43" s="329">
        <v>0</v>
      </c>
      <c r="AF43" s="328">
        <v>362</v>
      </c>
      <c r="AG43" s="329">
        <v>43</v>
      </c>
      <c r="AH43" s="329">
        <v>1279</v>
      </c>
      <c r="AI43" s="329">
        <v>519</v>
      </c>
      <c r="AJ43" s="329" t="s">
        <v>72</v>
      </c>
      <c r="AK43" s="329" t="s">
        <v>67</v>
      </c>
      <c r="AL43" s="329" t="s">
        <v>63</v>
      </c>
    </row>
    <row r="44" spans="1:38" ht="26.25" customHeight="1" thickBot="1" x14ac:dyDescent="0.3">
      <c r="A44" s="394" t="s">
        <v>86</v>
      </c>
      <c r="B44" s="394" t="s">
        <v>136</v>
      </c>
      <c r="C44" s="394" t="s">
        <v>137</v>
      </c>
      <c r="D44" s="394" t="s">
        <v>164</v>
      </c>
      <c r="E44" s="395">
        <v>7.1517220000000004</v>
      </c>
      <c r="F44" s="395">
        <v>0.93605099999999997</v>
      </c>
      <c r="G44" s="395">
        <v>0.43817600000000001</v>
      </c>
      <c r="H44" s="396">
        <v>1.95031E-12</v>
      </c>
      <c r="I44" s="395">
        <v>0.43659300000000001</v>
      </c>
      <c r="J44" s="395">
        <v>0.46425300000000003</v>
      </c>
      <c r="K44" s="395">
        <v>0.46425300000000003</v>
      </c>
      <c r="L44" s="395">
        <v>0.24554100000000001</v>
      </c>
      <c r="M44" s="395">
        <v>3.0476830000000001</v>
      </c>
      <c r="N44" s="396">
        <v>8.6299999999999997E-5</v>
      </c>
      <c r="O44" s="395">
        <v>2.2000000000000001E-3</v>
      </c>
      <c r="P44" s="395" t="s">
        <v>72</v>
      </c>
      <c r="Q44" s="395" t="s">
        <v>72</v>
      </c>
      <c r="R44" s="395">
        <v>8.7989999999999995E-3</v>
      </c>
      <c r="S44" s="395">
        <v>0.37395400000000001</v>
      </c>
      <c r="T44" s="395">
        <v>1.5398E-2</v>
      </c>
      <c r="U44" s="395">
        <v>2.2000000000000001E-3</v>
      </c>
      <c r="V44" s="395">
        <v>0.219973</v>
      </c>
      <c r="W44" s="395" t="s">
        <v>67</v>
      </c>
      <c r="X44" s="395">
        <v>6.6080000000000002E-3</v>
      </c>
      <c r="Y44" s="395">
        <v>1.099E-2</v>
      </c>
      <c r="Z44" s="395" t="s">
        <v>72</v>
      </c>
      <c r="AA44" s="395" t="s">
        <v>72</v>
      </c>
      <c r="AB44" s="395">
        <v>1.7597999999999999E-2</v>
      </c>
      <c r="AC44" s="395" t="s">
        <v>67</v>
      </c>
      <c r="AD44" s="395" t="s">
        <v>72</v>
      </c>
      <c r="AE44" s="395" t="s">
        <v>164</v>
      </c>
      <c r="AF44" s="395">
        <v>8752</v>
      </c>
      <c r="AG44" s="395" t="s">
        <v>67</v>
      </c>
      <c r="AH44" s="395" t="s">
        <v>67</v>
      </c>
      <c r="AI44" s="395" t="s">
        <v>67</v>
      </c>
      <c r="AJ44" s="395" t="s">
        <v>67</v>
      </c>
      <c r="AK44" s="395" t="s">
        <v>67</v>
      </c>
      <c r="AL44" s="395" t="s">
        <v>67</v>
      </c>
    </row>
    <row r="45" spans="1:38" ht="26.25" customHeight="1" thickBot="1" x14ac:dyDescent="0.25">
      <c r="A45" s="121" t="s">
        <v>86</v>
      </c>
      <c r="B45" s="121" t="s">
        <v>138</v>
      </c>
      <c r="C45" s="121" t="s">
        <v>139</v>
      </c>
      <c r="D45" s="121"/>
      <c r="E45" s="128">
        <v>3.4559999999999994E-4</v>
      </c>
      <c r="F45" s="128">
        <v>2.5199999999999999E-5</v>
      </c>
      <c r="G45" s="128">
        <v>9.0000000000000002E-6</v>
      </c>
      <c r="H45" s="128">
        <v>6.3000000000000002E-9</v>
      </c>
      <c r="I45" s="128">
        <v>1.26E-5</v>
      </c>
      <c r="J45" s="128">
        <v>1.3499999999999999E-5</v>
      </c>
      <c r="K45" s="128">
        <v>1.3499999999999999E-5</v>
      </c>
      <c r="L45" s="128">
        <v>3.9059999999999995E-6</v>
      </c>
      <c r="M45" s="128">
        <v>6.6600000000000006E-5</v>
      </c>
      <c r="N45" s="128">
        <v>1.17E-6</v>
      </c>
      <c r="O45" s="128">
        <v>8.9999999999999999E-8</v>
      </c>
      <c r="P45" s="128">
        <v>2.7000000000000001E-7</v>
      </c>
      <c r="Q45" s="128">
        <v>3.5999999999999999E-7</v>
      </c>
      <c r="R45" s="128">
        <v>4.5000000000000003E-7</v>
      </c>
      <c r="S45" s="128">
        <v>7.9200000000000004E-6</v>
      </c>
      <c r="T45" s="128">
        <v>9.0000000000000002E-6</v>
      </c>
      <c r="U45" s="128">
        <v>9.0000000000000007E-7</v>
      </c>
      <c r="V45" s="128">
        <v>1.0799999999999998E-5</v>
      </c>
      <c r="W45" s="128" t="s">
        <v>67</v>
      </c>
      <c r="X45" s="128" t="s">
        <v>67</v>
      </c>
      <c r="Y45" s="128" t="s">
        <v>67</v>
      </c>
      <c r="Z45" s="128" t="s">
        <v>72</v>
      </c>
      <c r="AA45" s="128" t="s">
        <v>72</v>
      </c>
      <c r="AB45" s="128">
        <v>7.2000000000000009E-7</v>
      </c>
      <c r="AC45" s="128">
        <v>7.2E-10</v>
      </c>
      <c r="AD45" s="128">
        <v>6.8399999999999991E-10</v>
      </c>
      <c r="AE45" s="104"/>
      <c r="AF45" s="154">
        <v>9</v>
      </c>
      <c r="AG45" s="154" t="s">
        <v>67</v>
      </c>
      <c r="AH45" s="154" t="s">
        <v>67</v>
      </c>
      <c r="AI45" s="154" t="s">
        <v>67</v>
      </c>
      <c r="AJ45" s="154" t="s">
        <v>67</v>
      </c>
      <c r="AK45" s="154" t="s">
        <v>67</v>
      </c>
      <c r="AL45" s="121" t="s">
        <v>63</v>
      </c>
    </row>
    <row r="46" spans="1:38" ht="26.25" customHeight="1" thickBot="1" x14ac:dyDescent="0.25">
      <c r="A46" s="121" t="s">
        <v>125</v>
      </c>
      <c r="B46" s="121" t="s">
        <v>140</v>
      </c>
      <c r="C46" s="121" t="s">
        <v>141</v>
      </c>
      <c r="D46" s="121"/>
      <c r="E46" s="128" t="s">
        <v>72</v>
      </c>
      <c r="F46" s="128" t="s">
        <v>72</v>
      </c>
      <c r="G46" s="128" t="s">
        <v>72</v>
      </c>
      <c r="H46" s="128" t="s">
        <v>72</v>
      </c>
      <c r="I46" s="128" t="s">
        <v>72</v>
      </c>
      <c r="J46" s="128" t="s">
        <v>72</v>
      </c>
      <c r="K46" s="128" t="s">
        <v>72</v>
      </c>
      <c r="L46" s="128" t="s">
        <v>72</v>
      </c>
      <c r="M46" s="128" t="s">
        <v>72</v>
      </c>
      <c r="N46" s="128" t="s">
        <v>72</v>
      </c>
      <c r="O46" s="128" t="s">
        <v>72</v>
      </c>
      <c r="P46" s="128" t="s">
        <v>72</v>
      </c>
      <c r="Q46" s="128" t="s">
        <v>72</v>
      </c>
      <c r="R46" s="128" t="s">
        <v>72</v>
      </c>
      <c r="S46" s="128" t="s">
        <v>72</v>
      </c>
      <c r="T46" s="128" t="s">
        <v>72</v>
      </c>
      <c r="U46" s="128" t="s">
        <v>72</v>
      </c>
      <c r="V46" s="128" t="s">
        <v>72</v>
      </c>
      <c r="W46" s="128" t="s">
        <v>72</v>
      </c>
      <c r="X46" s="128" t="s">
        <v>72</v>
      </c>
      <c r="Y46" s="128" t="s">
        <v>72</v>
      </c>
      <c r="Z46" s="128" t="s">
        <v>72</v>
      </c>
      <c r="AA46" s="128" t="s">
        <v>72</v>
      </c>
      <c r="AB46" s="128" t="s">
        <v>72</v>
      </c>
      <c r="AC46" s="128" t="s">
        <v>72</v>
      </c>
      <c r="AD46" s="128" t="s">
        <v>72</v>
      </c>
      <c r="AE46" s="104"/>
      <c r="AF46" s="154" t="s">
        <v>72</v>
      </c>
      <c r="AG46" s="154" t="s">
        <v>72</v>
      </c>
      <c r="AH46" s="154" t="s">
        <v>72</v>
      </c>
      <c r="AI46" s="154" t="s">
        <v>72</v>
      </c>
      <c r="AJ46" s="154" t="s">
        <v>72</v>
      </c>
      <c r="AK46" s="154" t="s">
        <v>72</v>
      </c>
      <c r="AL46" s="121" t="s">
        <v>63</v>
      </c>
    </row>
    <row r="47" spans="1:38" ht="26.25" customHeight="1" thickBot="1" x14ac:dyDescent="0.25">
      <c r="A47" s="121" t="s">
        <v>86</v>
      </c>
      <c r="B47" s="121" t="s">
        <v>142</v>
      </c>
      <c r="C47" s="121" t="s">
        <v>143</v>
      </c>
      <c r="D47" s="121"/>
      <c r="E47" s="128">
        <v>0.14521833039979884</v>
      </c>
      <c r="F47" s="128">
        <v>1.5029645461403066E-2</v>
      </c>
      <c r="G47" s="128">
        <v>8.900291677143575E-3</v>
      </c>
      <c r="H47" s="128">
        <v>3.5604727181292429E-5</v>
      </c>
      <c r="I47" s="128">
        <v>8.8022006537591142E-3</v>
      </c>
      <c r="J47" s="128">
        <v>9.3640432486799107E-3</v>
      </c>
      <c r="K47" s="128">
        <v>9.3640432486799107E-3</v>
      </c>
      <c r="L47" s="128">
        <v>6.0866281116419424E-3</v>
      </c>
      <c r="M47" s="128">
        <v>4.7950666331405579E-2</v>
      </c>
      <c r="N47" s="128">
        <v>3.3379431732461655E-7</v>
      </c>
      <c r="O47" s="128">
        <v>4.4505908976615536E-5</v>
      </c>
      <c r="P47" s="128" t="s">
        <v>67</v>
      </c>
      <c r="Q47" s="128" t="s">
        <v>67</v>
      </c>
      <c r="R47" s="128">
        <v>1.7802363590646214E-4</v>
      </c>
      <c r="S47" s="128">
        <v>7.5660045260246417E-3</v>
      </c>
      <c r="T47" s="128">
        <v>3.1154136283630877E-4</v>
      </c>
      <c r="U47" s="128">
        <v>4.4505908976615536E-5</v>
      </c>
      <c r="V47" s="128">
        <v>4.4505908976615535E-3</v>
      </c>
      <c r="W47" s="128" t="s">
        <v>67</v>
      </c>
      <c r="X47" s="128">
        <v>1.3351772692984663E-4</v>
      </c>
      <c r="Y47" s="128">
        <v>2.2252954488307769E-4</v>
      </c>
      <c r="Z47" s="128" t="s">
        <v>72</v>
      </c>
      <c r="AA47" s="128" t="s">
        <v>72</v>
      </c>
      <c r="AB47" s="128">
        <v>3.5604727181292434E-4</v>
      </c>
      <c r="AC47" s="128" t="s">
        <v>67</v>
      </c>
      <c r="AD47" s="128" t="s">
        <v>67</v>
      </c>
      <c r="AE47" s="132"/>
      <c r="AF47" s="154">
        <v>177</v>
      </c>
      <c r="AG47" s="154" t="s">
        <v>67</v>
      </c>
      <c r="AH47" s="154" t="s">
        <v>67</v>
      </c>
      <c r="AI47" s="154" t="s">
        <v>67</v>
      </c>
      <c r="AJ47" s="154" t="s">
        <v>67</v>
      </c>
      <c r="AK47" s="154" t="s">
        <v>67</v>
      </c>
      <c r="AL47" s="121" t="s">
        <v>63</v>
      </c>
    </row>
    <row r="48" spans="1:38" ht="26.25" customHeight="1" thickBot="1" x14ac:dyDescent="0.25">
      <c r="A48" s="121" t="s">
        <v>144</v>
      </c>
      <c r="B48" s="121" t="s">
        <v>145</v>
      </c>
      <c r="C48" s="121" t="s">
        <v>146</v>
      </c>
      <c r="D48" s="121"/>
      <c r="E48" s="128" t="s">
        <v>67</v>
      </c>
      <c r="F48" s="128" t="s">
        <v>67</v>
      </c>
      <c r="G48" s="128" t="s">
        <v>67</v>
      </c>
      <c r="H48" s="128" t="s">
        <v>67</v>
      </c>
      <c r="I48" s="128">
        <v>3.176E-3</v>
      </c>
      <c r="J48" s="128">
        <v>3.1760999999999998E-2</v>
      </c>
      <c r="K48" s="128">
        <v>7.9404000000000002E-2</v>
      </c>
      <c r="L48" s="128" t="s">
        <v>67</v>
      </c>
      <c r="M48" s="128" t="s">
        <v>67</v>
      </c>
      <c r="N48" s="128" t="s">
        <v>67</v>
      </c>
      <c r="O48" s="128" t="s">
        <v>67</v>
      </c>
      <c r="P48" s="128" t="s">
        <v>67</v>
      </c>
      <c r="Q48" s="128" t="s">
        <v>67</v>
      </c>
      <c r="R48" s="128" t="s">
        <v>67</v>
      </c>
      <c r="S48" s="128" t="s">
        <v>67</v>
      </c>
      <c r="T48" s="128" t="s">
        <v>67</v>
      </c>
      <c r="U48" s="128" t="s">
        <v>67</v>
      </c>
      <c r="V48" s="128" t="s">
        <v>67</v>
      </c>
      <c r="W48" s="128" t="s">
        <v>67</v>
      </c>
      <c r="X48" s="128" t="s">
        <v>67</v>
      </c>
      <c r="Y48" s="128" t="s">
        <v>67</v>
      </c>
      <c r="Z48" s="128" t="s">
        <v>67</v>
      </c>
      <c r="AA48" s="128" t="s">
        <v>67</v>
      </c>
      <c r="AB48" s="128" t="s">
        <v>67</v>
      </c>
      <c r="AC48" s="128" t="s">
        <v>67</v>
      </c>
      <c r="AD48" s="128" t="s">
        <v>67</v>
      </c>
      <c r="AE48" s="104">
        <v>0</v>
      </c>
      <c r="AF48" s="154" t="s">
        <v>67</v>
      </c>
      <c r="AG48" s="154" t="s">
        <v>67</v>
      </c>
      <c r="AH48" s="154" t="s">
        <v>67</v>
      </c>
      <c r="AI48" s="154" t="s">
        <v>67</v>
      </c>
      <c r="AJ48" s="154" t="s">
        <v>67</v>
      </c>
      <c r="AK48" s="128">
        <v>0.32850000000000001</v>
      </c>
      <c r="AL48" s="121" t="s">
        <v>147</v>
      </c>
    </row>
    <row r="49" spans="1:38" ht="26.25" customHeight="1" thickBot="1" x14ac:dyDescent="0.25">
      <c r="A49" s="121" t="s">
        <v>144</v>
      </c>
      <c r="B49" s="121" t="s">
        <v>148</v>
      </c>
      <c r="C49" s="121" t="s">
        <v>149</v>
      </c>
      <c r="D49" s="121"/>
      <c r="E49" s="128" t="s">
        <v>94</v>
      </c>
      <c r="F49" s="128" t="s">
        <v>94</v>
      </c>
      <c r="G49" s="128" t="s">
        <v>94</v>
      </c>
      <c r="H49" s="128" t="s">
        <v>94</v>
      </c>
      <c r="I49" s="128" t="s">
        <v>94</v>
      </c>
      <c r="J49" s="128" t="s">
        <v>94</v>
      </c>
      <c r="K49" s="128" t="s">
        <v>94</v>
      </c>
      <c r="L49" s="128" t="s">
        <v>94</v>
      </c>
      <c r="M49" s="128" t="s">
        <v>94</v>
      </c>
      <c r="N49" s="128" t="s">
        <v>94</v>
      </c>
      <c r="O49" s="128" t="s">
        <v>94</v>
      </c>
      <c r="P49" s="128" t="s">
        <v>94</v>
      </c>
      <c r="Q49" s="128" t="s">
        <v>94</v>
      </c>
      <c r="R49" s="128" t="s">
        <v>94</v>
      </c>
      <c r="S49" s="128" t="s">
        <v>94</v>
      </c>
      <c r="T49" s="128" t="s">
        <v>94</v>
      </c>
      <c r="U49" s="128" t="s">
        <v>94</v>
      </c>
      <c r="V49" s="128" t="s">
        <v>94</v>
      </c>
      <c r="W49" s="128" t="s">
        <v>94</v>
      </c>
      <c r="X49" s="128" t="s">
        <v>94</v>
      </c>
      <c r="Y49" s="128" t="s">
        <v>94</v>
      </c>
      <c r="Z49" s="128" t="s">
        <v>94</v>
      </c>
      <c r="AA49" s="128" t="s">
        <v>94</v>
      </c>
      <c r="AB49" s="128" t="s">
        <v>94</v>
      </c>
      <c r="AC49" s="128" t="s">
        <v>94</v>
      </c>
      <c r="AD49" s="128" t="s">
        <v>94</v>
      </c>
      <c r="AE49" s="104" t="s">
        <v>94</v>
      </c>
      <c r="AF49" s="154" t="s">
        <v>94</v>
      </c>
      <c r="AG49" s="154" t="s">
        <v>94</v>
      </c>
      <c r="AH49" s="154" t="s">
        <v>94</v>
      </c>
      <c r="AI49" s="154" t="s">
        <v>94</v>
      </c>
      <c r="AJ49" s="154" t="s">
        <v>94</v>
      </c>
      <c r="AK49" s="128" t="s">
        <v>94</v>
      </c>
      <c r="AL49" s="121" t="s">
        <v>63</v>
      </c>
    </row>
    <row r="50" spans="1:38" ht="26.25" customHeight="1" thickBot="1" x14ac:dyDescent="0.25">
      <c r="A50" s="121" t="s">
        <v>144</v>
      </c>
      <c r="B50" s="121" t="s">
        <v>150</v>
      </c>
      <c r="C50" s="121" t="s">
        <v>151</v>
      </c>
      <c r="D50" s="121"/>
      <c r="E50" s="128" t="s">
        <v>94</v>
      </c>
      <c r="F50" s="128" t="s">
        <v>94</v>
      </c>
      <c r="G50" s="128" t="s">
        <v>94</v>
      </c>
      <c r="H50" s="128" t="s">
        <v>94</v>
      </c>
      <c r="I50" s="128" t="s">
        <v>94</v>
      </c>
      <c r="J50" s="128" t="s">
        <v>94</v>
      </c>
      <c r="K50" s="128" t="s">
        <v>94</v>
      </c>
      <c r="L50" s="128" t="s">
        <v>94</v>
      </c>
      <c r="M50" s="128" t="s">
        <v>94</v>
      </c>
      <c r="N50" s="128" t="s">
        <v>94</v>
      </c>
      <c r="O50" s="128" t="s">
        <v>94</v>
      </c>
      <c r="P50" s="128" t="s">
        <v>94</v>
      </c>
      <c r="Q50" s="128" t="s">
        <v>94</v>
      </c>
      <c r="R50" s="128" t="s">
        <v>94</v>
      </c>
      <c r="S50" s="128" t="s">
        <v>94</v>
      </c>
      <c r="T50" s="128" t="s">
        <v>94</v>
      </c>
      <c r="U50" s="128" t="s">
        <v>94</v>
      </c>
      <c r="V50" s="128" t="s">
        <v>94</v>
      </c>
      <c r="W50" s="128" t="s">
        <v>94</v>
      </c>
      <c r="X50" s="128" t="s">
        <v>94</v>
      </c>
      <c r="Y50" s="128" t="s">
        <v>94</v>
      </c>
      <c r="Z50" s="128" t="s">
        <v>94</v>
      </c>
      <c r="AA50" s="128" t="s">
        <v>94</v>
      </c>
      <c r="AB50" s="128" t="s">
        <v>94</v>
      </c>
      <c r="AC50" s="128" t="s">
        <v>94</v>
      </c>
      <c r="AD50" s="128" t="s">
        <v>94</v>
      </c>
      <c r="AE50" s="104" t="s">
        <v>94</v>
      </c>
      <c r="AF50" s="154" t="s">
        <v>94</v>
      </c>
      <c r="AG50" s="154" t="s">
        <v>94</v>
      </c>
      <c r="AH50" s="154" t="s">
        <v>94</v>
      </c>
      <c r="AI50" s="154" t="s">
        <v>94</v>
      </c>
      <c r="AJ50" s="154" t="s">
        <v>94</v>
      </c>
      <c r="AK50" s="128" t="s">
        <v>94</v>
      </c>
      <c r="AL50" s="121" t="s">
        <v>63</v>
      </c>
    </row>
    <row r="51" spans="1:38" ht="26.25" customHeight="1" thickBot="1" x14ac:dyDescent="0.25">
      <c r="A51" s="121" t="s">
        <v>144</v>
      </c>
      <c r="B51" s="121" t="s">
        <v>152</v>
      </c>
      <c r="C51" s="121" t="s">
        <v>153</v>
      </c>
      <c r="D51" s="121"/>
      <c r="E51" s="128" t="s">
        <v>67</v>
      </c>
      <c r="F51" s="128">
        <v>1.1440000000000001E-2</v>
      </c>
      <c r="G51" s="128" t="s">
        <v>67</v>
      </c>
      <c r="H51" s="128" t="s">
        <v>67</v>
      </c>
      <c r="I51" s="128" t="s">
        <v>67</v>
      </c>
      <c r="J51" s="128" t="s">
        <v>67</v>
      </c>
      <c r="K51" s="128" t="s">
        <v>67</v>
      </c>
      <c r="L51" s="128" t="s">
        <v>67</v>
      </c>
      <c r="M51" s="128" t="s">
        <v>67</v>
      </c>
      <c r="N51" s="128" t="s">
        <v>67</v>
      </c>
      <c r="O51" s="128" t="s">
        <v>67</v>
      </c>
      <c r="P51" s="128" t="s">
        <v>67</v>
      </c>
      <c r="Q51" s="128" t="s">
        <v>67</v>
      </c>
      <c r="R51" s="128" t="s">
        <v>67</v>
      </c>
      <c r="S51" s="128" t="s">
        <v>67</v>
      </c>
      <c r="T51" s="128" t="s">
        <v>67</v>
      </c>
      <c r="U51" s="128" t="s">
        <v>67</v>
      </c>
      <c r="V51" s="128" t="s">
        <v>67</v>
      </c>
      <c r="W51" s="128" t="s">
        <v>67</v>
      </c>
      <c r="X51" s="128" t="s">
        <v>67</v>
      </c>
      <c r="Y51" s="128" t="s">
        <v>67</v>
      </c>
      <c r="Z51" s="128" t="s">
        <v>67</v>
      </c>
      <c r="AA51" s="128" t="s">
        <v>67</v>
      </c>
      <c r="AB51" s="128" t="s">
        <v>67</v>
      </c>
      <c r="AC51" s="128" t="s">
        <v>67</v>
      </c>
      <c r="AD51" s="128" t="s">
        <v>67</v>
      </c>
      <c r="AE51" s="104">
        <v>0</v>
      </c>
      <c r="AF51" s="154" t="s">
        <v>67</v>
      </c>
      <c r="AG51" s="154" t="s">
        <v>67</v>
      </c>
      <c r="AH51" s="154" t="s">
        <v>67</v>
      </c>
      <c r="AI51" s="154" t="s">
        <v>67</v>
      </c>
      <c r="AJ51" s="154" t="s">
        <v>72</v>
      </c>
      <c r="AK51" s="128">
        <v>0.1144</v>
      </c>
      <c r="AL51" s="121" t="s">
        <v>154</v>
      </c>
    </row>
    <row r="52" spans="1:38" ht="26.25" customHeight="1" x14ac:dyDescent="0.25">
      <c r="A52" s="329" t="s">
        <v>144</v>
      </c>
      <c r="B52" s="329" t="s">
        <v>155</v>
      </c>
      <c r="C52" s="329" t="s">
        <v>156</v>
      </c>
      <c r="D52" s="329">
        <v>0</v>
      </c>
      <c r="E52" s="329">
        <v>0.12153600000000001</v>
      </c>
      <c r="F52" s="329">
        <v>9.9782569999999993</v>
      </c>
      <c r="G52" s="329">
        <v>8.5005950000000006</v>
      </c>
      <c r="H52" s="329" t="s">
        <v>71</v>
      </c>
      <c r="I52" s="329">
        <v>3.6400000000000001E-4</v>
      </c>
      <c r="J52" s="329">
        <v>9.1100000000000003E-4</v>
      </c>
      <c r="K52" s="329">
        <v>1.093E-3</v>
      </c>
      <c r="L52" s="329" t="s">
        <v>72</v>
      </c>
      <c r="M52" s="329">
        <v>0.373307</v>
      </c>
      <c r="N52" s="329">
        <v>2.7314999999999999E-2</v>
      </c>
      <c r="O52" s="329">
        <v>4.5529999999999998E-3</v>
      </c>
      <c r="P52" s="329">
        <v>5.463E-3</v>
      </c>
      <c r="Q52" s="329">
        <v>9.1100000000000003E-4</v>
      </c>
      <c r="R52" s="329">
        <v>9.1100000000000003E-4</v>
      </c>
      <c r="S52" s="329">
        <v>1.0926E-2</v>
      </c>
      <c r="T52" s="329">
        <v>4.8257000000000001E-2</v>
      </c>
      <c r="U52" s="329">
        <v>9.1100000000000003E-4</v>
      </c>
      <c r="V52" s="329">
        <v>9.1050000000000002E-3</v>
      </c>
      <c r="W52" s="331">
        <v>1.09E-8</v>
      </c>
      <c r="X52" s="331">
        <v>8.4400000000000005E-5</v>
      </c>
      <c r="Y52" s="329">
        <v>1.4300000000000001E-4</v>
      </c>
      <c r="Z52" s="331">
        <v>9.7499999999999998E-5</v>
      </c>
      <c r="AA52" s="331">
        <v>7.3700000000000002E-5</v>
      </c>
      <c r="AB52" s="329">
        <v>3.9800000000000002E-4</v>
      </c>
      <c r="AC52" s="329" t="s">
        <v>72</v>
      </c>
      <c r="AD52" s="329" t="s">
        <v>72</v>
      </c>
      <c r="AE52" s="329">
        <v>0</v>
      </c>
      <c r="AF52" s="329" t="s">
        <v>67</v>
      </c>
      <c r="AG52" s="329" t="s">
        <v>67</v>
      </c>
      <c r="AH52" s="329" t="s">
        <v>67</v>
      </c>
      <c r="AI52" s="329" t="s">
        <v>67</v>
      </c>
      <c r="AJ52" s="329">
        <v>3883</v>
      </c>
      <c r="AK52" s="329">
        <v>9.1050570000000004</v>
      </c>
      <c r="AL52" s="329" t="s">
        <v>157</v>
      </c>
    </row>
    <row r="53" spans="1:38" ht="26.25" customHeight="1" x14ac:dyDescent="0.25">
      <c r="A53" s="329" t="s">
        <v>144</v>
      </c>
      <c r="B53" s="329" t="s">
        <v>158</v>
      </c>
      <c r="C53" s="329" t="s">
        <v>159</v>
      </c>
      <c r="D53" s="329">
        <v>0</v>
      </c>
      <c r="E53" s="329" t="s">
        <v>67</v>
      </c>
      <c r="F53" s="329">
        <v>0.56572900000000004</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11312</v>
      </c>
      <c r="AL53" s="329" t="s">
        <v>160</v>
      </c>
    </row>
    <row r="54" spans="1:38" ht="37.5" customHeight="1" thickBot="1" x14ac:dyDescent="0.3">
      <c r="A54" s="329" t="s">
        <v>144</v>
      </c>
      <c r="B54" s="329" t="s">
        <v>161</v>
      </c>
      <c r="C54" s="329" t="s">
        <v>162</v>
      </c>
      <c r="D54" s="329">
        <v>0</v>
      </c>
      <c r="E54" s="329" t="s">
        <v>67</v>
      </c>
      <c r="F54" s="329">
        <v>0.14486499999999999</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7.3948219999999996</v>
      </c>
      <c r="AL54" s="329" t="s">
        <v>163</v>
      </c>
    </row>
    <row r="55" spans="1:38" ht="26.25" customHeight="1" thickBot="1" x14ac:dyDescent="0.25">
      <c r="A55" s="121" t="s">
        <v>144</v>
      </c>
      <c r="B55" s="121" t="s">
        <v>165</v>
      </c>
      <c r="C55" s="121"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21" t="s">
        <v>144</v>
      </c>
      <c r="B56" s="121" t="s">
        <v>170</v>
      </c>
      <c r="C56" s="121"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21" t="s">
        <v>68</v>
      </c>
      <c r="B57" s="121" t="s">
        <v>173</v>
      </c>
      <c r="C57" s="121" t="s">
        <v>174</v>
      </c>
      <c r="D57" s="121"/>
      <c r="E57" s="128" t="s">
        <v>67</v>
      </c>
      <c r="F57" s="128" t="s">
        <v>67</v>
      </c>
      <c r="G57" s="128" t="s">
        <v>67</v>
      </c>
      <c r="H57" s="128" t="s">
        <v>67</v>
      </c>
      <c r="I57" s="128">
        <v>7.8292760000000003E-2</v>
      </c>
      <c r="J57" s="128">
        <v>0.14092696800000001</v>
      </c>
      <c r="K57" s="128">
        <v>0.15658552000000001</v>
      </c>
      <c r="L57" s="128">
        <v>2.3487830000000001E-3</v>
      </c>
      <c r="M57" s="128" t="s">
        <v>67</v>
      </c>
      <c r="N57" s="128" t="s">
        <v>67</v>
      </c>
      <c r="O57" s="128" t="s">
        <v>67</v>
      </c>
      <c r="P57" s="128" t="s">
        <v>67</v>
      </c>
      <c r="Q57" s="128" t="s">
        <v>67</v>
      </c>
      <c r="R57" s="128" t="s">
        <v>67</v>
      </c>
      <c r="S57" s="128" t="s">
        <v>67</v>
      </c>
      <c r="T57" s="128" t="s">
        <v>67</v>
      </c>
      <c r="U57" s="128" t="s">
        <v>67</v>
      </c>
      <c r="V57" s="128" t="s">
        <v>67</v>
      </c>
      <c r="W57" s="128" t="s">
        <v>67</v>
      </c>
      <c r="X57" s="128" t="s">
        <v>67</v>
      </c>
      <c r="Y57" s="128" t="s">
        <v>67</v>
      </c>
      <c r="Z57" s="128" t="s">
        <v>67</v>
      </c>
      <c r="AA57" s="128" t="s">
        <v>67</v>
      </c>
      <c r="AB57" s="128" t="s">
        <v>67</v>
      </c>
      <c r="AC57" s="128" t="s">
        <v>67</v>
      </c>
      <c r="AD57" s="128" t="s">
        <v>67</v>
      </c>
      <c r="AE57" s="104">
        <v>0</v>
      </c>
      <c r="AF57" s="154" t="s">
        <v>67</v>
      </c>
      <c r="AG57" s="154" t="s">
        <v>67</v>
      </c>
      <c r="AH57" s="154" t="s">
        <v>67</v>
      </c>
      <c r="AI57" s="154" t="s">
        <v>67</v>
      </c>
      <c r="AJ57" s="154" t="s">
        <v>67</v>
      </c>
      <c r="AK57" s="128">
        <v>602.25199999999995</v>
      </c>
      <c r="AL57" s="121" t="s">
        <v>175</v>
      </c>
    </row>
    <row r="58" spans="1:38" ht="26.25" customHeight="1" thickBot="1" x14ac:dyDescent="0.25">
      <c r="A58" s="121" t="s">
        <v>68</v>
      </c>
      <c r="B58" s="121" t="s">
        <v>176</v>
      </c>
      <c r="C58" s="121" t="s">
        <v>177</v>
      </c>
      <c r="D58" s="121"/>
      <c r="E58" s="128" t="s">
        <v>67</v>
      </c>
      <c r="F58" s="128" t="s">
        <v>67</v>
      </c>
      <c r="G58" s="128" t="s">
        <v>67</v>
      </c>
      <c r="H58" s="128" t="s">
        <v>67</v>
      </c>
      <c r="I58" s="128">
        <v>1.53922E-3</v>
      </c>
      <c r="J58" s="128">
        <v>1.0261465000000001E-2</v>
      </c>
      <c r="K58" s="128">
        <v>2.0522928999999999E-2</v>
      </c>
      <c r="L58" s="128">
        <v>7.0804099999999999E-6</v>
      </c>
      <c r="M58" s="128" t="s">
        <v>67</v>
      </c>
      <c r="N58" s="128" t="s">
        <v>67</v>
      </c>
      <c r="O58" s="128" t="s">
        <v>67</v>
      </c>
      <c r="P58" s="128" t="s">
        <v>67</v>
      </c>
      <c r="Q58" s="128" t="s">
        <v>67</v>
      </c>
      <c r="R58" s="128" t="s">
        <v>67</v>
      </c>
      <c r="S58" s="128" t="s">
        <v>67</v>
      </c>
      <c r="T58" s="128" t="s">
        <v>67</v>
      </c>
      <c r="U58" s="128" t="s">
        <v>67</v>
      </c>
      <c r="V58" s="128" t="s">
        <v>67</v>
      </c>
      <c r="W58" s="128" t="s">
        <v>67</v>
      </c>
      <c r="X58" s="128" t="s">
        <v>67</v>
      </c>
      <c r="Y58" s="128" t="s">
        <v>67</v>
      </c>
      <c r="Z58" s="128" t="s">
        <v>67</v>
      </c>
      <c r="AA58" s="128" t="s">
        <v>67</v>
      </c>
      <c r="AB58" s="128" t="s">
        <v>67</v>
      </c>
      <c r="AC58" s="128" t="s">
        <v>67</v>
      </c>
      <c r="AD58" s="128" t="s">
        <v>67</v>
      </c>
      <c r="AE58" s="104">
        <v>0</v>
      </c>
      <c r="AF58" s="154" t="s">
        <v>67</v>
      </c>
      <c r="AG58" s="154" t="s">
        <v>67</v>
      </c>
      <c r="AH58" s="154" t="s">
        <v>67</v>
      </c>
      <c r="AI58" s="154" t="s">
        <v>67</v>
      </c>
      <c r="AJ58" s="154" t="s">
        <v>67</v>
      </c>
      <c r="AK58" s="128">
        <v>51.307322589999998</v>
      </c>
      <c r="AL58" s="121" t="s">
        <v>178</v>
      </c>
    </row>
    <row r="59" spans="1:38" ht="26.25" customHeight="1" thickBot="1" x14ac:dyDescent="0.25">
      <c r="A59" s="121" t="s">
        <v>68</v>
      </c>
      <c r="B59" s="121" t="s">
        <v>179</v>
      </c>
      <c r="C59" s="121" t="s">
        <v>180</v>
      </c>
      <c r="D59" s="121"/>
      <c r="E59" s="128" t="s">
        <v>67</v>
      </c>
      <c r="F59" s="128">
        <v>1.5950000000000001E-3</v>
      </c>
      <c r="G59" s="128" t="s">
        <v>67</v>
      </c>
      <c r="H59" s="128">
        <v>1.5E-5</v>
      </c>
      <c r="I59" s="128">
        <v>3.2807999999999999E-3</v>
      </c>
      <c r="J59" s="128">
        <v>4.3743999999999996E-3</v>
      </c>
      <c r="K59" s="128">
        <v>5.4679999999999998E-3</v>
      </c>
      <c r="L59" s="128">
        <v>5.9054400000000002E-5</v>
      </c>
      <c r="M59" s="128" t="s">
        <v>67</v>
      </c>
      <c r="N59" s="128">
        <v>1.4822E-2</v>
      </c>
      <c r="O59" s="128">
        <v>3.2000000000000003E-4</v>
      </c>
      <c r="P59" s="128" t="s">
        <v>72</v>
      </c>
      <c r="Q59" s="128" t="s">
        <v>72</v>
      </c>
      <c r="R59" s="128" t="s">
        <v>72</v>
      </c>
      <c r="S59" s="128">
        <v>2E-3</v>
      </c>
      <c r="T59" s="128">
        <v>2E-3</v>
      </c>
      <c r="U59" s="128" t="s">
        <v>72</v>
      </c>
      <c r="V59" s="128" t="s">
        <v>72</v>
      </c>
      <c r="W59" s="128" t="s">
        <v>67</v>
      </c>
      <c r="X59" s="128" t="s">
        <v>67</v>
      </c>
      <c r="Y59" s="128" t="s">
        <v>67</v>
      </c>
      <c r="Z59" s="128" t="s">
        <v>67</v>
      </c>
      <c r="AA59" s="128" t="s">
        <v>67</v>
      </c>
      <c r="AB59" s="128" t="s">
        <v>67</v>
      </c>
      <c r="AC59" s="128" t="s">
        <v>67</v>
      </c>
      <c r="AD59" s="128" t="s">
        <v>67</v>
      </c>
      <c r="AE59" s="104"/>
      <c r="AF59" s="154" t="s">
        <v>67</v>
      </c>
      <c r="AG59" s="154" t="s">
        <v>67</v>
      </c>
      <c r="AH59" s="154" t="s">
        <v>67</v>
      </c>
      <c r="AI59" s="154" t="s">
        <v>67</v>
      </c>
      <c r="AJ59" s="154" t="s">
        <v>67</v>
      </c>
      <c r="AK59" s="154" t="s">
        <v>72</v>
      </c>
      <c r="AL59" s="121"/>
    </row>
    <row r="60" spans="1:38" ht="26.25" customHeight="1" thickBot="1" x14ac:dyDescent="0.25">
      <c r="A60" s="121" t="s">
        <v>68</v>
      </c>
      <c r="B60" s="121" t="s">
        <v>181</v>
      </c>
      <c r="C60" s="121" t="s">
        <v>182</v>
      </c>
      <c r="D60" s="121"/>
      <c r="E60" s="128" t="s">
        <v>67</v>
      </c>
      <c r="F60" s="128" t="s">
        <v>67</v>
      </c>
      <c r="G60" s="128" t="s">
        <v>67</v>
      </c>
      <c r="H60" s="128" t="s">
        <v>67</v>
      </c>
      <c r="I60" s="128">
        <v>6.1168842000000001E-2</v>
      </c>
      <c r="J60" s="128">
        <v>0.34875334699999999</v>
      </c>
      <c r="K60" s="128">
        <v>1.0802528179999999</v>
      </c>
      <c r="L60" s="128" t="s">
        <v>67</v>
      </c>
      <c r="M60" s="128" t="s">
        <v>67</v>
      </c>
      <c r="N60" s="128" t="s">
        <v>67</v>
      </c>
      <c r="O60" s="128" t="s">
        <v>67</v>
      </c>
      <c r="P60" s="128" t="s">
        <v>67</v>
      </c>
      <c r="Q60" s="128" t="s">
        <v>67</v>
      </c>
      <c r="R60" s="128" t="s">
        <v>67</v>
      </c>
      <c r="S60" s="128" t="s">
        <v>67</v>
      </c>
      <c r="T60" s="128" t="s">
        <v>67</v>
      </c>
      <c r="U60" s="128" t="s">
        <v>67</v>
      </c>
      <c r="V60" s="128" t="s">
        <v>67</v>
      </c>
      <c r="W60" s="128" t="s">
        <v>67</v>
      </c>
      <c r="X60" s="128" t="s">
        <v>67</v>
      </c>
      <c r="Y60" s="128" t="s">
        <v>67</v>
      </c>
      <c r="Z60" s="128" t="s">
        <v>67</v>
      </c>
      <c r="AA60" s="128" t="s">
        <v>67</v>
      </c>
      <c r="AB60" s="128" t="s">
        <v>67</v>
      </c>
      <c r="AC60" s="128" t="s">
        <v>67</v>
      </c>
      <c r="AD60" s="128" t="s">
        <v>67</v>
      </c>
      <c r="AE60" s="104">
        <v>0</v>
      </c>
      <c r="AF60" s="154" t="s">
        <v>67</v>
      </c>
      <c r="AG60" s="154" t="s">
        <v>67</v>
      </c>
      <c r="AH60" s="154" t="s">
        <v>67</v>
      </c>
      <c r="AI60" s="154" t="s">
        <v>67</v>
      </c>
      <c r="AJ60" s="154" t="s">
        <v>67</v>
      </c>
      <c r="AK60" s="128">
        <v>18.027519999999999</v>
      </c>
      <c r="AL60" s="121" t="s">
        <v>183</v>
      </c>
    </row>
    <row r="61" spans="1:38" ht="26.25" customHeight="1" thickBot="1" x14ac:dyDescent="0.3">
      <c r="A61" s="329" t="s">
        <v>68</v>
      </c>
      <c r="B61" s="329" t="s">
        <v>184</v>
      </c>
      <c r="C61" s="329" t="s">
        <v>185</v>
      </c>
      <c r="D61" s="329">
        <v>0</v>
      </c>
      <c r="E61" s="329" t="s">
        <v>67</v>
      </c>
      <c r="F61" s="329" t="s">
        <v>67</v>
      </c>
      <c r="G61" s="329" t="s">
        <v>67</v>
      </c>
      <c r="H61" s="329" t="s">
        <v>67</v>
      </c>
      <c r="I61" s="329">
        <v>0.66175300000000004</v>
      </c>
      <c r="J61" s="329">
        <v>6.6175319999999997</v>
      </c>
      <c r="K61" s="329">
        <v>22.106680000000001</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11174.7</v>
      </c>
      <c r="AL61" s="329" t="s">
        <v>186</v>
      </c>
    </row>
    <row r="62" spans="1:38" ht="26.25" customHeight="1" thickBot="1" x14ac:dyDescent="0.25">
      <c r="A62" s="121" t="s">
        <v>68</v>
      </c>
      <c r="B62" s="121" t="s">
        <v>187</v>
      </c>
      <c r="C62" s="121" t="s">
        <v>188</v>
      </c>
      <c r="D62" s="121"/>
      <c r="E62" s="128" t="s">
        <v>67</v>
      </c>
      <c r="F62" s="128" t="s">
        <v>67</v>
      </c>
      <c r="G62" s="128" t="s">
        <v>67</v>
      </c>
      <c r="H62" s="128" t="s">
        <v>67</v>
      </c>
      <c r="I62" s="128">
        <v>1.7561499999999999E-3</v>
      </c>
      <c r="J62" s="128">
        <v>1.7561500000000001E-2</v>
      </c>
      <c r="K62" s="128">
        <v>3.5123000000000001E-2</v>
      </c>
      <c r="L62" s="128" t="s">
        <v>67</v>
      </c>
      <c r="M62" s="128" t="s">
        <v>67</v>
      </c>
      <c r="N62" s="128" t="s">
        <v>67</v>
      </c>
      <c r="O62" s="128" t="s">
        <v>67</v>
      </c>
      <c r="P62" s="128" t="s">
        <v>67</v>
      </c>
      <c r="Q62" s="128" t="s">
        <v>67</v>
      </c>
      <c r="R62" s="128" t="s">
        <v>67</v>
      </c>
      <c r="S62" s="128" t="s">
        <v>67</v>
      </c>
      <c r="T62" s="128" t="s">
        <v>67</v>
      </c>
      <c r="U62" s="128" t="s">
        <v>67</v>
      </c>
      <c r="V62" s="128" t="s">
        <v>67</v>
      </c>
      <c r="W62" s="128" t="s">
        <v>67</v>
      </c>
      <c r="X62" s="128" t="s">
        <v>67</v>
      </c>
      <c r="Y62" s="128" t="s">
        <v>67</v>
      </c>
      <c r="Z62" s="128" t="s">
        <v>67</v>
      </c>
      <c r="AA62" s="128" t="s">
        <v>67</v>
      </c>
      <c r="AB62" s="128" t="s">
        <v>67</v>
      </c>
      <c r="AC62" s="128" t="s">
        <v>67</v>
      </c>
      <c r="AD62" s="128" t="s">
        <v>67</v>
      </c>
      <c r="AE62" s="104">
        <v>0</v>
      </c>
      <c r="AF62" s="154" t="s">
        <v>67</v>
      </c>
      <c r="AG62" s="154" t="s">
        <v>67</v>
      </c>
      <c r="AH62" s="154" t="s">
        <v>67</v>
      </c>
      <c r="AI62" s="154" t="s">
        <v>67</v>
      </c>
      <c r="AJ62" s="154" t="s">
        <v>67</v>
      </c>
      <c r="AK62" s="128">
        <v>2.5750000000000002</v>
      </c>
      <c r="AL62" s="121" t="s">
        <v>189</v>
      </c>
    </row>
    <row r="63" spans="1:38" ht="26.25" customHeight="1" thickBot="1" x14ac:dyDescent="0.25">
      <c r="A63" s="121" t="s">
        <v>68</v>
      </c>
      <c r="B63" s="121" t="s">
        <v>190</v>
      </c>
      <c r="C63" s="121" t="s">
        <v>191</v>
      </c>
      <c r="D63" s="121"/>
      <c r="E63" s="128" t="s">
        <v>94</v>
      </c>
      <c r="F63" s="128" t="s">
        <v>94</v>
      </c>
      <c r="G63" s="128" t="s">
        <v>94</v>
      </c>
      <c r="H63" s="128" t="s">
        <v>94</v>
      </c>
      <c r="I63" s="128" t="s">
        <v>94</v>
      </c>
      <c r="J63" s="128" t="s">
        <v>94</v>
      </c>
      <c r="K63" s="128" t="s">
        <v>94</v>
      </c>
      <c r="L63" s="128" t="s">
        <v>94</v>
      </c>
      <c r="M63" s="128" t="s">
        <v>94</v>
      </c>
      <c r="N63" s="128" t="s">
        <v>94</v>
      </c>
      <c r="O63" s="128" t="s">
        <v>94</v>
      </c>
      <c r="P63" s="128" t="s">
        <v>94</v>
      </c>
      <c r="Q63" s="128" t="s">
        <v>94</v>
      </c>
      <c r="R63" s="128" t="s">
        <v>94</v>
      </c>
      <c r="S63" s="128" t="s">
        <v>94</v>
      </c>
      <c r="T63" s="128" t="s">
        <v>94</v>
      </c>
      <c r="U63" s="128" t="s">
        <v>94</v>
      </c>
      <c r="V63" s="128" t="s">
        <v>94</v>
      </c>
      <c r="W63" s="128" t="s">
        <v>94</v>
      </c>
      <c r="X63" s="128" t="s">
        <v>94</v>
      </c>
      <c r="Y63" s="128" t="s">
        <v>94</v>
      </c>
      <c r="Z63" s="128" t="s">
        <v>94</v>
      </c>
      <c r="AA63" s="128" t="s">
        <v>94</v>
      </c>
      <c r="AB63" s="128" t="s">
        <v>94</v>
      </c>
      <c r="AC63" s="128" t="s">
        <v>94</v>
      </c>
      <c r="AD63" s="128" t="s">
        <v>94</v>
      </c>
      <c r="AE63" s="104"/>
      <c r="AF63" s="154" t="s">
        <v>94</v>
      </c>
      <c r="AG63" s="154" t="s">
        <v>94</v>
      </c>
      <c r="AH63" s="154" t="s">
        <v>94</v>
      </c>
      <c r="AI63" s="154" t="s">
        <v>94</v>
      </c>
      <c r="AJ63" s="154" t="s">
        <v>94</v>
      </c>
      <c r="AK63" s="154" t="s">
        <v>94</v>
      </c>
      <c r="AL63" s="121" t="s">
        <v>192</v>
      </c>
    </row>
    <row r="64" spans="1:38" ht="26.25" customHeight="1" thickBot="1" x14ac:dyDescent="0.25">
      <c r="A64" s="121" t="s">
        <v>68</v>
      </c>
      <c r="B64" s="121" t="s">
        <v>193</v>
      </c>
      <c r="C64" s="121" t="s">
        <v>194</v>
      </c>
      <c r="D64" s="121"/>
      <c r="E64" s="128">
        <v>0.61338599999999999</v>
      </c>
      <c r="F64" s="128">
        <v>3.5617000000000003E-2</v>
      </c>
      <c r="G64" s="128">
        <v>1.7699999999999999E-4</v>
      </c>
      <c r="H64" s="128">
        <v>0.43262499999999998</v>
      </c>
      <c r="I64" s="128">
        <v>2.7215999999999998E-3</v>
      </c>
      <c r="J64" s="128">
        <v>3.6288000000000002E-3</v>
      </c>
      <c r="K64" s="128">
        <v>4.5360000000000001E-3</v>
      </c>
      <c r="L64" s="128">
        <v>4.8988800000000001E-5</v>
      </c>
      <c r="M64" s="128">
        <v>0.48452499999999998</v>
      </c>
      <c r="N64" s="128" t="s">
        <v>67</v>
      </c>
      <c r="O64" s="128" t="s">
        <v>67</v>
      </c>
      <c r="P64" s="128" t="s">
        <v>67</v>
      </c>
      <c r="Q64" s="128" t="s">
        <v>67</v>
      </c>
      <c r="R64" s="128" t="s">
        <v>67</v>
      </c>
      <c r="S64" s="128" t="s">
        <v>67</v>
      </c>
      <c r="T64" s="128" t="s">
        <v>67</v>
      </c>
      <c r="U64" s="128" t="s">
        <v>67</v>
      </c>
      <c r="V64" s="128" t="s">
        <v>67</v>
      </c>
      <c r="W64" s="128" t="s">
        <v>67</v>
      </c>
      <c r="X64" s="128" t="s">
        <v>67</v>
      </c>
      <c r="Y64" s="128" t="s">
        <v>67</v>
      </c>
      <c r="Z64" s="128" t="s">
        <v>67</v>
      </c>
      <c r="AA64" s="128" t="s">
        <v>67</v>
      </c>
      <c r="AB64" s="128" t="s">
        <v>67</v>
      </c>
      <c r="AC64" s="128" t="s">
        <v>67</v>
      </c>
      <c r="AD64" s="128" t="s">
        <v>67</v>
      </c>
      <c r="AE64" s="104"/>
      <c r="AF64" s="154" t="s">
        <v>67</v>
      </c>
      <c r="AG64" s="154" t="s">
        <v>67</v>
      </c>
      <c r="AH64" s="154" t="s">
        <v>67</v>
      </c>
      <c r="AI64" s="154" t="s">
        <v>67</v>
      </c>
      <c r="AJ64" s="154" t="s">
        <v>67</v>
      </c>
      <c r="AK64" s="154">
        <v>1056</v>
      </c>
      <c r="AL64" s="121" t="s">
        <v>195</v>
      </c>
    </row>
    <row r="65" spans="1:38" ht="26.25" customHeight="1" thickBot="1" x14ac:dyDescent="0.25">
      <c r="A65" s="121" t="s">
        <v>68</v>
      </c>
      <c r="B65" s="121" t="s">
        <v>196</v>
      </c>
      <c r="C65" s="121" t="s">
        <v>197</v>
      </c>
      <c r="D65" s="121"/>
      <c r="E65" s="128" t="s">
        <v>71</v>
      </c>
      <c r="F65" s="128" t="s">
        <v>71</v>
      </c>
      <c r="G65" s="128" t="s">
        <v>71</v>
      </c>
      <c r="H65" s="128" t="s">
        <v>71</v>
      </c>
      <c r="I65" s="128" t="s">
        <v>71</v>
      </c>
      <c r="J65" s="128" t="s">
        <v>71</v>
      </c>
      <c r="K65" s="128" t="s">
        <v>71</v>
      </c>
      <c r="L65" s="128" t="s">
        <v>71</v>
      </c>
      <c r="M65" s="128" t="s">
        <v>71</v>
      </c>
      <c r="N65" s="128" t="s">
        <v>67</v>
      </c>
      <c r="O65" s="128" t="s">
        <v>67</v>
      </c>
      <c r="P65" s="128" t="s">
        <v>67</v>
      </c>
      <c r="Q65" s="128" t="s">
        <v>67</v>
      </c>
      <c r="R65" s="128" t="s">
        <v>67</v>
      </c>
      <c r="S65" s="128" t="s">
        <v>67</v>
      </c>
      <c r="T65" s="128" t="s">
        <v>67</v>
      </c>
      <c r="U65" s="128" t="s">
        <v>67</v>
      </c>
      <c r="V65" s="128" t="s">
        <v>67</v>
      </c>
      <c r="W65" s="128" t="s">
        <v>67</v>
      </c>
      <c r="X65" s="128" t="s">
        <v>67</v>
      </c>
      <c r="Y65" s="128" t="s">
        <v>67</v>
      </c>
      <c r="Z65" s="128" t="s">
        <v>67</v>
      </c>
      <c r="AA65" s="128" t="s">
        <v>67</v>
      </c>
      <c r="AB65" s="128" t="s">
        <v>67</v>
      </c>
      <c r="AC65" s="128" t="s">
        <v>67</v>
      </c>
      <c r="AD65" s="128" t="s">
        <v>67</v>
      </c>
      <c r="AE65" s="104"/>
      <c r="AF65" s="154" t="s">
        <v>67</v>
      </c>
      <c r="AG65" s="154" t="s">
        <v>67</v>
      </c>
      <c r="AH65" s="154" t="s">
        <v>67</v>
      </c>
      <c r="AI65" s="154" t="s">
        <v>67</v>
      </c>
      <c r="AJ65" s="154" t="s">
        <v>67</v>
      </c>
      <c r="AK65" s="154">
        <v>1205.848</v>
      </c>
      <c r="AL65" s="121" t="s">
        <v>198</v>
      </c>
    </row>
    <row r="66" spans="1:38" ht="26.25" customHeight="1" thickBot="1" x14ac:dyDescent="0.25">
      <c r="A66" s="121" t="s">
        <v>68</v>
      </c>
      <c r="B66" s="121" t="s">
        <v>199</v>
      </c>
      <c r="C66" s="121" t="s">
        <v>200</v>
      </c>
      <c r="D66" s="121"/>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21" t="s">
        <v>68</v>
      </c>
      <c r="B67" s="121" t="s">
        <v>201</v>
      </c>
      <c r="C67" s="121" t="s">
        <v>202</v>
      </c>
      <c r="D67" s="121"/>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21" t="s">
        <v>68</v>
      </c>
      <c r="B68" s="121" t="s">
        <v>203</v>
      </c>
      <c r="C68" s="121" t="s">
        <v>204</v>
      </c>
      <c r="D68" s="121"/>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21" t="s">
        <v>68</v>
      </c>
      <c r="B69" s="121" t="s">
        <v>205</v>
      </c>
      <c r="C69" s="121" t="s">
        <v>206</v>
      </c>
      <c r="D69" s="121"/>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21" t="s">
        <v>68</v>
      </c>
      <c r="B70" s="121" t="s">
        <v>207</v>
      </c>
      <c r="C70" s="121" t="s">
        <v>208</v>
      </c>
      <c r="D70" s="121"/>
      <c r="E70" s="128">
        <v>8.7000000000000001E-5</v>
      </c>
      <c r="F70" s="128">
        <v>3.6700000000000001E-3</v>
      </c>
      <c r="G70" s="128">
        <v>1.878789</v>
      </c>
      <c r="H70" s="128">
        <v>4.4732000000000001E-2</v>
      </c>
      <c r="I70" s="128">
        <v>1.2312E-2</v>
      </c>
      <c r="J70" s="128">
        <v>1.6416E-2</v>
      </c>
      <c r="K70" s="128">
        <v>2.052E-2</v>
      </c>
      <c r="L70" s="128">
        <v>2.21616E-4</v>
      </c>
      <c r="M70" s="128">
        <v>3.3000000000000003E-5</v>
      </c>
      <c r="N70" s="128" t="s">
        <v>67</v>
      </c>
      <c r="O70" s="128" t="s">
        <v>67</v>
      </c>
      <c r="P70" s="128" t="s">
        <v>67</v>
      </c>
      <c r="Q70" s="128" t="s">
        <v>67</v>
      </c>
      <c r="R70" s="128" t="s">
        <v>67</v>
      </c>
      <c r="S70" s="128" t="s">
        <v>67</v>
      </c>
      <c r="T70" s="128" t="s">
        <v>67</v>
      </c>
      <c r="U70" s="128" t="s">
        <v>67</v>
      </c>
      <c r="V70" s="128" t="s">
        <v>67</v>
      </c>
      <c r="W70" s="128" t="s">
        <v>67</v>
      </c>
      <c r="X70" s="128" t="s">
        <v>67</v>
      </c>
      <c r="Y70" s="128" t="s">
        <v>67</v>
      </c>
      <c r="Z70" s="128" t="s">
        <v>67</v>
      </c>
      <c r="AA70" s="128" t="s">
        <v>67</v>
      </c>
      <c r="AB70" s="128" t="s">
        <v>67</v>
      </c>
      <c r="AC70" s="128" t="s">
        <v>67</v>
      </c>
      <c r="AD70" s="128" t="s">
        <v>67</v>
      </c>
      <c r="AE70" s="104"/>
      <c r="AF70" s="154" t="s">
        <v>67</v>
      </c>
      <c r="AG70" s="154" t="s">
        <v>67</v>
      </c>
      <c r="AH70" s="154" t="s">
        <v>67</v>
      </c>
      <c r="AI70" s="154" t="s">
        <v>67</v>
      </c>
      <c r="AJ70" s="154" t="s">
        <v>67</v>
      </c>
      <c r="AK70" s="154">
        <v>1879</v>
      </c>
      <c r="AL70" s="121" t="s">
        <v>209</v>
      </c>
    </row>
    <row r="71" spans="1:38" ht="26.25" customHeight="1" thickBot="1" x14ac:dyDescent="0.25">
      <c r="A71" s="121" t="s">
        <v>68</v>
      </c>
      <c r="B71" s="121" t="s">
        <v>210</v>
      </c>
      <c r="C71" s="121" t="s">
        <v>211</v>
      </c>
      <c r="D71" s="121"/>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21" t="s">
        <v>68</v>
      </c>
      <c r="B72" s="121" t="s">
        <v>212</v>
      </c>
      <c r="C72" s="121" t="s">
        <v>213</v>
      </c>
      <c r="D72" s="121"/>
      <c r="E72" s="128" t="s">
        <v>72</v>
      </c>
      <c r="F72" s="128">
        <v>6.3299999999999999E-4</v>
      </c>
      <c r="G72" s="128" t="s">
        <v>72</v>
      </c>
      <c r="H72" s="128" t="s">
        <v>72</v>
      </c>
      <c r="I72" s="128">
        <v>5.9080000000000005E-4</v>
      </c>
      <c r="J72" s="128">
        <v>7.5960000000000003E-4</v>
      </c>
      <c r="K72" s="128">
        <v>1.266E-3</v>
      </c>
      <c r="L72" s="177">
        <v>2.1268799999999999E-4</v>
      </c>
      <c r="M72" s="128" t="s">
        <v>72</v>
      </c>
      <c r="N72" s="128">
        <v>1.9411999999999999E-2</v>
      </c>
      <c r="O72" s="128">
        <v>8.4400000000000005E-5</v>
      </c>
      <c r="P72" s="128">
        <v>4.2200000000000001E-4</v>
      </c>
      <c r="Q72" s="128">
        <v>1.688E-3</v>
      </c>
      <c r="R72" s="128">
        <v>1.899E-2</v>
      </c>
      <c r="S72" s="128">
        <v>2.9540000000000002E-4</v>
      </c>
      <c r="T72" s="128">
        <v>5.9080000000000005E-4</v>
      </c>
      <c r="U72" s="128">
        <v>8.4400000000000005E-5</v>
      </c>
      <c r="V72" s="128">
        <v>1.6879999999999999E-2</v>
      </c>
      <c r="W72" s="128">
        <v>1.2659999999999999E-2</v>
      </c>
      <c r="X72" s="128" t="s">
        <v>72</v>
      </c>
      <c r="Y72" s="128" t="s">
        <v>72</v>
      </c>
      <c r="Z72" s="128" t="s">
        <v>72</v>
      </c>
      <c r="AA72" s="128" t="s">
        <v>72</v>
      </c>
      <c r="AB72" s="128">
        <v>2.0255999999999998E-3</v>
      </c>
      <c r="AC72" s="128">
        <v>1.2659999999999999E-4</v>
      </c>
      <c r="AD72" s="128">
        <v>1.055E-2</v>
      </c>
      <c r="AE72" s="104">
        <v>0</v>
      </c>
      <c r="AF72" s="154" t="s">
        <v>67</v>
      </c>
      <c r="AG72" s="154" t="s">
        <v>67</v>
      </c>
      <c r="AH72" s="154" t="s">
        <v>67</v>
      </c>
      <c r="AI72" s="154" t="s">
        <v>67</v>
      </c>
      <c r="AJ72" s="154" t="s">
        <v>67</v>
      </c>
      <c r="AK72" s="350">
        <v>4.22</v>
      </c>
      <c r="AL72" s="121" t="s">
        <v>214</v>
      </c>
    </row>
    <row r="73" spans="1:38" ht="26.25" customHeight="1" thickBot="1" x14ac:dyDescent="0.25">
      <c r="A73" s="121" t="s">
        <v>68</v>
      </c>
      <c r="B73" s="121" t="s">
        <v>215</v>
      </c>
      <c r="C73" s="121" t="s">
        <v>216</v>
      </c>
      <c r="D73" s="121"/>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21" t="s">
        <v>68</v>
      </c>
      <c r="B74" s="121" t="s">
        <v>217</v>
      </c>
      <c r="C74" s="121" t="s">
        <v>218</v>
      </c>
      <c r="D74" s="121"/>
      <c r="E74" s="128" t="s">
        <v>94</v>
      </c>
      <c r="F74" s="128" t="s">
        <v>94</v>
      </c>
      <c r="G74" s="128" t="s">
        <v>94</v>
      </c>
      <c r="H74" s="128" t="s">
        <v>94</v>
      </c>
      <c r="I74" s="128" t="s">
        <v>94</v>
      </c>
      <c r="J74" s="128" t="s">
        <v>94</v>
      </c>
      <c r="K74" s="128" t="s">
        <v>94</v>
      </c>
      <c r="L74" s="128" t="s">
        <v>94</v>
      </c>
      <c r="M74" s="128" t="s">
        <v>94</v>
      </c>
      <c r="N74" s="128" t="s">
        <v>94</v>
      </c>
      <c r="O74" s="128" t="s">
        <v>94</v>
      </c>
      <c r="P74" s="128" t="s">
        <v>94</v>
      </c>
      <c r="Q74" s="128" t="s">
        <v>94</v>
      </c>
      <c r="R74" s="128" t="s">
        <v>94</v>
      </c>
      <c r="S74" s="128" t="s">
        <v>94</v>
      </c>
      <c r="T74" s="128" t="s">
        <v>94</v>
      </c>
      <c r="U74" s="128" t="s">
        <v>94</v>
      </c>
      <c r="V74" s="128" t="s">
        <v>94</v>
      </c>
      <c r="W74" s="128" t="s">
        <v>94</v>
      </c>
      <c r="X74" s="128" t="s">
        <v>94</v>
      </c>
      <c r="Y74" s="128" t="s">
        <v>94</v>
      </c>
      <c r="Z74" s="128" t="s">
        <v>94</v>
      </c>
      <c r="AA74" s="128" t="s">
        <v>94</v>
      </c>
      <c r="AB74" s="128" t="s">
        <v>94</v>
      </c>
      <c r="AC74" s="128" t="s">
        <v>94</v>
      </c>
      <c r="AD74" s="128" t="s">
        <v>94</v>
      </c>
      <c r="AE74" s="104"/>
      <c r="AF74" s="154" t="s">
        <v>94</v>
      </c>
      <c r="AG74" s="154" t="s">
        <v>94</v>
      </c>
      <c r="AH74" s="154" t="s">
        <v>94</v>
      </c>
      <c r="AI74" s="154" t="s">
        <v>94</v>
      </c>
      <c r="AJ74" s="154" t="s">
        <v>94</v>
      </c>
      <c r="AK74" s="154" t="s">
        <v>94</v>
      </c>
      <c r="AL74" s="121" t="s">
        <v>94</v>
      </c>
    </row>
    <row r="75" spans="1:38" ht="26.25" customHeight="1" thickBot="1" x14ac:dyDescent="0.25">
      <c r="A75" s="121" t="s">
        <v>68</v>
      </c>
      <c r="B75" s="121" t="s">
        <v>219</v>
      </c>
      <c r="C75" s="121" t="s">
        <v>220</v>
      </c>
      <c r="D75" s="121"/>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21" t="s">
        <v>68</v>
      </c>
      <c r="B76" s="121" t="s">
        <v>221</v>
      </c>
      <c r="C76" s="121" t="s">
        <v>222</v>
      </c>
      <c r="D76" s="121"/>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21" t="s">
        <v>68</v>
      </c>
      <c r="B77" s="121" t="s">
        <v>223</v>
      </c>
      <c r="C77" s="121" t="s">
        <v>224</v>
      </c>
      <c r="D77" s="121"/>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21" t="s">
        <v>68</v>
      </c>
      <c r="B78" s="121" t="s">
        <v>225</v>
      </c>
      <c r="C78" s="121" t="s">
        <v>226</v>
      </c>
      <c r="D78" s="121"/>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21" t="s">
        <v>68</v>
      </c>
      <c r="B79" s="121" t="s">
        <v>227</v>
      </c>
      <c r="C79" s="121" t="s">
        <v>228</v>
      </c>
      <c r="D79" s="121"/>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21" t="s">
        <v>68</v>
      </c>
      <c r="B80" s="121" t="s">
        <v>229</v>
      </c>
      <c r="C80" s="121" t="s">
        <v>230</v>
      </c>
      <c r="D80" s="121"/>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21" t="s">
        <v>68</v>
      </c>
      <c r="B81" s="121" t="s">
        <v>231</v>
      </c>
      <c r="C81" s="121" t="s">
        <v>232</v>
      </c>
      <c r="D81" s="121"/>
      <c r="E81" s="128" t="s">
        <v>94</v>
      </c>
      <c r="F81" s="128" t="s">
        <v>94</v>
      </c>
      <c r="G81" s="128" t="s">
        <v>94</v>
      </c>
      <c r="H81" s="128" t="s">
        <v>94</v>
      </c>
      <c r="I81" s="128" t="s">
        <v>94</v>
      </c>
      <c r="J81" s="128" t="s">
        <v>94</v>
      </c>
      <c r="K81" s="128" t="s">
        <v>94</v>
      </c>
      <c r="L81" s="128" t="s">
        <v>94</v>
      </c>
      <c r="M81" s="128" t="s">
        <v>94</v>
      </c>
      <c r="N81" s="128" t="s">
        <v>94</v>
      </c>
      <c r="O81" s="128" t="s">
        <v>94</v>
      </c>
      <c r="P81" s="128" t="s">
        <v>94</v>
      </c>
      <c r="Q81" s="128" t="s">
        <v>94</v>
      </c>
      <c r="R81" s="128" t="s">
        <v>94</v>
      </c>
      <c r="S81" s="128" t="s">
        <v>94</v>
      </c>
      <c r="T81" s="128" t="s">
        <v>94</v>
      </c>
      <c r="U81" s="128" t="s">
        <v>94</v>
      </c>
      <c r="V81" s="128" t="s">
        <v>94</v>
      </c>
      <c r="W81" s="128" t="s">
        <v>94</v>
      </c>
      <c r="X81" s="128" t="s">
        <v>94</v>
      </c>
      <c r="Y81" s="128" t="s">
        <v>94</v>
      </c>
      <c r="Z81" s="128" t="s">
        <v>94</v>
      </c>
      <c r="AA81" s="128" t="s">
        <v>94</v>
      </c>
      <c r="AB81" s="128" t="s">
        <v>94</v>
      </c>
      <c r="AC81" s="128" t="s">
        <v>94</v>
      </c>
      <c r="AD81" s="128" t="s">
        <v>94</v>
      </c>
      <c r="AE81" s="104" t="s">
        <v>164</v>
      </c>
      <c r="AF81" s="154" t="s">
        <v>94</v>
      </c>
      <c r="AG81" s="154" t="s">
        <v>94</v>
      </c>
      <c r="AH81" s="154" t="s">
        <v>94</v>
      </c>
      <c r="AI81" s="154" t="s">
        <v>94</v>
      </c>
      <c r="AJ81" s="154" t="s">
        <v>94</v>
      </c>
      <c r="AK81" s="154" t="s">
        <v>94</v>
      </c>
      <c r="AL81" s="121" t="s">
        <v>63</v>
      </c>
    </row>
    <row r="82" spans="1:38" ht="26.25" customHeight="1" thickBot="1" x14ac:dyDescent="0.25">
      <c r="A82" s="121" t="s">
        <v>233</v>
      </c>
      <c r="B82" s="121" t="s">
        <v>234</v>
      </c>
      <c r="C82" s="121" t="s">
        <v>235</v>
      </c>
      <c r="D82" s="121"/>
      <c r="E82" s="128" t="s">
        <v>67</v>
      </c>
      <c r="F82" s="128">
        <v>1.4441155130000001</v>
      </c>
      <c r="G82" s="128" t="s">
        <v>67</v>
      </c>
      <c r="H82" s="128" t="s">
        <v>67</v>
      </c>
      <c r="I82" s="128" t="s">
        <v>67</v>
      </c>
      <c r="J82" s="128" t="s">
        <v>67</v>
      </c>
      <c r="K82" s="128" t="s">
        <v>67</v>
      </c>
      <c r="L82" s="128" t="s">
        <v>67</v>
      </c>
      <c r="M82" s="128" t="s">
        <v>67</v>
      </c>
      <c r="N82" s="128" t="s">
        <v>67</v>
      </c>
      <c r="O82" s="128" t="s">
        <v>67</v>
      </c>
      <c r="P82" s="128" t="s">
        <v>67</v>
      </c>
      <c r="Q82" s="128" t="s">
        <v>67</v>
      </c>
      <c r="R82" s="128" t="s">
        <v>67</v>
      </c>
      <c r="S82" s="128" t="s">
        <v>67</v>
      </c>
      <c r="T82" s="128" t="s">
        <v>67</v>
      </c>
      <c r="U82" s="128" t="s">
        <v>67</v>
      </c>
      <c r="V82" s="128" t="s">
        <v>67</v>
      </c>
      <c r="W82" s="128" t="s">
        <v>67</v>
      </c>
      <c r="X82" s="128" t="s">
        <v>67</v>
      </c>
      <c r="Y82" s="128" t="s">
        <v>67</v>
      </c>
      <c r="Z82" s="128" t="s">
        <v>67</v>
      </c>
      <c r="AA82" s="128" t="s">
        <v>67</v>
      </c>
      <c r="AB82" s="128" t="s">
        <v>67</v>
      </c>
      <c r="AC82" s="128" t="s">
        <v>67</v>
      </c>
      <c r="AD82" s="128" t="s">
        <v>67</v>
      </c>
      <c r="AE82" s="104"/>
      <c r="AF82" s="154" t="s">
        <v>67</v>
      </c>
      <c r="AG82" s="154" t="s">
        <v>67</v>
      </c>
      <c r="AH82" s="154" t="s">
        <v>67</v>
      </c>
      <c r="AI82" s="154" t="s">
        <v>67</v>
      </c>
      <c r="AJ82" s="154" t="s">
        <v>67</v>
      </c>
      <c r="AK82" s="154">
        <v>3837101</v>
      </c>
      <c r="AL82" s="121" t="s">
        <v>467</v>
      </c>
    </row>
    <row r="83" spans="1:38" ht="26.25" customHeight="1" thickBot="1" x14ac:dyDescent="0.25">
      <c r="A83" s="121" t="s">
        <v>68</v>
      </c>
      <c r="B83" s="121" t="s">
        <v>237</v>
      </c>
      <c r="C83" s="121" t="s">
        <v>238</v>
      </c>
      <c r="D83" s="121"/>
      <c r="E83" s="128" t="s">
        <v>67</v>
      </c>
      <c r="F83" s="128">
        <v>1.4400000000000001E-3</v>
      </c>
      <c r="G83" s="128" t="s">
        <v>67</v>
      </c>
      <c r="H83" s="128" t="s">
        <v>67</v>
      </c>
      <c r="I83" s="128">
        <v>8.9999999999999992E-5</v>
      </c>
      <c r="J83" s="128">
        <v>1.8E-3</v>
      </c>
      <c r="K83" s="128">
        <v>1.3500000000000002E-2</v>
      </c>
      <c r="L83" s="128">
        <v>5.13E-6</v>
      </c>
      <c r="M83" s="128" t="s">
        <v>67</v>
      </c>
      <c r="N83" s="128" t="s">
        <v>67</v>
      </c>
      <c r="O83" s="128" t="s">
        <v>67</v>
      </c>
      <c r="P83" s="128" t="s">
        <v>67</v>
      </c>
      <c r="Q83" s="128" t="s">
        <v>67</v>
      </c>
      <c r="R83" s="128" t="s">
        <v>67</v>
      </c>
      <c r="S83" s="128" t="s">
        <v>67</v>
      </c>
      <c r="T83" s="128" t="s">
        <v>67</v>
      </c>
      <c r="U83" s="128" t="s">
        <v>67</v>
      </c>
      <c r="V83" s="128" t="s">
        <v>67</v>
      </c>
      <c r="W83" s="128" t="s">
        <v>67</v>
      </c>
      <c r="X83" s="128" t="s">
        <v>67</v>
      </c>
      <c r="Y83" s="128" t="s">
        <v>67</v>
      </c>
      <c r="Z83" s="128" t="s">
        <v>67</v>
      </c>
      <c r="AA83" s="128" t="s">
        <v>67</v>
      </c>
      <c r="AB83" s="128" t="s">
        <v>67</v>
      </c>
      <c r="AC83" s="128" t="s">
        <v>67</v>
      </c>
      <c r="AD83" s="128" t="s">
        <v>67</v>
      </c>
      <c r="AE83" s="141"/>
      <c r="AF83" s="154" t="s">
        <v>67</v>
      </c>
      <c r="AG83" s="154" t="s">
        <v>67</v>
      </c>
      <c r="AH83" s="154" t="s">
        <v>67</v>
      </c>
      <c r="AI83" s="154" t="s">
        <v>67</v>
      </c>
      <c r="AJ83" s="154" t="s">
        <v>67</v>
      </c>
      <c r="AK83" s="154">
        <v>90</v>
      </c>
      <c r="AL83" s="121" t="s">
        <v>239</v>
      </c>
    </row>
    <row r="84" spans="1:38" ht="26.25" customHeight="1" thickBot="1" x14ac:dyDescent="0.25">
      <c r="A84" s="121" t="s">
        <v>68</v>
      </c>
      <c r="B84" s="121" t="s">
        <v>240</v>
      </c>
      <c r="C84" s="121" t="s">
        <v>241</v>
      </c>
      <c r="D84" s="121"/>
      <c r="E84" s="128" t="s">
        <v>67</v>
      </c>
      <c r="F84" s="128">
        <v>4.4397209999999998E-3</v>
      </c>
      <c r="G84" s="128" t="s">
        <v>67</v>
      </c>
      <c r="H84" s="128" t="s">
        <v>67</v>
      </c>
      <c r="I84" s="128">
        <v>8.1964079999999995E-5</v>
      </c>
      <c r="J84" s="128">
        <v>4.0982039999999995E-4</v>
      </c>
      <c r="K84" s="128">
        <v>1.6392815999999998E-3</v>
      </c>
      <c r="L84" s="128">
        <v>1.0655330399999998E-9</v>
      </c>
      <c r="M84" s="128">
        <v>3.2444114999999996E-4</v>
      </c>
      <c r="N84" s="128" t="s">
        <v>67</v>
      </c>
      <c r="O84" s="128" t="s">
        <v>67</v>
      </c>
      <c r="P84" s="128" t="s">
        <v>67</v>
      </c>
      <c r="Q84" s="128" t="s">
        <v>67</v>
      </c>
      <c r="R84" s="128" t="s">
        <v>67</v>
      </c>
      <c r="S84" s="128" t="s">
        <v>67</v>
      </c>
      <c r="T84" s="128" t="s">
        <v>67</v>
      </c>
      <c r="U84" s="128" t="s">
        <v>67</v>
      </c>
      <c r="V84" s="128" t="s">
        <v>67</v>
      </c>
      <c r="W84" s="128" t="s">
        <v>67</v>
      </c>
      <c r="X84" s="128" t="s">
        <v>67</v>
      </c>
      <c r="Y84" s="128" t="s">
        <v>67</v>
      </c>
      <c r="Z84" s="128" t="s">
        <v>67</v>
      </c>
      <c r="AA84" s="128" t="s">
        <v>67</v>
      </c>
      <c r="AB84" s="128" t="s">
        <v>67</v>
      </c>
      <c r="AC84" s="128" t="s">
        <v>67</v>
      </c>
      <c r="AD84" s="128" t="s">
        <v>67</v>
      </c>
      <c r="AE84" s="141"/>
      <c r="AF84" s="154" t="s">
        <v>67</v>
      </c>
      <c r="AG84" s="154" t="s">
        <v>67</v>
      </c>
      <c r="AH84" s="154" t="s">
        <v>67</v>
      </c>
      <c r="AI84" s="154" t="s">
        <v>67</v>
      </c>
      <c r="AJ84" s="154" t="s">
        <v>67</v>
      </c>
      <c r="AK84" s="154">
        <v>34.151699999999998</v>
      </c>
      <c r="AL84" s="121" t="s">
        <v>239</v>
      </c>
    </row>
    <row r="85" spans="1:38" ht="26.25" customHeight="1" thickBot="1" x14ac:dyDescent="0.25">
      <c r="A85" s="121" t="s">
        <v>233</v>
      </c>
      <c r="B85" s="121" t="s">
        <v>242</v>
      </c>
      <c r="C85" s="121" t="s">
        <v>243</v>
      </c>
      <c r="D85" s="121"/>
      <c r="E85" s="128" t="s">
        <v>67</v>
      </c>
      <c r="F85" s="128">
        <v>3.7071172410000002</v>
      </c>
      <c r="G85" s="128" t="s">
        <v>67</v>
      </c>
      <c r="H85" s="128" t="s">
        <v>67</v>
      </c>
      <c r="I85" s="128" t="s">
        <v>67</v>
      </c>
      <c r="J85" s="128" t="s">
        <v>67</v>
      </c>
      <c r="K85" s="128" t="s">
        <v>67</v>
      </c>
      <c r="L85" s="128" t="s">
        <v>67</v>
      </c>
      <c r="M85" s="128" t="s">
        <v>67</v>
      </c>
      <c r="N85" s="128" t="s">
        <v>67</v>
      </c>
      <c r="O85" s="128" t="s">
        <v>67</v>
      </c>
      <c r="P85" s="128" t="s">
        <v>67</v>
      </c>
      <c r="Q85" s="128" t="s">
        <v>67</v>
      </c>
      <c r="R85" s="128" t="s">
        <v>67</v>
      </c>
      <c r="S85" s="128" t="s">
        <v>67</v>
      </c>
      <c r="T85" s="128" t="s">
        <v>67</v>
      </c>
      <c r="U85" s="128" t="s">
        <v>67</v>
      </c>
      <c r="V85" s="128" t="s">
        <v>67</v>
      </c>
      <c r="W85" s="128" t="s">
        <v>67</v>
      </c>
      <c r="X85" s="128" t="s">
        <v>67</v>
      </c>
      <c r="Y85" s="128" t="s">
        <v>67</v>
      </c>
      <c r="Z85" s="128" t="s">
        <v>67</v>
      </c>
      <c r="AA85" s="128" t="s">
        <v>67</v>
      </c>
      <c r="AB85" s="128" t="s">
        <v>67</v>
      </c>
      <c r="AC85" s="128" t="s">
        <v>67</v>
      </c>
      <c r="AD85" s="128" t="s">
        <v>67</v>
      </c>
      <c r="AE85" s="104"/>
      <c r="AF85" s="154" t="s">
        <v>67</v>
      </c>
      <c r="AG85" s="154" t="s">
        <v>67</v>
      </c>
      <c r="AH85" s="154" t="s">
        <v>67</v>
      </c>
      <c r="AI85" s="154" t="s">
        <v>67</v>
      </c>
      <c r="AJ85" s="154" t="s">
        <v>67</v>
      </c>
      <c r="AK85" s="154">
        <v>19240426</v>
      </c>
      <c r="AL85" s="121" t="s">
        <v>244</v>
      </c>
    </row>
    <row r="86" spans="1:38" ht="26.25" customHeight="1" thickBot="1" x14ac:dyDescent="0.25">
      <c r="A86" s="121" t="s">
        <v>233</v>
      </c>
      <c r="B86" s="121" t="s">
        <v>245</v>
      </c>
      <c r="C86" s="121" t="s">
        <v>246</v>
      </c>
      <c r="D86" s="121"/>
      <c r="E86" s="128" t="s">
        <v>67</v>
      </c>
      <c r="F86" s="128">
        <v>0.1016177929</v>
      </c>
      <c r="G86" s="128" t="s">
        <v>67</v>
      </c>
      <c r="H86" s="128" t="s">
        <v>67</v>
      </c>
      <c r="I86" s="128" t="s">
        <v>67</v>
      </c>
      <c r="J86" s="128" t="s">
        <v>67</v>
      </c>
      <c r="K86" s="128" t="s">
        <v>67</v>
      </c>
      <c r="L86" s="128" t="s">
        <v>67</v>
      </c>
      <c r="M86" s="128" t="s">
        <v>67</v>
      </c>
      <c r="N86" s="128" t="s">
        <v>67</v>
      </c>
      <c r="O86" s="128" t="s">
        <v>67</v>
      </c>
      <c r="P86" s="128" t="s">
        <v>67</v>
      </c>
      <c r="Q86" s="128" t="s">
        <v>67</v>
      </c>
      <c r="R86" s="128" t="s">
        <v>67</v>
      </c>
      <c r="S86" s="128" t="s">
        <v>67</v>
      </c>
      <c r="T86" s="128" t="s">
        <v>67</v>
      </c>
      <c r="U86" s="128" t="s">
        <v>67</v>
      </c>
      <c r="V86" s="128" t="s">
        <v>67</v>
      </c>
      <c r="W86" s="128" t="s">
        <v>67</v>
      </c>
      <c r="X86" s="128" t="s">
        <v>67</v>
      </c>
      <c r="Y86" s="128" t="s">
        <v>67</v>
      </c>
      <c r="Z86" s="128" t="s">
        <v>67</v>
      </c>
      <c r="AA86" s="128" t="s">
        <v>67</v>
      </c>
      <c r="AB86" s="128" t="s">
        <v>67</v>
      </c>
      <c r="AC86" s="128" t="s">
        <v>67</v>
      </c>
      <c r="AD86" s="128" t="s">
        <v>67</v>
      </c>
      <c r="AE86" s="141"/>
      <c r="AF86" s="154" t="s">
        <v>67</v>
      </c>
      <c r="AG86" s="154" t="s">
        <v>67</v>
      </c>
      <c r="AH86" s="154" t="s">
        <v>67</v>
      </c>
      <c r="AI86" s="154" t="s">
        <v>67</v>
      </c>
      <c r="AJ86" s="154" t="s">
        <v>67</v>
      </c>
      <c r="AK86" s="154">
        <v>0.80713099999999993</v>
      </c>
      <c r="AL86" s="121" t="s">
        <v>247</v>
      </c>
    </row>
    <row r="87" spans="1:38" ht="26.25" customHeight="1" thickBot="1" x14ac:dyDescent="0.25">
      <c r="A87" s="121" t="s">
        <v>233</v>
      </c>
      <c r="B87" s="121" t="s">
        <v>248</v>
      </c>
      <c r="C87" s="121" t="s">
        <v>249</v>
      </c>
      <c r="D87" s="121"/>
      <c r="E87" s="128" t="s">
        <v>67</v>
      </c>
      <c r="F87" s="128">
        <v>0.65273705999999998</v>
      </c>
      <c r="G87" s="128" t="s">
        <v>67</v>
      </c>
      <c r="H87" s="128" t="s">
        <v>67</v>
      </c>
      <c r="I87" s="128" t="s">
        <v>67</v>
      </c>
      <c r="J87" s="128" t="s">
        <v>67</v>
      </c>
      <c r="K87" s="128" t="s">
        <v>67</v>
      </c>
      <c r="L87" s="128" t="s">
        <v>67</v>
      </c>
      <c r="M87" s="128" t="s">
        <v>67</v>
      </c>
      <c r="N87" s="128" t="s">
        <v>67</v>
      </c>
      <c r="O87" s="128" t="s">
        <v>67</v>
      </c>
      <c r="P87" s="128" t="s">
        <v>67</v>
      </c>
      <c r="Q87" s="128" t="s">
        <v>67</v>
      </c>
      <c r="R87" s="128" t="s">
        <v>67</v>
      </c>
      <c r="S87" s="128" t="s">
        <v>67</v>
      </c>
      <c r="T87" s="128" t="s">
        <v>67</v>
      </c>
      <c r="U87" s="128" t="s">
        <v>67</v>
      </c>
      <c r="V87" s="128" t="s">
        <v>67</v>
      </c>
      <c r="W87" s="128" t="s">
        <v>67</v>
      </c>
      <c r="X87" s="128" t="s">
        <v>67</v>
      </c>
      <c r="Y87" s="128" t="s">
        <v>67</v>
      </c>
      <c r="Z87" s="128" t="s">
        <v>67</v>
      </c>
      <c r="AA87" s="128" t="s">
        <v>67</v>
      </c>
      <c r="AB87" s="128" t="s">
        <v>67</v>
      </c>
      <c r="AC87" s="128" t="s">
        <v>67</v>
      </c>
      <c r="AD87" s="128" t="s">
        <v>67</v>
      </c>
      <c r="AE87" s="141"/>
      <c r="AF87" s="154" t="s">
        <v>67</v>
      </c>
      <c r="AG87" s="154" t="s">
        <v>67</v>
      </c>
      <c r="AH87" s="154" t="s">
        <v>67</v>
      </c>
      <c r="AI87" s="154" t="s">
        <v>67</v>
      </c>
      <c r="AJ87" s="154" t="s">
        <v>67</v>
      </c>
      <c r="AK87" s="154">
        <v>3687.78</v>
      </c>
      <c r="AL87" s="121" t="s">
        <v>468</v>
      </c>
    </row>
    <row r="88" spans="1:38" ht="26.25" customHeight="1" thickBot="1" x14ac:dyDescent="0.25">
      <c r="A88" s="121" t="s">
        <v>233</v>
      </c>
      <c r="B88" s="121" t="s">
        <v>250</v>
      </c>
      <c r="C88" s="121" t="s">
        <v>251</v>
      </c>
      <c r="D88" s="121"/>
      <c r="E88" s="128" t="s">
        <v>67</v>
      </c>
      <c r="F88" s="128">
        <v>0.19813330000000001</v>
      </c>
      <c r="G88" s="128" t="s">
        <v>67</v>
      </c>
      <c r="H88" s="128" t="s">
        <v>67</v>
      </c>
      <c r="I88" s="128" t="s">
        <v>67</v>
      </c>
      <c r="J88" s="128" t="s">
        <v>67</v>
      </c>
      <c r="K88" s="128" t="s">
        <v>67</v>
      </c>
      <c r="L88" s="128" t="s">
        <v>67</v>
      </c>
      <c r="M88" s="128" t="s">
        <v>67</v>
      </c>
      <c r="N88" s="128" t="s">
        <v>67</v>
      </c>
      <c r="O88" s="128" t="s">
        <v>67</v>
      </c>
      <c r="P88" s="128" t="s">
        <v>67</v>
      </c>
      <c r="Q88" s="128" t="s">
        <v>67</v>
      </c>
      <c r="R88" s="128" t="s">
        <v>67</v>
      </c>
      <c r="S88" s="128" t="s">
        <v>67</v>
      </c>
      <c r="T88" s="128" t="s">
        <v>67</v>
      </c>
      <c r="U88" s="128" t="s">
        <v>67</v>
      </c>
      <c r="V88" s="128" t="s">
        <v>67</v>
      </c>
      <c r="W88" s="128" t="s">
        <v>67</v>
      </c>
      <c r="X88" s="128" t="s">
        <v>67</v>
      </c>
      <c r="Y88" s="128" t="s">
        <v>67</v>
      </c>
      <c r="Z88" s="128" t="s">
        <v>67</v>
      </c>
      <c r="AA88" s="128" t="s">
        <v>67</v>
      </c>
      <c r="AB88" s="128" t="s">
        <v>67</v>
      </c>
      <c r="AC88" s="128" t="s">
        <v>67</v>
      </c>
      <c r="AD88" s="128" t="s">
        <v>67</v>
      </c>
      <c r="AE88" s="104"/>
      <c r="AF88" s="154" t="s">
        <v>67</v>
      </c>
      <c r="AG88" s="154" t="s">
        <v>67</v>
      </c>
      <c r="AH88" s="154" t="s">
        <v>67</v>
      </c>
      <c r="AI88" s="154" t="s">
        <v>67</v>
      </c>
      <c r="AJ88" s="154" t="s">
        <v>67</v>
      </c>
      <c r="AK88" s="154">
        <v>10473380</v>
      </c>
      <c r="AL88" s="121" t="s">
        <v>252</v>
      </c>
    </row>
    <row r="89" spans="1:38" ht="26.25" customHeight="1" thickBot="1" x14ac:dyDescent="0.25">
      <c r="A89" s="121" t="s">
        <v>233</v>
      </c>
      <c r="B89" s="121" t="s">
        <v>253</v>
      </c>
      <c r="C89" s="121" t="s">
        <v>254</v>
      </c>
      <c r="D89" s="121"/>
      <c r="E89" s="128" t="s">
        <v>67</v>
      </c>
      <c r="F89" s="128">
        <v>0.32933443400000001</v>
      </c>
      <c r="G89" s="128" t="s">
        <v>67</v>
      </c>
      <c r="H89" s="128" t="s">
        <v>67</v>
      </c>
      <c r="I89" s="128" t="s">
        <v>67</v>
      </c>
      <c r="J89" s="128" t="s">
        <v>67</v>
      </c>
      <c r="K89" s="128" t="s">
        <v>67</v>
      </c>
      <c r="L89" s="128" t="s">
        <v>67</v>
      </c>
      <c r="M89" s="128" t="s">
        <v>67</v>
      </c>
      <c r="N89" s="128" t="s">
        <v>67</v>
      </c>
      <c r="O89" s="128" t="s">
        <v>67</v>
      </c>
      <c r="P89" s="128" t="s">
        <v>67</v>
      </c>
      <c r="Q89" s="128" t="s">
        <v>67</v>
      </c>
      <c r="R89" s="128" t="s">
        <v>67</v>
      </c>
      <c r="S89" s="128" t="s">
        <v>67</v>
      </c>
      <c r="T89" s="128" t="s">
        <v>67</v>
      </c>
      <c r="U89" s="128" t="s">
        <v>67</v>
      </c>
      <c r="V89" s="128" t="s">
        <v>67</v>
      </c>
      <c r="W89" s="128" t="s">
        <v>67</v>
      </c>
      <c r="X89" s="128" t="s">
        <v>67</v>
      </c>
      <c r="Y89" s="128" t="s">
        <v>67</v>
      </c>
      <c r="Z89" s="128" t="s">
        <v>67</v>
      </c>
      <c r="AA89" s="128" t="s">
        <v>67</v>
      </c>
      <c r="AB89" s="128" t="s">
        <v>67</v>
      </c>
      <c r="AC89" s="128" t="s">
        <v>67</v>
      </c>
      <c r="AD89" s="128" t="s">
        <v>67</v>
      </c>
      <c r="AE89" s="104"/>
      <c r="AF89" s="154" t="s">
        <v>67</v>
      </c>
      <c r="AG89" s="154" t="s">
        <v>67</v>
      </c>
      <c r="AH89" s="154" t="s">
        <v>67</v>
      </c>
      <c r="AI89" s="154" t="s">
        <v>67</v>
      </c>
      <c r="AJ89" s="154" t="s">
        <v>67</v>
      </c>
      <c r="AK89" s="154">
        <v>1827436</v>
      </c>
      <c r="AL89" s="121" t="s">
        <v>255</v>
      </c>
    </row>
    <row r="90" spans="1:38" s="32" customFormat="1" ht="26.25" customHeight="1" thickBot="1" x14ac:dyDescent="0.25">
      <c r="A90" s="121" t="s">
        <v>233</v>
      </c>
      <c r="B90" s="121" t="s">
        <v>256</v>
      </c>
      <c r="C90" s="121" t="s">
        <v>257</v>
      </c>
      <c r="D90" s="121"/>
      <c r="E90" s="128">
        <v>1.06678E-4</v>
      </c>
      <c r="F90" s="128">
        <v>1.367409119</v>
      </c>
      <c r="G90" s="128">
        <v>1.239106E-3</v>
      </c>
      <c r="H90" s="128" t="s">
        <v>67</v>
      </c>
      <c r="I90" s="128">
        <v>2.1310981999999999E-2</v>
      </c>
      <c r="J90" s="128">
        <v>4.0956145999999999E-2</v>
      </c>
      <c r="K90" s="128">
        <v>4.5063249E-2</v>
      </c>
      <c r="L90" s="128" t="s">
        <v>67</v>
      </c>
      <c r="M90" s="128">
        <v>2.9336449999999999E-3</v>
      </c>
      <c r="N90" s="128">
        <v>0.32167519999999999</v>
      </c>
      <c r="O90" s="128">
        <v>6.0724399999999995E-4</v>
      </c>
      <c r="P90" s="128">
        <v>2.3387099999999998E-5</v>
      </c>
      <c r="Q90" s="128">
        <v>5.4569899999999997E-4</v>
      </c>
      <c r="R90" s="128">
        <v>6.4006799999999997E-3</v>
      </c>
      <c r="S90" s="128">
        <v>0.18217320000000001</v>
      </c>
      <c r="T90" s="128">
        <v>1.2309E-2</v>
      </c>
      <c r="U90" s="128" t="s">
        <v>67</v>
      </c>
      <c r="V90" s="128">
        <v>0.106678</v>
      </c>
      <c r="W90" s="128" t="s">
        <v>67</v>
      </c>
      <c r="X90" s="166" t="s">
        <v>67</v>
      </c>
      <c r="Y90" s="128" t="s">
        <v>67</v>
      </c>
      <c r="Z90" s="128" t="s">
        <v>67</v>
      </c>
      <c r="AA90" s="166" t="s">
        <v>67</v>
      </c>
      <c r="AB90" s="166" t="s">
        <v>67</v>
      </c>
      <c r="AC90" s="128" t="s">
        <v>67</v>
      </c>
      <c r="AD90" s="128" t="s">
        <v>67</v>
      </c>
      <c r="AE90" s="104"/>
      <c r="AF90" s="154" t="s">
        <v>67</v>
      </c>
      <c r="AG90" s="154" t="s">
        <v>67</v>
      </c>
      <c r="AH90" s="154" t="s">
        <v>67</v>
      </c>
      <c r="AI90" s="154" t="s">
        <v>67</v>
      </c>
      <c r="AJ90" s="154" t="s">
        <v>67</v>
      </c>
      <c r="AK90" s="154">
        <v>17463718</v>
      </c>
      <c r="AL90" s="121" t="s">
        <v>258</v>
      </c>
    </row>
    <row r="91" spans="1:38" ht="26.25" customHeight="1" thickBot="1" x14ac:dyDescent="0.25">
      <c r="A91" s="121" t="s">
        <v>233</v>
      </c>
      <c r="B91" s="121" t="s">
        <v>259</v>
      </c>
      <c r="C91" s="121" t="s">
        <v>260</v>
      </c>
      <c r="D91" s="121"/>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21" t="s">
        <v>68</v>
      </c>
      <c r="B92" s="121" t="s">
        <v>261</v>
      </c>
      <c r="C92" s="121" t="s">
        <v>262</v>
      </c>
      <c r="D92" s="121"/>
      <c r="E92" s="128" t="s">
        <v>67</v>
      </c>
      <c r="F92" s="128">
        <v>9.0320000000000001E-3</v>
      </c>
      <c r="G92" s="128" t="s">
        <v>67</v>
      </c>
      <c r="H92" s="128">
        <v>1.4220000000000001E-3</v>
      </c>
      <c r="I92" s="128">
        <v>2.3999999999999998E-3</v>
      </c>
      <c r="J92" s="128">
        <v>3.2000000000000002E-3</v>
      </c>
      <c r="K92" s="128">
        <v>4.0000000000000001E-3</v>
      </c>
      <c r="L92" s="128">
        <v>4.32E-5</v>
      </c>
      <c r="M92" s="128" t="s">
        <v>67</v>
      </c>
      <c r="N92" s="128" t="s">
        <v>67</v>
      </c>
      <c r="O92" s="128" t="s">
        <v>67</v>
      </c>
      <c r="P92" s="128" t="s">
        <v>67</v>
      </c>
      <c r="Q92" s="128" t="s">
        <v>67</v>
      </c>
      <c r="R92" s="128" t="s">
        <v>67</v>
      </c>
      <c r="S92" s="128" t="s">
        <v>67</v>
      </c>
      <c r="T92" s="128" t="s">
        <v>67</v>
      </c>
      <c r="U92" s="128" t="s">
        <v>67</v>
      </c>
      <c r="V92" s="128" t="s">
        <v>67</v>
      </c>
      <c r="W92" s="128" t="s">
        <v>67</v>
      </c>
      <c r="X92" s="128" t="s">
        <v>67</v>
      </c>
      <c r="Y92" s="128" t="s">
        <v>67</v>
      </c>
      <c r="Z92" s="128" t="s">
        <v>67</v>
      </c>
      <c r="AA92" s="128" t="s">
        <v>67</v>
      </c>
      <c r="AB92" s="128" t="s">
        <v>67</v>
      </c>
      <c r="AC92" s="128" t="s">
        <v>67</v>
      </c>
      <c r="AD92" s="128" t="s">
        <v>67</v>
      </c>
      <c r="AE92" s="104"/>
      <c r="AF92" s="154" t="s">
        <v>67</v>
      </c>
      <c r="AG92" s="154" t="s">
        <v>67</v>
      </c>
      <c r="AH92" s="154" t="s">
        <v>67</v>
      </c>
      <c r="AI92" s="154" t="s">
        <v>67</v>
      </c>
      <c r="AJ92" s="154" t="s">
        <v>67</v>
      </c>
      <c r="AK92" s="154" t="s">
        <v>72</v>
      </c>
      <c r="AL92" s="121" t="s">
        <v>263</v>
      </c>
    </row>
    <row r="93" spans="1:38" ht="26.25" customHeight="1" thickBot="1" x14ac:dyDescent="0.25">
      <c r="A93" s="121" t="s">
        <v>68</v>
      </c>
      <c r="B93" s="121" t="s">
        <v>264</v>
      </c>
      <c r="C93" s="121" t="s">
        <v>265</v>
      </c>
      <c r="D93" s="121"/>
      <c r="E93" s="128" t="s">
        <v>67</v>
      </c>
      <c r="F93" s="128">
        <v>0.56421407899999998</v>
      </c>
      <c r="G93" s="128" t="s">
        <v>67</v>
      </c>
      <c r="H93" s="128" t="s">
        <v>67</v>
      </c>
      <c r="I93" s="128" t="s">
        <v>67</v>
      </c>
      <c r="J93" s="166">
        <v>4.9500280000000004E-3</v>
      </c>
      <c r="K93" s="128" t="s">
        <v>67</v>
      </c>
      <c r="L93" s="128" t="s">
        <v>67</v>
      </c>
      <c r="M93" s="128" t="s">
        <v>67</v>
      </c>
      <c r="N93" s="128" t="s">
        <v>67</v>
      </c>
      <c r="O93" s="128" t="s">
        <v>67</v>
      </c>
      <c r="P93" s="128" t="s">
        <v>67</v>
      </c>
      <c r="Q93" s="128" t="s">
        <v>67</v>
      </c>
      <c r="R93" s="128" t="s">
        <v>67</v>
      </c>
      <c r="S93" s="128" t="s">
        <v>67</v>
      </c>
      <c r="T93" s="128" t="s">
        <v>67</v>
      </c>
      <c r="U93" s="128" t="s">
        <v>67</v>
      </c>
      <c r="V93" s="128" t="s">
        <v>67</v>
      </c>
      <c r="W93" s="128" t="s">
        <v>67</v>
      </c>
      <c r="X93" s="128" t="s">
        <v>67</v>
      </c>
      <c r="Y93" s="128" t="s">
        <v>67</v>
      </c>
      <c r="Z93" s="128" t="s">
        <v>67</v>
      </c>
      <c r="AA93" s="128" t="s">
        <v>67</v>
      </c>
      <c r="AB93" s="128" t="s">
        <v>67</v>
      </c>
      <c r="AC93" s="128" t="s">
        <v>67</v>
      </c>
      <c r="AD93" s="128" t="s">
        <v>67</v>
      </c>
      <c r="AE93" s="104"/>
      <c r="AF93" s="154" t="s">
        <v>67</v>
      </c>
      <c r="AG93" s="154" t="s">
        <v>67</v>
      </c>
      <c r="AH93" s="154" t="s">
        <v>67</v>
      </c>
      <c r="AI93" s="154" t="s">
        <v>67</v>
      </c>
      <c r="AJ93" s="154" t="s">
        <v>67</v>
      </c>
      <c r="AK93" s="154">
        <v>33987432</v>
      </c>
      <c r="AL93" s="121" t="s">
        <v>266</v>
      </c>
    </row>
    <row r="94" spans="1:38" ht="26.25" customHeight="1" thickBot="1" x14ac:dyDescent="0.25">
      <c r="A94" s="121" t="s">
        <v>68</v>
      </c>
      <c r="B94" s="121" t="s">
        <v>267</v>
      </c>
      <c r="C94" s="121" t="s">
        <v>268</v>
      </c>
      <c r="D94" s="121"/>
      <c r="E94" s="128" t="s">
        <v>67</v>
      </c>
      <c r="F94" s="128">
        <v>2.3609999999999999E-2</v>
      </c>
      <c r="G94" s="128" t="s">
        <v>67</v>
      </c>
      <c r="H94" s="128" t="s">
        <v>67</v>
      </c>
      <c r="I94" s="128">
        <v>6.8123999999999997E-3</v>
      </c>
      <c r="J94" s="128">
        <v>9.0831999999999996E-3</v>
      </c>
      <c r="K94" s="128">
        <v>1.1354E-2</v>
      </c>
      <c r="L94" s="128">
        <v>1.2262300000000001E-4</v>
      </c>
      <c r="M94" s="128" t="s">
        <v>67</v>
      </c>
      <c r="N94" s="128" t="s">
        <v>67</v>
      </c>
      <c r="O94" s="128" t="s">
        <v>67</v>
      </c>
      <c r="P94" s="128" t="s">
        <v>67</v>
      </c>
      <c r="Q94" s="128" t="s">
        <v>67</v>
      </c>
      <c r="R94" s="128" t="s">
        <v>67</v>
      </c>
      <c r="S94" s="128" t="s">
        <v>67</v>
      </c>
      <c r="T94" s="128" t="s">
        <v>67</v>
      </c>
      <c r="U94" s="128" t="s">
        <v>67</v>
      </c>
      <c r="V94" s="128" t="s">
        <v>67</v>
      </c>
      <c r="W94" s="128" t="s">
        <v>67</v>
      </c>
      <c r="X94" s="128" t="s">
        <v>67</v>
      </c>
      <c r="Y94" s="128" t="s">
        <v>67</v>
      </c>
      <c r="Z94" s="128" t="s">
        <v>67</v>
      </c>
      <c r="AA94" s="128" t="s">
        <v>67</v>
      </c>
      <c r="AB94" s="128" t="s">
        <v>67</v>
      </c>
      <c r="AC94" s="128" t="s">
        <v>67</v>
      </c>
      <c r="AD94" s="128" t="s">
        <v>67</v>
      </c>
      <c r="AE94" s="104"/>
      <c r="AF94" s="154" t="s">
        <v>67</v>
      </c>
      <c r="AG94" s="154" t="s">
        <v>67</v>
      </c>
      <c r="AH94" s="154" t="s">
        <v>67</v>
      </c>
      <c r="AI94" s="154" t="s">
        <v>67</v>
      </c>
      <c r="AJ94" s="154" t="s">
        <v>67</v>
      </c>
      <c r="AK94" s="154" t="s">
        <v>72</v>
      </c>
      <c r="AL94" s="121"/>
    </row>
    <row r="95" spans="1:38" ht="26.25" customHeight="1" thickBot="1" x14ac:dyDescent="0.25">
      <c r="A95" s="121" t="s">
        <v>68</v>
      </c>
      <c r="B95" s="121" t="s">
        <v>269</v>
      </c>
      <c r="C95" s="121" t="s">
        <v>270</v>
      </c>
      <c r="D95" s="121"/>
      <c r="E95" s="128" t="s">
        <v>67</v>
      </c>
      <c r="F95" s="128" t="s">
        <v>72</v>
      </c>
      <c r="G95" s="128" t="s">
        <v>67</v>
      </c>
      <c r="H95" s="128" t="s">
        <v>67</v>
      </c>
      <c r="I95" s="128" t="s">
        <v>72</v>
      </c>
      <c r="J95" s="128" t="s">
        <v>72</v>
      </c>
      <c r="K95" s="128">
        <v>1.3113426500000001</v>
      </c>
      <c r="L95" s="128" t="s">
        <v>67</v>
      </c>
      <c r="M95" s="128" t="s">
        <v>67</v>
      </c>
      <c r="N95" s="128" t="s">
        <v>67</v>
      </c>
      <c r="O95" s="128" t="s">
        <v>67</v>
      </c>
      <c r="P95" s="128" t="s">
        <v>67</v>
      </c>
      <c r="Q95" s="128" t="s">
        <v>67</v>
      </c>
      <c r="R95" s="128" t="s">
        <v>67</v>
      </c>
      <c r="S95" s="128" t="s">
        <v>67</v>
      </c>
      <c r="T95" s="128" t="s">
        <v>67</v>
      </c>
      <c r="U95" s="128" t="s">
        <v>67</v>
      </c>
      <c r="V95" s="128" t="s">
        <v>67</v>
      </c>
      <c r="W95" s="128" t="s">
        <v>67</v>
      </c>
      <c r="X95" s="128" t="s">
        <v>67</v>
      </c>
      <c r="Y95" s="128" t="s">
        <v>67</v>
      </c>
      <c r="Z95" s="128" t="s">
        <v>67</v>
      </c>
      <c r="AA95" s="128" t="s">
        <v>67</v>
      </c>
      <c r="AB95" s="128" t="s">
        <v>67</v>
      </c>
      <c r="AC95" s="128" t="s">
        <v>67</v>
      </c>
      <c r="AD95" s="128" t="s">
        <v>67</v>
      </c>
      <c r="AE95" s="104">
        <v>0</v>
      </c>
      <c r="AF95" s="154" t="s">
        <v>67</v>
      </c>
      <c r="AG95" s="154" t="s">
        <v>67</v>
      </c>
      <c r="AH95" s="154" t="s">
        <v>67</v>
      </c>
      <c r="AI95" s="154" t="s">
        <v>67</v>
      </c>
      <c r="AJ95" s="154" t="s">
        <v>67</v>
      </c>
      <c r="AK95" s="128">
        <v>1311.34265</v>
      </c>
      <c r="AL95" s="121" t="s">
        <v>271</v>
      </c>
    </row>
    <row r="96" spans="1:38" ht="26.25" customHeight="1" thickBot="1" x14ac:dyDescent="0.25">
      <c r="A96" s="121" t="s">
        <v>68</v>
      </c>
      <c r="B96" s="121" t="s">
        <v>272</v>
      </c>
      <c r="C96" s="121" t="s">
        <v>273</v>
      </c>
      <c r="D96" s="121"/>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thickBot="1" x14ac:dyDescent="0.25">
      <c r="A97" s="121" t="s">
        <v>68</v>
      </c>
      <c r="B97" s="121" t="s">
        <v>274</v>
      </c>
      <c r="C97" s="121" t="s">
        <v>275</v>
      </c>
      <c r="D97" s="121"/>
      <c r="E97" s="128" t="s">
        <v>67</v>
      </c>
      <c r="F97" s="128" t="s">
        <v>67</v>
      </c>
      <c r="G97" s="128" t="s">
        <v>67</v>
      </c>
      <c r="H97" s="128" t="s">
        <v>67</v>
      </c>
      <c r="I97" s="128" t="s">
        <v>67</v>
      </c>
      <c r="J97" s="128" t="s">
        <v>67</v>
      </c>
      <c r="K97" s="128" t="s">
        <v>67</v>
      </c>
      <c r="L97" s="128" t="s">
        <v>67</v>
      </c>
      <c r="M97" s="128" t="s">
        <v>67</v>
      </c>
      <c r="N97" s="128" t="s">
        <v>67</v>
      </c>
      <c r="O97" s="128" t="s">
        <v>67</v>
      </c>
      <c r="P97" s="128">
        <v>3.0040000000000001E-2</v>
      </c>
      <c r="Q97" s="128" t="s">
        <v>67</v>
      </c>
      <c r="R97" s="128" t="s">
        <v>67</v>
      </c>
      <c r="S97" s="128" t="s">
        <v>67</v>
      </c>
      <c r="T97" s="128" t="s">
        <v>67</v>
      </c>
      <c r="U97" s="128" t="s">
        <v>67</v>
      </c>
      <c r="V97" s="128" t="s">
        <v>67</v>
      </c>
      <c r="W97" s="128" t="s">
        <v>67</v>
      </c>
      <c r="X97" s="128" t="s">
        <v>67</v>
      </c>
      <c r="Y97" s="128" t="s">
        <v>67</v>
      </c>
      <c r="Z97" s="128" t="s">
        <v>67</v>
      </c>
      <c r="AA97" s="128" t="s">
        <v>67</v>
      </c>
      <c r="AB97" s="128" t="s">
        <v>67</v>
      </c>
      <c r="AC97" s="128" t="s">
        <v>67</v>
      </c>
      <c r="AD97" s="128">
        <v>5.7000000000000002E-2</v>
      </c>
      <c r="AE97" s="104"/>
      <c r="AF97" s="154" t="s">
        <v>67</v>
      </c>
      <c r="AG97" s="154" t="s">
        <v>67</v>
      </c>
      <c r="AH97" s="154" t="s">
        <v>67</v>
      </c>
      <c r="AI97" s="154" t="s">
        <v>67</v>
      </c>
      <c r="AJ97" s="154" t="s">
        <v>67</v>
      </c>
      <c r="AK97" s="154">
        <v>19</v>
      </c>
      <c r="AL97" s="121" t="s">
        <v>469</v>
      </c>
    </row>
    <row r="98" spans="1:38" ht="26.25" customHeight="1" thickBot="1" x14ac:dyDescent="0.25">
      <c r="A98" s="340" t="s">
        <v>68</v>
      </c>
      <c r="B98" s="340" t="s">
        <v>276</v>
      </c>
      <c r="C98" s="340" t="s">
        <v>277</v>
      </c>
      <c r="D98" s="340"/>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59" t="s">
        <v>278</v>
      </c>
      <c r="B99" s="359" t="s">
        <v>279</v>
      </c>
      <c r="C99" s="359" t="s">
        <v>280</v>
      </c>
      <c r="D99" s="359">
        <v>0</v>
      </c>
      <c r="E99" s="406">
        <v>0.157445</v>
      </c>
      <c r="F99" s="406">
        <v>5.7381080000000004</v>
      </c>
      <c r="G99" s="406" t="s">
        <v>67</v>
      </c>
      <c r="H99" s="406">
        <v>5.6163239999999996</v>
      </c>
      <c r="I99" s="407">
        <v>9.7777000000000003E-2</v>
      </c>
      <c r="J99" s="407">
        <v>0.15024199999999999</v>
      </c>
      <c r="K99" s="407">
        <v>0.32910200000000001</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354.66250000000002</v>
      </c>
      <c r="AL99" s="359" t="s">
        <v>281</v>
      </c>
    </row>
    <row r="100" spans="1:38" ht="26.25" customHeight="1" thickBot="1" x14ac:dyDescent="0.25">
      <c r="A100" s="359" t="s">
        <v>278</v>
      </c>
      <c r="B100" s="359" t="s">
        <v>282</v>
      </c>
      <c r="C100" s="359" t="s">
        <v>283</v>
      </c>
      <c r="D100" s="359">
        <v>0</v>
      </c>
      <c r="E100" s="406">
        <v>7.6087000000000002E-2</v>
      </c>
      <c r="F100" s="406">
        <v>3.3098480000000001</v>
      </c>
      <c r="G100" s="406" t="s">
        <v>67</v>
      </c>
      <c r="H100" s="408">
        <v>2.631065</v>
      </c>
      <c r="I100" s="443">
        <v>4.1396000000000002E-2</v>
      </c>
      <c r="J100" s="443">
        <v>6.3412999999999997E-2</v>
      </c>
      <c r="K100" s="443">
        <v>0.137299</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416.69560000000001</v>
      </c>
      <c r="AL100" s="359" t="s">
        <v>281</v>
      </c>
    </row>
    <row r="101" spans="1:38" ht="26.25" customHeight="1" thickBot="1" x14ac:dyDescent="0.25">
      <c r="A101" s="359" t="s">
        <v>278</v>
      </c>
      <c r="B101" s="359" t="s">
        <v>284</v>
      </c>
      <c r="C101" s="359" t="s">
        <v>285</v>
      </c>
      <c r="D101" s="359">
        <v>0</v>
      </c>
      <c r="E101" s="406">
        <v>3.2179999999999999E-3</v>
      </c>
      <c r="F101" s="406">
        <v>6.7266999999999993E-2</v>
      </c>
      <c r="G101" s="406" t="s">
        <v>67</v>
      </c>
      <c r="H101" s="406">
        <v>9.8644999999999997E-2</v>
      </c>
      <c r="I101" s="410">
        <v>7.76E-4</v>
      </c>
      <c r="J101" s="410">
        <v>2.3270000000000001E-3</v>
      </c>
      <c r="K101" s="410">
        <v>5.4289999999999998E-3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70.765789999999996</v>
      </c>
      <c r="AL101" s="359" t="s">
        <v>281</v>
      </c>
    </row>
    <row r="102" spans="1:38" ht="26.25" customHeight="1" thickBot="1" x14ac:dyDescent="0.25">
      <c r="A102" s="359" t="s">
        <v>278</v>
      </c>
      <c r="B102" s="359" t="s">
        <v>286</v>
      </c>
      <c r="C102" s="359" t="s">
        <v>287</v>
      </c>
      <c r="D102" s="359">
        <v>0</v>
      </c>
      <c r="E102" s="406">
        <v>2.4809000000000001E-2</v>
      </c>
      <c r="F102" s="406">
        <v>0.27250000000000002</v>
      </c>
      <c r="G102" s="406" t="s">
        <v>67</v>
      </c>
      <c r="H102" s="406">
        <v>3.2452049999999999</v>
      </c>
      <c r="I102" s="411">
        <v>3.9319999999999997E-3</v>
      </c>
      <c r="J102" s="412">
        <v>8.8172E-2</v>
      </c>
      <c r="K102" s="412">
        <v>0.57096400000000003</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859.86850000000004</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59" t="s">
        <v>290</v>
      </c>
      <c r="C104" s="359" t="s">
        <v>291</v>
      </c>
      <c r="D104" s="359">
        <v>0</v>
      </c>
      <c r="E104" s="406">
        <v>1.2340000000000001E-3</v>
      </c>
      <c r="F104" s="406">
        <v>9.0989999999999994E-3</v>
      </c>
      <c r="G104" s="406" t="s">
        <v>67</v>
      </c>
      <c r="H104" s="406">
        <v>3.0709E-2</v>
      </c>
      <c r="I104" s="406">
        <v>1.7000000000000001E-4</v>
      </c>
      <c r="J104" s="406">
        <v>5.1000000000000004E-4</v>
      </c>
      <c r="K104" s="406">
        <v>1.189E-3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15.503</v>
      </c>
      <c r="AL104" s="359" t="s">
        <v>281</v>
      </c>
    </row>
    <row r="105" spans="1:38" ht="26.25" customHeight="1" thickBot="1" x14ac:dyDescent="0.25">
      <c r="A105" s="359" t="s">
        <v>278</v>
      </c>
      <c r="B105" s="359" t="s">
        <v>292</v>
      </c>
      <c r="C105" s="359" t="s">
        <v>293</v>
      </c>
      <c r="D105" s="359">
        <v>0</v>
      </c>
      <c r="E105" s="406">
        <v>1.5989999999999999E-3</v>
      </c>
      <c r="F105" s="406">
        <v>0.27231300000000003</v>
      </c>
      <c r="G105" s="406" t="s">
        <v>67</v>
      </c>
      <c r="H105" s="406">
        <v>0.25831100000000001</v>
      </c>
      <c r="I105" s="406">
        <v>3.9569999999999996E-3</v>
      </c>
      <c r="J105" s="406">
        <v>6.2179999999999996E-3</v>
      </c>
      <c r="K105" s="406">
        <v>1.3566999999999999E-2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40.518500000000003</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59" t="s">
        <v>296</v>
      </c>
      <c r="C107" s="359" t="s">
        <v>297</v>
      </c>
      <c r="D107" s="359">
        <v>0</v>
      </c>
      <c r="E107" s="406">
        <v>3.1738000000000002E-2</v>
      </c>
      <c r="F107" s="406">
        <v>0.68764099999999995</v>
      </c>
      <c r="G107" s="406" t="s">
        <v>67</v>
      </c>
      <c r="H107" s="406">
        <v>0.47829199999999999</v>
      </c>
      <c r="I107" s="406">
        <v>1.2503E-2</v>
      </c>
      <c r="J107" s="406">
        <v>0.16670099999999999</v>
      </c>
      <c r="K107" s="406">
        <v>0.79183000000000003</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4167.5240000000003</v>
      </c>
      <c r="AL107" s="359" t="s">
        <v>281</v>
      </c>
    </row>
    <row r="108" spans="1:38" ht="26.25" customHeight="1" thickBot="1" x14ac:dyDescent="0.25">
      <c r="A108" s="359" t="s">
        <v>278</v>
      </c>
      <c r="B108" s="359" t="s">
        <v>298</v>
      </c>
      <c r="C108" s="359" t="s">
        <v>448</v>
      </c>
      <c r="D108" s="359">
        <v>0</v>
      </c>
      <c r="E108" s="406">
        <v>3.372E-2</v>
      </c>
      <c r="F108" s="406">
        <v>0.63906099999999999</v>
      </c>
      <c r="G108" s="406" t="s">
        <v>67</v>
      </c>
      <c r="H108" s="406">
        <v>0.87366900000000003</v>
      </c>
      <c r="I108" s="406">
        <v>1.1834000000000001E-2</v>
      </c>
      <c r="J108" s="406">
        <v>0.11834500000000001</v>
      </c>
      <c r="K108" s="406">
        <v>0.23668900000000001</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5917.23</v>
      </c>
      <c r="AL108" s="359" t="s">
        <v>281</v>
      </c>
    </row>
    <row r="109" spans="1:38" ht="26.25" customHeight="1" thickBot="1" x14ac:dyDescent="0.25">
      <c r="A109" s="359" t="s">
        <v>278</v>
      </c>
      <c r="B109" s="359" t="s">
        <v>300</v>
      </c>
      <c r="C109" s="359" t="s">
        <v>301</v>
      </c>
      <c r="D109" s="359">
        <v>0</v>
      </c>
      <c r="E109" s="406">
        <v>6.6629999999999997E-3</v>
      </c>
      <c r="F109" s="406">
        <v>0.106168</v>
      </c>
      <c r="G109" s="406" t="s">
        <v>67</v>
      </c>
      <c r="H109" s="406">
        <v>0.19440099999999999</v>
      </c>
      <c r="I109" s="406">
        <v>4.3420000000000004E-3</v>
      </c>
      <c r="J109" s="406">
        <v>2.3882E-2</v>
      </c>
      <c r="K109" s="406">
        <v>2.3882E-2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217.11269999999999</v>
      </c>
      <c r="AL109" s="359" t="s">
        <v>281</v>
      </c>
    </row>
    <row r="110" spans="1:38" ht="26.25" customHeight="1" thickBot="1" x14ac:dyDescent="0.25">
      <c r="A110" s="359" t="s">
        <v>278</v>
      </c>
      <c r="B110" s="359" t="s">
        <v>302</v>
      </c>
      <c r="C110" s="359" t="s">
        <v>303</v>
      </c>
      <c r="D110" s="359">
        <v>0</v>
      </c>
      <c r="E110" s="406">
        <v>1.21E-4</v>
      </c>
      <c r="F110" s="406">
        <v>3.0539E-2</v>
      </c>
      <c r="G110" s="406" t="s">
        <v>67</v>
      </c>
      <c r="H110" s="406">
        <v>6.8979999999999996E-3</v>
      </c>
      <c r="I110" s="406">
        <v>7.4399999999999998E-4</v>
      </c>
      <c r="J110" s="406">
        <v>5.5240000000000003E-3</v>
      </c>
      <c r="K110" s="406">
        <v>5.5240000000000003E-3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62.451909999999998</v>
      </c>
      <c r="AL110" s="359" t="s">
        <v>281</v>
      </c>
    </row>
    <row r="111" spans="1:38" ht="26.25" customHeight="1" thickBot="1" x14ac:dyDescent="0.25">
      <c r="A111" s="359" t="s">
        <v>278</v>
      </c>
      <c r="B111" s="359" t="s">
        <v>304</v>
      </c>
      <c r="C111" s="359" t="s">
        <v>305</v>
      </c>
      <c r="D111" s="359">
        <v>0</v>
      </c>
      <c r="E111" s="406">
        <v>4.1064000000000003E-2</v>
      </c>
      <c r="F111" s="406">
        <v>1.18557</v>
      </c>
      <c r="G111" s="406" t="s">
        <v>67</v>
      </c>
      <c r="H111" s="406">
        <v>0.70223199999999997</v>
      </c>
      <c r="I111" s="406">
        <v>2.8340000000000001E-3</v>
      </c>
      <c r="J111" s="406">
        <v>5.6680000000000003E-3</v>
      </c>
      <c r="K111" s="406">
        <v>1.2753E-2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708.50549999999998</v>
      </c>
      <c r="AL111" s="359" t="s">
        <v>281</v>
      </c>
    </row>
    <row r="112" spans="1:38" ht="26.25" customHeight="1" thickBot="1" x14ac:dyDescent="0.25">
      <c r="A112" s="359" t="s">
        <v>278</v>
      </c>
      <c r="B112" s="359" t="s">
        <v>306</v>
      </c>
      <c r="C112" s="359" t="s">
        <v>449</v>
      </c>
      <c r="D112" s="359">
        <v>0</v>
      </c>
      <c r="E112" s="406">
        <v>5.88</v>
      </c>
      <c r="F112" s="406" t="s">
        <v>67</v>
      </c>
      <c r="G112" s="406" t="s">
        <v>67</v>
      </c>
      <c r="H112" s="406">
        <v>9.3856300000000008</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147</v>
      </c>
      <c r="AL112" s="359" t="s">
        <v>308</v>
      </c>
    </row>
    <row r="113" spans="1:38" ht="26.25" customHeight="1" thickBot="1" x14ac:dyDescent="0.25">
      <c r="A113" s="359" t="s">
        <v>278</v>
      </c>
      <c r="B113" s="359" t="s">
        <v>309</v>
      </c>
      <c r="C113" s="359" t="s">
        <v>450</v>
      </c>
      <c r="D113" s="359">
        <v>0</v>
      </c>
      <c r="E113" s="406">
        <v>1.6223879999999999</v>
      </c>
      <c r="F113" s="406">
        <v>4.3943139999999996</v>
      </c>
      <c r="G113" s="406" t="s">
        <v>67</v>
      </c>
      <c r="H113" s="406">
        <v>7.7149559999999999</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37.105919999999998</v>
      </c>
      <c r="AL113" s="359" t="s">
        <v>311</v>
      </c>
    </row>
    <row r="114" spans="1:38" ht="26.25" customHeight="1" thickBot="1" x14ac:dyDescent="0.25">
      <c r="A114" s="359" t="s">
        <v>278</v>
      </c>
      <c r="B114" s="359" t="s">
        <v>312</v>
      </c>
      <c r="C114" s="359" t="s">
        <v>313</v>
      </c>
      <c r="D114" s="359">
        <v>0</v>
      </c>
      <c r="E114" s="406">
        <v>2.4722000000000001E-2</v>
      </c>
      <c r="F114" s="406" t="s">
        <v>72</v>
      </c>
      <c r="G114" s="406" t="s">
        <v>67</v>
      </c>
      <c r="H114" s="406">
        <v>8.4055000000000005E-2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646.5761</v>
      </c>
      <c r="AL114" s="359" t="s">
        <v>314</v>
      </c>
    </row>
    <row r="115" spans="1:38" ht="26.25" customHeight="1" thickBot="1" x14ac:dyDescent="0.25">
      <c r="A115" s="359" t="s">
        <v>278</v>
      </c>
      <c r="B115" s="359" t="s">
        <v>315</v>
      </c>
      <c r="C115" s="360" t="s">
        <v>451</v>
      </c>
      <c r="D115" s="359">
        <v>0</v>
      </c>
      <c r="E115" s="406">
        <v>5.9999999999999995E-4</v>
      </c>
      <c r="F115" s="406" t="s">
        <v>72</v>
      </c>
      <c r="G115" s="406" t="s">
        <v>67</v>
      </c>
      <c r="H115" s="406">
        <v>1.1999999999999999E-3</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v>14.99579</v>
      </c>
      <c r="AL115" s="359" t="s">
        <v>317</v>
      </c>
    </row>
    <row r="116" spans="1:38" ht="26.25" customHeight="1" thickBot="1" x14ac:dyDescent="0.25">
      <c r="A116" s="359" t="s">
        <v>278</v>
      </c>
      <c r="B116" s="359" t="s">
        <v>318</v>
      </c>
      <c r="C116" s="359" t="s">
        <v>319</v>
      </c>
      <c r="D116" s="359">
        <v>0</v>
      </c>
      <c r="E116" s="406">
        <v>0.66547100000000003</v>
      </c>
      <c r="F116" s="406">
        <v>0.124137</v>
      </c>
      <c r="G116" s="406" t="s">
        <v>67</v>
      </c>
      <c r="H116" s="406">
        <v>1.772877</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17.958680000000001</v>
      </c>
      <c r="AL116" s="359" t="s">
        <v>320</v>
      </c>
    </row>
    <row r="117" spans="1:38" ht="26.25" customHeight="1" thickBot="1" x14ac:dyDescent="0.25">
      <c r="A117" s="359" t="s">
        <v>278</v>
      </c>
      <c r="B117" s="359" t="s">
        <v>321</v>
      </c>
      <c r="C117" s="359" t="s">
        <v>322</v>
      </c>
      <c r="D117" s="359">
        <v>0</v>
      </c>
      <c r="E117" s="406" t="s">
        <v>72</v>
      </c>
      <c r="F117" s="406" t="s">
        <v>72</v>
      </c>
      <c r="G117" s="406" t="s">
        <v>67</v>
      </c>
      <c r="H117" s="406">
        <v>0.41620000000000001</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5.8722810000000001</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v>0.23408200000000001</v>
      </c>
      <c r="J119" s="406">
        <v>4.1620239999999997</v>
      </c>
      <c r="K119" s="406">
        <v>4.1620239999999997</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2.7313730000000001</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v>0.46348699999999998</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2044.78</v>
      </c>
      <c r="AL121" s="440" t="s">
        <v>334</v>
      </c>
    </row>
    <row r="122" spans="1:38" ht="26.25" customHeight="1" thickBot="1" x14ac:dyDescent="0.25">
      <c r="A122" s="365" t="s">
        <v>324</v>
      </c>
      <c r="B122" s="365" t="s">
        <v>335</v>
      </c>
      <c r="C122" s="365" t="s">
        <v>336</v>
      </c>
      <c r="D122" s="365"/>
      <c r="E122" s="452" t="s">
        <v>67</v>
      </c>
      <c r="F122" s="452" t="s">
        <v>67</v>
      </c>
      <c r="G122" s="452" t="s">
        <v>67</v>
      </c>
      <c r="H122" s="452" t="s">
        <v>67</v>
      </c>
      <c r="I122" s="452" t="s">
        <v>67</v>
      </c>
      <c r="J122" s="452" t="s">
        <v>67</v>
      </c>
      <c r="K122" s="452" t="s">
        <v>67</v>
      </c>
      <c r="L122" s="452" t="s">
        <v>67</v>
      </c>
      <c r="M122" s="452" t="s">
        <v>67</v>
      </c>
      <c r="N122" s="452" t="s">
        <v>67</v>
      </c>
      <c r="O122" s="452" t="s">
        <v>67</v>
      </c>
      <c r="P122" s="452" t="s">
        <v>67</v>
      </c>
      <c r="Q122" s="452" t="s">
        <v>67</v>
      </c>
      <c r="R122" s="452" t="s">
        <v>67</v>
      </c>
      <c r="S122" s="452" t="s">
        <v>67</v>
      </c>
      <c r="T122" s="452" t="s">
        <v>67</v>
      </c>
      <c r="U122" s="452" t="s">
        <v>67</v>
      </c>
      <c r="V122" s="452" t="s">
        <v>67</v>
      </c>
      <c r="W122" s="452" t="s">
        <v>67</v>
      </c>
      <c r="X122" s="452" t="s">
        <v>67</v>
      </c>
      <c r="Y122" s="452" t="s">
        <v>67</v>
      </c>
      <c r="Z122" s="452" t="s">
        <v>67</v>
      </c>
      <c r="AA122" s="452" t="s">
        <v>67</v>
      </c>
      <c r="AB122" s="452" t="s">
        <v>67</v>
      </c>
      <c r="AC122" s="452">
        <v>5.1360000000000003E-2</v>
      </c>
      <c r="AD122" s="452" t="s">
        <v>67</v>
      </c>
      <c r="AE122" s="428"/>
      <c r="AF122" s="452" t="s">
        <v>67</v>
      </c>
      <c r="AG122" s="452" t="s">
        <v>67</v>
      </c>
      <c r="AH122" s="452" t="s">
        <v>67</v>
      </c>
      <c r="AI122" s="452" t="s">
        <v>67</v>
      </c>
      <c r="AJ122" s="452" t="s">
        <v>67</v>
      </c>
      <c r="AK122" s="452">
        <v>2.3499999999999999E-5</v>
      </c>
      <c r="AL122" s="453" t="s">
        <v>337</v>
      </c>
    </row>
    <row r="123" spans="1:38" ht="26.25" customHeight="1" thickBot="1" x14ac:dyDescent="0.25">
      <c r="A123" s="121" t="s">
        <v>324</v>
      </c>
      <c r="B123" s="121" t="s">
        <v>338</v>
      </c>
      <c r="C123" s="121"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21" t="s">
        <v>324</v>
      </c>
      <c r="B124" s="121" t="s">
        <v>340</v>
      </c>
      <c r="C124" s="121"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21" t="s">
        <v>342</v>
      </c>
      <c r="B125" s="121" t="s">
        <v>343</v>
      </c>
      <c r="C125" s="121" t="s">
        <v>344</v>
      </c>
      <c r="D125" s="121"/>
      <c r="E125" s="128" t="s">
        <v>67</v>
      </c>
      <c r="F125" s="128">
        <v>0.40158213300000001</v>
      </c>
      <c r="G125" s="128" t="s">
        <v>67</v>
      </c>
      <c r="H125" s="128" t="s">
        <v>67</v>
      </c>
      <c r="I125" s="128">
        <v>2.7136099999999999E-5</v>
      </c>
      <c r="J125" s="128">
        <v>1.8008499999999999E-4</v>
      </c>
      <c r="K125" s="128">
        <v>3.8072699999999998E-4</v>
      </c>
      <c r="L125" s="128" t="s">
        <v>67</v>
      </c>
      <c r="M125" s="128" t="s">
        <v>67</v>
      </c>
      <c r="N125" s="128" t="s">
        <v>67</v>
      </c>
      <c r="O125" s="128" t="s">
        <v>67</v>
      </c>
      <c r="P125" s="128" t="s">
        <v>67</v>
      </c>
      <c r="Q125" s="128" t="s">
        <v>67</v>
      </c>
      <c r="R125" s="128" t="s">
        <v>67</v>
      </c>
      <c r="S125" s="128" t="s">
        <v>67</v>
      </c>
      <c r="T125" s="128" t="s">
        <v>67</v>
      </c>
      <c r="U125" s="128" t="s">
        <v>67</v>
      </c>
      <c r="V125" s="128" t="s">
        <v>67</v>
      </c>
      <c r="W125" s="128" t="s">
        <v>67</v>
      </c>
      <c r="X125" s="128" t="s">
        <v>67</v>
      </c>
      <c r="Y125" s="128" t="s">
        <v>67</v>
      </c>
      <c r="Z125" s="128" t="s">
        <v>67</v>
      </c>
      <c r="AA125" s="128" t="s">
        <v>67</v>
      </c>
      <c r="AB125" s="128" t="s">
        <v>67</v>
      </c>
      <c r="AC125" s="128" t="s">
        <v>67</v>
      </c>
      <c r="AD125" s="128" t="s">
        <v>67</v>
      </c>
      <c r="AE125" s="104">
        <v>0</v>
      </c>
      <c r="AF125" s="154" t="s">
        <v>67</v>
      </c>
      <c r="AG125" s="154" t="s">
        <v>67</v>
      </c>
      <c r="AH125" s="154" t="s">
        <v>67</v>
      </c>
      <c r="AI125" s="154" t="s">
        <v>67</v>
      </c>
      <c r="AJ125" s="154" t="s">
        <v>67</v>
      </c>
      <c r="AK125" s="128">
        <v>39.83949733</v>
      </c>
      <c r="AL125" s="121" t="s">
        <v>345</v>
      </c>
    </row>
    <row r="126" spans="1:38" ht="26.25" customHeight="1" thickBot="1" x14ac:dyDescent="0.25">
      <c r="A126" s="121" t="s">
        <v>342</v>
      </c>
      <c r="B126" s="121" t="s">
        <v>346</v>
      </c>
      <c r="C126" s="121" t="s">
        <v>347</v>
      </c>
      <c r="D126" s="121"/>
      <c r="E126" s="128" t="s">
        <v>72</v>
      </c>
      <c r="F126" s="128" t="s">
        <v>72</v>
      </c>
      <c r="G126" s="128" t="s">
        <v>72</v>
      </c>
      <c r="H126" s="128">
        <v>5.6303999999999998E-3</v>
      </c>
      <c r="I126" s="128" t="s">
        <v>72</v>
      </c>
      <c r="J126" s="128" t="s">
        <v>72</v>
      </c>
      <c r="K126" s="128" t="s">
        <v>72</v>
      </c>
      <c r="L126" s="128" t="s">
        <v>72</v>
      </c>
      <c r="M126" s="128" t="s">
        <v>72</v>
      </c>
      <c r="N126" s="128" t="s">
        <v>67</v>
      </c>
      <c r="O126" s="128" t="s">
        <v>67</v>
      </c>
      <c r="P126" s="128" t="s">
        <v>67</v>
      </c>
      <c r="Q126" s="128" t="s">
        <v>67</v>
      </c>
      <c r="R126" s="128" t="s">
        <v>67</v>
      </c>
      <c r="S126" s="128" t="s">
        <v>67</v>
      </c>
      <c r="T126" s="128" t="s">
        <v>67</v>
      </c>
      <c r="U126" s="128" t="s">
        <v>67</v>
      </c>
      <c r="V126" s="128" t="s">
        <v>67</v>
      </c>
      <c r="W126" s="128" t="s">
        <v>67</v>
      </c>
      <c r="X126" s="128" t="s">
        <v>67</v>
      </c>
      <c r="Y126" s="128" t="s">
        <v>67</v>
      </c>
      <c r="Z126" s="128" t="s">
        <v>67</v>
      </c>
      <c r="AA126" s="128" t="s">
        <v>67</v>
      </c>
      <c r="AB126" s="128" t="s">
        <v>67</v>
      </c>
      <c r="AC126" s="128" t="s">
        <v>67</v>
      </c>
      <c r="AD126" s="128" t="s">
        <v>67</v>
      </c>
      <c r="AE126" s="104">
        <v>0</v>
      </c>
      <c r="AF126" s="154" t="s">
        <v>67</v>
      </c>
      <c r="AG126" s="154" t="s">
        <v>67</v>
      </c>
      <c r="AH126" s="154" t="s">
        <v>67</v>
      </c>
      <c r="AI126" s="154" t="s">
        <v>67</v>
      </c>
      <c r="AJ126" s="154" t="s">
        <v>67</v>
      </c>
      <c r="AK126" s="128">
        <v>23.46</v>
      </c>
      <c r="AL126" s="121" t="s">
        <v>348</v>
      </c>
    </row>
    <row r="127" spans="1:38" ht="26.25" customHeight="1" thickBot="1" x14ac:dyDescent="0.25">
      <c r="A127" s="121" t="s">
        <v>342</v>
      </c>
      <c r="B127" s="121" t="s">
        <v>349</v>
      </c>
      <c r="C127" s="121" t="s">
        <v>350</v>
      </c>
      <c r="D127" s="121"/>
      <c r="E127" s="128" t="s">
        <v>67</v>
      </c>
      <c r="F127" s="128" t="s">
        <v>67</v>
      </c>
      <c r="G127" s="128" t="s">
        <v>67</v>
      </c>
      <c r="H127" s="128">
        <v>1.2720024E-2</v>
      </c>
      <c r="I127" s="128" t="s">
        <v>67</v>
      </c>
      <c r="J127" s="128" t="s">
        <v>67</v>
      </c>
      <c r="K127" s="128" t="s">
        <v>67</v>
      </c>
      <c r="L127" s="128" t="s">
        <v>67</v>
      </c>
      <c r="M127" s="128" t="s">
        <v>67</v>
      </c>
      <c r="N127" s="128" t="s">
        <v>67</v>
      </c>
      <c r="O127" s="128" t="s">
        <v>67</v>
      </c>
      <c r="P127" s="128" t="s">
        <v>67</v>
      </c>
      <c r="Q127" s="128" t="s">
        <v>67</v>
      </c>
      <c r="R127" s="128" t="s">
        <v>67</v>
      </c>
      <c r="S127" s="128" t="s">
        <v>67</v>
      </c>
      <c r="T127" s="128" t="s">
        <v>67</v>
      </c>
      <c r="U127" s="128" t="s">
        <v>67</v>
      </c>
      <c r="V127" s="128" t="s">
        <v>67</v>
      </c>
      <c r="W127" s="128" t="s">
        <v>67</v>
      </c>
      <c r="X127" s="128" t="s">
        <v>67</v>
      </c>
      <c r="Y127" s="128" t="s">
        <v>67</v>
      </c>
      <c r="Z127" s="128" t="s">
        <v>67</v>
      </c>
      <c r="AA127" s="128" t="s">
        <v>67</v>
      </c>
      <c r="AB127" s="128" t="s">
        <v>67</v>
      </c>
      <c r="AC127" s="128" t="s">
        <v>67</v>
      </c>
      <c r="AD127" s="128" t="s">
        <v>67</v>
      </c>
      <c r="AE127" s="104" t="s">
        <v>67</v>
      </c>
      <c r="AF127" s="154" t="s">
        <v>67</v>
      </c>
      <c r="AG127" s="154" t="s">
        <v>67</v>
      </c>
      <c r="AH127" s="154" t="s">
        <v>67</v>
      </c>
      <c r="AI127" s="154" t="s">
        <v>67</v>
      </c>
      <c r="AJ127" s="154" t="s">
        <v>67</v>
      </c>
      <c r="AK127" s="128">
        <v>18.700083379999999</v>
      </c>
      <c r="AL127" s="121" t="s">
        <v>466</v>
      </c>
    </row>
    <row r="128" spans="1:38" ht="26.25" customHeight="1" thickBot="1" x14ac:dyDescent="0.25">
      <c r="A128" s="121" t="s">
        <v>342</v>
      </c>
      <c r="B128" s="121" t="s">
        <v>352</v>
      </c>
      <c r="C128" s="121" t="s">
        <v>353</v>
      </c>
      <c r="D128" s="121"/>
      <c r="E128" s="128" t="s">
        <v>94</v>
      </c>
      <c r="F128" s="128" t="s">
        <v>94</v>
      </c>
      <c r="G128" s="128" t="s">
        <v>94</v>
      </c>
      <c r="H128" s="128" t="s">
        <v>94</v>
      </c>
      <c r="I128" s="128" t="s">
        <v>94</v>
      </c>
      <c r="J128" s="128" t="s">
        <v>94</v>
      </c>
      <c r="K128" s="128" t="s">
        <v>94</v>
      </c>
      <c r="L128" s="128" t="s">
        <v>94</v>
      </c>
      <c r="M128" s="128" t="s">
        <v>94</v>
      </c>
      <c r="N128" s="128" t="s">
        <v>94</v>
      </c>
      <c r="O128" s="128" t="s">
        <v>94</v>
      </c>
      <c r="P128" s="128" t="s">
        <v>94</v>
      </c>
      <c r="Q128" s="128" t="s">
        <v>94</v>
      </c>
      <c r="R128" s="128" t="s">
        <v>94</v>
      </c>
      <c r="S128" s="128" t="s">
        <v>94</v>
      </c>
      <c r="T128" s="128" t="s">
        <v>94</v>
      </c>
      <c r="U128" s="128" t="s">
        <v>94</v>
      </c>
      <c r="V128" s="128" t="s">
        <v>94</v>
      </c>
      <c r="W128" s="128" t="s">
        <v>94</v>
      </c>
      <c r="X128" s="128" t="s">
        <v>94</v>
      </c>
      <c r="Y128" s="128" t="s">
        <v>94</v>
      </c>
      <c r="Z128" s="128" t="s">
        <v>94</v>
      </c>
      <c r="AA128" s="128" t="s">
        <v>94</v>
      </c>
      <c r="AB128" s="128" t="s">
        <v>94</v>
      </c>
      <c r="AC128" s="128" t="s">
        <v>94</v>
      </c>
      <c r="AD128" s="128" t="s">
        <v>94</v>
      </c>
      <c r="AE128" s="104">
        <v>0</v>
      </c>
      <c r="AF128" s="154" t="s">
        <v>67</v>
      </c>
      <c r="AG128" s="154" t="s">
        <v>67</v>
      </c>
      <c r="AH128" s="154" t="s">
        <v>67</v>
      </c>
      <c r="AI128" s="154" t="s">
        <v>67</v>
      </c>
      <c r="AJ128" s="154" t="s">
        <v>67</v>
      </c>
      <c r="AK128" s="128" t="s">
        <v>94</v>
      </c>
      <c r="AL128" s="121" t="s">
        <v>354</v>
      </c>
    </row>
    <row r="129" spans="1:38" ht="26.25" customHeight="1" thickBot="1" x14ac:dyDescent="0.25">
      <c r="A129" s="121" t="s">
        <v>342</v>
      </c>
      <c r="B129" s="121" t="s">
        <v>355</v>
      </c>
      <c r="C129" s="121" t="s">
        <v>356</v>
      </c>
      <c r="D129" s="121"/>
      <c r="E129" s="128" t="s">
        <v>94</v>
      </c>
      <c r="F129" s="128" t="s">
        <v>94</v>
      </c>
      <c r="G129" s="128" t="s">
        <v>94</v>
      </c>
      <c r="H129" s="128" t="s">
        <v>94</v>
      </c>
      <c r="I129" s="128" t="s">
        <v>94</v>
      </c>
      <c r="J129" s="128" t="s">
        <v>94</v>
      </c>
      <c r="K129" s="128" t="s">
        <v>94</v>
      </c>
      <c r="L129" s="128" t="s">
        <v>94</v>
      </c>
      <c r="M129" s="128" t="s">
        <v>94</v>
      </c>
      <c r="N129" s="128" t="s">
        <v>94</v>
      </c>
      <c r="O129" s="128" t="s">
        <v>94</v>
      </c>
      <c r="P129" s="128" t="s">
        <v>94</v>
      </c>
      <c r="Q129" s="128" t="s">
        <v>94</v>
      </c>
      <c r="R129" s="128" t="s">
        <v>94</v>
      </c>
      <c r="S129" s="128" t="s">
        <v>94</v>
      </c>
      <c r="T129" s="128" t="s">
        <v>94</v>
      </c>
      <c r="U129" s="128" t="s">
        <v>94</v>
      </c>
      <c r="V129" s="128" t="s">
        <v>94</v>
      </c>
      <c r="W129" s="128" t="s">
        <v>94</v>
      </c>
      <c r="X129" s="128" t="s">
        <v>94</v>
      </c>
      <c r="Y129" s="128" t="s">
        <v>94</v>
      </c>
      <c r="Z129" s="128" t="s">
        <v>94</v>
      </c>
      <c r="AA129" s="128" t="s">
        <v>94</v>
      </c>
      <c r="AB129" s="128" t="s">
        <v>94</v>
      </c>
      <c r="AC129" s="128" t="s">
        <v>94</v>
      </c>
      <c r="AD129" s="128" t="s">
        <v>94</v>
      </c>
      <c r="AE129" s="104" t="s">
        <v>94</v>
      </c>
      <c r="AF129" s="154" t="s">
        <v>94</v>
      </c>
      <c r="AG129" s="154" t="s">
        <v>94</v>
      </c>
      <c r="AH129" s="154" t="s">
        <v>94</v>
      </c>
      <c r="AI129" s="154" t="s">
        <v>94</v>
      </c>
      <c r="AJ129" s="154" t="s">
        <v>94</v>
      </c>
      <c r="AK129" s="128" t="s">
        <v>94</v>
      </c>
      <c r="AL129" s="121" t="s">
        <v>354</v>
      </c>
    </row>
    <row r="130" spans="1:38" ht="26.25" customHeight="1" thickBot="1" x14ac:dyDescent="0.25">
      <c r="A130" s="121" t="s">
        <v>342</v>
      </c>
      <c r="B130" s="121" t="s">
        <v>357</v>
      </c>
      <c r="C130" s="121" t="s">
        <v>358</v>
      </c>
      <c r="D130" s="121"/>
      <c r="E130" s="128">
        <v>3.530184E-3</v>
      </c>
      <c r="F130" s="128">
        <v>3.0026853999999999E-2</v>
      </c>
      <c r="G130" s="128">
        <v>1.9071100000000001E-4</v>
      </c>
      <c r="H130" s="128" t="s">
        <v>72</v>
      </c>
      <c r="I130" s="128">
        <v>1.62307E-5</v>
      </c>
      <c r="J130" s="128">
        <v>2.8403800000000001E-5</v>
      </c>
      <c r="K130" s="128">
        <v>4.0576800000000001E-5</v>
      </c>
      <c r="L130" s="128">
        <v>5.6807599999999998E-7</v>
      </c>
      <c r="M130" s="128">
        <v>2.8403800000000002E-4</v>
      </c>
      <c r="N130" s="128">
        <v>5.2749880000000004E-3</v>
      </c>
      <c r="O130" s="128">
        <v>4.0576799999999998E-4</v>
      </c>
      <c r="P130" s="128">
        <v>2.2723E-4</v>
      </c>
      <c r="Q130" s="128">
        <v>6.4922899999999995E-5</v>
      </c>
      <c r="R130" s="128" t="s">
        <v>72</v>
      </c>
      <c r="S130" s="128" t="s">
        <v>72</v>
      </c>
      <c r="T130" s="128">
        <v>5.6807600000000004E-4</v>
      </c>
      <c r="U130" s="128" t="s">
        <v>72</v>
      </c>
      <c r="V130" s="128" t="s">
        <v>72</v>
      </c>
      <c r="W130" s="128">
        <v>1.4201890500000001</v>
      </c>
      <c r="X130" s="128" t="s">
        <v>72</v>
      </c>
      <c r="Y130" s="128" t="s">
        <v>72</v>
      </c>
      <c r="Z130" s="128" t="s">
        <v>72</v>
      </c>
      <c r="AA130" s="128" t="s">
        <v>72</v>
      </c>
      <c r="AB130" s="128">
        <v>8.1153699999999995E-5</v>
      </c>
      <c r="AC130" s="128">
        <v>8.1153699999999999E-6</v>
      </c>
      <c r="AD130" s="128" t="s">
        <v>72</v>
      </c>
      <c r="AE130" s="104">
        <v>0</v>
      </c>
      <c r="AF130" s="154" t="s">
        <v>67</v>
      </c>
      <c r="AG130" s="154" t="s">
        <v>67</v>
      </c>
      <c r="AH130" s="154" t="s">
        <v>67</v>
      </c>
      <c r="AI130" s="154" t="s">
        <v>67</v>
      </c>
      <c r="AJ130" s="154" t="s">
        <v>67</v>
      </c>
      <c r="AK130" s="128">
        <v>4.0576829999999999</v>
      </c>
      <c r="AL130" s="121" t="s">
        <v>354</v>
      </c>
    </row>
    <row r="131" spans="1:38" ht="26.25" customHeight="1" thickBot="1" x14ac:dyDescent="0.25">
      <c r="A131" s="121" t="s">
        <v>342</v>
      </c>
      <c r="B131" s="121" t="s">
        <v>359</v>
      </c>
      <c r="C131" s="121" t="s">
        <v>360</v>
      </c>
      <c r="D131" s="121"/>
      <c r="E131" s="128">
        <v>7.0325599999999998E-4</v>
      </c>
      <c r="F131" s="128">
        <v>2.7348900000000002E-4</v>
      </c>
      <c r="G131" s="128">
        <v>4.2976800000000002E-4</v>
      </c>
      <c r="H131" s="128" t="s">
        <v>72</v>
      </c>
      <c r="I131" s="128">
        <v>3.8640000000000001E-4</v>
      </c>
      <c r="J131" s="128">
        <v>5.8409399999999995E-4</v>
      </c>
      <c r="K131" s="128">
        <v>8.9860500000000002E-4</v>
      </c>
      <c r="L131" s="128">
        <v>2.0667899999999999E-5</v>
      </c>
      <c r="M131" s="128">
        <v>5.8604700000000002E-4</v>
      </c>
      <c r="N131" s="128">
        <v>1.4065128E-2</v>
      </c>
      <c r="O131" s="128">
        <v>1.172094E-3</v>
      </c>
      <c r="P131" s="128">
        <v>2.1097692000000001E-2</v>
      </c>
      <c r="Q131" s="128">
        <v>3.9069800000000003E-5</v>
      </c>
      <c r="R131" s="128">
        <v>1.56279E-4</v>
      </c>
      <c r="S131" s="128">
        <v>2.3441880000000001E-3</v>
      </c>
      <c r="T131" s="128">
        <v>1.17209E-4</v>
      </c>
      <c r="U131" s="128" t="s">
        <v>72</v>
      </c>
      <c r="V131" s="128" t="s">
        <v>72</v>
      </c>
      <c r="W131" s="128">
        <v>1.562792E-2</v>
      </c>
      <c r="X131" s="128" t="s">
        <v>72</v>
      </c>
      <c r="Y131" s="128" t="s">
        <v>72</v>
      </c>
      <c r="Z131" s="128" t="s">
        <v>72</v>
      </c>
      <c r="AA131" s="128" t="s">
        <v>72</v>
      </c>
      <c r="AB131" s="128">
        <v>1.56279E-5</v>
      </c>
      <c r="AC131" s="128">
        <v>3.9069800000000003E-5</v>
      </c>
      <c r="AD131" s="128">
        <v>7.8139600000000007E-6</v>
      </c>
      <c r="AE131" s="104">
        <v>0</v>
      </c>
      <c r="AF131" s="154" t="s">
        <v>67</v>
      </c>
      <c r="AG131" s="154" t="s">
        <v>67</v>
      </c>
      <c r="AH131" s="154" t="s">
        <v>67</v>
      </c>
      <c r="AI131" s="154" t="s">
        <v>67</v>
      </c>
      <c r="AJ131" s="154" t="s">
        <v>67</v>
      </c>
      <c r="AK131" s="128">
        <v>0.39069799999999999</v>
      </c>
      <c r="AL131" s="121" t="s">
        <v>354</v>
      </c>
    </row>
    <row r="132" spans="1:38" ht="26.25" customHeight="1" thickBot="1" x14ac:dyDescent="0.25">
      <c r="A132" s="121" t="s">
        <v>342</v>
      </c>
      <c r="B132" s="121" t="s">
        <v>361</v>
      </c>
      <c r="C132" s="121" t="s">
        <v>362</v>
      </c>
      <c r="D132" s="121"/>
      <c r="E132" s="128" t="s">
        <v>94</v>
      </c>
      <c r="F132" s="128" t="s">
        <v>94</v>
      </c>
      <c r="G132" s="128" t="s">
        <v>94</v>
      </c>
      <c r="H132" s="128" t="s">
        <v>94</v>
      </c>
      <c r="I132" s="128" t="s">
        <v>94</v>
      </c>
      <c r="J132" s="128" t="s">
        <v>94</v>
      </c>
      <c r="K132" s="128" t="s">
        <v>94</v>
      </c>
      <c r="L132" s="128" t="s">
        <v>94</v>
      </c>
      <c r="M132" s="128" t="s">
        <v>94</v>
      </c>
      <c r="N132" s="128" t="s">
        <v>94</v>
      </c>
      <c r="O132" s="128" t="s">
        <v>94</v>
      </c>
      <c r="P132" s="128" t="s">
        <v>94</v>
      </c>
      <c r="Q132" s="128" t="s">
        <v>94</v>
      </c>
      <c r="R132" s="128" t="s">
        <v>94</v>
      </c>
      <c r="S132" s="128" t="s">
        <v>94</v>
      </c>
      <c r="T132" s="128" t="s">
        <v>94</v>
      </c>
      <c r="U132" s="128" t="s">
        <v>94</v>
      </c>
      <c r="V132" s="128" t="s">
        <v>94</v>
      </c>
      <c r="W132" s="128" t="s">
        <v>94</v>
      </c>
      <c r="X132" s="128" t="s">
        <v>94</v>
      </c>
      <c r="Y132" s="128" t="s">
        <v>94</v>
      </c>
      <c r="Z132" s="128" t="s">
        <v>94</v>
      </c>
      <c r="AA132" s="128" t="s">
        <v>94</v>
      </c>
      <c r="AB132" s="128" t="s">
        <v>94</v>
      </c>
      <c r="AC132" s="128" t="s">
        <v>94</v>
      </c>
      <c r="AD132" s="128" t="s">
        <v>94</v>
      </c>
      <c r="AE132" s="104"/>
      <c r="AF132" s="154" t="s">
        <v>94</v>
      </c>
      <c r="AG132" s="154" t="s">
        <v>94</v>
      </c>
      <c r="AH132" s="154" t="s">
        <v>94</v>
      </c>
      <c r="AI132" s="154" t="s">
        <v>94</v>
      </c>
      <c r="AJ132" s="154" t="s">
        <v>94</v>
      </c>
      <c r="AK132" s="128" t="s">
        <v>94</v>
      </c>
      <c r="AL132" s="121" t="s">
        <v>363</v>
      </c>
    </row>
    <row r="133" spans="1:38" ht="26.25" customHeight="1" thickBot="1" x14ac:dyDescent="0.25">
      <c r="A133" s="121" t="s">
        <v>342</v>
      </c>
      <c r="B133" s="121" t="s">
        <v>364</v>
      </c>
      <c r="C133" s="121" t="s">
        <v>365</v>
      </c>
      <c r="D133" s="121"/>
      <c r="E133" s="128">
        <v>1.485E-5</v>
      </c>
      <c r="F133" s="128">
        <v>2.34E-7</v>
      </c>
      <c r="G133" s="128">
        <v>2.0339999999999999E-6</v>
      </c>
      <c r="H133" s="128" t="s">
        <v>67</v>
      </c>
      <c r="I133" s="128">
        <v>6.2460000000000002E-7</v>
      </c>
      <c r="J133" s="128">
        <v>6.2460000000000002E-7</v>
      </c>
      <c r="K133" s="128">
        <v>6.9408000000000003E-7</v>
      </c>
      <c r="L133" s="128" t="s">
        <v>72</v>
      </c>
      <c r="M133" s="128">
        <v>2.52E-6</v>
      </c>
      <c r="N133" s="128">
        <v>5.4053999999999999E-7</v>
      </c>
      <c r="O133" s="128">
        <v>9.0540000000000002E-8</v>
      </c>
      <c r="P133" s="128">
        <v>2.6820000000000001E-5</v>
      </c>
      <c r="Q133" s="128">
        <v>2.4498000000000001E-7</v>
      </c>
      <c r="R133" s="128">
        <v>2.4408E-7</v>
      </c>
      <c r="S133" s="128">
        <v>2.2373999999999999E-7</v>
      </c>
      <c r="T133" s="128">
        <v>3.1194000000000003E-7</v>
      </c>
      <c r="U133" s="128">
        <v>3.5604E-7</v>
      </c>
      <c r="V133" s="128">
        <v>2.8821599999999999E-6</v>
      </c>
      <c r="W133" s="128">
        <v>4.8599999999999998E-7</v>
      </c>
      <c r="X133" s="128">
        <v>2.3759999999999999E-10</v>
      </c>
      <c r="Y133" s="128">
        <v>1.2977999999999999E-10</v>
      </c>
      <c r="Z133" s="128">
        <v>1.1592E-10</v>
      </c>
      <c r="AA133" s="128">
        <v>1.2582000000000001E-10</v>
      </c>
      <c r="AB133" s="128">
        <v>6.0911999999999996E-10</v>
      </c>
      <c r="AC133" s="128">
        <v>2.7E-6</v>
      </c>
      <c r="AD133" s="128">
        <v>7.3799999999999996E-6</v>
      </c>
      <c r="AE133" s="104"/>
      <c r="AF133" s="154" t="s">
        <v>67</v>
      </c>
      <c r="AG133" s="154" t="s">
        <v>67</v>
      </c>
      <c r="AH133" s="154" t="s">
        <v>67</v>
      </c>
      <c r="AI133" s="154" t="s">
        <v>67</v>
      </c>
      <c r="AJ133" s="154" t="s">
        <v>67</v>
      </c>
      <c r="AK133" s="154">
        <v>120</v>
      </c>
      <c r="AL133" s="121" t="s">
        <v>366</v>
      </c>
    </row>
    <row r="134" spans="1:38" ht="26.25" customHeight="1" thickBot="1" x14ac:dyDescent="0.25">
      <c r="A134" s="121" t="s">
        <v>342</v>
      </c>
      <c r="B134" s="121" t="s">
        <v>367</v>
      </c>
      <c r="C134" s="121" t="s">
        <v>368</v>
      </c>
      <c r="D134" s="121"/>
      <c r="E134" s="128" t="s">
        <v>94</v>
      </c>
      <c r="F134" s="128" t="s">
        <v>94</v>
      </c>
      <c r="G134" s="128" t="s">
        <v>94</v>
      </c>
      <c r="H134" s="128" t="s">
        <v>94</v>
      </c>
      <c r="I134" s="128" t="s">
        <v>94</v>
      </c>
      <c r="J134" s="128" t="s">
        <v>94</v>
      </c>
      <c r="K134" s="128" t="s">
        <v>94</v>
      </c>
      <c r="L134" s="128" t="s">
        <v>94</v>
      </c>
      <c r="M134" s="128" t="s">
        <v>94</v>
      </c>
      <c r="N134" s="128" t="s">
        <v>94</v>
      </c>
      <c r="O134" s="128" t="s">
        <v>94</v>
      </c>
      <c r="P134" s="128" t="s">
        <v>94</v>
      </c>
      <c r="Q134" s="128" t="s">
        <v>94</v>
      </c>
      <c r="R134" s="128" t="s">
        <v>94</v>
      </c>
      <c r="S134" s="128" t="s">
        <v>94</v>
      </c>
      <c r="T134" s="128" t="s">
        <v>94</v>
      </c>
      <c r="U134" s="128" t="s">
        <v>94</v>
      </c>
      <c r="V134" s="128" t="s">
        <v>94</v>
      </c>
      <c r="W134" s="128" t="s">
        <v>94</v>
      </c>
      <c r="X134" s="128" t="s">
        <v>94</v>
      </c>
      <c r="Y134" s="128" t="s">
        <v>94</v>
      </c>
      <c r="Z134" s="128" t="s">
        <v>94</v>
      </c>
      <c r="AA134" s="128" t="s">
        <v>94</v>
      </c>
      <c r="AB134" s="128" t="s">
        <v>94</v>
      </c>
      <c r="AC134" s="128" t="s">
        <v>94</v>
      </c>
      <c r="AD134" s="128" t="s">
        <v>94</v>
      </c>
      <c r="AE134" s="104"/>
      <c r="AF134" s="154" t="s">
        <v>94</v>
      </c>
      <c r="AG134" s="154" t="s">
        <v>94</v>
      </c>
      <c r="AH134" s="154" t="s">
        <v>94</v>
      </c>
      <c r="AI134" s="154" t="s">
        <v>94</v>
      </c>
      <c r="AJ134" s="154" t="s">
        <v>94</v>
      </c>
      <c r="AK134" s="128" t="s">
        <v>94</v>
      </c>
      <c r="AL134" s="121" t="s">
        <v>63</v>
      </c>
    </row>
    <row r="135" spans="1:38" ht="26.25" customHeight="1" thickBot="1" x14ac:dyDescent="0.25">
      <c r="A135" s="121" t="s">
        <v>342</v>
      </c>
      <c r="B135" s="121" t="s">
        <v>369</v>
      </c>
      <c r="C135" s="121" t="s">
        <v>370</v>
      </c>
      <c r="D135" s="121"/>
      <c r="E135" s="128">
        <v>0.16763425700000001</v>
      </c>
      <c r="F135" s="128">
        <v>6.4839665000000005E-2</v>
      </c>
      <c r="G135" s="128">
        <v>5.7986690000000002E-3</v>
      </c>
      <c r="H135" s="128" t="s">
        <v>72</v>
      </c>
      <c r="I135" s="128">
        <v>0.22087658299999999</v>
      </c>
      <c r="J135" s="128">
        <v>0.237745439</v>
      </c>
      <c r="K135" s="128">
        <v>0.24459841199999999</v>
      </c>
      <c r="L135" s="128">
        <v>9.2768165E-2</v>
      </c>
      <c r="M135" s="128">
        <v>2.9430882199999999</v>
      </c>
      <c r="N135" s="128">
        <v>2.5830435999999998E-2</v>
      </c>
      <c r="O135" s="128">
        <v>5.2715180000000002E-3</v>
      </c>
      <c r="P135" s="128" t="s">
        <v>72</v>
      </c>
      <c r="Q135" s="128">
        <v>2.1613222000000001E-2</v>
      </c>
      <c r="R135" s="128">
        <v>5.2715200000000002E-4</v>
      </c>
      <c r="S135" s="128">
        <v>1.0543034999999999E-2</v>
      </c>
      <c r="T135" s="128" t="s">
        <v>72</v>
      </c>
      <c r="U135" s="128">
        <v>3.690062E-3</v>
      </c>
      <c r="V135" s="128">
        <v>0.92409701799999999</v>
      </c>
      <c r="W135" s="128">
        <v>0.52715175000000003</v>
      </c>
      <c r="X135" s="128">
        <v>0.122826358</v>
      </c>
      <c r="Y135" s="128">
        <v>0.24407126000000001</v>
      </c>
      <c r="Z135" s="128">
        <v>0.29942219399999997</v>
      </c>
      <c r="AA135" s="128" t="s">
        <v>72</v>
      </c>
      <c r="AB135" s="128" t="s">
        <v>72</v>
      </c>
      <c r="AC135" s="128" t="s">
        <v>72</v>
      </c>
      <c r="AD135" s="128" t="s">
        <v>72</v>
      </c>
      <c r="AE135" s="104">
        <v>0</v>
      </c>
      <c r="AF135" s="154" t="s">
        <v>67</v>
      </c>
      <c r="AG135" s="154" t="s">
        <v>67</v>
      </c>
      <c r="AH135" s="154" t="s">
        <v>67</v>
      </c>
      <c r="AI135" s="154" t="s">
        <v>67</v>
      </c>
      <c r="AJ135" s="154" t="s">
        <v>67</v>
      </c>
      <c r="AK135" s="128">
        <v>52.715175000000002</v>
      </c>
      <c r="AL135" s="121" t="s">
        <v>371</v>
      </c>
    </row>
    <row r="136" spans="1:38" ht="26.25" customHeight="1" thickBot="1" x14ac:dyDescent="0.25">
      <c r="A136" s="121" t="s">
        <v>342</v>
      </c>
      <c r="B136" s="121" t="s">
        <v>372</v>
      </c>
      <c r="C136" s="121" t="s">
        <v>373</v>
      </c>
      <c r="D136" s="121"/>
      <c r="E136" s="128" t="s">
        <v>67</v>
      </c>
      <c r="F136" s="128">
        <v>2.718687E-3</v>
      </c>
      <c r="G136" s="128" t="s">
        <v>67</v>
      </c>
      <c r="H136" s="128">
        <v>0.43056646999999998</v>
      </c>
      <c r="I136" s="128" t="s">
        <v>67</v>
      </c>
      <c r="J136" s="128" t="s">
        <v>67</v>
      </c>
      <c r="K136" s="128" t="s">
        <v>67</v>
      </c>
      <c r="L136" s="128" t="s">
        <v>67</v>
      </c>
      <c r="M136" s="128" t="s">
        <v>67</v>
      </c>
      <c r="N136" s="128" t="s">
        <v>67</v>
      </c>
      <c r="O136" s="128" t="s">
        <v>67</v>
      </c>
      <c r="P136" s="128" t="s">
        <v>67</v>
      </c>
      <c r="Q136" s="128" t="s">
        <v>67</v>
      </c>
      <c r="R136" s="128" t="s">
        <v>67</v>
      </c>
      <c r="S136" s="128" t="s">
        <v>67</v>
      </c>
      <c r="T136" s="128" t="s">
        <v>67</v>
      </c>
      <c r="U136" s="128" t="s">
        <v>67</v>
      </c>
      <c r="V136" s="128" t="s">
        <v>67</v>
      </c>
      <c r="W136" s="128" t="s">
        <v>67</v>
      </c>
      <c r="X136" s="128" t="s">
        <v>67</v>
      </c>
      <c r="Y136" s="128" t="s">
        <v>67</v>
      </c>
      <c r="Z136" s="128" t="s">
        <v>67</v>
      </c>
      <c r="AA136" s="128" t="s">
        <v>67</v>
      </c>
      <c r="AB136" s="128" t="s">
        <v>67</v>
      </c>
      <c r="AC136" s="128" t="s">
        <v>67</v>
      </c>
      <c r="AD136" s="128" t="s">
        <v>67</v>
      </c>
      <c r="AE136" s="104">
        <v>0</v>
      </c>
      <c r="AF136" s="154" t="s">
        <v>67</v>
      </c>
      <c r="AG136" s="154" t="s">
        <v>67</v>
      </c>
      <c r="AH136" s="154" t="s">
        <v>67</v>
      </c>
      <c r="AI136" s="154" t="s">
        <v>67</v>
      </c>
      <c r="AJ136" s="154" t="s">
        <v>67</v>
      </c>
      <c r="AK136" s="128">
        <v>181.2458</v>
      </c>
      <c r="AL136" s="121" t="s">
        <v>374</v>
      </c>
    </row>
    <row r="137" spans="1:38" ht="26.25" customHeight="1" thickBot="1" x14ac:dyDescent="0.25">
      <c r="A137" s="121" t="s">
        <v>342</v>
      </c>
      <c r="B137" s="121" t="s">
        <v>375</v>
      </c>
      <c r="C137" s="121" t="s">
        <v>376</v>
      </c>
      <c r="D137" s="121" t="s">
        <v>377</v>
      </c>
      <c r="E137" s="128" t="s">
        <v>67</v>
      </c>
      <c r="F137" s="128" t="s">
        <v>71</v>
      </c>
      <c r="G137" s="128" t="s">
        <v>67</v>
      </c>
      <c r="H137" s="128" t="s">
        <v>67</v>
      </c>
      <c r="I137" s="128" t="s">
        <v>67</v>
      </c>
      <c r="J137" s="128" t="s">
        <v>67</v>
      </c>
      <c r="K137" s="128" t="s">
        <v>67</v>
      </c>
      <c r="L137" s="128" t="s">
        <v>67</v>
      </c>
      <c r="M137" s="128" t="s">
        <v>67</v>
      </c>
      <c r="N137" s="128" t="s">
        <v>67</v>
      </c>
      <c r="O137" s="128" t="s">
        <v>67</v>
      </c>
      <c r="P137" s="128" t="s">
        <v>67</v>
      </c>
      <c r="Q137" s="128" t="s">
        <v>67</v>
      </c>
      <c r="R137" s="128" t="s">
        <v>67</v>
      </c>
      <c r="S137" s="128" t="s">
        <v>67</v>
      </c>
      <c r="T137" s="128" t="s">
        <v>67</v>
      </c>
      <c r="U137" s="128" t="s">
        <v>67</v>
      </c>
      <c r="V137" s="128" t="s">
        <v>67</v>
      </c>
      <c r="W137" s="128" t="s">
        <v>67</v>
      </c>
      <c r="X137" s="128" t="s">
        <v>67</v>
      </c>
      <c r="Y137" s="128" t="s">
        <v>67</v>
      </c>
      <c r="Z137" s="128" t="s">
        <v>67</v>
      </c>
      <c r="AA137" s="128" t="s">
        <v>67</v>
      </c>
      <c r="AB137" s="128" t="s">
        <v>67</v>
      </c>
      <c r="AC137" s="128" t="s">
        <v>67</v>
      </c>
      <c r="AD137" s="128" t="s">
        <v>67</v>
      </c>
      <c r="AE137" s="104"/>
      <c r="AF137" s="154" t="s">
        <v>67</v>
      </c>
      <c r="AG137" s="154" t="s">
        <v>67</v>
      </c>
      <c r="AH137" s="154" t="s">
        <v>67</v>
      </c>
      <c r="AI137" s="154" t="s">
        <v>67</v>
      </c>
      <c r="AJ137" s="154" t="s">
        <v>67</v>
      </c>
      <c r="AK137" s="128" t="s">
        <v>71</v>
      </c>
      <c r="AL137" s="121" t="s">
        <v>378</v>
      </c>
    </row>
    <row r="138" spans="1:38" ht="26.25" customHeight="1" thickBot="1" x14ac:dyDescent="0.25">
      <c r="A138" s="121" t="s">
        <v>342</v>
      </c>
      <c r="B138" s="121" t="s">
        <v>379</v>
      </c>
      <c r="C138" s="121" t="s">
        <v>380</v>
      </c>
      <c r="D138" s="121" t="s">
        <v>377</v>
      </c>
      <c r="E138" s="128" t="s">
        <v>67</v>
      </c>
      <c r="F138" s="128" t="s">
        <v>67</v>
      </c>
      <c r="G138" s="128" t="s">
        <v>67</v>
      </c>
      <c r="H138" s="128" t="s">
        <v>71</v>
      </c>
      <c r="I138" s="128" t="s">
        <v>67</v>
      </c>
      <c r="J138" s="128" t="s">
        <v>67</v>
      </c>
      <c r="K138" s="128" t="s">
        <v>67</v>
      </c>
      <c r="L138" s="128" t="s">
        <v>67</v>
      </c>
      <c r="M138" s="128" t="s">
        <v>67</v>
      </c>
      <c r="N138" s="128" t="s">
        <v>67</v>
      </c>
      <c r="O138" s="128" t="s">
        <v>67</v>
      </c>
      <c r="P138" s="128" t="s">
        <v>67</v>
      </c>
      <c r="Q138" s="128" t="s">
        <v>67</v>
      </c>
      <c r="R138" s="128" t="s">
        <v>67</v>
      </c>
      <c r="S138" s="128" t="s">
        <v>67</v>
      </c>
      <c r="T138" s="128" t="s">
        <v>67</v>
      </c>
      <c r="U138" s="128" t="s">
        <v>67</v>
      </c>
      <c r="V138" s="128" t="s">
        <v>67</v>
      </c>
      <c r="W138" s="128" t="s">
        <v>67</v>
      </c>
      <c r="X138" s="128" t="s">
        <v>67</v>
      </c>
      <c r="Y138" s="128" t="s">
        <v>67</v>
      </c>
      <c r="Z138" s="128" t="s">
        <v>67</v>
      </c>
      <c r="AA138" s="128" t="s">
        <v>67</v>
      </c>
      <c r="AB138" s="128" t="s">
        <v>67</v>
      </c>
      <c r="AC138" s="128" t="s">
        <v>67</v>
      </c>
      <c r="AD138" s="128" t="s">
        <v>67</v>
      </c>
      <c r="AE138" s="104">
        <v>0</v>
      </c>
      <c r="AF138" s="154" t="s">
        <v>67</v>
      </c>
      <c r="AG138" s="154" t="s">
        <v>67</v>
      </c>
      <c r="AH138" s="154" t="s">
        <v>67</v>
      </c>
      <c r="AI138" s="154" t="s">
        <v>67</v>
      </c>
      <c r="AJ138" s="154" t="s">
        <v>67</v>
      </c>
      <c r="AK138" s="128">
        <v>269.10404390000002</v>
      </c>
      <c r="AL138" s="121" t="s">
        <v>381</v>
      </c>
    </row>
    <row r="139" spans="1:38" ht="26.25" customHeight="1" thickBot="1" x14ac:dyDescent="0.25">
      <c r="A139" s="121" t="s">
        <v>342</v>
      </c>
      <c r="B139" s="121" t="s">
        <v>382</v>
      </c>
      <c r="C139" s="121" t="s">
        <v>383</v>
      </c>
      <c r="D139" s="121"/>
      <c r="E139" s="128" t="s">
        <v>72</v>
      </c>
      <c r="F139" s="128" t="s">
        <v>72</v>
      </c>
      <c r="G139" s="128" t="s">
        <v>72</v>
      </c>
      <c r="H139" s="128" t="s">
        <v>72</v>
      </c>
      <c r="I139" s="128">
        <v>0.41214004999999998</v>
      </c>
      <c r="J139" s="128">
        <v>0.41214004999999998</v>
      </c>
      <c r="K139" s="128">
        <v>0.41214004999999998</v>
      </c>
      <c r="L139" s="128" t="s">
        <v>72</v>
      </c>
      <c r="M139" s="128" t="s">
        <v>72</v>
      </c>
      <c r="N139" s="128">
        <v>1.4401500000000001E-3</v>
      </c>
      <c r="O139" s="128">
        <v>2.91136E-3</v>
      </c>
      <c r="P139" s="128">
        <v>2.91136E-3</v>
      </c>
      <c r="Q139" s="128">
        <v>4.6205999999999999E-3</v>
      </c>
      <c r="R139" s="128">
        <v>4.41363E-3</v>
      </c>
      <c r="S139" s="128">
        <v>1.023746E-2</v>
      </c>
      <c r="T139" s="128" t="s">
        <v>72</v>
      </c>
      <c r="U139" s="128" t="s">
        <v>72</v>
      </c>
      <c r="V139" s="128" t="s">
        <v>72</v>
      </c>
      <c r="W139" s="128">
        <v>4.1616780000000002</v>
      </c>
      <c r="X139" s="128" t="s">
        <v>72</v>
      </c>
      <c r="Y139" s="128" t="s">
        <v>72</v>
      </c>
      <c r="Z139" s="128" t="s">
        <v>72</v>
      </c>
      <c r="AA139" s="128" t="s">
        <v>72</v>
      </c>
      <c r="AB139" s="128" t="s">
        <v>72</v>
      </c>
      <c r="AC139" s="128" t="s">
        <v>72</v>
      </c>
      <c r="AD139" s="128" t="s">
        <v>72</v>
      </c>
      <c r="AE139" s="104" t="s">
        <v>168</v>
      </c>
      <c r="AF139" s="154" t="s">
        <v>67</v>
      </c>
      <c r="AG139" s="154" t="s">
        <v>67</v>
      </c>
      <c r="AH139" s="154" t="s">
        <v>67</v>
      </c>
      <c r="AI139" s="154" t="s">
        <v>67</v>
      </c>
      <c r="AJ139" s="154" t="s">
        <v>67</v>
      </c>
      <c r="AK139" s="154">
        <v>5423</v>
      </c>
      <c r="AL139" s="121" t="s">
        <v>384</v>
      </c>
    </row>
    <row r="140" spans="1:38" ht="26.25" customHeight="1" thickBot="1" x14ac:dyDescent="0.25">
      <c r="A140" s="121" t="s">
        <v>385</v>
      </c>
      <c r="B140" s="121" t="s">
        <v>386</v>
      </c>
      <c r="C140" s="121" t="s">
        <v>387</v>
      </c>
      <c r="D140" s="121"/>
      <c r="E140" s="128" t="s">
        <v>72</v>
      </c>
      <c r="F140" s="128" t="s">
        <v>72</v>
      </c>
      <c r="G140" s="128" t="s">
        <v>67</v>
      </c>
      <c r="H140" s="128">
        <v>0.61907436999999998</v>
      </c>
      <c r="I140" s="128" t="s">
        <v>67</v>
      </c>
      <c r="J140" s="128" t="s">
        <v>67</v>
      </c>
      <c r="K140" s="128" t="s">
        <v>67</v>
      </c>
      <c r="L140" s="128" t="s">
        <v>67</v>
      </c>
      <c r="M140" s="128" t="s">
        <v>67</v>
      </c>
      <c r="N140" s="128" t="s">
        <v>67</v>
      </c>
      <c r="O140" s="128" t="s">
        <v>67</v>
      </c>
      <c r="P140" s="128" t="s">
        <v>67</v>
      </c>
      <c r="Q140" s="128" t="s">
        <v>67</v>
      </c>
      <c r="R140" s="128" t="s">
        <v>67</v>
      </c>
      <c r="S140" s="128" t="s">
        <v>67</v>
      </c>
      <c r="T140" s="128" t="s">
        <v>67</v>
      </c>
      <c r="U140" s="128" t="s">
        <v>67</v>
      </c>
      <c r="V140" s="128" t="s">
        <v>67</v>
      </c>
      <c r="W140" s="128" t="s">
        <v>67</v>
      </c>
      <c r="X140" s="128" t="s">
        <v>67</v>
      </c>
      <c r="Y140" s="128" t="s">
        <v>67</v>
      </c>
      <c r="Z140" s="128" t="s">
        <v>67</v>
      </c>
      <c r="AA140" s="128" t="s">
        <v>67</v>
      </c>
      <c r="AB140" s="128" t="s">
        <v>67</v>
      </c>
      <c r="AC140" s="128" t="s">
        <v>67</v>
      </c>
      <c r="AD140" s="128" t="s">
        <v>67</v>
      </c>
      <c r="AE140" s="104" t="s">
        <v>168</v>
      </c>
      <c r="AF140" s="154" t="s">
        <v>67</v>
      </c>
      <c r="AG140" s="154" t="s">
        <v>67</v>
      </c>
      <c r="AH140" s="154" t="s">
        <v>67</v>
      </c>
      <c r="AI140" s="154" t="s">
        <v>67</v>
      </c>
      <c r="AJ140" s="154" t="s">
        <v>67</v>
      </c>
      <c r="AK140" s="154">
        <v>1360.1030000000001</v>
      </c>
      <c r="AL140" s="121" t="s">
        <v>388</v>
      </c>
    </row>
    <row r="141" spans="1:38" s="10" customFormat="1" ht="37.5" customHeight="1" thickBot="1" x14ac:dyDescent="0.25">
      <c r="A141" s="148"/>
      <c r="B141" s="149" t="s">
        <v>389</v>
      </c>
      <c r="C141" s="150" t="s">
        <v>471</v>
      </c>
      <c r="D141" s="148" t="s">
        <v>391</v>
      </c>
      <c r="E141" s="271">
        <f>SUM(E14:E140)</f>
        <v>61.30274214044713</v>
      </c>
      <c r="F141" s="271">
        <f t="shared" ref="F141:AD141" si="0">SUM(F14:F140)</f>
        <v>53.446053967041507</v>
      </c>
      <c r="G141" s="271">
        <f t="shared" si="0"/>
        <v>19.217776213758771</v>
      </c>
      <c r="H141" s="271">
        <f t="shared" si="0"/>
        <v>35.655988307581985</v>
      </c>
      <c r="I141" s="271">
        <f t="shared" si="0"/>
        <v>16.45598876869397</v>
      </c>
      <c r="J141" s="271">
        <f t="shared" si="0"/>
        <v>27.943740931320797</v>
      </c>
      <c r="K141" s="271">
        <f t="shared" si="0"/>
        <v>48.19839541455422</v>
      </c>
      <c r="L141" s="271">
        <f t="shared" si="0"/>
        <v>2.5876295178266657</v>
      </c>
      <c r="M141" s="271">
        <f t="shared" si="0"/>
        <v>141.85781126382292</v>
      </c>
      <c r="N141" s="271">
        <f t="shared" si="0"/>
        <v>3.4594320048992575</v>
      </c>
      <c r="O141" s="271">
        <f t="shared" si="0"/>
        <v>0.1280042541847512</v>
      </c>
      <c r="P141" s="271">
        <f t="shared" si="0"/>
        <v>0.20140054864736351</v>
      </c>
      <c r="Q141" s="271">
        <f t="shared" si="0"/>
        <v>0.32560300140981802</v>
      </c>
      <c r="R141" s="271">
        <f t="shared" si="0"/>
        <v>1.3743140968414596</v>
      </c>
      <c r="S141" s="271">
        <f t="shared" si="0"/>
        <v>11.736152029386437</v>
      </c>
      <c r="T141" s="271">
        <f t="shared" si="0"/>
        <v>3.7529161304215273</v>
      </c>
      <c r="U141" s="271">
        <f t="shared" si="0"/>
        <v>0.13015071632684178</v>
      </c>
      <c r="V141" s="271">
        <f t="shared" si="0"/>
        <v>20.231155688284215</v>
      </c>
      <c r="W141" s="271">
        <f t="shared" si="0"/>
        <v>21.295805319900005</v>
      </c>
      <c r="X141" s="271">
        <f t="shared" si="0"/>
        <v>3.2850715801248422</v>
      </c>
      <c r="Y141" s="271">
        <f t="shared" si="0"/>
        <v>3.5630782240805479</v>
      </c>
      <c r="Z141" s="271">
        <f t="shared" si="0"/>
        <v>1.5615303750679199</v>
      </c>
      <c r="AA141" s="271">
        <f t="shared" si="0"/>
        <v>1.6941315694778201</v>
      </c>
      <c r="AB141" s="271">
        <f t="shared" si="0"/>
        <v>9.4394445092927715</v>
      </c>
      <c r="AC141" s="271">
        <f t="shared" si="0"/>
        <v>0.2507438039954597</v>
      </c>
      <c r="AD141" s="271">
        <f t="shared" si="0"/>
        <v>1.2483649518441866</v>
      </c>
      <c r="AE141" s="37"/>
      <c r="AF141" s="273"/>
      <c r="AG141" s="273"/>
      <c r="AH141" s="273"/>
      <c r="AI141" s="273"/>
      <c r="AJ141" s="273"/>
      <c r="AK141" s="273"/>
      <c r="AL141" s="149"/>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2" t="s">
        <v>409</v>
      </c>
      <c r="C152" s="63" t="s">
        <v>410</v>
      </c>
      <c r="D152" s="61" t="s">
        <v>411</v>
      </c>
      <c r="E152" s="191">
        <f t="shared" ref="E152:AD152" si="1">E141 + E151 + IF(AND(OR($B$4="AT",$B$4="BE",$B$4="CH",$B$4="GB",$B$4="IE",$B$4="LT",$B$4="LU",$B$4="NL"),SUM(E143:E149)&gt;0),SUM(E143:E149)-SUM(E27:E33),0)</f>
        <v>61.30274214044713</v>
      </c>
      <c r="F152" s="191">
        <f t="shared" si="1"/>
        <v>53.446053967041507</v>
      </c>
      <c r="G152" s="191">
        <f t="shared" si="1"/>
        <v>19.217776213758771</v>
      </c>
      <c r="H152" s="191">
        <f t="shared" si="1"/>
        <v>35.655988307581985</v>
      </c>
      <c r="I152" s="191">
        <f t="shared" si="1"/>
        <v>16.45598876869397</v>
      </c>
      <c r="J152" s="191">
        <f t="shared" si="1"/>
        <v>27.943740931320797</v>
      </c>
      <c r="K152" s="191">
        <f t="shared" si="1"/>
        <v>48.19839541455422</v>
      </c>
      <c r="L152" s="191">
        <f t="shared" si="1"/>
        <v>2.5876295178266657</v>
      </c>
      <c r="M152" s="191">
        <f t="shared" si="1"/>
        <v>141.85781126382292</v>
      </c>
      <c r="N152" s="191">
        <f t="shared" si="1"/>
        <v>3.4594320048992575</v>
      </c>
      <c r="O152" s="191">
        <f t="shared" si="1"/>
        <v>0.1280042541847512</v>
      </c>
      <c r="P152" s="191">
        <f t="shared" si="1"/>
        <v>0.20140054864736351</v>
      </c>
      <c r="Q152" s="191">
        <f t="shared" si="1"/>
        <v>0.32560300140981802</v>
      </c>
      <c r="R152" s="191">
        <f t="shared" si="1"/>
        <v>1.3743140968414596</v>
      </c>
      <c r="S152" s="191">
        <f t="shared" si="1"/>
        <v>11.736152029386437</v>
      </c>
      <c r="T152" s="191">
        <f t="shared" si="1"/>
        <v>3.7529161304215273</v>
      </c>
      <c r="U152" s="191">
        <f t="shared" si="1"/>
        <v>0.13015071632684178</v>
      </c>
      <c r="V152" s="191">
        <f t="shared" si="1"/>
        <v>20.231155688284215</v>
      </c>
      <c r="W152" s="191">
        <f t="shared" si="1"/>
        <v>21.295805319900005</v>
      </c>
      <c r="X152" s="191">
        <f t="shared" si="1"/>
        <v>3.2850715801248422</v>
      </c>
      <c r="Y152" s="191">
        <f t="shared" si="1"/>
        <v>3.5630782240805479</v>
      </c>
      <c r="Z152" s="191">
        <f t="shared" si="1"/>
        <v>1.5615303750679199</v>
      </c>
      <c r="AA152" s="191">
        <f t="shared" si="1"/>
        <v>1.6941315694778201</v>
      </c>
      <c r="AB152" s="191">
        <f t="shared" si="1"/>
        <v>9.4394445092927715</v>
      </c>
      <c r="AC152" s="191">
        <f t="shared" si="1"/>
        <v>0.2507438039954597</v>
      </c>
      <c r="AD152" s="191">
        <f t="shared" si="1"/>
        <v>1.2483649518441866</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2" t="s">
        <v>415</v>
      </c>
      <c r="C154" s="63" t="s">
        <v>416</v>
      </c>
      <c r="D154" s="61" t="s">
        <v>417</v>
      </c>
      <c r="E154" s="191">
        <f>E141 + E153 - IF(OR($B$6=2005,$B$6&gt;=2020),SUM(E99:E122),0) + IF(AND(OR($B$4="AT",$B$4="BE",$B$4="CH",$B$4="GB",$B$4="IE",$B$4="LT",$B$4="LU",$B$4="NL"),SUM(E143:E149)&gt;0),SUM(E143:E149)-SUM(E27:E33),0)</f>
        <v>61.30274214044713</v>
      </c>
      <c r="F154" s="191">
        <f>F141 + F153 - IF(OR($B$6=2005,$B$6&gt;=2020),SUM(F99:F122),0) + IF(AND(OR($B$4="AT",$B$4="BE",$B$4="CH",$B$4="GB",$B$4="IE",$B$4="LT",$B$4="LU",$B$4="NL"),SUM(F143:F149)&gt;0),SUM(F143:F149)-SUM(F27:F33),0)</f>
        <v>53.446053967041507</v>
      </c>
      <c r="G154" s="191">
        <f t="shared" ref="G154:AD154" si="2">G141 + G153 + IF(AND(OR($B$4="AT",$B$4="BE",$B$4="CH",$B$4="GB",$B$4="IE",$B$4="LT",$B$4="LU",$B$4="NL"),SUM(G143:G149)&gt;0),SUM(G143:G149)-SUM(G27:G33),0)</f>
        <v>19.217776213758771</v>
      </c>
      <c r="H154" s="191">
        <f t="shared" si="2"/>
        <v>35.655988307581985</v>
      </c>
      <c r="I154" s="191">
        <f t="shared" si="2"/>
        <v>16.45598876869397</v>
      </c>
      <c r="J154" s="191">
        <f t="shared" si="2"/>
        <v>27.943740931320797</v>
      </c>
      <c r="K154" s="191">
        <f t="shared" si="2"/>
        <v>48.19839541455422</v>
      </c>
      <c r="L154" s="191">
        <f t="shared" si="2"/>
        <v>2.5876295178266657</v>
      </c>
      <c r="M154" s="191">
        <f t="shared" si="2"/>
        <v>141.85781126382292</v>
      </c>
      <c r="N154" s="191">
        <f t="shared" si="2"/>
        <v>3.4594320048992575</v>
      </c>
      <c r="O154" s="191">
        <f t="shared" si="2"/>
        <v>0.1280042541847512</v>
      </c>
      <c r="P154" s="191">
        <f t="shared" si="2"/>
        <v>0.20140054864736351</v>
      </c>
      <c r="Q154" s="191">
        <f t="shared" si="2"/>
        <v>0.32560300140981802</v>
      </c>
      <c r="R154" s="191">
        <f t="shared" si="2"/>
        <v>1.3743140968414596</v>
      </c>
      <c r="S154" s="191">
        <f t="shared" si="2"/>
        <v>11.736152029386437</v>
      </c>
      <c r="T154" s="191">
        <f t="shared" si="2"/>
        <v>3.7529161304215273</v>
      </c>
      <c r="U154" s="191">
        <f t="shared" si="2"/>
        <v>0.13015071632684178</v>
      </c>
      <c r="V154" s="191">
        <f t="shared" si="2"/>
        <v>20.231155688284215</v>
      </c>
      <c r="W154" s="191">
        <f t="shared" si="2"/>
        <v>21.295805319900005</v>
      </c>
      <c r="X154" s="191">
        <f t="shared" si="2"/>
        <v>3.2850715801248422</v>
      </c>
      <c r="Y154" s="191">
        <f t="shared" si="2"/>
        <v>3.5630782240805479</v>
      </c>
      <c r="Z154" s="191">
        <f t="shared" si="2"/>
        <v>1.5615303750679199</v>
      </c>
      <c r="AA154" s="191">
        <f t="shared" si="2"/>
        <v>1.6941315694778201</v>
      </c>
      <c r="AB154" s="191">
        <f t="shared" si="2"/>
        <v>9.4394445092927715</v>
      </c>
      <c r="AC154" s="191">
        <f t="shared" si="2"/>
        <v>0.2507438039954597</v>
      </c>
      <c r="AD154" s="191">
        <f t="shared" si="2"/>
        <v>1.2483649518441866</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0.60575182489425905</v>
      </c>
      <c r="F157" s="135">
        <v>2.3662180659931996E-2</v>
      </c>
      <c r="G157" s="135">
        <v>4.7324361319863992E-2</v>
      </c>
      <c r="H157" s="135" t="s">
        <v>72</v>
      </c>
      <c r="I157" s="135">
        <v>9.4648722639727977E-3</v>
      </c>
      <c r="J157" s="135">
        <v>9.4648722639727977E-3</v>
      </c>
      <c r="K157" s="135">
        <v>9.4648722639727977E-3</v>
      </c>
      <c r="L157" s="135">
        <v>1.4197308395959196E-3</v>
      </c>
      <c r="M157" s="135">
        <v>5.2056797451850392E-2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2087.0043342060021</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4.2067520000000002E-3</v>
      </c>
      <c r="F158" s="135">
        <v>1.5466000000000001E-4</v>
      </c>
      <c r="G158" s="135">
        <v>2.5982879999999998E-4</v>
      </c>
      <c r="H158" s="135" t="s">
        <v>72</v>
      </c>
      <c r="I158" s="135">
        <v>4.6397999999999999E-5</v>
      </c>
      <c r="J158" s="135">
        <v>4.6397999999999999E-5</v>
      </c>
      <c r="K158" s="135">
        <v>4.6397999999999999E-5</v>
      </c>
      <c r="L158" s="135">
        <v>4.6397999999999999E-5</v>
      </c>
      <c r="M158" s="135">
        <v>1.5466000000000001E-4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0.30931999999999998</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10.774976668222118</v>
      </c>
      <c r="F159" s="135">
        <v>0.38433037797480163</v>
      </c>
      <c r="G159" s="135">
        <v>0.13726084927671489</v>
      </c>
      <c r="H159" s="135">
        <v>9.6082594493700408E-5</v>
      </c>
      <c r="I159" s="135">
        <v>0.19216518898740081</v>
      </c>
      <c r="J159" s="135">
        <v>0.20589127391507231</v>
      </c>
      <c r="K159" s="135">
        <v>0.20589127391507231</v>
      </c>
      <c r="L159" s="135">
        <v>5.957120858609425E-2</v>
      </c>
      <c r="M159" s="135">
        <v>1.0157302846476901</v>
      </c>
      <c r="N159" s="135">
        <v>1.7843910405972933E-2</v>
      </c>
      <c r="O159" s="135">
        <v>1.3726084927671489E-3</v>
      </c>
      <c r="P159" s="135">
        <v>4.1178254783014465E-3</v>
      </c>
      <c r="Q159" s="135">
        <v>5.4904339710685956E-3</v>
      </c>
      <c r="R159" s="135">
        <v>6.8630424638357439E-3</v>
      </c>
      <c r="S159" s="135">
        <v>0.12078954736350909</v>
      </c>
      <c r="T159" s="135">
        <v>0.13726084927671486</v>
      </c>
      <c r="U159" s="135">
        <v>1.3726084927671488E-2</v>
      </c>
      <c r="V159" s="135">
        <v>0.16471301913205785</v>
      </c>
      <c r="W159" s="135">
        <v>7.6479000000000011E-4</v>
      </c>
      <c r="X159" s="135">
        <v>4.1178254783014465E-3</v>
      </c>
      <c r="Y159" s="135">
        <v>6.8630424638357439E-3</v>
      </c>
      <c r="Z159" s="135" t="s">
        <v>72</v>
      </c>
      <c r="AA159" s="135" t="s">
        <v>72</v>
      </c>
      <c r="AB159" s="135">
        <v>1.098086794213719E-2</v>
      </c>
      <c r="AC159" s="135">
        <v>1.0980867942137192E-5</v>
      </c>
      <c r="AD159" s="135">
        <v>1.0431824545030329E-5</v>
      </c>
      <c r="AE159" s="51"/>
      <c r="AF159" s="235">
        <v>5883</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441</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62"/>
      <c r="AD166" s="262"/>
      <c r="AF166" s="240"/>
      <c r="AG166" s="264"/>
      <c r="AH166" s="264"/>
      <c r="AI166" s="264"/>
      <c r="AJ166" s="264"/>
      <c r="AK166" s="264"/>
      <c r="AL166" s="93"/>
    </row>
    <row r="167" spans="1:38" s="94" customFormat="1" ht="63.75" customHeight="1" x14ac:dyDescent="0.25">
      <c r="A167" s="485" t="s">
        <v>442</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443</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444</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62"/>
      <c r="AD169" s="262"/>
      <c r="AF169" s="240"/>
      <c r="AG169" s="264"/>
      <c r="AH169" s="264"/>
      <c r="AI169" s="264"/>
      <c r="AJ169" s="264"/>
      <c r="AK169" s="264"/>
      <c r="AL169" s="93"/>
    </row>
    <row r="170" spans="1:38" s="94" customFormat="1" ht="52.5" customHeight="1" x14ac:dyDescent="0.25">
      <c r="A170" s="485" t="s">
        <v>445</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8A07F-E85C-4B63-B13F-9BC74EF59992}">
  <dimension ref="A1:AL170"/>
  <sheetViews>
    <sheetView topLeftCell="A39" zoomScale="58" zoomScaleNormal="80" workbookViewId="0">
      <selection activeCell="AM39"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2012</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226"/>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226"/>
    </row>
    <row r="10" spans="1:38" s="9" customFormat="1" ht="37.5" customHeight="1" thickBot="1" x14ac:dyDescent="0.25">
      <c r="A10" s="522" t="str">
        <f>B4&amp;": "&amp;B5&amp;": "&amp;B6</f>
        <v>LT: 13.02.2026: 2012</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5"/>
      <c r="AF10" s="516" t="s">
        <v>458</v>
      </c>
      <c r="AG10" s="517"/>
      <c r="AH10" s="517"/>
      <c r="AI10" s="517"/>
      <c r="AJ10" s="517"/>
      <c r="AK10" s="517"/>
      <c r="AL10" s="518"/>
    </row>
    <row r="11" spans="1:38" ht="15" customHeight="1" thickBot="1" x14ac:dyDescent="0.25">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143" t="s">
        <v>55</v>
      </c>
      <c r="B13" s="143" t="s">
        <v>56</v>
      </c>
      <c r="C13" s="181" t="s">
        <v>57</v>
      </c>
      <c r="D13" s="143" t="s">
        <v>58</v>
      </c>
      <c r="E13" s="142" t="s">
        <v>59</v>
      </c>
      <c r="F13" s="142" t="s">
        <v>59</v>
      </c>
      <c r="G13" s="142" t="s">
        <v>59</v>
      </c>
      <c r="H13" s="142"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27"/>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6.5811760000000001</v>
      </c>
      <c r="F14" s="329">
        <v>0.29372199999999998</v>
      </c>
      <c r="G14" s="329">
        <v>1.677468</v>
      </c>
      <c r="H14" s="329">
        <v>7.4029999999999999E-3</v>
      </c>
      <c r="I14" s="329">
        <v>0.83650000000000002</v>
      </c>
      <c r="J14" s="329">
        <v>0.89816099999999999</v>
      </c>
      <c r="K14" s="329">
        <v>0.99637200000000004</v>
      </c>
      <c r="L14" s="329">
        <v>0.11402900000000001</v>
      </c>
      <c r="M14" s="329">
        <v>5.1062969999999996</v>
      </c>
      <c r="N14" s="329">
        <v>0.154448</v>
      </c>
      <c r="O14" s="329">
        <v>1.5624000000000001E-2</v>
      </c>
      <c r="P14" s="329">
        <v>2.6391000000000001E-2</v>
      </c>
      <c r="Q14" s="329">
        <v>0.151947</v>
      </c>
      <c r="R14" s="329">
        <v>7.3199E-2</v>
      </c>
      <c r="S14" s="329">
        <v>0.13650200000000001</v>
      </c>
      <c r="T14" s="329">
        <v>1.6073360000000001</v>
      </c>
      <c r="U14" s="329">
        <v>2.8163000000000001E-2</v>
      </c>
      <c r="V14" s="329">
        <v>1.406139</v>
      </c>
      <c r="W14" s="329">
        <v>1.2059230000000001</v>
      </c>
      <c r="X14" s="329">
        <v>0.108462</v>
      </c>
      <c r="Y14" s="329">
        <v>0.167849</v>
      </c>
      <c r="Z14" s="329">
        <v>5.3307E-2</v>
      </c>
      <c r="AA14" s="329">
        <v>4.2463000000000001E-2</v>
      </c>
      <c r="AB14" s="329">
        <v>0.372081</v>
      </c>
      <c r="AC14" s="329">
        <v>6.5378000000000006E-2</v>
      </c>
      <c r="AD14" s="329">
        <v>4.8225999999999998E-2</v>
      </c>
      <c r="AE14" s="329">
        <v>0</v>
      </c>
      <c r="AF14" s="329">
        <v>6209</v>
      </c>
      <c r="AG14" s="329">
        <v>226</v>
      </c>
      <c r="AH14" s="329">
        <v>43633</v>
      </c>
      <c r="AI14" s="329">
        <v>13022</v>
      </c>
      <c r="AJ14" s="329">
        <v>0</v>
      </c>
      <c r="AK14" s="329" t="s">
        <v>67</v>
      </c>
      <c r="AL14" s="329" t="s">
        <v>63</v>
      </c>
    </row>
    <row r="15" spans="1:38" ht="26.25" customHeight="1" x14ac:dyDescent="0.25">
      <c r="A15" s="329" t="s">
        <v>68</v>
      </c>
      <c r="B15" s="329" t="s">
        <v>69</v>
      </c>
      <c r="C15" s="329" t="s">
        <v>70</v>
      </c>
      <c r="D15" s="329">
        <v>0</v>
      </c>
      <c r="E15" s="329">
        <v>1.2700210000000001</v>
      </c>
      <c r="F15" s="329" t="s">
        <v>71</v>
      </c>
      <c r="G15" s="329">
        <v>3.5525989999999998</v>
      </c>
      <c r="H15" s="329">
        <v>6.9030000000000003E-3</v>
      </c>
      <c r="I15" s="329">
        <v>0.13666300000000001</v>
      </c>
      <c r="J15" s="329">
        <v>0.21234900000000001</v>
      </c>
      <c r="K15" s="329">
        <v>0.28113199999999999</v>
      </c>
      <c r="L15" s="329">
        <v>9.1680000000000008E-3</v>
      </c>
      <c r="M15" s="329">
        <v>0.21737400000000001</v>
      </c>
      <c r="N15" s="329">
        <v>4.3371E-2</v>
      </c>
      <c r="O15" s="329">
        <v>3.4887000000000001E-2</v>
      </c>
      <c r="P15" s="329">
        <v>6.5120000000000004E-3</v>
      </c>
      <c r="Q15" s="329">
        <v>2.3786000000000002E-2</v>
      </c>
      <c r="R15" s="329">
        <v>0.122804</v>
      </c>
      <c r="S15" s="329">
        <v>8.0857999999999999E-2</v>
      </c>
      <c r="T15" s="329">
        <v>2.234845</v>
      </c>
      <c r="U15" s="329">
        <v>3.0706000000000001E-2</v>
      </c>
      <c r="V15" s="329">
        <v>0.57969499999999996</v>
      </c>
      <c r="W15" s="329">
        <v>1.2E-2</v>
      </c>
      <c r="X15" s="331">
        <v>8.8999999999999995E-6</v>
      </c>
      <c r="Y15" s="331">
        <v>3.54E-5</v>
      </c>
      <c r="Z15" s="331">
        <v>2.2099999999999998E-5</v>
      </c>
      <c r="AA15" s="331">
        <v>2.94E-5</v>
      </c>
      <c r="AB15" s="331">
        <v>9.5699999999999995E-5</v>
      </c>
      <c r="AC15" s="329" t="s">
        <v>72</v>
      </c>
      <c r="AD15" s="329" t="s">
        <v>72</v>
      </c>
      <c r="AE15" s="329">
        <v>0</v>
      </c>
      <c r="AF15" s="329">
        <v>21137.79</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0.120169</v>
      </c>
      <c r="F16" s="329">
        <v>2.4157999999999999E-2</v>
      </c>
      <c r="G16" s="329">
        <v>1.4312999999999999E-2</v>
      </c>
      <c r="H16" s="331">
        <v>3.6100000000000003E-5</v>
      </c>
      <c r="I16" s="329">
        <v>1.1355000000000001E-2</v>
      </c>
      <c r="J16" s="329">
        <v>1.1866E-2</v>
      </c>
      <c r="K16" s="329">
        <v>1.2137999999999999E-2</v>
      </c>
      <c r="L16" s="329">
        <v>3.3700000000000001E-4</v>
      </c>
      <c r="M16" s="329">
        <v>0.13477</v>
      </c>
      <c r="N16" s="329">
        <v>5.437E-3</v>
      </c>
      <c r="O16" s="329">
        <v>2.52E-4</v>
      </c>
      <c r="P16" s="329">
        <v>1.95E-4</v>
      </c>
      <c r="Q16" s="329">
        <v>1.4999999999999999E-4</v>
      </c>
      <c r="R16" s="329">
        <v>9.2699999999999998E-4</v>
      </c>
      <c r="S16" s="329">
        <v>6.2769999999999996E-3</v>
      </c>
      <c r="T16" s="329">
        <v>2.8440000000000002E-3</v>
      </c>
      <c r="U16" s="331">
        <v>8.9300000000000002E-5</v>
      </c>
      <c r="V16" s="329">
        <v>1.6374E-2</v>
      </c>
      <c r="W16" s="329">
        <v>1.1169999999999999E-2</v>
      </c>
      <c r="X16" s="329">
        <v>2.7060000000000001E-3</v>
      </c>
      <c r="Y16" s="329">
        <v>3.5839999999999999E-3</v>
      </c>
      <c r="Z16" s="329">
        <v>1.305E-3</v>
      </c>
      <c r="AA16" s="329">
        <v>1.044E-3</v>
      </c>
      <c r="AB16" s="329">
        <v>8.6390000000000008E-3</v>
      </c>
      <c r="AC16" s="331">
        <v>7.2000000000000002E-5</v>
      </c>
      <c r="AD16" s="329">
        <v>4.2500000000000003E-3</v>
      </c>
      <c r="AE16" s="329">
        <v>0</v>
      </c>
      <c r="AF16" s="329">
        <v>143</v>
      </c>
      <c r="AG16" s="329">
        <v>25</v>
      </c>
      <c r="AH16" s="329">
        <v>111</v>
      </c>
      <c r="AI16" s="329">
        <v>11</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0.43160399999999999</v>
      </c>
      <c r="F19" s="329">
        <v>1.0666999999999999E-2</v>
      </c>
      <c r="G19" s="329">
        <v>2.1849999999999999E-3</v>
      </c>
      <c r="H19" s="329">
        <v>0</v>
      </c>
      <c r="I19" s="329">
        <v>2.085E-3</v>
      </c>
      <c r="J19" s="329">
        <v>2.085E-3</v>
      </c>
      <c r="K19" s="329">
        <v>2.085E-3</v>
      </c>
      <c r="L19" s="331">
        <v>9.09E-5</v>
      </c>
      <c r="M19" s="329">
        <v>0.10255300000000001</v>
      </c>
      <c r="N19" s="331">
        <v>1.01E-5</v>
      </c>
      <c r="O19" s="331">
        <v>1.68E-6</v>
      </c>
      <c r="P19" s="329">
        <v>6.7100000000000005E-4</v>
      </c>
      <c r="Q19" s="329">
        <v>8.0500000000000005E-4</v>
      </c>
      <c r="R19" s="331">
        <v>5.1000000000000003E-6</v>
      </c>
      <c r="S19" s="331">
        <v>5.0999999999999999E-7</v>
      </c>
      <c r="T19" s="331">
        <v>3.4199999999999999E-6</v>
      </c>
      <c r="U19" s="331">
        <v>7.4499999999999995E-5</v>
      </c>
      <c r="V19" s="331">
        <v>1.01E-5</v>
      </c>
      <c r="W19" s="329">
        <v>0</v>
      </c>
      <c r="X19" s="329">
        <v>0</v>
      </c>
      <c r="Y19" s="329">
        <v>0</v>
      </c>
      <c r="Z19" s="329">
        <v>0</v>
      </c>
      <c r="AA19" s="329">
        <v>0</v>
      </c>
      <c r="AB19" s="329">
        <v>0</v>
      </c>
      <c r="AC19" s="329">
        <v>0</v>
      </c>
      <c r="AD19" s="329">
        <v>0</v>
      </c>
      <c r="AE19" s="329">
        <v>0</v>
      </c>
      <c r="AF19" s="329">
        <v>0</v>
      </c>
      <c r="AG19" s="329">
        <v>0</v>
      </c>
      <c r="AH19" s="329">
        <v>6758</v>
      </c>
      <c r="AI19" s="329">
        <v>0</v>
      </c>
      <c r="AJ19" s="329" t="s">
        <v>72</v>
      </c>
      <c r="AK19" s="329" t="s">
        <v>67</v>
      </c>
      <c r="AL19" s="329" t="s">
        <v>63</v>
      </c>
    </row>
    <row r="20" spans="1:38" ht="26.25" customHeight="1" x14ac:dyDescent="0.25">
      <c r="A20" s="329" t="s">
        <v>68</v>
      </c>
      <c r="B20" s="329" t="s">
        <v>82</v>
      </c>
      <c r="C20" s="329" t="s">
        <v>83</v>
      </c>
      <c r="D20" s="329">
        <v>0</v>
      </c>
      <c r="E20" s="329">
        <v>8.9094000000000007E-2</v>
      </c>
      <c r="F20" s="329">
        <v>2.8140000000000001E-3</v>
      </c>
      <c r="G20" s="329">
        <v>1.8749999999999999E-3</v>
      </c>
      <c r="H20" s="331">
        <v>6.02E-5</v>
      </c>
      <c r="I20" s="329">
        <v>6.4599999999999996E-3</v>
      </c>
      <c r="J20" s="329">
        <v>6.633E-3</v>
      </c>
      <c r="K20" s="329">
        <v>6.9800000000000001E-3</v>
      </c>
      <c r="L20" s="329">
        <v>9.9099999999999991E-4</v>
      </c>
      <c r="M20" s="329">
        <v>4.9835999999999998E-2</v>
      </c>
      <c r="N20" s="329">
        <v>1.1869999999999999E-3</v>
      </c>
      <c r="O20" s="331">
        <v>8.0400000000000003E-5</v>
      </c>
      <c r="P20" s="329">
        <v>2.1000000000000001E-4</v>
      </c>
      <c r="Q20" s="329">
        <v>9.2199999999999997E-4</v>
      </c>
      <c r="R20" s="329">
        <v>6.8900000000000005E-4</v>
      </c>
      <c r="S20" s="329">
        <v>1.057E-3</v>
      </c>
      <c r="T20" s="329">
        <v>5.1110000000000001E-3</v>
      </c>
      <c r="U20" s="329">
        <v>1.13E-4</v>
      </c>
      <c r="V20" s="329">
        <v>7.9340000000000001E-3</v>
      </c>
      <c r="W20" s="331">
        <v>6.0399999999999996E-7</v>
      </c>
      <c r="X20" s="329">
        <v>8.5999999999999998E-4</v>
      </c>
      <c r="Y20" s="329">
        <v>1.3760000000000001E-3</v>
      </c>
      <c r="Z20" s="329">
        <v>4.2999999999999999E-4</v>
      </c>
      <c r="AA20" s="329">
        <v>3.4400000000000001E-4</v>
      </c>
      <c r="AB20" s="329">
        <v>3.0100000000000001E-3</v>
      </c>
      <c r="AC20" s="329">
        <v>4.3300000000000001E-4</v>
      </c>
      <c r="AD20" s="329">
        <v>8.7500000000000008E-3</v>
      </c>
      <c r="AE20" s="329">
        <v>0</v>
      </c>
      <c r="AF20" s="329">
        <v>15</v>
      </c>
      <c r="AG20" s="329">
        <v>0</v>
      </c>
      <c r="AH20" s="329">
        <v>782</v>
      </c>
      <c r="AI20" s="329">
        <v>86</v>
      </c>
      <c r="AJ20" s="329" t="s">
        <v>72</v>
      </c>
      <c r="AK20" s="329" t="s">
        <v>67</v>
      </c>
      <c r="AL20" s="329" t="s">
        <v>63</v>
      </c>
    </row>
    <row r="21" spans="1:38" ht="26.25" customHeight="1" x14ac:dyDescent="0.25">
      <c r="A21" s="329" t="s">
        <v>68</v>
      </c>
      <c r="B21" s="329" t="s">
        <v>446</v>
      </c>
      <c r="C21" s="329" t="s">
        <v>447</v>
      </c>
      <c r="D21" s="329">
        <v>0</v>
      </c>
      <c r="E21" s="329">
        <v>0.43832900000000002</v>
      </c>
      <c r="F21" s="329">
        <v>1.1625999999999999E-2</v>
      </c>
      <c r="G21" s="329">
        <v>0.164801</v>
      </c>
      <c r="H21" s="329">
        <v>6.3E-5</v>
      </c>
      <c r="I21" s="329">
        <v>1.9498000000000001E-2</v>
      </c>
      <c r="J21" s="329">
        <v>2.2644999999999998E-2</v>
      </c>
      <c r="K21" s="329">
        <v>2.3206999999999998E-2</v>
      </c>
      <c r="L21" s="329">
        <v>9.3800000000000003E-4</v>
      </c>
      <c r="M21" s="329">
        <v>0.20095099999999999</v>
      </c>
      <c r="N21" s="329">
        <v>2.3382E-2</v>
      </c>
      <c r="O21" s="329">
        <v>2.4699999999999999E-4</v>
      </c>
      <c r="P21" s="329">
        <v>2.307E-3</v>
      </c>
      <c r="Q21" s="329">
        <v>6.5310000000000003E-3</v>
      </c>
      <c r="R21" s="329">
        <v>8.0789999999999994E-3</v>
      </c>
      <c r="S21" s="329">
        <v>2.3196999999999999E-2</v>
      </c>
      <c r="T21" s="329">
        <v>8.9157E-2</v>
      </c>
      <c r="U21" s="329">
        <v>2.016E-3</v>
      </c>
      <c r="V21" s="329">
        <v>2.717E-2</v>
      </c>
      <c r="W21" s="329">
        <v>1.43E-2</v>
      </c>
      <c r="X21" s="329">
        <v>6.3900000000000003E-4</v>
      </c>
      <c r="Y21" s="329">
        <v>1.1490000000000001E-3</v>
      </c>
      <c r="Z21" s="329">
        <v>4.08E-4</v>
      </c>
      <c r="AA21" s="329">
        <v>3.2000000000000003E-4</v>
      </c>
      <c r="AB21" s="329">
        <v>2.516E-3</v>
      </c>
      <c r="AC21" s="329">
        <v>4.6299999999999998E-4</v>
      </c>
      <c r="AD21" s="329">
        <v>1.8530000000000001E-2</v>
      </c>
      <c r="AE21" s="329">
        <v>0</v>
      </c>
      <c r="AF21" s="329">
        <v>364</v>
      </c>
      <c r="AG21" s="329">
        <v>109</v>
      </c>
      <c r="AH21" s="329">
        <v>4643</v>
      </c>
      <c r="AI21" s="329">
        <v>63</v>
      </c>
      <c r="AJ21" s="329" t="s">
        <v>72</v>
      </c>
      <c r="AK21" s="329" t="s">
        <v>67</v>
      </c>
      <c r="AL21" s="329" t="s">
        <v>63</v>
      </c>
    </row>
    <row r="22" spans="1:38" ht="26.25" customHeight="1" thickBot="1" x14ac:dyDescent="0.3">
      <c r="A22" s="459" t="s">
        <v>68</v>
      </c>
      <c r="B22" s="459" t="s">
        <v>84</v>
      </c>
      <c r="C22" s="459" t="s">
        <v>85</v>
      </c>
      <c r="D22" s="459">
        <v>0</v>
      </c>
      <c r="E22" s="459">
        <v>2.2002739999999998</v>
      </c>
      <c r="F22" s="459">
        <v>3.7762999999999998E-2</v>
      </c>
      <c r="G22" s="459">
        <v>0.53733900000000001</v>
      </c>
      <c r="H22" s="459">
        <v>3.2400000000000001E-4</v>
      </c>
      <c r="I22" s="459">
        <v>9.2843999999999996E-2</v>
      </c>
      <c r="J22" s="459">
        <v>9.8298999999999997E-2</v>
      </c>
      <c r="K22" s="459">
        <v>0.103237</v>
      </c>
      <c r="L22" s="459">
        <v>8.7930000000000005E-3</v>
      </c>
      <c r="M22" s="459">
        <v>1.3953230000000001</v>
      </c>
      <c r="N22" s="459">
        <v>0.15571299999999999</v>
      </c>
      <c r="O22" s="459">
        <v>7.0790000000000002E-3</v>
      </c>
      <c r="P22" s="459">
        <v>4.351E-2</v>
      </c>
      <c r="Q22" s="459">
        <v>2.7129E-2</v>
      </c>
      <c r="R22" s="459">
        <v>4.7576E-2</v>
      </c>
      <c r="S22" s="459">
        <v>6.0815000000000001E-2</v>
      </c>
      <c r="T22" s="459">
        <v>9.2555999999999999E-2</v>
      </c>
      <c r="U22" s="459">
        <v>2.0601000000000001E-2</v>
      </c>
      <c r="V22" s="459">
        <v>0.468061</v>
      </c>
      <c r="W22" s="459">
        <v>0.12809999999999999</v>
      </c>
      <c r="X22" s="459">
        <v>1.4661E-2</v>
      </c>
      <c r="Y22" s="459">
        <v>2.0670999999999998E-2</v>
      </c>
      <c r="Z22" s="459">
        <v>9.2829999999999996E-3</v>
      </c>
      <c r="AA22" s="459">
        <v>6.4910000000000002E-3</v>
      </c>
      <c r="AB22" s="459">
        <v>5.1107E-2</v>
      </c>
      <c r="AC22" s="459">
        <v>6.195E-3</v>
      </c>
      <c r="AD22" s="459">
        <v>0.20578399999999999</v>
      </c>
      <c r="AE22" s="459">
        <v>0</v>
      </c>
      <c r="AF22" s="459">
        <v>214</v>
      </c>
      <c r="AG22" s="459">
        <v>4837</v>
      </c>
      <c r="AH22" s="459">
        <v>1010</v>
      </c>
      <c r="AI22" s="459">
        <v>463</v>
      </c>
      <c r="AJ22" s="459">
        <v>0</v>
      </c>
      <c r="AK22" s="459" t="s">
        <v>67</v>
      </c>
      <c r="AL22" s="459" t="s">
        <v>63</v>
      </c>
    </row>
    <row r="23" spans="1:38" ht="26.25" customHeight="1" thickBot="1" x14ac:dyDescent="0.25">
      <c r="A23" s="143" t="s">
        <v>86</v>
      </c>
      <c r="B23" s="143" t="s">
        <v>87</v>
      </c>
      <c r="C23" s="143" t="s">
        <v>88</v>
      </c>
      <c r="D23" s="143"/>
      <c r="E23" s="142">
        <v>0.53239166948144379</v>
      </c>
      <c r="F23" s="142">
        <v>0.2509707177647495</v>
      </c>
      <c r="G23" s="142">
        <v>3.2483569414885588E-2</v>
      </c>
      <c r="H23" s="142">
        <v>1.2994719832949228E-4</v>
      </c>
      <c r="I23" s="142">
        <v>3.5371594935182472E-2</v>
      </c>
      <c r="J23" s="142">
        <v>3.7422161694045934E-2</v>
      </c>
      <c r="K23" s="142">
        <v>3.7422161694045934E-2</v>
      </c>
      <c r="L23" s="142">
        <v>2.3323811689010175E-2</v>
      </c>
      <c r="M23" s="142">
        <v>0.71081415239123591</v>
      </c>
      <c r="N23" s="142">
        <v>1.4166666667174475E-3</v>
      </c>
      <c r="O23" s="142">
        <v>1.7106251500167744E-4</v>
      </c>
      <c r="P23" s="142" t="s">
        <v>72</v>
      </c>
      <c r="Q23" s="142" t="s">
        <v>72</v>
      </c>
      <c r="R23" s="142">
        <v>6.8425006000670974E-4</v>
      </c>
      <c r="S23" s="142">
        <v>2.9080627550285162E-2</v>
      </c>
      <c r="T23" s="142">
        <v>1.1974376050117423E-3</v>
      </c>
      <c r="U23" s="142">
        <v>1.7106251500167744E-4</v>
      </c>
      <c r="V23" s="142">
        <v>1.7106251500167743E-2</v>
      </c>
      <c r="W23" s="142" t="s">
        <v>67</v>
      </c>
      <c r="X23" s="142">
        <v>5.2181606453273444E-4</v>
      </c>
      <c r="Y23" s="142">
        <v>8.4668405548068515E-4</v>
      </c>
      <c r="Z23" s="142" t="s">
        <v>67</v>
      </c>
      <c r="AA23" s="142" t="s">
        <v>67</v>
      </c>
      <c r="AB23" s="142">
        <v>1.3685001200134197E-3</v>
      </c>
      <c r="AC23" s="142" t="s">
        <v>67</v>
      </c>
      <c r="AD23" s="142" t="s">
        <v>67</v>
      </c>
      <c r="AE23" s="132"/>
      <c r="AF23" s="223">
        <v>684</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0.82805399999999996</v>
      </c>
      <c r="F24" s="459">
        <v>4.2937999999999997E-2</v>
      </c>
      <c r="G24" s="459">
        <v>8.0140000000000003E-2</v>
      </c>
      <c r="H24" s="459">
        <v>2.1800000000000001E-3</v>
      </c>
      <c r="I24" s="459">
        <v>0.19504099999999999</v>
      </c>
      <c r="J24" s="459">
        <v>0.20111299999999999</v>
      </c>
      <c r="K24" s="459">
        <v>0.212032</v>
      </c>
      <c r="L24" s="459">
        <v>3.0113999999999998E-2</v>
      </c>
      <c r="M24" s="459">
        <v>0.97908700000000004</v>
      </c>
      <c r="N24" s="459">
        <v>4.0216000000000002E-2</v>
      </c>
      <c r="O24" s="459">
        <v>2.4450000000000001E-3</v>
      </c>
      <c r="P24" s="459">
        <v>5.6550000000000003E-3</v>
      </c>
      <c r="Q24" s="459">
        <v>2.9755E-2</v>
      </c>
      <c r="R24" s="459">
        <v>1.6213999999999999E-2</v>
      </c>
      <c r="S24" s="459">
        <v>3.4471000000000002E-2</v>
      </c>
      <c r="T24" s="459">
        <v>6.5767000000000006E-2</v>
      </c>
      <c r="U24" s="459">
        <v>4.13E-3</v>
      </c>
      <c r="V24" s="459">
        <v>0.25310700000000003</v>
      </c>
      <c r="W24" s="459">
        <v>0.30385000000000001</v>
      </c>
      <c r="X24" s="459">
        <v>3.0304999999999999E-2</v>
      </c>
      <c r="Y24" s="459">
        <v>4.8286999999999997E-2</v>
      </c>
      <c r="Z24" s="459">
        <v>1.5325E-2</v>
      </c>
      <c r="AA24" s="459">
        <v>1.2186000000000001E-2</v>
      </c>
      <c r="AB24" s="459">
        <v>0.106103</v>
      </c>
      <c r="AC24" s="459">
        <v>1.4845000000000001E-2</v>
      </c>
      <c r="AD24" s="459">
        <v>1.4641E-2</v>
      </c>
      <c r="AE24" s="459">
        <v>0</v>
      </c>
      <c r="AF24" s="459">
        <v>165</v>
      </c>
      <c r="AG24" s="459">
        <v>86</v>
      </c>
      <c r="AH24" s="459">
        <v>2332</v>
      </c>
      <c r="AI24" s="459">
        <v>2951</v>
      </c>
      <c r="AJ24" s="459" t="s">
        <v>72</v>
      </c>
      <c r="AK24" s="459" t="s">
        <v>67</v>
      </c>
      <c r="AL24" s="459" t="s">
        <v>63</v>
      </c>
    </row>
    <row r="25" spans="1:38" ht="26.25" customHeight="1" thickBot="1" x14ac:dyDescent="0.25">
      <c r="A25" s="143" t="s">
        <v>91</v>
      </c>
      <c r="B25" s="143" t="s">
        <v>92</v>
      </c>
      <c r="C25" s="143" t="s">
        <v>93</v>
      </c>
      <c r="D25" s="143"/>
      <c r="E25" s="142">
        <v>9.0804569583480002E-2</v>
      </c>
      <c r="F25" s="142">
        <v>1.5828319468679998E-2</v>
      </c>
      <c r="G25" s="142">
        <v>6.9977833440479989E-3</v>
      </c>
      <c r="H25" s="142" t="s">
        <v>67</v>
      </c>
      <c r="I25" s="142">
        <v>7.497625011479999E-4</v>
      </c>
      <c r="J25" s="142">
        <v>7.497625011479999E-4</v>
      </c>
      <c r="K25" s="142">
        <v>7.497625011479999E-4</v>
      </c>
      <c r="L25" s="142">
        <v>1.1246437517219997E-4</v>
      </c>
      <c r="M25" s="142">
        <v>9.8302194594959993E-2</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132"/>
      <c r="AF25" s="223">
        <v>8.3306944571999999</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8.6572046350000004E-4</v>
      </c>
      <c r="F26" s="142">
        <v>1.8995967001104682E-3</v>
      </c>
      <c r="G26" s="142">
        <v>1.2989663994E-4</v>
      </c>
      <c r="H26" s="142" t="s">
        <v>67</v>
      </c>
      <c r="I26" s="142">
        <v>7.8253964483330012E-6</v>
      </c>
      <c r="J26" s="142">
        <v>7.8253964483330012E-6</v>
      </c>
      <c r="K26" s="142">
        <v>7.8253964483330012E-6</v>
      </c>
      <c r="L26" s="142">
        <v>4.571400000000001E-5</v>
      </c>
      <c r="M26" s="142">
        <v>0.11595985125799831</v>
      </c>
      <c r="N26" s="142" t="s">
        <v>67</v>
      </c>
      <c r="O26" s="142" t="s">
        <v>67</v>
      </c>
      <c r="P26" s="142" t="s">
        <v>67</v>
      </c>
      <c r="Q26" s="142" t="s">
        <v>67</v>
      </c>
      <c r="R26" s="142" t="s">
        <v>67</v>
      </c>
      <c r="S26" s="142" t="s">
        <v>67</v>
      </c>
      <c r="T26" s="142" t="s">
        <v>67</v>
      </c>
      <c r="U26" s="142" t="s">
        <v>67</v>
      </c>
      <c r="V26" s="142" t="s">
        <v>67</v>
      </c>
      <c r="W26" s="142" t="s">
        <v>67</v>
      </c>
      <c r="X26" s="142">
        <v>5.2931999999999998E-7</v>
      </c>
      <c r="Y26" s="142">
        <v>7.6992000000000016E-7</v>
      </c>
      <c r="Z26" s="142">
        <v>3.7533600000000002E-7</v>
      </c>
      <c r="AA26" s="142">
        <v>8.5653600000000012E-7</v>
      </c>
      <c r="AB26" s="142">
        <v>2.5311120000000001E-6</v>
      </c>
      <c r="AC26" s="142" t="s">
        <v>67</v>
      </c>
      <c r="AD26" s="142" t="s">
        <v>67</v>
      </c>
      <c r="AE26" s="132"/>
      <c r="AF26" s="223">
        <v>0.126</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470">
        <v>5.7889200000000001</v>
      </c>
      <c r="F27" s="471">
        <v>2.0204900000000001</v>
      </c>
      <c r="G27" s="471">
        <v>1.1509999999999999E-2</v>
      </c>
      <c r="H27" s="471">
        <v>0.35191</v>
      </c>
      <c r="I27" s="471">
        <v>0.41714000000000001</v>
      </c>
      <c r="J27" s="471">
        <v>0.41714000000000001</v>
      </c>
      <c r="K27" s="471">
        <v>0.41714000000000001</v>
      </c>
      <c r="L27" s="471">
        <v>0.25197000000000003</v>
      </c>
      <c r="M27" s="471">
        <v>20.4818</v>
      </c>
      <c r="N27" s="471">
        <v>5.5000000000000003E-4</v>
      </c>
      <c r="O27" s="472">
        <v>6.3E-5</v>
      </c>
      <c r="P27" s="471">
        <v>3.9699999999999996E-3</v>
      </c>
      <c r="Q27" s="471">
        <v>1E-4</v>
      </c>
      <c r="R27" s="471">
        <v>4.6899999999999997E-3</v>
      </c>
      <c r="S27" s="471">
        <v>3.2100000000000002E-3</v>
      </c>
      <c r="T27" s="471">
        <v>5.8E-4</v>
      </c>
      <c r="U27" s="472">
        <v>8.2999999999999998E-5</v>
      </c>
      <c r="V27" s="471">
        <v>1.4250000000000001E-2</v>
      </c>
      <c r="W27" s="471">
        <v>0.49403000000000002</v>
      </c>
      <c r="X27" s="471">
        <v>1.299E-2</v>
      </c>
      <c r="Y27" s="471">
        <v>1.4541E-2</v>
      </c>
      <c r="Z27" s="471">
        <v>1.1350000000000001E-2</v>
      </c>
      <c r="AA27" s="471">
        <v>1.244E-2</v>
      </c>
      <c r="AB27" s="471">
        <v>5.1319999999999998E-2</v>
      </c>
      <c r="AC27" s="471">
        <v>4.8999999999999998E-4</v>
      </c>
      <c r="AD27" s="472">
        <v>9.8999999999999994E-5</v>
      </c>
      <c r="AE27" s="473" t="s">
        <v>164</v>
      </c>
      <c r="AF27" s="474">
        <v>31222.3</v>
      </c>
      <c r="AG27" s="474" t="s">
        <v>67</v>
      </c>
      <c r="AH27" s="474">
        <v>121</v>
      </c>
      <c r="AI27" s="474">
        <v>1120.1099999999999</v>
      </c>
      <c r="AJ27" s="474" t="s">
        <v>67</v>
      </c>
      <c r="AK27" s="474" t="s">
        <v>67</v>
      </c>
      <c r="AL27" s="475" t="s">
        <v>63</v>
      </c>
    </row>
    <row r="28" spans="1:38" ht="26.25" customHeight="1" thickBot="1" x14ac:dyDescent="0.25">
      <c r="A28" s="143" t="s">
        <v>97</v>
      </c>
      <c r="B28" s="143" t="s">
        <v>100</v>
      </c>
      <c r="C28" s="143" t="s">
        <v>101</v>
      </c>
      <c r="D28" s="143"/>
      <c r="E28" s="476">
        <v>0.63692000000000004</v>
      </c>
      <c r="F28" s="477">
        <v>8.0299999999999996E-2</v>
      </c>
      <c r="G28" s="477">
        <v>8.4000000000000003E-4</v>
      </c>
      <c r="H28" s="477">
        <v>2.3500000000000001E-3</v>
      </c>
      <c r="I28" s="477">
        <v>6.4369999999999997E-2</v>
      </c>
      <c r="J28" s="477">
        <v>6.4369999999999997E-2</v>
      </c>
      <c r="K28" s="477">
        <v>6.4369999999999997E-2</v>
      </c>
      <c r="L28" s="477">
        <v>3.952E-2</v>
      </c>
      <c r="M28" s="477">
        <v>0.53622000000000003</v>
      </c>
      <c r="N28" s="478">
        <v>2.5999999999999998E-5</v>
      </c>
      <c r="O28" s="478">
        <v>2.7E-6</v>
      </c>
      <c r="P28" s="477">
        <v>2.5000000000000001E-4</v>
      </c>
      <c r="Q28" s="478">
        <v>5.0000000000000004E-6</v>
      </c>
      <c r="R28" s="477">
        <v>3.6999999999999999E-4</v>
      </c>
      <c r="S28" s="477">
        <v>2.5000000000000001E-4</v>
      </c>
      <c r="T28" s="478">
        <v>1.5E-5</v>
      </c>
      <c r="U28" s="478">
        <v>4.7999999999999998E-6</v>
      </c>
      <c r="V28" s="477">
        <v>8.4999999999999995E-4</v>
      </c>
      <c r="W28" s="477">
        <v>3.1179999999999999E-2</v>
      </c>
      <c r="X28" s="477">
        <v>9.5E-4</v>
      </c>
      <c r="Y28" s="477">
        <v>1.0640000000000001E-3</v>
      </c>
      <c r="Z28" s="477">
        <v>8.3000000000000001E-4</v>
      </c>
      <c r="AA28" s="477">
        <v>8.8999999999999995E-4</v>
      </c>
      <c r="AB28" s="477">
        <v>3.7299999999999998E-3</v>
      </c>
      <c r="AC28" s="478">
        <v>3.1000000000000001E-5</v>
      </c>
      <c r="AD28" s="478">
        <v>6.2999999999999998E-6</v>
      </c>
      <c r="AE28" s="473" t="s">
        <v>164</v>
      </c>
      <c r="AF28" s="479">
        <v>1809.39</v>
      </c>
      <c r="AG28" s="479" t="s">
        <v>67</v>
      </c>
      <c r="AH28" s="479" t="s">
        <v>72</v>
      </c>
      <c r="AI28" s="479">
        <v>87.566299999999998</v>
      </c>
      <c r="AJ28" s="479" t="s">
        <v>67</v>
      </c>
      <c r="AK28" s="479" t="s">
        <v>67</v>
      </c>
      <c r="AL28" s="480" t="s">
        <v>63</v>
      </c>
    </row>
    <row r="29" spans="1:38" ht="26.25" customHeight="1" thickBot="1" x14ac:dyDescent="0.25">
      <c r="A29" s="143" t="s">
        <v>97</v>
      </c>
      <c r="B29" s="143" t="s">
        <v>102</v>
      </c>
      <c r="C29" s="143" t="s">
        <v>103</v>
      </c>
      <c r="D29" s="143"/>
      <c r="E29" s="476">
        <v>18.3718</v>
      </c>
      <c r="F29" s="477">
        <v>0.98287999999999998</v>
      </c>
      <c r="G29" s="477">
        <v>1.082E-2</v>
      </c>
      <c r="H29" s="477">
        <v>8.0499999999999999E-3</v>
      </c>
      <c r="I29" s="477">
        <v>0.4501</v>
      </c>
      <c r="J29" s="477">
        <v>0.4501</v>
      </c>
      <c r="K29" s="477">
        <v>0.4501</v>
      </c>
      <c r="L29" s="477">
        <v>0.28450999999999999</v>
      </c>
      <c r="M29" s="477">
        <v>4.3312299999999997</v>
      </c>
      <c r="N29" s="477">
        <v>2.9999999999999997E-4</v>
      </c>
      <c r="O29" s="478">
        <v>3.0000000000000001E-5</v>
      </c>
      <c r="P29" s="477">
        <v>3.0599999999999998E-3</v>
      </c>
      <c r="Q29" s="478">
        <v>5.8999999999999998E-5</v>
      </c>
      <c r="R29" s="477">
        <v>4.8500000000000001E-3</v>
      </c>
      <c r="S29" s="477">
        <v>3.2499999999999999E-3</v>
      </c>
      <c r="T29" s="477">
        <v>1.2999999999999999E-4</v>
      </c>
      <c r="U29" s="478">
        <v>5.8E-5</v>
      </c>
      <c r="V29" s="477">
        <v>1.043E-2</v>
      </c>
      <c r="W29" s="477">
        <v>0.17036999999999999</v>
      </c>
      <c r="X29" s="477">
        <v>2.4499999999999999E-3</v>
      </c>
      <c r="Y29" s="477">
        <v>1.4814000000000001E-2</v>
      </c>
      <c r="Z29" s="477">
        <v>1.6549999999999999E-2</v>
      </c>
      <c r="AA29" s="477">
        <v>3.81E-3</v>
      </c>
      <c r="AB29" s="477">
        <v>3.7620000000000001E-2</v>
      </c>
      <c r="AC29" s="477">
        <v>1.4999999999999999E-4</v>
      </c>
      <c r="AD29" s="478">
        <v>3.3000000000000003E-5</v>
      </c>
      <c r="AE29" s="473" t="s">
        <v>164</v>
      </c>
      <c r="AF29" s="479">
        <v>23153.599999999999</v>
      </c>
      <c r="AG29" s="479" t="s">
        <v>67</v>
      </c>
      <c r="AH29" s="479" t="s">
        <v>67</v>
      </c>
      <c r="AI29" s="479">
        <v>1133.3800000000001</v>
      </c>
      <c r="AJ29" s="479" t="s">
        <v>67</v>
      </c>
      <c r="AK29" s="479" t="s">
        <v>67</v>
      </c>
      <c r="AL29" s="480" t="s">
        <v>63</v>
      </c>
    </row>
    <row r="30" spans="1:38" ht="26.25" customHeight="1" thickBot="1" x14ac:dyDescent="0.25">
      <c r="A30" s="143" t="s">
        <v>97</v>
      </c>
      <c r="B30" s="143" t="s">
        <v>104</v>
      </c>
      <c r="C30" s="143" t="s">
        <v>105</v>
      </c>
      <c r="D30" s="143"/>
      <c r="E30" s="476">
        <v>1.455E-2</v>
      </c>
      <c r="F30" s="477">
        <v>0.22306999999999999</v>
      </c>
      <c r="G30" s="478">
        <v>4.5000000000000003E-5</v>
      </c>
      <c r="H30" s="477">
        <v>1.2E-4</v>
      </c>
      <c r="I30" s="477">
        <v>4.0200000000000001E-3</v>
      </c>
      <c r="J30" s="477">
        <v>4.0200000000000001E-3</v>
      </c>
      <c r="K30" s="477">
        <v>4.0200000000000001E-3</v>
      </c>
      <c r="L30" s="477">
        <v>6.9999999999999999E-4</v>
      </c>
      <c r="M30" s="477">
        <v>0.61468999999999996</v>
      </c>
      <c r="N30" s="478">
        <v>3.8E-6</v>
      </c>
      <c r="O30" s="478">
        <v>4.7E-7</v>
      </c>
      <c r="P30" s="478">
        <v>2.0999999999999999E-5</v>
      </c>
      <c r="Q30" s="478">
        <v>7.0999999999999998E-7</v>
      </c>
      <c r="R30" s="478">
        <v>1.5E-5</v>
      </c>
      <c r="S30" s="478">
        <v>1.1E-5</v>
      </c>
      <c r="T30" s="478">
        <v>5.4E-6</v>
      </c>
      <c r="U30" s="478">
        <v>4.7E-7</v>
      </c>
      <c r="V30" s="478">
        <v>7.7999999999999999E-5</v>
      </c>
      <c r="W30" s="477">
        <v>1.1299999999999999E-3</v>
      </c>
      <c r="X30" s="478">
        <v>1.5E-5</v>
      </c>
      <c r="Y30" s="478">
        <v>1.9300000000000002E-5</v>
      </c>
      <c r="Z30" s="478">
        <v>1.1E-5</v>
      </c>
      <c r="AA30" s="478">
        <v>2.1999999999999999E-5</v>
      </c>
      <c r="AB30" s="478">
        <v>6.7000000000000002E-5</v>
      </c>
      <c r="AC30" s="478">
        <v>1.1000000000000001E-6</v>
      </c>
      <c r="AD30" s="478">
        <v>4.4000000000000002E-7</v>
      </c>
      <c r="AE30" s="473" t="s">
        <v>164</v>
      </c>
      <c r="AF30" s="479">
        <v>97.675700000000006</v>
      </c>
      <c r="AG30" s="479" t="s">
        <v>67</v>
      </c>
      <c r="AH30" s="479" t="s">
        <v>72</v>
      </c>
      <c r="AI30" s="479">
        <v>3.73264</v>
      </c>
      <c r="AJ30" s="479" t="s">
        <v>67</v>
      </c>
      <c r="AK30" s="479" t="s">
        <v>67</v>
      </c>
      <c r="AL30" s="480" t="s">
        <v>63</v>
      </c>
    </row>
    <row r="31" spans="1:38" ht="26.25" customHeight="1" thickBot="1" x14ac:dyDescent="0.25">
      <c r="A31" s="143" t="s">
        <v>97</v>
      </c>
      <c r="B31" s="143" t="s">
        <v>106</v>
      </c>
      <c r="C31" s="143" t="s">
        <v>107</v>
      </c>
      <c r="D31" s="143"/>
      <c r="E31" s="476" t="s">
        <v>67</v>
      </c>
      <c r="F31" s="477">
        <v>0.2235</v>
      </c>
      <c r="G31" s="477" t="s">
        <v>67</v>
      </c>
      <c r="H31" s="477" t="s">
        <v>67</v>
      </c>
      <c r="I31" s="477" t="s">
        <v>67</v>
      </c>
      <c r="J31" s="477" t="s">
        <v>67</v>
      </c>
      <c r="K31" s="477" t="s">
        <v>67</v>
      </c>
      <c r="L31" s="477" t="s">
        <v>67</v>
      </c>
      <c r="M31" s="477" t="s">
        <v>67</v>
      </c>
      <c r="N31" s="477" t="s">
        <v>67</v>
      </c>
      <c r="O31" s="477" t="s">
        <v>67</v>
      </c>
      <c r="P31" s="477" t="s">
        <v>67</v>
      </c>
      <c r="Q31" s="477" t="s">
        <v>67</v>
      </c>
      <c r="R31" s="477" t="s">
        <v>67</v>
      </c>
      <c r="S31" s="477" t="s">
        <v>67</v>
      </c>
      <c r="T31" s="477" t="s">
        <v>67</v>
      </c>
      <c r="U31" s="477" t="s">
        <v>67</v>
      </c>
      <c r="V31" s="477" t="s">
        <v>67</v>
      </c>
      <c r="W31" s="477" t="s">
        <v>67</v>
      </c>
      <c r="X31" s="477" t="s">
        <v>67</v>
      </c>
      <c r="Y31" s="477" t="s">
        <v>67</v>
      </c>
      <c r="Z31" s="477" t="s">
        <v>67</v>
      </c>
      <c r="AA31" s="477" t="s">
        <v>67</v>
      </c>
      <c r="AB31" s="477" t="s">
        <v>67</v>
      </c>
      <c r="AC31" s="477" t="s">
        <v>67</v>
      </c>
      <c r="AD31" s="477" t="s">
        <v>67</v>
      </c>
      <c r="AE31" s="473" t="s">
        <v>164</v>
      </c>
      <c r="AF31" s="479">
        <v>10.370699999999999</v>
      </c>
      <c r="AG31" s="479" t="s">
        <v>67</v>
      </c>
      <c r="AH31" s="479" t="s">
        <v>67</v>
      </c>
      <c r="AI31" s="479">
        <v>0</v>
      </c>
      <c r="AJ31" s="479" t="s">
        <v>67</v>
      </c>
      <c r="AK31" s="479" t="s">
        <v>67</v>
      </c>
      <c r="AL31" s="480" t="s">
        <v>63</v>
      </c>
    </row>
    <row r="32" spans="1:38" ht="26.25" customHeight="1" thickBot="1" x14ac:dyDescent="0.25">
      <c r="A32" s="143" t="s">
        <v>97</v>
      </c>
      <c r="B32" s="143" t="s">
        <v>108</v>
      </c>
      <c r="C32" s="143" t="s">
        <v>109</v>
      </c>
      <c r="D32" s="143"/>
      <c r="E32" s="476" t="s">
        <v>67</v>
      </c>
      <c r="F32" s="477" t="s">
        <v>67</v>
      </c>
      <c r="G32" s="477" t="s">
        <v>67</v>
      </c>
      <c r="H32" s="477" t="s">
        <v>67</v>
      </c>
      <c r="I32" s="477">
        <v>0.16639999999999999</v>
      </c>
      <c r="J32" s="477">
        <v>0.31866</v>
      </c>
      <c r="K32" s="477">
        <v>0.40986</v>
      </c>
      <c r="L32" s="477">
        <v>3.8420000000000003E-2</v>
      </c>
      <c r="M32" s="477" t="s">
        <v>67</v>
      </c>
      <c r="N32" s="477">
        <v>1.20085</v>
      </c>
      <c r="O32" s="477">
        <v>5.3099999999999996E-3</v>
      </c>
      <c r="P32" s="477" t="s">
        <v>67</v>
      </c>
      <c r="Q32" s="477">
        <v>1.375E-2</v>
      </c>
      <c r="R32" s="477">
        <v>0.44761000000000001</v>
      </c>
      <c r="S32" s="477">
        <v>9.8227600000000006</v>
      </c>
      <c r="T32" s="477">
        <v>6.9129999999999997E-2</v>
      </c>
      <c r="U32" s="477">
        <v>8.2000000000000007E-3</v>
      </c>
      <c r="V32" s="477">
        <v>3.2846700000000002</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14717.6</v>
      </c>
      <c r="AL32" s="480" t="s">
        <v>110</v>
      </c>
    </row>
    <row r="33" spans="1:38" ht="26.25" customHeight="1" thickBot="1" x14ac:dyDescent="0.25">
      <c r="A33" s="143" t="s">
        <v>97</v>
      </c>
      <c r="B33" s="143" t="s">
        <v>111</v>
      </c>
      <c r="C33" s="143" t="s">
        <v>112</v>
      </c>
      <c r="D33" s="143"/>
      <c r="E33" s="476" t="s">
        <v>67</v>
      </c>
      <c r="F33" s="477" t="s">
        <v>67</v>
      </c>
      <c r="G33" s="477" t="s">
        <v>67</v>
      </c>
      <c r="H33" s="477" t="s">
        <v>67</v>
      </c>
      <c r="I33" s="477">
        <v>9.579E-2</v>
      </c>
      <c r="J33" s="477">
        <v>0.17738000000000001</v>
      </c>
      <c r="K33" s="477">
        <v>0.35476999999999997</v>
      </c>
      <c r="L33" s="477">
        <v>3.7599999999999999E-3</v>
      </c>
      <c r="M33" s="477" t="s">
        <v>67</v>
      </c>
      <c r="N33" s="477" t="s">
        <v>72</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164</v>
      </c>
      <c r="AF33" s="479" t="s">
        <v>67</v>
      </c>
      <c r="AG33" s="479" t="s">
        <v>67</v>
      </c>
      <c r="AH33" s="479" t="s">
        <v>67</v>
      </c>
      <c r="AI33" s="479" t="s">
        <v>67</v>
      </c>
      <c r="AJ33" s="479" t="s">
        <v>67</v>
      </c>
      <c r="AK33" s="479">
        <v>14717.6</v>
      </c>
      <c r="AL33" s="480" t="s">
        <v>110</v>
      </c>
    </row>
    <row r="34" spans="1:38" ht="26.25" customHeight="1" thickBot="1" x14ac:dyDescent="0.25">
      <c r="A34" s="143" t="s">
        <v>86</v>
      </c>
      <c r="B34" s="143" t="s">
        <v>113</v>
      </c>
      <c r="C34" s="143" t="s">
        <v>114</v>
      </c>
      <c r="D34" s="143"/>
      <c r="E34" s="142">
        <v>3.5846123100834988</v>
      </c>
      <c r="F34" s="142">
        <v>0.27765829928975749</v>
      </c>
      <c r="G34" s="142">
        <v>4.6319999999999998E-4</v>
      </c>
      <c r="H34" s="142">
        <v>5.7886140923938409E-4</v>
      </c>
      <c r="I34" s="142">
        <v>6.5149557667969635E-2</v>
      </c>
      <c r="J34" s="142">
        <v>7.0938171760363461E-2</v>
      </c>
      <c r="K34" s="142">
        <v>0.10602171526744809</v>
      </c>
      <c r="L34" s="142">
        <v>4.2041189999999997E-4</v>
      </c>
      <c r="M34" s="142">
        <v>1.0145379438060473</v>
      </c>
      <c r="N34" s="142" t="s">
        <v>72</v>
      </c>
      <c r="O34" s="142">
        <v>5.7899999999999998E-4</v>
      </c>
      <c r="P34" s="142" t="s">
        <v>72</v>
      </c>
      <c r="Q34" s="142" t="s">
        <v>72</v>
      </c>
      <c r="R34" s="142">
        <v>2.895E-3</v>
      </c>
      <c r="S34" s="142">
        <v>9.8430000000000004E-2</v>
      </c>
      <c r="T34" s="142">
        <v>4.053000000000001E-3</v>
      </c>
      <c r="U34" s="142">
        <v>5.7899999999999998E-4</v>
      </c>
      <c r="V34" s="142">
        <v>5.79E-2</v>
      </c>
      <c r="W34" s="142" t="s">
        <v>72</v>
      </c>
      <c r="X34" s="142">
        <v>1.737E-3</v>
      </c>
      <c r="Y34" s="142">
        <v>2.895E-3</v>
      </c>
      <c r="Z34" s="142" t="s">
        <v>72</v>
      </c>
      <c r="AA34" s="142" t="s">
        <v>72</v>
      </c>
      <c r="AB34" s="142">
        <v>4.6319999999999998E-3</v>
      </c>
      <c r="AC34" s="142" t="s">
        <v>72</v>
      </c>
      <c r="AD34" s="142" t="s">
        <v>72</v>
      </c>
      <c r="AE34" s="104"/>
      <c r="AF34" s="223">
        <v>2377</v>
      </c>
      <c r="AG34" s="223" t="s">
        <v>67</v>
      </c>
      <c r="AH34" s="223" t="s">
        <v>67</v>
      </c>
      <c r="AI34" s="223">
        <v>104</v>
      </c>
      <c r="AJ34" s="223" t="s">
        <v>67</v>
      </c>
      <c r="AK34" s="22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104"/>
      <c r="AF35" s="223" t="s">
        <v>94</v>
      </c>
      <c r="AG35" s="223" t="s">
        <v>94</v>
      </c>
      <c r="AH35" s="223" t="s">
        <v>94</v>
      </c>
      <c r="AI35" s="223" t="s">
        <v>94</v>
      </c>
      <c r="AJ35" s="223" t="s">
        <v>94</v>
      </c>
      <c r="AK35" s="223" t="s">
        <v>94</v>
      </c>
      <c r="AL35" s="143" t="s">
        <v>63</v>
      </c>
    </row>
    <row r="36" spans="1:38" ht="26.25" customHeight="1" thickBot="1" x14ac:dyDescent="0.25">
      <c r="A36" s="143" t="s">
        <v>115</v>
      </c>
      <c r="B36" s="143" t="s">
        <v>118</v>
      </c>
      <c r="C36" s="143" t="s">
        <v>119</v>
      </c>
      <c r="D36" s="143"/>
      <c r="E36" s="142">
        <v>0.18366775548296779</v>
      </c>
      <c r="F36" s="142">
        <v>1.3392440503966402E-2</v>
      </c>
      <c r="G36" s="142">
        <v>4.783014465702287E-3</v>
      </c>
      <c r="H36" s="142">
        <v>3.3481101259916003E-6</v>
      </c>
      <c r="I36" s="142">
        <v>6.6962202519832009E-3</v>
      </c>
      <c r="J36" s="142">
        <v>7.1745216985534301E-3</v>
      </c>
      <c r="K36" s="142">
        <v>7.1745216985534301E-3</v>
      </c>
      <c r="L36" s="142">
        <v>2.0758282781147921E-3</v>
      </c>
      <c r="M36" s="142">
        <v>3.5394307046196928E-2</v>
      </c>
      <c r="N36" s="142">
        <v>6.2179188054129722E-4</v>
      </c>
      <c r="O36" s="142">
        <v>4.7830144657022866E-5</v>
      </c>
      <c r="P36" s="142">
        <v>1.434904339710686E-4</v>
      </c>
      <c r="Q36" s="142">
        <v>1.9132057862809146E-4</v>
      </c>
      <c r="R36" s="142">
        <v>2.3915072328511435E-4</v>
      </c>
      <c r="S36" s="142">
        <v>4.209052729818012E-3</v>
      </c>
      <c r="T36" s="142">
        <v>4.7830144657022861E-3</v>
      </c>
      <c r="U36" s="142">
        <v>4.783014465702287E-4</v>
      </c>
      <c r="V36" s="142">
        <v>5.7396173588427435E-3</v>
      </c>
      <c r="W36" s="142">
        <v>2.6650000000000001E-5</v>
      </c>
      <c r="X36" s="142">
        <v>1.434904339710686E-4</v>
      </c>
      <c r="Y36" s="142">
        <v>2.3915072328511435E-4</v>
      </c>
      <c r="Z36" s="142" t="s">
        <v>72</v>
      </c>
      <c r="AA36" s="142" t="s">
        <v>72</v>
      </c>
      <c r="AB36" s="142">
        <v>3.8264115725618298E-4</v>
      </c>
      <c r="AC36" s="142">
        <v>3.826411572561829E-7</v>
      </c>
      <c r="AD36" s="142">
        <v>3.6350909939337377E-7</v>
      </c>
      <c r="AE36" s="104"/>
      <c r="AF36" s="223">
        <v>205</v>
      </c>
      <c r="AG36" s="223" t="s">
        <v>94</v>
      </c>
      <c r="AH36" s="223" t="s">
        <v>94</v>
      </c>
      <c r="AI36" s="223" t="s">
        <v>94</v>
      </c>
      <c r="AJ36" s="223" t="s">
        <v>94</v>
      </c>
      <c r="AK36" s="223" t="s">
        <v>94</v>
      </c>
      <c r="AL36" s="143" t="s">
        <v>120</v>
      </c>
    </row>
    <row r="37" spans="1:38" ht="26.25" customHeight="1" thickBot="1" x14ac:dyDescent="0.25">
      <c r="A37" s="143" t="s">
        <v>86</v>
      </c>
      <c r="B37" s="143" t="s">
        <v>121</v>
      </c>
      <c r="C37" s="143" t="s">
        <v>122</v>
      </c>
      <c r="D37" s="143"/>
      <c r="E37" s="142">
        <v>8.9953429043360011E-2</v>
      </c>
      <c r="F37" s="142">
        <v>1.8433079722000002E-4</v>
      </c>
      <c r="G37" s="142">
        <v>3.6866159444000004E-4</v>
      </c>
      <c r="H37" s="142">
        <v>1.1059847833200001E-4</v>
      </c>
      <c r="I37" s="142">
        <v>2.9492927555200004E-4</v>
      </c>
      <c r="J37" s="142">
        <v>2.9492927555200004E-4</v>
      </c>
      <c r="K37" s="142">
        <v>2.9492927555200004E-4</v>
      </c>
      <c r="L37" s="142" t="s">
        <v>94</v>
      </c>
      <c r="M37" s="142">
        <v>3.9078129010640006E-2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104"/>
      <c r="AF37" s="223" t="s">
        <v>94</v>
      </c>
      <c r="AG37" s="223" t="s">
        <v>94</v>
      </c>
      <c r="AH37" s="223">
        <v>737.32318888000009</v>
      </c>
      <c r="AI37" s="223" t="s">
        <v>94</v>
      </c>
      <c r="AJ37" s="223" t="s">
        <v>94</v>
      </c>
      <c r="AK37" s="22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104"/>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0.76589700000000005</v>
      </c>
      <c r="F39" s="329">
        <v>0.21762999999999999</v>
      </c>
      <c r="G39" s="329">
        <v>0.47258899999999998</v>
      </c>
      <c r="H39" s="329">
        <v>1.3630000000000001E-3</v>
      </c>
      <c r="I39" s="329">
        <v>0.263374</v>
      </c>
      <c r="J39" s="329">
        <v>0.276752</v>
      </c>
      <c r="K39" s="329">
        <v>0.29125400000000001</v>
      </c>
      <c r="L39" s="329">
        <v>4.2583000000000003E-2</v>
      </c>
      <c r="M39" s="329">
        <v>1.719757</v>
      </c>
      <c r="N39" s="329">
        <v>0.26523600000000003</v>
      </c>
      <c r="O39" s="329">
        <v>3.4220000000000001E-3</v>
      </c>
      <c r="P39" s="329">
        <v>2.3050000000000001E-2</v>
      </c>
      <c r="Q39" s="329">
        <v>5.7581E-2</v>
      </c>
      <c r="R39" s="329">
        <v>2.5718999999999999E-2</v>
      </c>
      <c r="S39" s="329">
        <v>0.197099</v>
      </c>
      <c r="T39" s="329">
        <v>8.4994E-2</v>
      </c>
      <c r="U39" s="329">
        <v>1.8468999999999999E-2</v>
      </c>
      <c r="V39" s="329">
        <v>0.46785300000000002</v>
      </c>
      <c r="W39" s="329">
        <v>0.29199599999999998</v>
      </c>
      <c r="X39" s="329">
        <v>4.9887000000000001E-2</v>
      </c>
      <c r="Y39" s="329">
        <v>6.7836999999999995E-2</v>
      </c>
      <c r="Z39" s="329">
        <v>2.8539999999999999E-2</v>
      </c>
      <c r="AA39" s="329">
        <v>2.2178E-2</v>
      </c>
      <c r="AB39" s="329">
        <v>0.16844200000000001</v>
      </c>
      <c r="AC39" s="329">
        <v>8.0890000000000007E-3</v>
      </c>
      <c r="AD39" s="329">
        <v>0.29158400000000001</v>
      </c>
      <c r="AE39" s="329">
        <v>0</v>
      </c>
      <c r="AF39" s="329">
        <v>129</v>
      </c>
      <c r="AG39" s="329">
        <v>1715</v>
      </c>
      <c r="AH39" s="329">
        <v>2731</v>
      </c>
      <c r="AI39" s="329">
        <v>1400</v>
      </c>
      <c r="AJ39" s="329" t="s">
        <v>72</v>
      </c>
      <c r="AK39" s="329" t="s">
        <v>67</v>
      </c>
      <c r="AL39" s="329" t="s">
        <v>63</v>
      </c>
    </row>
    <row r="40" spans="1:38" ht="26.25" customHeight="1" thickBot="1" x14ac:dyDescent="0.25">
      <c r="A40" s="143" t="s">
        <v>86</v>
      </c>
      <c r="B40" s="143" t="s">
        <v>128</v>
      </c>
      <c r="C40" s="143" t="s">
        <v>129</v>
      </c>
      <c r="D40" s="143"/>
      <c r="E40" s="142">
        <v>5.1558059928832382E-2</v>
      </c>
      <c r="F40" s="142">
        <v>6.2035261901026262E-2</v>
      </c>
      <c r="G40" s="142">
        <v>3.1176217936887099E-3</v>
      </c>
      <c r="H40" s="142">
        <v>1.2471712910553439E-5</v>
      </c>
      <c r="I40" s="142">
        <v>4.0229025027422663E-3</v>
      </c>
      <c r="J40" s="142">
        <v>4.2197061235619802E-3</v>
      </c>
      <c r="K40" s="142">
        <v>4.2197061235619802E-3</v>
      </c>
      <c r="L40" s="142">
        <v>2.6467767952511683E-3</v>
      </c>
      <c r="M40" s="142">
        <v>0.17189852655836454</v>
      </c>
      <c r="N40" s="142" t="s">
        <v>67</v>
      </c>
      <c r="O40" s="142">
        <v>1.8087369769453194E-5</v>
      </c>
      <c r="P40" s="142" t="s">
        <v>72</v>
      </c>
      <c r="Q40" s="142" t="s">
        <v>72</v>
      </c>
      <c r="R40" s="142">
        <v>7.2349479077812775E-5</v>
      </c>
      <c r="S40" s="142">
        <v>3.0748528608070431E-3</v>
      </c>
      <c r="T40" s="142">
        <v>1.2661158838617236E-4</v>
      </c>
      <c r="U40" s="142">
        <v>1.8087369769453194E-5</v>
      </c>
      <c r="V40" s="142">
        <v>1.8087369769453194E-3</v>
      </c>
      <c r="W40" s="142" t="s">
        <v>67</v>
      </c>
      <c r="X40" s="142">
        <v>5.6759838645325965E-5</v>
      </c>
      <c r="Y40" s="142">
        <v>8.7939119510299578E-5</v>
      </c>
      <c r="Z40" s="142" t="s">
        <v>67</v>
      </c>
      <c r="AA40" s="142" t="s">
        <v>72</v>
      </c>
      <c r="AB40" s="142" t="s">
        <v>72</v>
      </c>
      <c r="AC40" s="142" t="s">
        <v>67</v>
      </c>
      <c r="AD40" s="142" t="s">
        <v>72</v>
      </c>
      <c r="AE40" s="104"/>
      <c r="AF40" s="223">
        <v>73</v>
      </c>
      <c r="AG40" s="223" t="s">
        <v>67</v>
      </c>
      <c r="AH40" s="223" t="s">
        <v>67</v>
      </c>
      <c r="AI40" s="223" t="s">
        <v>67</v>
      </c>
      <c r="AJ40" s="223" t="s">
        <v>67</v>
      </c>
      <c r="AK40" s="223" t="s">
        <v>67</v>
      </c>
      <c r="AL40" s="143" t="s">
        <v>63</v>
      </c>
    </row>
    <row r="41" spans="1:38" ht="26.25" customHeight="1" thickBot="1" x14ac:dyDescent="0.25">
      <c r="A41" s="136" t="s">
        <v>125</v>
      </c>
      <c r="B41" s="136" t="s">
        <v>130</v>
      </c>
      <c r="C41" s="136" t="s">
        <v>131</v>
      </c>
      <c r="D41" s="136">
        <v>0</v>
      </c>
      <c r="E41" s="136">
        <v>2.4773559999999999</v>
      </c>
      <c r="F41" s="136">
        <v>10.050050000000001</v>
      </c>
      <c r="G41" s="136">
        <v>0.98915399999999998</v>
      </c>
      <c r="H41" s="136">
        <v>0.160218</v>
      </c>
      <c r="I41" s="136">
        <v>11.26906</v>
      </c>
      <c r="J41" s="136">
        <v>11.55686</v>
      </c>
      <c r="K41" s="136">
        <v>12.199619999999999</v>
      </c>
      <c r="L41" s="136">
        <v>1.3935249999999999</v>
      </c>
      <c r="M41" s="136">
        <v>92.073800000000006</v>
      </c>
      <c r="N41" s="136">
        <v>1.028664</v>
      </c>
      <c r="O41" s="136">
        <v>4.6486E-2</v>
      </c>
      <c r="P41" s="136">
        <v>2.8792000000000002E-2</v>
      </c>
      <c r="Q41" s="136">
        <v>1.3764E-2</v>
      </c>
      <c r="R41" s="136">
        <v>0.57319500000000001</v>
      </c>
      <c r="S41" s="136">
        <v>0.207562</v>
      </c>
      <c r="T41" s="136">
        <v>8.6443999999999993E-2</v>
      </c>
      <c r="U41" s="136">
        <v>1.7256000000000001E-2</v>
      </c>
      <c r="V41" s="136">
        <v>12.682270000000001</v>
      </c>
      <c r="W41" s="136">
        <v>12.524990000000001</v>
      </c>
      <c r="X41" s="136">
        <v>2.8842469999999998</v>
      </c>
      <c r="Y41" s="136">
        <v>2.9404940000000002</v>
      </c>
      <c r="Z41" s="136">
        <v>1.1106279999999999</v>
      </c>
      <c r="AA41" s="136">
        <v>1.5676840000000001</v>
      </c>
      <c r="AB41" s="136">
        <v>8.5030529999999995</v>
      </c>
      <c r="AC41" s="136">
        <v>0.119021</v>
      </c>
      <c r="AD41" s="136">
        <v>0.46317700000000001</v>
      </c>
      <c r="AE41" s="136">
        <v>0</v>
      </c>
      <c r="AF41" s="136">
        <v>2470</v>
      </c>
      <c r="AG41" s="136">
        <v>2719</v>
      </c>
      <c r="AH41" s="136">
        <v>5670</v>
      </c>
      <c r="AI41" s="136">
        <v>23467</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0.215281</v>
      </c>
      <c r="F43" s="329">
        <v>1.9310000000000001E-2</v>
      </c>
      <c r="G43" s="329">
        <v>3.8012999999999998E-2</v>
      </c>
      <c r="H43" s="329">
        <v>4.73E-4</v>
      </c>
      <c r="I43" s="329">
        <v>2.8822E-2</v>
      </c>
      <c r="J43" s="329">
        <v>2.9752000000000001E-2</v>
      </c>
      <c r="K43" s="329">
        <v>3.1334000000000001E-2</v>
      </c>
      <c r="L43" s="329">
        <v>4.359E-3</v>
      </c>
      <c r="M43" s="329">
        <v>0.218301</v>
      </c>
      <c r="N43" s="329">
        <v>1.5191E-2</v>
      </c>
      <c r="O43" s="329">
        <v>4.1800000000000002E-4</v>
      </c>
      <c r="P43" s="329">
        <v>1.4270000000000001E-3</v>
      </c>
      <c r="Q43" s="329">
        <v>6.587E-3</v>
      </c>
      <c r="R43" s="329">
        <v>7.8189999999999996E-3</v>
      </c>
      <c r="S43" s="329">
        <v>1.2351000000000001E-2</v>
      </c>
      <c r="T43" s="329">
        <v>9.3418000000000001E-2</v>
      </c>
      <c r="U43" s="329">
        <v>1.175E-3</v>
      </c>
      <c r="V43" s="329">
        <v>3.9489000000000003E-2</v>
      </c>
      <c r="W43" s="329">
        <v>5.4916E-2</v>
      </c>
      <c r="X43" s="329">
        <v>5.4219999999999997E-3</v>
      </c>
      <c r="Y43" s="329">
        <v>8.5400000000000007E-3</v>
      </c>
      <c r="Z43" s="329">
        <v>2.7620000000000001E-3</v>
      </c>
      <c r="AA43" s="329">
        <v>2.2079999999999999E-3</v>
      </c>
      <c r="AB43" s="329">
        <v>1.8931E-2</v>
      </c>
      <c r="AC43" s="329">
        <v>2.5699999999999998E-3</v>
      </c>
      <c r="AD43" s="329">
        <v>6.1250000000000002E-3</v>
      </c>
      <c r="AE43" s="329">
        <v>0</v>
      </c>
      <c r="AF43" s="328">
        <v>374</v>
      </c>
      <c r="AG43" s="329">
        <v>36</v>
      </c>
      <c r="AH43" s="329">
        <v>1156</v>
      </c>
      <c r="AI43" s="329">
        <v>496</v>
      </c>
      <c r="AJ43" s="329" t="s">
        <v>72</v>
      </c>
      <c r="AK43" s="329" t="s">
        <v>67</v>
      </c>
      <c r="AL43" s="329" t="s">
        <v>63</v>
      </c>
    </row>
    <row r="44" spans="1:38" ht="26.25" customHeight="1" thickBot="1" x14ac:dyDescent="0.3">
      <c r="A44" s="394" t="s">
        <v>86</v>
      </c>
      <c r="B44" s="394" t="s">
        <v>136</v>
      </c>
      <c r="C44" s="394" t="s">
        <v>137</v>
      </c>
      <c r="D44" s="394" t="s">
        <v>164</v>
      </c>
      <c r="E44" s="395">
        <v>6.963527</v>
      </c>
      <c r="F44" s="395">
        <v>0.89080099999999995</v>
      </c>
      <c r="G44" s="395">
        <v>0.42666100000000001</v>
      </c>
      <c r="H44" s="396">
        <v>1.69369E-12</v>
      </c>
      <c r="I44" s="395">
        <v>0.42477799999999999</v>
      </c>
      <c r="J44" s="395">
        <v>0.45171099999999997</v>
      </c>
      <c r="K44" s="395">
        <v>0.45171099999999997</v>
      </c>
      <c r="L44" s="395">
        <v>0.23886599999999999</v>
      </c>
      <c r="M44" s="395">
        <v>2.911171</v>
      </c>
      <c r="N44" s="396">
        <v>7.4900000000000005E-5</v>
      </c>
      <c r="O44" s="395">
        <v>2.1410000000000001E-3</v>
      </c>
      <c r="P44" s="395" t="s">
        <v>72</v>
      </c>
      <c r="Q44" s="395" t="s">
        <v>72</v>
      </c>
      <c r="R44" s="395">
        <v>8.5640000000000004E-3</v>
      </c>
      <c r="S44" s="395">
        <v>0.36397200000000002</v>
      </c>
      <c r="T44" s="395">
        <v>1.4987E-2</v>
      </c>
      <c r="U44" s="395">
        <v>2.1410000000000001E-3</v>
      </c>
      <c r="V44" s="395">
        <v>0.21410100000000001</v>
      </c>
      <c r="W44" s="395" t="s">
        <v>67</v>
      </c>
      <c r="X44" s="395">
        <v>6.4310000000000001E-3</v>
      </c>
      <c r="Y44" s="395">
        <v>1.0697999999999999E-2</v>
      </c>
      <c r="Z44" s="395" t="s">
        <v>72</v>
      </c>
      <c r="AA44" s="395" t="s">
        <v>72</v>
      </c>
      <c r="AB44" s="395">
        <v>1.7128000000000001E-2</v>
      </c>
      <c r="AC44" s="395" t="s">
        <v>67</v>
      </c>
      <c r="AD44" s="395" t="s">
        <v>72</v>
      </c>
      <c r="AE44" s="395" t="s">
        <v>164</v>
      </c>
      <c r="AF44" s="395">
        <v>8518</v>
      </c>
      <c r="AG44" s="395" t="s">
        <v>67</v>
      </c>
      <c r="AH44" s="395" t="s">
        <v>67</v>
      </c>
      <c r="AI44" s="395" t="s">
        <v>67</v>
      </c>
      <c r="AJ44" s="395" t="s">
        <v>67</v>
      </c>
      <c r="AK44" s="395" t="s">
        <v>67</v>
      </c>
      <c r="AL44" s="395" t="s">
        <v>67</v>
      </c>
    </row>
    <row r="45" spans="1:38" ht="26.25" customHeight="1" thickBot="1" x14ac:dyDescent="0.25">
      <c r="A45" s="143" t="s">
        <v>86</v>
      </c>
      <c r="B45" s="143" t="s">
        <v>138</v>
      </c>
      <c r="C45" s="143" t="s">
        <v>139</v>
      </c>
      <c r="D45" s="143"/>
      <c r="E45" s="142">
        <v>3.8400000000000001E-4</v>
      </c>
      <c r="F45" s="142">
        <v>2.8E-5</v>
      </c>
      <c r="G45" s="142">
        <v>1.0000000000000001E-5</v>
      </c>
      <c r="H45" s="142">
        <v>6.9999999999999998E-9</v>
      </c>
      <c r="I45" s="142">
        <v>1.4E-5</v>
      </c>
      <c r="J45" s="142">
        <v>1.5E-5</v>
      </c>
      <c r="K45" s="142">
        <v>1.5E-5</v>
      </c>
      <c r="L45" s="142">
        <v>4.34E-6</v>
      </c>
      <c r="M45" s="142">
        <v>7.3999999999999996E-5</v>
      </c>
      <c r="N45" s="142">
        <v>1.3E-6</v>
      </c>
      <c r="O45" s="142">
        <v>1.0000000000000001E-7</v>
      </c>
      <c r="P45" s="142">
        <v>2.9999999999999999E-7</v>
      </c>
      <c r="Q45" s="142">
        <v>4.0000000000000003E-7</v>
      </c>
      <c r="R45" s="142">
        <v>4.9999999999999998E-7</v>
      </c>
      <c r="S45" s="142">
        <v>8.8000000000000004E-6</v>
      </c>
      <c r="T45" s="142">
        <v>1.0000000000000001E-5</v>
      </c>
      <c r="U45" s="142">
        <v>9.9999999999999995E-7</v>
      </c>
      <c r="V45" s="142">
        <v>1.2E-5</v>
      </c>
      <c r="W45" s="142" t="s">
        <v>67</v>
      </c>
      <c r="X45" s="142" t="s">
        <v>67</v>
      </c>
      <c r="Y45" s="142" t="s">
        <v>67</v>
      </c>
      <c r="Z45" s="142" t="s">
        <v>72</v>
      </c>
      <c r="AA45" s="142" t="s">
        <v>72</v>
      </c>
      <c r="AB45" s="142">
        <v>7.9999999999999996E-7</v>
      </c>
      <c r="AC45" s="142">
        <v>8.0000000000000003E-10</v>
      </c>
      <c r="AD45" s="142">
        <v>7.5999999999999996E-10</v>
      </c>
      <c r="AE45" s="104"/>
      <c r="AF45" s="223">
        <v>10</v>
      </c>
      <c r="AG45" s="223" t="s">
        <v>67</v>
      </c>
      <c r="AH45" s="223" t="s">
        <v>67</v>
      </c>
      <c r="AI45" s="223" t="s">
        <v>67</v>
      </c>
      <c r="AJ45" s="223" t="s">
        <v>67</v>
      </c>
      <c r="AK45" s="223" t="s">
        <v>67</v>
      </c>
      <c r="AL45" s="143" t="s">
        <v>63</v>
      </c>
    </row>
    <row r="46" spans="1:38"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104"/>
      <c r="AF46" s="223" t="s">
        <v>72</v>
      </c>
      <c r="AG46" s="223" t="s">
        <v>72</v>
      </c>
      <c r="AH46" s="223" t="s">
        <v>72</v>
      </c>
      <c r="AI46" s="223" t="s">
        <v>72</v>
      </c>
      <c r="AJ46" s="223" t="s">
        <v>72</v>
      </c>
      <c r="AK46" s="223" t="s">
        <v>72</v>
      </c>
      <c r="AL46" s="143" t="s">
        <v>63</v>
      </c>
    </row>
    <row r="47" spans="1:38" ht="26.25" customHeight="1" thickBot="1" x14ac:dyDescent="0.25">
      <c r="A47" s="143" t="s">
        <v>86</v>
      </c>
      <c r="B47" s="143" t="s">
        <v>142</v>
      </c>
      <c r="C47" s="143" t="s">
        <v>143</v>
      </c>
      <c r="D47" s="143"/>
      <c r="E47" s="142">
        <v>0.10173487553432235</v>
      </c>
      <c r="F47" s="142">
        <v>1.0529243148101584E-2</v>
      </c>
      <c r="G47" s="142">
        <v>6.2352325873774195E-3</v>
      </c>
      <c r="H47" s="142">
        <v>2.4943424691978879E-5</v>
      </c>
      <c r="I47" s="142">
        <v>6.166513452351018E-3</v>
      </c>
      <c r="J47" s="142">
        <v>6.560120693990445E-3</v>
      </c>
      <c r="K47" s="142">
        <v>6.560120693990445E-3</v>
      </c>
      <c r="L47" s="142">
        <v>4.2640784510937892E-3</v>
      </c>
      <c r="M47" s="142">
        <v>3.3592557203922555E-2</v>
      </c>
      <c r="N47" s="142">
        <v>2.3384460648730201E-7</v>
      </c>
      <c r="O47" s="142">
        <v>3.11792808649736E-5</v>
      </c>
      <c r="P47" s="142" t="s">
        <v>67</v>
      </c>
      <c r="Q47" s="142" t="s">
        <v>67</v>
      </c>
      <c r="R47" s="142">
        <v>1.247171234598944E-4</v>
      </c>
      <c r="S47" s="142">
        <v>5.3004777470455127E-3</v>
      </c>
      <c r="T47" s="142">
        <v>2.1825496605481522E-4</v>
      </c>
      <c r="U47" s="142">
        <v>3.11792808649736E-5</v>
      </c>
      <c r="V47" s="142">
        <v>3.1179280864973599E-3</v>
      </c>
      <c r="W47" s="142" t="s">
        <v>67</v>
      </c>
      <c r="X47" s="142">
        <v>9.3537842594920779E-5</v>
      </c>
      <c r="Y47" s="142">
        <v>1.5589640432486801E-4</v>
      </c>
      <c r="Z47" s="142" t="s">
        <v>72</v>
      </c>
      <c r="AA47" s="142" t="s">
        <v>72</v>
      </c>
      <c r="AB47" s="142">
        <v>2.494342469197888E-4</v>
      </c>
      <c r="AC47" s="142" t="s">
        <v>67</v>
      </c>
      <c r="AD47" s="142" t="s">
        <v>67</v>
      </c>
      <c r="AE47" s="132"/>
      <c r="AF47" s="223">
        <v>124</v>
      </c>
      <c r="AG47" s="223" t="s">
        <v>67</v>
      </c>
      <c r="AH47" s="223" t="s">
        <v>67</v>
      </c>
      <c r="AI47" s="223" t="s">
        <v>67</v>
      </c>
      <c r="AJ47" s="223" t="s">
        <v>67</v>
      </c>
      <c r="AK47" s="22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2.5500000000000002E-3</v>
      </c>
      <c r="J48" s="142">
        <v>2.5496999999999999E-2</v>
      </c>
      <c r="K48" s="142">
        <v>6.3743999999999995E-2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104">
        <v>0</v>
      </c>
      <c r="AF48" s="223" t="s">
        <v>67</v>
      </c>
      <c r="AG48" s="223" t="s">
        <v>67</v>
      </c>
      <c r="AH48" s="223" t="s">
        <v>67</v>
      </c>
      <c r="AI48" s="223" t="s">
        <v>67</v>
      </c>
      <c r="AJ48" s="223" t="s">
        <v>67</v>
      </c>
      <c r="AK48" s="142">
        <v>0.31209999999999999</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104" t="s">
        <v>94</v>
      </c>
      <c r="AF49" s="223" t="s">
        <v>94</v>
      </c>
      <c r="AG49" s="223" t="s">
        <v>94</v>
      </c>
      <c r="AH49" s="223" t="s">
        <v>94</v>
      </c>
      <c r="AI49" s="223" t="s">
        <v>94</v>
      </c>
      <c r="AJ49" s="223" t="s">
        <v>94</v>
      </c>
      <c r="AK49" s="142"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104" t="s">
        <v>94</v>
      </c>
      <c r="AF50" s="223" t="s">
        <v>94</v>
      </c>
      <c r="AG50" s="223" t="s">
        <v>94</v>
      </c>
      <c r="AH50" s="223" t="s">
        <v>94</v>
      </c>
      <c r="AI50" s="223" t="s">
        <v>94</v>
      </c>
      <c r="AJ50" s="223" t="s">
        <v>94</v>
      </c>
      <c r="AK50" s="142" t="s">
        <v>94</v>
      </c>
      <c r="AL50" s="143" t="s">
        <v>63</v>
      </c>
    </row>
    <row r="51" spans="1:38" ht="26.25" customHeight="1" thickBot="1" x14ac:dyDescent="0.25">
      <c r="A51" s="143" t="s">
        <v>144</v>
      </c>
      <c r="B51" s="143" t="s">
        <v>152</v>
      </c>
      <c r="C51" s="143" t="s">
        <v>153</v>
      </c>
      <c r="D51" s="143"/>
      <c r="E51" s="142" t="s">
        <v>67</v>
      </c>
      <c r="F51" s="142">
        <v>1.023E-2</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104">
        <v>0</v>
      </c>
      <c r="AF51" s="223" t="s">
        <v>67</v>
      </c>
      <c r="AG51" s="223" t="s">
        <v>67</v>
      </c>
      <c r="AH51" s="223" t="s">
        <v>67</v>
      </c>
      <c r="AI51" s="223" t="s">
        <v>67</v>
      </c>
      <c r="AJ51" s="223" t="s">
        <v>72</v>
      </c>
      <c r="AK51" s="142">
        <v>0.1023</v>
      </c>
      <c r="AL51" s="143" t="s">
        <v>154</v>
      </c>
    </row>
    <row r="52" spans="1:38" ht="26.25" customHeight="1" x14ac:dyDescent="0.25">
      <c r="A52" s="329" t="s">
        <v>144</v>
      </c>
      <c r="B52" s="329" t="s">
        <v>155</v>
      </c>
      <c r="C52" s="329" t="s">
        <v>156</v>
      </c>
      <c r="D52" s="329">
        <v>0</v>
      </c>
      <c r="E52" s="329">
        <v>8.5255999999999998E-2</v>
      </c>
      <c r="F52" s="329">
        <v>9.8636820000000007</v>
      </c>
      <c r="G52" s="329">
        <v>7.1615359999999999</v>
      </c>
      <c r="H52" s="329" t="s">
        <v>71</v>
      </c>
      <c r="I52" s="329">
        <v>3.4499999999999998E-4</v>
      </c>
      <c r="J52" s="329">
        <v>8.6300000000000005E-4</v>
      </c>
      <c r="K52" s="329">
        <v>1.0349999999999999E-3</v>
      </c>
      <c r="L52" s="329" t="s">
        <v>72</v>
      </c>
      <c r="M52" s="329">
        <v>0.353634</v>
      </c>
      <c r="N52" s="329">
        <v>2.5876E-2</v>
      </c>
      <c r="O52" s="329">
        <v>4.313E-3</v>
      </c>
      <c r="P52" s="329">
        <v>5.1749999999999999E-3</v>
      </c>
      <c r="Q52" s="329">
        <v>8.6300000000000005E-4</v>
      </c>
      <c r="R52" s="329">
        <v>8.6300000000000005E-4</v>
      </c>
      <c r="S52" s="329">
        <v>1.035E-2</v>
      </c>
      <c r="T52" s="329">
        <v>4.5713999999999998E-2</v>
      </c>
      <c r="U52" s="329">
        <v>8.6300000000000005E-4</v>
      </c>
      <c r="V52" s="329">
        <v>8.6250000000000007E-3</v>
      </c>
      <c r="W52" s="331">
        <v>1.04E-8</v>
      </c>
      <c r="X52" s="331">
        <v>7.47E-5</v>
      </c>
      <c r="Y52" s="329">
        <v>1.26E-4</v>
      </c>
      <c r="Z52" s="331">
        <v>8.6199999999999995E-5</v>
      </c>
      <c r="AA52" s="331">
        <v>6.5199999999999999E-5</v>
      </c>
      <c r="AB52" s="329">
        <v>3.5199999999999999E-4</v>
      </c>
      <c r="AC52" s="329" t="s">
        <v>72</v>
      </c>
      <c r="AD52" s="329" t="s">
        <v>72</v>
      </c>
      <c r="AE52" s="329">
        <v>0</v>
      </c>
      <c r="AF52" s="329" t="s">
        <v>67</v>
      </c>
      <c r="AG52" s="329" t="s">
        <v>67</v>
      </c>
      <c r="AH52" s="329" t="s">
        <v>67</v>
      </c>
      <c r="AI52" s="329" t="s">
        <v>67</v>
      </c>
      <c r="AJ52" s="329">
        <v>3433</v>
      </c>
      <c r="AK52" s="329">
        <v>8.6252130000000005</v>
      </c>
      <c r="AL52" s="329" t="s">
        <v>157</v>
      </c>
    </row>
    <row r="53" spans="1:38" ht="26.25" customHeight="1" x14ac:dyDescent="0.25">
      <c r="A53" s="329" t="s">
        <v>144</v>
      </c>
      <c r="B53" s="329" t="s">
        <v>158</v>
      </c>
      <c r="C53" s="329" t="s">
        <v>159</v>
      </c>
      <c r="D53" s="329">
        <v>0</v>
      </c>
      <c r="E53" s="329" t="s">
        <v>67</v>
      </c>
      <c r="F53" s="329">
        <v>0.50646500000000005</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10127</v>
      </c>
      <c r="AL53" s="329" t="s">
        <v>160</v>
      </c>
    </row>
    <row r="54" spans="1:38" ht="37.5" customHeight="1" thickBot="1" x14ac:dyDescent="0.3">
      <c r="A54" s="329" t="s">
        <v>144</v>
      </c>
      <c r="B54" s="329" t="s">
        <v>161</v>
      </c>
      <c r="C54" s="329" t="s">
        <v>162</v>
      </c>
      <c r="D54" s="329">
        <v>0</v>
      </c>
      <c r="E54" s="329" t="s">
        <v>67</v>
      </c>
      <c r="F54" s="329">
        <v>0.20280699999999999</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9.6990549999999995</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9.4948879999999999E-2</v>
      </c>
      <c r="J57" s="142">
        <v>0.17090798400000001</v>
      </c>
      <c r="K57" s="142">
        <v>0.18989776</v>
      </c>
      <c r="L57" s="142">
        <v>2.848466E-3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104">
        <v>0</v>
      </c>
      <c r="AF57" s="223" t="s">
        <v>67</v>
      </c>
      <c r="AG57" s="223" t="s">
        <v>67</v>
      </c>
      <c r="AH57" s="223" t="s">
        <v>67</v>
      </c>
      <c r="AI57" s="223" t="s">
        <v>67</v>
      </c>
      <c r="AJ57" s="223" t="s">
        <v>67</v>
      </c>
      <c r="AK57" s="142">
        <v>730.37599999999998</v>
      </c>
      <c r="AL57" s="143" t="s">
        <v>175</v>
      </c>
    </row>
    <row r="58" spans="1:38" ht="26.25" customHeight="1" thickBot="1" x14ac:dyDescent="0.25">
      <c r="A58" s="143" t="s">
        <v>68</v>
      </c>
      <c r="B58" s="143" t="s">
        <v>176</v>
      </c>
      <c r="C58" s="143" t="s">
        <v>177</v>
      </c>
      <c r="D58" s="143"/>
      <c r="E58" s="142" t="s">
        <v>67</v>
      </c>
      <c r="F58" s="142" t="s">
        <v>67</v>
      </c>
      <c r="G58" s="142" t="s">
        <v>67</v>
      </c>
      <c r="H58" s="142" t="s">
        <v>67</v>
      </c>
      <c r="I58" s="142">
        <v>1.450371E-3</v>
      </c>
      <c r="J58" s="142">
        <v>9.6691380000000007E-3</v>
      </c>
      <c r="K58" s="142">
        <v>1.9338276000000001E-2</v>
      </c>
      <c r="L58" s="142">
        <v>6.6717099999999999E-6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104">
        <v>0</v>
      </c>
      <c r="AF58" s="223" t="s">
        <v>67</v>
      </c>
      <c r="AG58" s="223" t="s">
        <v>67</v>
      </c>
      <c r="AH58" s="223" t="s">
        <v>67</v>
      </c>
      <c r="AI58" s="223" t="s">
        <v>67</v>
      </c>
      <c r="AJ58" s="223" t="s">
        <v>67</v>
      </c>
      <c r="AK58" s="142">
        <v>48.34568909</v>
      </c>
      <c r="AL58" s="143" t="s">
        <v>178</v>
      </c>
    </row>
    <row r="59" spans="1:38" ht="26.25" customHeight="1" thickBot="1" x14ac:dyDescent="0.25">
      <c r="A59" s="143" t="s">
        <v>68</v>
      </c>
      <c r="B59" s="143" t="s">
        <v>179</v>
      </c>
      <c r="C59" s="143" t="s">
        <v>180</v>
      </c>
      <c r="D59" s="143"/>
      <c r="E59" s="142" t="s">
        <v>67</v>
      </c>
      <c r="F59" s="142">
        <v>8.0900000000000004E-4</v>
      </c>
      <c r="G59" s="142" t="s">
        <v>67</v>
      </c>
      <c r="H59" s="142">
        <v>1.2E-5</v>
      </c>
      <c r="I59" s="142">
        <v>5.679E-3</v>
      </c>
      <c r="J59" s="142">
        <v>7.5719999999999997E-3</v>
      </c>
      <c r="K59" s="142">
        <v>9.4649999999999995E-3</v>
      </c>
      <c r="L59" s="142">
        <v>1.02222E-4</v>
      </c>
      <c r="M59" s="142" t="s">
        <v>67</v>
      </c>
      <c r="N59" s="142">
        <v>1.4822E-2</v>
      </c>
      <c r="O59" s="142">
        <v>3.2000000000000003E-4</v>
      </c>
      <c r="P59" s="142" t="s">
        <v>72</v>
      </c>
      <c r="Q59" s="142" t="s">
        <v>72</v>
      </c>
      <c r="R59" s="142" t="s">
        <v>72</v>
      </c>
      <c r="S59" s="142">
        <v>2E-3</v>
      </c>
      <c r="T59" s="142">
        <v>2E-3</v>
      </c>
      <c r="U59" s="142" t="s">
        <v>72</v>
      </c>
      <c r="V59" s="142" t="s">
        <v>72</v>
      </c>
      <c r="W59" s="142" t="s">
        <v>67</v>
      </c>
      <c r="X59" s="142" t="s">
        <v>67</v>
      </c>
      <c r="Y59" s="142" t="s">
        <v>67</v>
      </c>
      <c r="Z59" s="142" t="s">
        <v>67</v>
      </c>
      <c r="AA59" s="142" t="s">
        <v>67</v>
      </c>
      <c r="AB59" s="142" t="s">
        <v>67</v>
      </c>
      <c r="AC59" s="142" t="s">
        <v>67</v>
      </c>
      <c r="AD59" s="142" t="s">
        <v>67</v>
      </c>
      <c r="AE59" s="104"/>
      <c r="AF59" s="223" t="s">
        <v>67</v>
      </c>
      <c r="AG59" s="223" t="s">
        <v>67</v>
      </c>
      <c r="AH59" s="223" t="s">
        <v>67</v>
      </c>
      <c r="AI59" s="223" t="s">
        <v>67</v>
      </c>
      <c r="AJ59" s="223" t="s">
        <v>67</v>
      </c>
      <c r="AK59" s="223" t="s">
        <v>72</v>
      </c>
      <c r="AL59" s="143"/>
    </row>
    <row r="60" spans="1:38" ht="26.25" customHeight="1" thickBot="1" x14ac:dyDescent="0.25">
      <c r="A60" s="143" t="s">
        <v>68</v>
      </c>
      <c r="B60" s="143" t="s">
        <v>181</v>
      </c>
      <c r="C60" s="143" t="s">
        <v>182</v>
      </c>
      <c r="D60" s="143"/>
      <c r="E60" s="142" t="s">
        <v>67</v>
      </c>
      <c r="F60" s="142" t="s">
        <v>67</v>
      </c>
      <c r="G60" s="142" t="s">
        <v>67</v>
      </c>
      <c r="H60" s="142" t="s">
        <v>67</v>
      </c>
      <c r="I60" s="142">
        <v>5.2300157E-2</v>
      </c>
      <c r="J60" s="142">
        <v>0.31495569200000001</v>
      </c>
      <c r="K60" s="142">
        <v>0.99743792899999995</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104">
        <v>0</v>
      </c>
      <c r="AF60" s="223" t="s">
        <v>67</v>
      </c>
      <c r="AG60" s="223" t="s">
        <v>67</v>
      </c>
      <c r="AH60" s="223" t="s">
        <v>67</v>
      </c>
      <c r="AI60" s="223" t="s">
        <v>67</v>
      </c>
      <c r="AJ60" s="223" t="s">
        <v>67</v>
      </c>
      <c r="AK60" s="142">
        <v>14.218830000000001</v>
      </c>
      <c r="AL60" s="143" t="s">
        <v>183</v>
      </c>
    </row>
    <row r="61" spans="1:38" ht="26.25" customHeight="1" thickBot="1" x14ac:dyDescent="0.3">
      <c r="A61" s="329" t="s">
        <v>68</v>
      </c>
      <c r="B61" s="329" t="s">
        <v>184</v>
      </c>
      <c r="C61" s="329" t="s">
        <v>185</v>
      </c>
      <c r="D61" s="329">
        <v>0</v>
      </c>
      <c r="E61" s="329" t="s">
        <v>67</v>
      </c>
      <c r="F61" s="329" t="s">
        <v>67</v>
      </c>
      <c r="G61" s="329" t="s">
        <v>67</v>
      </c>
      <c r="H61" s="329" t="s">
        <v>67</v>
      </c>
      <c r="I61" s="329">
        <v>0.33004299999999998</v>
      </c>
      <c r="J61" s="329">
        <v>3.3004280000000001</v>
      </c>
      <c r="K61" s="329">
        <v>11.037649999999999</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7482.4560000000001</v>
      </c>
      <c r="AL61" s="329" t="s">
        <v>186</v>
      </c>
    </row>
    <row r="62" spans="1:38" ht="26.25" customHeight="1" thickBot="1" x14ac:dyDescent="0.25">
      <c r="A62" s="143" t="s">
        <v>68</v>
      </c>
      <c r="B62" s="143" t="s">
        <v>187</v>
      </c>
      <c r="C62" s="143" t="s">
        <v>188</v>
      </c>
      <c r="D62" s="143"/>
      <c r="E62" s="142" t="s">
        <v>67</v>
      </c>
      <c r="F62" s="142" t="s">
        <v>67</v>
      </c>
      <c r="G62" s="142" t="s">
        <v>67</v>
      </c>
      <c r="H62" s="142" t="s">
        <v>67</v>
      </c>
      <c r="I62" s="142">
        <v>1.7125020000000001E-3</v>
      </c>
      <c r="J62" s="142">
        <v>1.7125020000000001E-2</v>
      </c>
      <c r="K62" s="142">
        <v>3.4250040000000002E-2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104">
        <v>0</v>
      </c>
      <c r="AF62" s="223" t="s">
        <v>67</v>
      </c>
      <c r="AG62" s="223" t="s">
        <v>67</v>
      </c>
      <c r="AH62" s="223" t="s">
        <v>67</v>
      </c>
      <c r="AI62" s="223" t="s">
        <v>67</v>
      </c>
      <c r="AJ62" s="223" t="s">
        <v>67</v>
      </c>
      <c r="AK62" s="142">
        <v>2.5110000000000001</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104"/>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0.63341999999999998</v>
      </c>
      <c r="F64" s="142">
        <v>4.3358000000000001E-2</v>
      </c>
      <c r="G64" s="142">
        <v>8.2999999999999998E-5</v>
      </c>
      <c r="H64" s="142">
        <v>0.46607300000000002</v>
      </c>
      <c r="I64" s="142">
        <v>2.0117999999999998E-3</v>
      </c>
      <c r="J64" s="142">
        <v>2.6824000000000001E-3</v>
      </c>
      <c r="K64" s="142">
        <v>3.3530000000000001E-3</v>
      </c>
      <c r="L64" s="142">
        <v>3.6212399999999999E-5</v>
      </c>
      <c r="M64" s="142">
        <v>0.77162500000000001</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104"/>
      <c r="AF64" s="223" t="s">
        <v>67</v>
      </c>
      <c r="AG64" s="223" t="s">
        <v>67</v>
      </c>
      <c r="AH64" s="223" t="s">
        <v>67</v>
      </c>
      <c r="AI64" s="223" t="s">
        <v>67</v>
      </c>
      <c r="AJ64" s="223" t="s">
        <v>67</v>
      </c>
      <c r="AK64" s="223">
        <v>1115.924</v>
      </c>
      <c r="AL64" s="143" t="s">
        <v>195</v>
      </c>
    </row>
    <row r="65" spans="1:38" ht="26.25" customHeight="1" thickBot="1" x14ac:dyDescent="0.25">
      <c r="A65" s="143" t="s">
        <v>68</v>
      </c>
      <c r="B65" s="143" t="s">
        <v>196</v>
      </c>
      <c r="C65" s="143" t="s">
        <v>197</v>
      </c>
      <c r="D65" s="143"/>
      <c r="E65" s="142" t="s">
        <v>71</v>
      </c>
      <c r="F65" s="142" t="s">
        <v>71</v>
      </c>
      <c r="G65" s="142" t="s">
        <v>71</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104"/>
      <c r="AF65" s="223" t="s">
        <v>67</v>
      </c>
      <c r="AG65" s="223" t="s">
        <v>67</v>
      </c>
      <c r="AH65" s="223" t="s">
        <v>67</v>
      </c>
      <c r="AI65" s="223" t="s">
        <v>67</v>
      </c>
      <c r="AJ65" s="223" t="s">
        <v>67</v>
      </c>
      <c r="AK65" s="223">
        <v>1222.7570000000001</v>
      </c>
      <c r="AL65" s="143" t="s">
        <v>198</v>
      </c>
    </row>
    <row r="66" spans="1:38" ht="26.25" customHeight="1" thickBot="1" x14ac:dyDescent="0.25">
      <c r="A66" s="143" t="s">
        <v>68</v>
      </c>
      <c r="B66" s="143" t="s">
        <v>199</v>
      </c>
      <c r="C66" s="143" t="s">
        <v>200</v>
      </c>
      <c r="D66" s="143"/>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43" t="s">
        <v>68</v>
      </c>
      <c r="B67" s="143" t="s">
        <v>201</v>
      </c>
      <c r="C67" s="143" t="s">
        <v>202</v>
      </c>
      <c r="D67" s="143"/>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43" t="s">
        <v>68</v>
      </c>
      <c r="B68" s="143" t="s">
        <v>203</v>
      </c>
      <c r="C68" s="143" t="s">
        <v>204</v>
      </c>
      <c r="D68" s="143"/>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43" t="s">
        <v>68</v>
      </c>
      <c r="B69" s="143" t="s">
        <v>205</v>
      </c>
      <c r="C69" s="143" t="s">
        <v>206</v>
      </c>
      <c r="D69" s="143"/>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43" t="s">
        <v>68</v>
      </c>
      <c r="B70" s="143" t="s">
        <v>207</v>
      </c>
      <c r="C70" s="143" t="s">
        <v>208</v>
      </c>
      <c r="D70" s="143"/>
      <c r="E70" s="142">
        <v>8.2999999999999998E-5</v>
      </c>
      <c r="F70" s="142">
        <v>3.1840000000000002E-3</v>
      </c>
      <c r="G70" s="142">
        <v>1.791882</v>
      </c>
      <c r="H70" s="142">
        <v>6.3084000000000001E-2</v>
      </c>
      <c r="I70" s="142">
        <v>1.1896199999999999E-2</v>
      </c>
      <c r="J70" s="142">
        <v>1.58616E-2</v>
      </c>
      <c r="K70" s="142">
        <v>1.9827000000000001E-2</v>
      </c>
      <c r="L70" s="142">
        <v>2.1413199999999999E-4</v>
      </c>
      <c r="M70" s="142">
        <v>2.0000000000000002E-5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104"/>
      <c r="AF70" s="223" t="s">
        <v>67</v>
      </c>
      <c r="AG70" s="223" t="s">
        <v>67</v>
      </c>
      <c r="AH70" s="223" t="s">
        <v>67</v>
      </c>
      <c r="AI70" s="223" t="s">
        <v>67</v>
      </c>
      <c r="AJ70" s="223" t="s">
        <v>67</v>
      </c>
      <c r="AK70" s="223">
        <v>1792</v>
      </c>
      <c r="AL70" s="143" t="s">
        <v>209</v>
      </c>
    </row>
    <row r="71" spans="1:38" ht="26.25" customHeight="1" thickBot="1" x14ac:dyDescent="0.25">
      <c r="A71" s="143" t="s">
        <v>68</v>
      </c>
      <c r="B71" s="143" t="s">
        <v>210</v>
      </c>
      <c r="C71" s="143" t="s">
        <v>211</v>
      </c>
      <c r="D71" s="143"/>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43" t="s">
        <v>68</v>
      </c>
      <c r="B72" s="143" t="s">
        <v>212</v>
      </c>
      <c r="C72" s="143" t="s">
        <v>213</v>
      </c>
      <c r="D72" s="143"/>
      <c r="E72" s="142" t="s">
        <v>72</v>
      </c>
      <c r="F72" s="142">
        <v>5.6550000000000003E-4</v>
      </c>
      <c r="G72" s="142" t="s">
        <v>72</v>
      </c>
      <c r="H72" s="142" t="s">
        <v>72</v>
      </c>
      <c r="I72" s="142">
        <v>5.2780000000000004E-4</v>
      </c>
      <c r="J72" s="142">
        <v>6.7860000000000001E-4</v>
      </c>
      <c r="K72" s="142">
        <v>1.1310000000000001E-3</v>
      </c>
      <c r="L72" s="184">
        <v>1.90008E-4</v>
      </c>
      <c r="M72" s="142" t="s">
        <v>72</v>
      </c>
      <c r="N72" s="142">
        <v>1.7342E-2</v>
      </c>
      <c r="O72" s="142">
        <v>7.5400000000000003E-5</v>
      </c>
      <c r="P72" s="142">
        <v>3.77E-4</v>
      </c>
      <c r="Q72" s="142">
        <v>1.508E-3</v>
      </c>
      <c r="R72" s="142">
        <v>1.6965000000000001E-2</v>
      </c>
      <c r="S72" s="142">
        <v>2.6390000000000002E-4</v>
      </c>
      <c r="T72" s="142">
        <v>5.2780000000000004E-4</v>
      </c>
      <c r="U72" s="142">
        <v>7.5400000000000003E-5</v>
      </c>
      <c r="V72" s="142">
        <v>1.508E-2</v>
      </c>
      <c r="W72" s="142">
        <v>1.1310000000000001E-2</v>
      </c>
      <c r="X72" s="142" t="s">
        <v>72</v>
      </c>
      <c r="Y72" s="142" t="s">
        <v>72</v>
      </c>
      <c r="Z72" s="142" t="s">
        <v>72</v>
      </c>
      <c r="AA72" s="142" t="s">
        <v>72</v>
      </c>
      <c r="AB72" s="142">
        <v>1.8096E-3</v>
      </c>
      <c r="AC72" s="142">
        <v>1.131E-4</v>
      </c>
      <c r="AD72" s="142">
        <v>9.4249999999999994E-3</v>
      </c>
      <c r="AE72" s="104">
        <v>0</v>
      </c>
      <c r="AF72" s="223" t="s">
        <v>67</v>
      </c>
      <c r="AG72" s="223" t="s">
        <v>67</v>
      </c>
      <c r="AH72" s="223" t="s">
        <v>67</v>
      </c>
      <c r="AI72" s="223" t="s">
        <v>67</v>
      </c>
      <c r="AJ72" s="223" t="s">
        <v>67</v>
      </c>
      <c r="AK72" s="348">
        <v>3.77</v>
      </c>
      <c r="AL72" s="143" t="s">
        <v>214</v>
      </c>
    </row>
    <row r="73" spans="1:38" ht="26.25" customHeight="1" thickBot="1" x14ac:dyDescent="0.25">
      <c r="A73" s="143" t="s">
        <v>68</v>
      </c>
      <c r="B73" s="143" t="s">
        <v>215</v>
      </c>
      <c r="C73" s="143" t="s">
        <v>216</v>
      </c>
      <c r="D73" s="143"/>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104"/>
      <c r="AF74" s="223" t="s">
        <v>94</v>
      </c>
      <c r="AG74" s="223" t="s">
        <v>94</v>
      </c>
      <c r="AH74" s="223" t="s">
        <v>94</v>
      </c>
      <c r="AI74" s="223" t="s">
        <v>94</v>
      </c>
      <c r="AJ74" s="223" t="s">
        <v>94</v>
      </c>
      <c r="AK74" s="223" t="s">
        <v>94</v>
      </c>
      <c r="AL74" s="143" t="s">
        <v>94</v>
      </c>
    </row>
    <row r="75" spans="1:38" ht="26.25" customHeight="1" thickBot="1" x14ac:dyDescent="0.25">
      <c r="A75" s="143" t="s">
        <v>68</v>
      </c>
      <c r="B75" s="143" t="s">
        <v>219</v>
      </c>
      <c r="C75" s="143" t="s">
        <v>220</v>
      </c>
      <c r="D75" s="143"/>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43" t="s">
        <v>68</v>
      </c>
      <c r="B76" s="143" t="s">
        <v>221</v>
      </c>
      <c r="C76" s="143" t="s">
        <v>222</v>
      </c>
      <c r="D76" s="143"/>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43" t="s">
        <v>68</v>
      </c>
      <c r="B77" s="143" t="s">
        <v>223</v>
      </c>
      <c r="C77" s="143" t="s">
        <v>224</v>
      </c>
      <c r="D77" s="143"/>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43" t="s">
        <v>68</v>
      </c>
      <c r="B78" s="143" t="s">
        <v>225</v>
      </c>
      <c r="C78" s="143" t="s">
        <v>226</v>
      </c>
      <c r="D78" s="143"/>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43" t="s">
        <v>68</v>
      </c>
      <c r="B79" s="143" t="s">
        <v>227</v>
      </c>
      <c r="C79" s="143" t="s">
        <v>228</v>
      </c>
      <c r="D79" s="143"/>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43" t="s">
        <v>68</v>
      </c>
      <c r="B80" s="143" t="s">
        <v>229</v>
      </c>
      <c r="C80" s="143" t="s">
        <v>230</v>
      </c>
      <c r="D80" s="143"/>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104" t="s">
        <v>164</v>
      </c>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1.861083633</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104"/>
      <c r="AF82" s="223" t="s">
        <v>67</v>
      </c>
      <c r="AG82" s="223" t="s">
        <v>67</v>
      </c>
      <c r="AH82" s="223" t="s">
        <v>67</v>
      </c>
      <c r="AI82" s="223" t="s">
        <v>67</v>
      </c>
      <c r="AJ82" s="223" t="s">
        <v>67</v>
      </c>
      <c r="AK82" s="223">
        <v>5614977</v>
      </c>
      <c r="AL82" s="143" t="s">
        <v>467</v>
      </c>
    </row>
    <row r="83" spans="1:38" ht="26.25" customHeight="1" thickBot="1" x14ac:dyDescent="0.25">
      <c r="A83" s="143" t="s">
        <v>68</v>
      </c>
      <c r="B83" s="143" t="s">
        <v>237</v>
      </c>
      <c r="C83" s="143" t="s">
        <v>238</v>
      </c>
      <c r="D83" s="143"/>
      <c r="E83" s="142" t="s">
        <v>67</v>
      </c>
      <c r="F83" s="142">
        <v>1.6000000000000001E-3</v>
      </c>
      <c r="G83" s="142" t="s">
        <v>67</v>
      </c>
      <c r="H83" s="142" t="s">
        <v>67</v>
      </c>
      <c r="I83" s="142">
        <v>1E-4</v>
      </c>
      <c r="J83" s="142">
        <v>2E-3</v>
      </c>
      <c r="K83" s="142">
        <v>1.4999999999999999E-2</v>
      </c>
      <c r="L83" s="142">
        <v>5.7000000000000005E-6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141"/>
      <c r="AF83" s="223" t="s">
        <v>67</v>
      </c>
      <c r="AG83" s="223" t="s">
        <v>67</v>
      </c>
      <c r="AH83" s="223" t="s">
        <v>67</v>
      </c>
      <c r="AI83" s="223" t="s">
        <v>67</v>
      </c>
      <c r="AJ83" s="223" t="s">
        <v>67</v>
      </c>
      <c r="AK83" s="223">
        <v>100</v>
      </c>
      <c r="AL83" s="143" t="s">
        <v>239</v>
      </c>
    </row>
    <row r="84" spans="1:38" ht="26.25" customHeight="1" thickBot="1" x14ac:dyDescent="0.25">
      <c r="A84" s="143" t="s">
        <v>68</v>
      </c>
      <c r="B84" s="143" t="s">
        <v>240</v>
      </c>
      <c r="C84" s="143" t="s">
        <v>241</v>
      </c>
      <c r="D84" s="143"/>
      <c r="E84" s="142" t="s">
        <v>67</v>
      </c>
      <c r="F84" s="142">
        <v>4.6822490000000003E-3</v>
      </c>
      <c r="G84" s="142" t="s">
        <v>67</v>
      </c>
      <c r="H84" s="142" t="s">
        <v>67</v>
      </c>
      <c r="I84" s="142">
        <v>8.644151999999999E-5</v>
      </c>
      <c r="J84" s="142">
        <v>4.3220759999999992E-4</v>
      </c>
      <c r="K84" s="142">
        <v>1.7288303999999997E-3</v>
      </c>
      <c r="L84" s="142">
        <v>1.1237397599999999E-9</v>
      </c>
      <c r="M84" s="142">
        <v>3.4216434999999996E-4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141"/>
      <c r="AF84" s="223" t="s">
        <v>67</v>
      </c>
      <c r="AG84" s="223" t="s">
        <v>67</v>
      </c>
      <c r="AH84" s="223" t="s">
        <v>67</v>
      </c>
      <c r="AI84" s="223" t="s">
        <v>67</v>
      </c>
      <c r="AJ84" s="223" t="s">
        <v>67</v>
      </c>
      <c r="AK84" s="223">
        <v>36.017299999999999</v>
      </c>
      <c r="AL84" s="143" t="s">
        <v>239</v>
      </c>
    </row>
    <row r="85" spans="1:38" ht="26.25" customHeight="1" thickBot="1" x14ac:dyDescent="0.25">
      <c r="A85" s="143" t="s">
        <v>233</v>
      </c>
      <c r="B85" s="143" t="s">
        <v>242</v>
      </c>
      <c r="C85" s="143" t="s">
        <v>243</v>
      </c>
      <c r="D85" s="143"/>
      <c r="E85" s="142" t="s">
        <v>67</v>
      </c>
      <c r="F85" s="142">
        <v>2.9695884829999999</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104"/>
      <c r="AF85" s="223" t="s">
        <v>67</v>
      </c>
      <c r="AG85" s="223" t="s">
        <v>67</v>
      </c>
      <c r="AH85" s="223" t="s">
        <v>67</v>
      </c>
      <c r="AI85" s="223" t="s">
        <v>67</v>
      </c>
      <c r="AJ85" s="223" t="s">
        <v>67</v>
      </c>
      <c r="AK85" s="223">
        <v>15374637</v>
      </c>
      <c r="AL85" s="143" t="s">
        <v>244</v>
      </c>
    </row>
    <row r="86" spans="1:38" ht="26.25" customHeight="1" thickBot="1" x14ac:dyDescent="0.25">
      <c r="A86" s="143" t="s">
        <v>233</v>
      </c>
      <c r="B86" s="143" t="s">
        <v>245</v>
      </c>
      <c r="C86" s="143" t="s">
        <v>246</v>
      </c>
      <c r="D86" s="143"/>
      <c r="E86" s="142" t="s">
        <v>67</v>
      </c>
      <c r="F86" s="142">
        <v>0.15928150369999999</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141"/>
      <c r="AF86" s="223" t="s">
        <v>67</v>
      </c>
      <c r="AG86" s="223" t="s">
        <v>67</v>
      </c>
      <c r="AH86" s="223" t="s">
        <v>67</v>
      </c>
      <c r="AI86" s="223" t="s">
        <v>67</v>
      </c>
      <c r="AJ86" s="223" t="s">
        <v>67</v>
      </c>
      <c r="AK86" s="223">
        <v>1.2651430000000001</v>
      </c>
      <c r="AL86" s="143" t="s">
        <v>247</v>
      </c>
    </row>
    <row r="87" spans="1:38" ht="26.25" customHeight="1" thickBot="1" x14ac:dyDescent="0.25">
      <c r="A87" s="143" t="s">
        <v>233</v>
      </c>
      <c r="B87" s="143" t="s">
        <v>248</v>
      </c>
      <c r="C87" s="143" t="s">
        <v>249</v>
      </c>
      <c r="D87" s="143"/>
      <c r="E87" s="142" t="s">
        <v>67</v>
      </c>
      <c r="F87" s="142">
        <v>0.74359823999999997</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141"/>
      <c r="AF87" s="223" t="s">
        <v>67</v>
      </c>
      <c r="AG87" s="223" t="s">
        <v>67</v>
      </c>
      <c r="AH87" s="223" t="s">
        <v>67</v>
      </c>
      <c r="AI87" s="223" t="s">
        <v>67</v>
      </c>
      <c r="AJ87" s="223" t="s">
        <v>67</v>
      </c>
      <c r="AK87" s="223">
        <v>4201.12</v>
      </c>
      <c r="AL87" s="143" t="s">
        <v>468</v>
      </c>
    </row>
    <row r="88" spans="1:38" ht="26.25" customHeight="1" thickBot="1" x14ac:dyDescent="0.25">
      <c r="A88" s="143" t="s">
        <v>233</v>
      </c>
      <c r="B88" s="143" t="s">
        <v>250</v>
      </c>
      <c r="C88" s="143" t="s">
        <v>251</v>
      </c>
      <c r="D88" s="143"/>
      <c r="E88" s="142" t="s">
        <v>67</v>
      </c>
      <c r="F88" s="142">
        <v>0.29588677499999999</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104"/>
      <c r="AF88" s="223" t="s">
        <v>67</v>
      </c>
      <c r="AG88" s="223" t="s">
        <v>67</v>
      </c>
      <c r="AH88" s="223" t="s">
        <v>67</v>
      </c>
      <c r="AI88" s="223" t="s">
        <v>67</v>
      </c>
      <c r="AJ88" s="223" t="s">
        <v>67</v>
      </c>
      <c r="AK88" s="223">
        <v>12002820</v>
      </c>
      <c r="AL88" s="143" t="s">
        <v>252</v>
      </c>
    </row>
    <row r="89" spans="1:38" ht="26.25" customHeight="1" thickBot="1" x14ac:dyDescent="0.25">
      <c r="A89" s="143" t="s">
        <v>233</v>
      </c>
      <c r="B89" s="143" t="s">
        <v>253</v>
      </c>
      <c r="C89" s="143" t="s">
        <v>254</v>
      </c>
      <c r="D89" s="143"/>
      <c r="E89" s="142" t="s">
        <v>67</v>
      </c>
      <c r="F89" s="142">
        <v>0.320858484</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104"/>
      <c r="AF89" s="223" t="s">
        <v>67</v>
      </c>
      <c r="AG89" s="223" t="s">
        <v>67</v>
      </c>
      <c r="AH89" s="223" t="s">
        <v>67</v>
      </c>
      <c r="AI89" s="223" t="s">
        <v>67</v>
      </c>
      <c r="AJ89" s="223" t="s">
        <v>67</v>
      </c>
      <c r="AK89" s="223">
        <v>1780404</v>
      </c>
      <c r="AL89" s="143" t="s">
        <v>255</v>
      </c>
    </row>
    <row r="90" spans="1:38" s="32" customFormat="1" ht="26.25" customHeight="1" thickBot="1" x14ac:dyDescent="0.25">
      <c r="A90" s="143" t="s">
        <v>233</v>
      </c>
      <c r="B90" s="143" t="s">
        <v>256</v>
      </c>
      <c r="C90" s="143" t="s">
        <v>257</v>
      </c>
      <c r="D90" s="143"/>
      <c r="E90" s="142">
        <v>1.5191799999999999E-4</v>
      </c>
      <c r="F90" s="142">
        <v>1.517468016</v>
      </c>
      <c r="G90" s="142">
        <v>1.7645860000000001E-3</v>
      </c>
      <c r="H90" s="142" t="s">
        <v>67</v>
      </c>
      <c r="I90" s="142">
        <v>3.0348541999999999E-2</v>
      </c>
      <c r="J90" s="142">
        <v>5.8324826000000003E-2</v>
      </c>
      <c r="K90" s="142">
        <v>6.4173669000000003E-2</v>
      </c>
      <c r="L90" s="142" t="s">
        <v>67</v>
      </c>
      <c r="M90" s="142">
        <v>4.1777450000000001E-3</v>
      </c>
      <c r="N90" s="142">
        <v>0.45809119999999998</v>
      </c>
      <c r="O90" s="142">
        <v>8.6476399999999996E-4</v>
      </c>
      <c r="P90" s="142">
        <v>3.3305100000000001E-5</v>
      </c>
      <c r="Q90" s="142">
        <v>7.7711900000000005E-4</v>
      </c>
      <c r="R90" s="142">
        <v>9.1150799999999994E-3</v>
      </c>
      <c r="S90" s="142">
        <v>0.25942920000000003</v>
      </c>
      <c r="T90" s="142">
        <v>1.7528999999999999E-2</v>
      </c>
      <c r="U90" s="142" t="s">
        <v>67</v>
      </c>
      <c r="V90" s="142">
        <v>0.151918</v>
      </c>
      <c r="W90" s="142" t="s">
        <v>67</v>
      </c>
      <c r="X90" s="185" t="s">
        <v>67</v>
      </c>
      <c r="Y90" s="142" t="s">
        <v>67</v>
      </c>
      <c r="Z90" s="142" t="s">
        <v>67</v>
      </c>
      <c r="AA90" s="185" t="s">
        <v>67</v>
      </c>
      <c r="AB90" s="185" t="s">
        <v>67</v>
      </c>
      <c r="AC90" s="142" t="s">
        <v>67</v>
      </c>
      <c r="AD90" s="142" t="s">
        <v>67</v>
      </c>
      <c r="AE90" s="104"/>
      <c r="AF90" s="223" t="s">
        <v>67</v>
      </c>
      <c r="AG90" s="223" t="s">
        <v>67</v>
      </c>
      <c r="AH90" s="223" t="s">
        <v>67</v>
      </c>
      <c r="AI90" s="223" t="s">
        <v>67</v>
      </c>
      <c r="AJ90" s="223" t="s">
        <v>67</v>
      </c>
      <c r="AK90" s="223">
        <v>19380179</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67</v>
      </c>
      <c r="F92" s="142">
        <v>3.2298E-2</v>
      </c>
      <c r="G92" s="142" t="s">
        <v>67</v>
      </c>
      <c r="H92" s="142">
        <v>1.4530000000000001E-3</v>
      </c>
      <c r="I92" s="142">
        <v>2.3831999999999998E-3</v>
      </c>
      <c r="J92" s="142">
        <v>3.1776E-3</v>
      </c>
      <c r="K92" s="142">
        <v>3.9719999999999998E-3</v>
      </c>
      <c r="L92" s="142">
        <v>4.2897600000000001E-5</v>
      </c>
      <c r="M92" s="142" t="s">
        <v>67</v>
      </c>
      <c r="N92" s="142" t="s">
        <v>67</v>
      </c>
      <c r="O92" s="142" t="s">
        <v>67</v>
      </c>
      <c r="P92" s="142" t="s">
        <v>67</v>
      </c>
      <c r="Q92" s="142" t="s">
        <v>67</v>
      </c>
      <c r="R92" s="142" t="s">
        <v>67</v>
      </c>
      <c r="S92" s="142" t="s">
        <v>67</v>
      </c>
      <c r="T92" s="142" t="s">
        <v>67</v>
      </c>
      <c r="U92" s="142" t="s">
        <v>67</v>
      </c>
      <c r="V92" s="142" t="s">
        <v>67</v>
      </c>
      <c r="W92" s="142" t="s">
        <v>67</v>
      </c>
      <c r="X92" s="142" t="s">
        <v>67</v>
      </c>
      <c r="Y92" s="142" t="s">
        <v>67</v>
      </c>
      <c r="Z92" s="142" t="s">
        <v>67</v>
      </c>
      <c r="AA92" s="142" t="s">
        <v>67</v>
      </c>
      <c r="AB92" s="142" t="s">
        <v>67</v>
      </c>
      <c r="AC92" s="142" t="s">
        <v>67</v>
      </c>
      <c r="AD92" s="142" t="s">
        <v>67</v>
      </c>
      <c r="AE92" s="104"/>
      <c r="AF92" s="223" t="s">
        <v>67</v>
      </c>
      <c r="AG92" s="223" t="s">
        <v>67</v>
      </c>
      <c r="AH92" s="223" t="s">
        <v>67</v>
      </c>
      <c r="AI92" s="223" t="s">
        <v>67</v>
      </c>
      <c r="AJ92" s="223" t="s">
        <v>67</v>
      </c>
      <c r="AK92" s="223" t="s">
        <v>72</v>
      </c>
      <c r="AL92" s="143" t="s">
        <v>263</v>
      </c>
    </row>
    <row r="93" spans="1:38" ht="26.25" customHeight="1" thickBot="1" x14ac:dyDescent="0.25">
      <c r="A93" s="143" t="s">
        <v>68</v>
      </c>
      <c r="B93" s="143" t="s">
        <v>264</v>
      </c>
      <c r="C93" s="143" t="s">
        <v>265</v>
      </c>
      <c r="D93" s="143"/>
      <c r="E93" s="142" t="s">
        <v>67</v>
      </c>
      <c r="F93" s="142">
        <v>0.64938891399999998</v>
      </c>
      <c r="G93" s="142" t="s">
        <v>67</v>
      </c>
      <c r="H93" s="142" t="s">
        <v>67</v>
      </c>
      <c r="I93" s="142" t="s">
        <v>67</v>
      </c>
      <c r="J93" s="185">
        <v>4.6131590000000004E-3</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104"/>
      <c r="AF93" s="223" t="s">
        <v>67</v>
      </c>
      <c r="AG93" s="223" t="s">
        <v>67</v>
      </c>
      <c r="AH93" s="223" t="s">
        <v>67</v>
      </c>
      <c r="AI93" s="223" t="s">
        <v>67</v>
      </c>
      <c r="AJ93" s="223" t="s">
        <v>67</v>
      </c>
      <c r="AK93" s="223">
        <v>32949730</v>
      </c>
      <c r="AL93" s="143" t="s">
        <v>266</v>
      </c>
    </row>
    <row r="94" spans="1:38" ht="26.25" customHeight="1" thickBot="1" x14ac:dyDescent="0.25">
      <c r="A94" s="143" t="s">
        <v>68</v>
      </c>
      <c r="B94" s="143" t="s">
        <v>267</v>
      </c>
      <c r="C94" s="143" t="s">
        <v>268</v>
      </c>
      <c r="D94" s="143"/>
      <c r="E94" s="142" t="s">
        <v>67</v>
      </c>
      <c r="F94" s="142">
        <v>1.4775609999999999</v>
      </c>
      <c r="G94" s="142" t="s">
        <v>67</v>
      </c>
      <c r="H94" s="142" t="s">
        <v>67</v>
      </c>
      <c r="I94" s="142">
        <v>9.0576000000000007E-3</v>
      </c>
      <c r="J94" s="142">
        <v>1.20768E-2</v>
      </c>
      <c r="K94" s="142">
        <v>1.5096E-2</v>
      </c>
      <c r="L94" s="142">
        <v>1.6303699999999999E-4</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104"/>
      <c r="AF94" s="223" t="s">
        <v>67</v>
      </c>
      <c r="AG94" s="223" t="s">
        <v>67</v>
      </c>
      <c r="AH94" s="223" t="s">
        <v>67</v>
      </c>
      <c r="AI94" s="223" t="s">
        <v>67</v>
      </c>
      <c r="AJ94" s="223" t="s">
        <v>67</v>
      </c>
      <c r="AK94" s="223" t="s">
        <v>72</v>
      </c>
      <c r="AL94" s="143"/>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v>1.2151680499999999</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104">
        <v>0</v>
      </c>
      <c r="AF95" s="223" t="s">
        <v>67</v>
      </c>
      <c r="AG95" s="223" t="s">
        <v>67</v>
      </c>
      <c r="AH95" s="223" t="s">
        <v>67</v>
      </c>
      <c r="AI95" s="223" t="s">
        <v>67</v>
      </c>
      <c r="AJ95" s="223" t="s">
        <v>67</v>
      </c>
      <c r="AK95" s="142">
        <v>1215.16805</v>
      </c>
      <c r="AL95" s="143" t="s">
        <v>271</v>
      </c>
    </row>
    <row r="96" spans="1:38" ht="26.25" customHeight="1" thickBot="1" x14ac:dyDescent="0.25">
      <c r="A96" s="143" t="s">
        <v>68</v>
      </c>
      <c r="B96" s="143" t="s">
        <v>272</v>
      </c>
      <c r="C96" s="143" t="s">
        <v>273</v>
      </c>
      <c r="D96" s="143"/>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thickBot="1" x14ac:dyDescent="0.25">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2.972E-2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v>3.5999999999999997E-2</v>
      </c>
      <c r="AE97" s="104"/>
      <c r="AF97" s="223" t="s">
        <v>67</v>
      </c>
      <c r="AG97" s="223" t="s">
        <v>67</v>
      </c>
      <c r="AH97" s="223" t="s">
        <v>67</v>
      </c>
      <c r="AI97" s="223" t="s">
        <v>67</v>
      </c>
      <c r="AJ97" s="223" t="s">
        <v>67</v>
      </c>
      <c r="AK97" s="223">
        <v>12</v>
      </c>
      <c r="AL97" s="143" t="s">
        <v>469</v>
      </c>
    </row>
    <row r="98" spans="1:38" ht="26.25" customHeight="1" thickBot="1" x14ac:dyDescent="0.25">
      <c r="A98" s="339" t="s">
        <v>68</v>
      </c>
      <c r="B98" s="339" t="s">
        <v>276</v>
      </c>
      <c r="C98" s="339" t="s">
        <v>277</v>
      </c>
      <c r="D98" s="339"/>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59" t="s">
        <v>278</v>
      </c>
      <c r="B99" s="359" t="s">
        <v>279</v>
      </c>
      <c r="C99" s="359" t="s">
        <v>280</v>
      </c>
      <c r="D99" s="359">
        <v>0</v>
      </c>
      <c r="E99" s="406">
        <v>0.156498</v>
      </c>
      <c r="F99" s="406">
        <v>5.6504539999999999</v>
      </c>
      <c r="G99" s="406" t="s">
        <v>67</v>
      </c>
      <c r="H99" s="406">
        <v>5.6158229999999998</v>
      </c>
      <c r="I99" s="407">
        <v>9.4296000000000005E-2</v>
      </c>
      <c r="J99" s="407">
        <v>0.14489299999999999</v>
      </c>
      <c r="K99" s="407">
        <v>0.31738499999999997</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340.29050000000001</v>
      </c>
      <c r="AL99" s="359" t="s">
        <v>281</v>
      </c>
    </row>
    <row r="100" spans="1:38" ht="26.25" customHeight="1" thickBot="1" x14ac:dyDescent="0.25">
      <c r="A100" s="359" t="s">
        <v>278</v>
      </c>
      <c r="B100" s="359" t="s">
        <v>282</v>
      </c>
      <c r="C100" s="359" t="s">
        <v>283</v>
      </c>
      <c r="D100" s="359">
        <v>0</v>
      </c>
      <c r="E100" s="406">
        <v>7.5092000000000006E-2</v>
      </c>
      <c r="F100" s="406">
        <v>3.3164289999999998</v>
      </c>
      <c r="G100" s="406" t="s">
        <v>67</v>
      </c>
      <c r="H100" s="408">
        <v>2.6264110000000001</v>
      </c>
      <c r="I100" s="443">
        <v>4.1064000000000003E-2</v>
      </c>
      <c r="J100" s="443">
        <v>6.2950999999999993E-2</v>
      </c>
      <c r="K100" s="443">
        <v>0.13625499999999999</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419.1454</v>
      </c>
      <c r="AL100" s="359" t="s">
        <v>281</v>
      </c>
    </row>
    <row r="101" spans="1:38" ht="26.25" customHeight="1" thickBot="1" x14ac:dyDescent="0.25">
      <c r="A101" s="359" t="s">
        <v>278</v>
      </c>
      <c r="B101" s="359" t="s">
        <v>284</v>
      </c>
      <c r="C101" s="359" t="s">
        <v>285</v>
      </c>
      <c r="D101" s="359">
        <v>0</v>
      </c>
      <c r="E101" s="406">
        <v>3.872E-3</v>
      </c>
      <c r="F101" s="406">
        <v>8.0953999999999998E-2</v>
      </c>
      <c r="G101" s="406" t="s">
        <v>67</v>
      </c>
      <c r="H101" s="406">
        <v>0.118717</v>
      </c>
      <c r="I101" s="410">
        <v>9.3300000000000002E-4</v>
      </c>
      <c r="J101" s="410">
        <v>2.8E-3</v>
      </c>
      <c r="K101" s="410">
        <v>6.5339999999999999E-3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85.165490000000005</v>
      </c>
      <c r="AL101" s="359" t="s">
        <v>281</v>
      </c>
    </row>
    <row r="102" spans="1:38" ht="26.25" customHeight="1" thickBot="1" x14ac:dyDescent="0.25">
      <c r="A102" s="359" t="s">
        <v>278</v>
      </c>
      <c r="B102" s="359" t="s">
        <v>286</v>
      </c>
      <c r="C102" s="359" t="s">
        <v>287</v>
      </c>
      <c r="D102" s="359">
        <v>0</v>
      </c>
      <c r="E102" s="406">
        <v>1.8523000000000001E-2</v>
      </c>
      <c r="F102" s="406">
        <v>0.25001000000000001</v>
      </c>
      <c r="G102" s="406" t="s">
        <v>67</v>
      </c>
      <c r="H102" s="406">
        <v>2.9792139999999998</v>
      </c>
      <c r="I102" s="411">
        <v>3.6449999999999998E-3</v>
      </c>
      <c r="J102" s="412">
        <v>8.1984000000000001E-2</v>
      </c>
      <c r="K102" s="412">
        <v>0.53385099999999996</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798.91049999999996</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59" t="s">
        <v>281</v>
      </c>
    </row>
    <row r="104" spans="1:38" ht="26.25" customHeight="1" thickBot="1" x14ac:dyDescent="0.25">
      <c r="A104" s="359" t="s">
        <v>278</v>
      </c>
      <c r="B104" s="359" t="s">
        <v>290</v>
      </c>
      <c r="C104" s="359" t="s">
        <v>291</v>
      </c>
      <c r="D104" s="359">
        <v>0</v>
      </c>
      <c r="E104" s="406">
        <v>1.1360000000000001E-3</v>
      </c>
      <c r="F104" s="406">
        <v>8.3800000000000003E-3</v>
      </c>
      <c r="G104" s="406" t="s">
        <v>67</v>
      </c>
      <c r="H104" s="406">
        <v>2.8282000000000002E-2</v>
      </c>
      <c r="I104" s="406">
        <v>1.56E-4</v>
      </c>
      <c r="J104" s="406">
        <v>4.6900000000000002E-4</v>
      </c>
      <c r="K104" s="406">
        <v>1.0950000000000001E-3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14.278</v>
      </c>
      <c r="AL104" s="359" t="s">
        <v>281</v>
      </c>
    </row>
    <row r="105" spans="1:38" ht="26.25" customHeight="1" thickBot="1" x14ac:dyDescent="0.25">
      <c r="A105" s="359" t="s">
        <v>278</v>
      </c>
      <c r="B105" s="359" t="s">
        <v>292</v>
      </c>
      <c r="C105" s="359" t="s">
        <v>293</v>
      </c>
      <c r="D105" s="359">
        <v>0</v>
      </c>
      <c r="E105" s="406">
        <v>1.222E-3</v>
      </c>
      <c r="F105" s="406">
        <v>0.221195</v>
      </c>
      <c r="G105" s="406" t="s">
        <v>67</v>
      </c>
      <c r="H105" s="406">
        <v>0.20801600000000001</v>
      </c>
      <c r="I105" s="406">
        <v>3.2139999999999998E-3</v>
      </c>
      <c r="J105" s="406">
        <v>5.0509999999999999E-3</v>
      </c>
      <c r="K105" s="406">
        <v>1.102E-2</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32.912500000000001</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59" t="s">
        <v>281</v>
      </c>
    </row>
    <row r="107" spans="1:38" ht="26.25" customHeight="1" thickBot="1" x14ac:dyDescent="0.25">
      <c r="A107" s="359" t="s">
        <v>278</v>
      </c>
      <c r="B107" s="359" t="s">
        <v>296</v>
      </c>
      <c r="C107" s="359" t="s">
        <v>297</v>
      </c>
      <c r="D107" s="359">
        <v>0</v>
      </c>
      <c r="E107" s="406">
        <v>2.8289999999999999E-2</v>
      </c>
      <c r="F107" s="406">
        <v>0.61233800000000005</v>
      </c>
      <c r="G107" s="406" t="s">
        <v>67</v>
      </c>
      <c r="H107" s="406">
        <v>0.425618</v>
      </c>
      <c r="I107" s="406">
        <v>1.1133000000000001E-2</v>
      </c>
      <c r="J107" s="406">
        <v>0.14844599999999999</v>
      </c>
      <c r="K107" s="406">
        <v>0.70511599999999997</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3711.1379999999999</v>
      </c>
      <c r="AL107" s="359" t="s">
        <v>281</v>
      </c>
    </row>
    <row r="108" spans="1:38" ht="26.25" customHeight="1" thickBot="1" x14ac:dyDescent="0.25">
      <c r="A108" s="359" t="s">
        <v>278</v>
      </c>
      <c r="B108" s="359" t="s">
        <v>298</v>
      </c>
      <c r="C108" s="359" t="s">
        <v>448</v>
      </c>
      <c r="D108" s="359">
        <v>0</v>
      </c>
      <c r="E108" s="406">
        <v>3.5125000000000003E-2</v>
      </c>
      <c r="F108" s="406">
        <v>0.65403500000000003</v>
      </c>
      <c r="G108" s="406" t="s">
        <v>67</v>
      </c>
      <c r="H108" s="406">
        <v>0.90700800000000004</v>
      </c>
      <c r="I108" s="406">
        <v>1.2112E-2</v>
      </c>
      <c r="J108" s="406">
        <v>0.121118</v>
      </c>
      <c r="K108" s="406">
        <v>0.24223500000000001</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6055.88</v>
      </c>
      <c r="AL108" s="359" t="s">
        <v>281</v>
      </c>
    </row>
    <row r="109" spans="1:38" ht="26.25" customHeight="1" thickBot="1" x14ac:dyDescent="0.25">
      <c r="A109" s="359" t="s">
        <v>278</v>
      </c>
      <c r="B109" s="359" t="s">
        <v>300</v>
      </c>
      <c r="C109" s="359" t="s">
        <v>301</v>
      </c>
      <c r="D109" s="359">
        <v>0</v>
      </c>
      <c r="E109" s="406">
        <v>6.6579999999999999E-3</v>
      </c>
      <c r="F109" s="406">
        <v>0.106099</v>
      </c>
      <c r="G109" s="406" t="s">
        <v>67</v>
      </c>
      <c r="H109" s="406">
        <v>0.194275</v>
      </c>
      <c r="I109" s="406">
        <v>4.339E-3</v>
      </c>
      <c r="J109" s="406">
        <v>2.3866999999999999E-2</v>
      </c>
      <c r="K109" s="406">
        <v>2.3866999999999999E-2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216.97049999999999</v>
      </c>
      <c r="AL109" s="359" t="s">
        <v>281</v>
      </c>
    </row>
    <row r="110" spans="1:38" ht="26.25" customHeight="1" thickBot="1" x14ac:dyDescent="0.25">
      <c r="A110" s="359" t="s">
        <v>278</v>
      </c>
      <c r="B110" s="359" t="s">
        <v>302</v>
      </c>
      <c r="C110" s="359" t="s">
        <v>303</v>
      </c>
      <c r="D110" s="359">
        <v>0</v>
      </c>
      <c r="E110" s="406">
        <v>1.2899999999999999E-4</v>
      </c>
      <c r="F110" s="406">
        <v>3.1019000000000001E-2</v>
      </c>
      <c r="G110" s="406" t="s">
        <v>67</v>
      </c>
      <c r="H110" s="406">
        <v>6.6480000000000003E-3</v>
      </c>
      <c r="I110" s="406">
        <v>7.3499999999999998E-4</v>
      </c>
      <c r="J110" s="406">
        <v>5.4089999999999997E-3</v>
      </c>
      <c r="K110" s="406">
        <v>5.4089999999999997E-3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63.434019999999997</v>
      </c>
      <c r="AL110" s="359" t="s">
        <v>281</v>
      </c>
    </row>
    <row r="111" spans="1:38" ht="26.25" customHeight="1" thickBot="1" x14ac:dyDescent="0.25">
      <c r="A111" s="359" t="s">
        <v>278</v>
      </c>
      <c r="B111" s="359" t="s">
        <v>304</v>
      </c>
      <c r="C111" s="359" t="s">
        <v>305</v>
      </c>
      <c r="D111" s="359">
        <v>0</v>
      </c>
      <c r="E111" s="406">
        <v>5.0958000000000003E-2</v>
      </c>
      <c r="F111" s="406">
        <v>1.596368</v>
      </c>
      <c r="G111" s="406" t="s">
        <v>67</v>
      </c>
      <c r="H111" s="406">
        <v>0.87105900000000003</v>
      </c>
      <c r="I111" s="406">
        <v>3.673E-3</v>
      </c>
      <c r="J111" s="406">
        <v>7.3460000000000001E-3</v>
      </c>
      <c r="K111" s="406">
        <v>1.6528000000000001E-2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918.20960000000002</v>
      </c>
      <c r="AL111" s="359" t="s">
        <v>281</v>
      </c>
    </row>
    <row r="112" spans="1:38" ht="26.25" customHeight="1" thickBot="1" x14ac:dyDescent="0.25">
      <c r="A112" s="359" t="s">
        <v>278</v>
      </c>
      <c r="B112" s="359" t="s">
        <v>306</v>
      </c>
      <c r="C112" s="359" t="s">
        <v>449</v>
      </c>
      <c r="D112" s="359">
        <v>0</v>
      </c>
      <c r="E112" s="406">
        <v>6</v>
      </c>
      <c r="F112" s="406" t="s">
        <v>67</v>
      </c>
      <c r="G112" s="406" t="s">
        <v>67</v>
      </c>
      <c r="H112" s="406">
        <v>9.6976300000000002</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150</v>
      </c>
      <c r="AL112" s="359" t="s">
        <v>308</v>
      </c>
    </row>
    <row r="113" spans="1:38" ht="26.25" customHeight="1" thickBot="1" x14ac:dyDescent="0.25">
      <c r="A113" s="359" t="s">
        <v>278</v>
      </c>
      <c r="B113" s="359" t="s">
        <v>309</v>
      </c>
      <c r="C113" s="359" t="s">
        <v>450</v>
      </c>
      <c r="D113" s="359">
        <v>0</v>
      </c>
      <c r="E113" s="406">
        <v>1.604546</v>
      </c>
      <c r="F113" s="406">
        <v>4.2773440000000003</v>
      </c>
      <c r="G113" s="406" t="s">
        <v>67</v>
      </c>
      <c r="H113" s="406">
        <v>7.5806680000000002</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36.982810000000001</v>
      </c>
      <c r="AL113" s="359" t="s">
        <v>311</v>
      </c>
    </row>
    <row r="114" spans="1:38" ht="26.25" customHeight="1" thickBot="1" x14ac:dyDescent="0.25">
      <c r="A114" s="359" t="s">
        <v>278</v>
      </c>
      <c r="B114" s="359" t="s">
        <v>312</v>
      </c>
      <c r="C114" s="359" t="s">
        <v>313</v>
      </c>
      <c r="D114" s="359">
        <v>0</v>
      </c>
      <c r="E114" s="406">
        <v>1.5803999999999999E-2</v>
      </c>
      <c r="F114" s="406" t="s">
        <v>72</v>
      </c>
      <c r="G114" s="406" t="s">
        <v>67</v>
      </c>
      <c r="H114" s="406">
        <v>5.3734999999999998E-2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413.34379999999999</v>
      </c>
      <c r="AL114" s="359" t="s">
        <v>314</v>
      </c>
    </row>
    <row r="115" spans="1:38" ht="26.25" customHeight="1" thickBot="1" x14ac:dyDescent="0.25">
      <c r="A115" s="359" t="s">
        <v>278</v>
      </c>
      <c r="B115" s="359" t="s">
        <v>315</v>
      </c>
      <c r="C115" s="360" t="s">
        <v>451</v>
      </c>
      <c r="D115" s="359">
        <v>0</v>
      </c>
      <c r="E115" s="406">
        <v>6.9999999999999999E-4</v>
      </c>
      <c r="F115" s="406" t="s">
        <v>72</v>
      </c>
      <c r="G115" s="406" t="s">
        <v>67</v>
      </c>
      <c r="H115" s="406">
        <v>1.4E-3</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v>17.496130000000001</v>
      </c>
      <c r="AL115" s="359" t="s">
        <v>317</v>
      </c>
    </row>
    <row r="116" spans="1:38" ht="26.25" customHeight="1" thickBot="1" x14ac:dyDescent="0.25">
      <c r="A116" s="359" t="s">
        <v>278</v>
      </c>
      <c r="B116" s="359" t="s">
        <v>318</v>
      </c>
      <c r="C116" s="359" t="s">
        <v>319</v>
      </c>
      <c r="D116" s="359">
        <v>0</v>
      </c>
      <c r="E116" s="406">
        <v>0.65591900000000003</v>
      </c>
      <c r="F116" s="406">
        <v>0.122988</v>
      </c>
      <c r="G116" s="406" t="s">
        <v>67</v>
      </c>
      <c r="H116" s="406">
        <v>1.7269289999999999</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17.470300000000002</v>
      </c>
      <c r="AL116" s="359" t="s">
        <v>320</v>
      </c>
    </row>
    <row r="117" spans="1:38" ht="26.25" customHeight="1" thickBot="1" x14ac:dyDescent="0.25">
      <c r="A117" s="359" t="s">
        <v>278</v>
      </c>
      <c r="B117" s="359" t="s">
        <v>321</v>
      </c>
      <c r="C117" s="359" t="s">
        <v>322</v>
      </c>
      <c r="D117" s="359">
        <v>0</v>
      </c>
      <c r="E117" s="406" t="s">
        <v>72</v>
      </c>
      <c r="F117" s="406" t="s">
        <v>72</v>
      </c>
      <c r="G117" s="406" t="s">
        <v>67</v>
      </c>
      <c r="H117" s="406">
        <v>0.37578600000000001</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5.8808009999999999</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v>0.24832499999999999</v>
      </c>
      <c r="J119" s="406">
        <v>4.4003199999999998</v>
      </c>
      <c r="K119" s="406">
        <v>4.4003199999999998</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2.7284109999999999</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v>0.65224800000000005</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2116.1179999999999</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36">
        <v>5.3120000000000001E-2</v>
      </c>
      <c r="AD122" s="436" t="s">
        <v>67</v>
      </c>
      <c r="AE122" s="432"/>
      <c r="AF122" s="436" t="s">
        <v>67</v>
      </c>
      <c r="AG122" s="436" t="s">
        <v>67</v>
      </c>
      <c r="AH122" s="436" t="s">
        <v>67</v>
      </c>
      <c r="AI122" s="436" t="s">
        <v>67</v>
      </c>
      <c r="AJ122" s="436" t="s">
        <v>67</v>
      </c>
      <c r="AK122" s="436">
        <v>2.3499999999999999E-5</v>
      </c>
      <c r="AL122" s="361" t="s">
        <v>337</v>
      </c>
    </row>
    <row r="123" spans="1:38" ht="26.25" customHeight="1" thickBot="1" x14ac:dyDescent="0.25">
      <c r="A123" s="366" t="s">
        <v>324</v>
      </c>
      <c r="B123" s="366" t="s">
        <v>338</v>
      </c>
      <c r="C123" s="366"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43" t="s">
        <v>324</v>
      </c>
      <c r="B124" s="143" t="s">
        <v>340</v>
      </c>
      <c r="C124" s="143"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143" t="s">
        <v>343</v>
      </c>
      <c r="C125" s="143" t="s">
        <v>344</v>
      </c>
      <c r="D125" s="143"/>
      <c r="E125" s="142" t="s">
        <v>67</v>
      </c>
      <c r="F125" s="142">
        <v>0.37380618199999999</v>
      </c>
      <c r="G125" s="142" t="s">
        <v>67</v>
      </c>
      <c r="H125" s="142" t="s">
        <v>67</v>
      </c>
      <c r="I125" s="142">
        <v>2.4693800000000001E-5</v>
      </c>
      <c r="J125" s="142">
        <v>1.6387699999999999E-4</v>
      </c>
      <c r="K125" s="142">
        <v>3.46461E-4</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104">
        <v>0</v>
      </c>
      <c r="AF125" s="223" t="s">
        <v>67</v>
      </c>
      <c r="AG125" s="223" t="s">
        <v>67</v>
      </c>
      <c r="AH125" s="223" t="s">
        <v>67</v>
      </c>
      <c r="AI125" s="223" t="s">
        <v>67</v>
      </c>
      <c r="AJ125" s="223" t="s">
        <v>67</v>
      </c>
      <c r="AK125" s="142">
        <v>37.083946650000001</v>
      </c>
      <c r="AL125" s="143" t="s">
        <v>345</v>
      </c>
    </row>
    <row r="126" spans="1:38" ht="26.25" customHeight="1" thickBot="1" x14ac:dyDescent="0.25">
      <c r="A126" s="143" t="s">
        <v>342</v>
      </c>
      <c r="B126" s="143" t="s">
        <v>346</v>
      </c>
      <c r="C126" s="143" t="s">
        <v>347</v>
      </c>
      <c r="D126" s="143"/>
      <c r="E126" s="142" t="s">
        <v>72</v>
      </c>
      <c r="F126" s="142" t="s">
        <v>72</v>
      </c>
      <c r="G126" s="142" t="s">
        <v>72</v>
      </c>
      <c r="H126" s="142">
        <v>1.224984E-2</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104">
        <v>0</v>
      </c>
      <c r="AF126" s="223" t="s">
        <v>67</v>
      </c>
      <c r="AG126" s="223" t="s">
        <v>67</v>
      </c>
      <c r="AH126" s="223" t="s">
        <v>67</v>
      </c>
      <c r="AI126" s="223" t="s">
        <v>67</v>
      </c>
      <c r="AJ126" s="223" t="s">
        <v>67</v>
      </c>
      <c r="AK126" s="142">
        <v>51.040999999999997</v>
      </c>
      <c r="AL126" s="143" t="s">
        <v>348</v>
      </c>
    </row>
    <row r="127" spans="1:38" ht="26.25" customHeight="1" thickBot="1" x14ac:dyDescent="0.25">
      <c r="A127" s="143" t="s">
        <v>342</v>
      </c>
      <c r="B127" s="143" t="s">
        <v>349</v>
      </c>
      <c r="C127" s="143" t="s">
        <v>350</v>
      </c>
      <c r="D127" s="143"/>
      <c r="E127" s="142" t="s">
        <v>67</v>
      </c>
      <c r="F127" s="142" t="s">
        <v>67</v>
      </c>
      <c r="G127" s="142" t="s">
        <v>67</v>
      </c>
      <c r="H127" s="142">
        <v>1.3256225E-2</v>
      </c>
      <c r="I127" s="142" t="s">
        <v>67</v>
      </c>
      <c r="J127" s="142" t="s">
        <v>67</v>
      </c>
      <c r="K127" s="142" t="s">
        <v>67</v>
      </c>
      <c r="L127" s="142" t="s">
        <v>67</v>
      </c>
      <c r="M127" s="142" t="s">
        <v>67</v>
      </c>
      <c r="N127" s="142" t="s">
        <v>67</v>
      </c>
      <c r="O127" s="142" t="s">
        <v>67</v>
      </c>
      <c r="P127" s="142" t="s">
        <v>67</v>
      </c>
      <c r="Q127" s="142" t="s">
        <v>67</v>
      </c>
      <c r="R127" s="142" t="s">
        <v>67</v>
      </c>
      <c r="S127" s="142" t="s">
        <v>67</v>
      </c>
      <c r="T127" s="142" t="s">
        <v>67</v>
      </c>
      <c r="U127" s="142" t="s">
        <v>67</v>
      </c>
      <c r="V127" s="142" t="s">
        <v>67</v>
      </c>
      <c r="W127" s="142" t="s">
        <v>67</v>
      </c>
      <c r="X127" s="142" t="s">
        <v>67</v>
      </c>
      <c r="Y127" s="142" t="s">
        <v>67</v>
      </c>
      <c r="Z127" s="142" t="s">
        <v>67</v>
      </c>
      <c r="AA127" s="142" t="s">
        <v>67</v>
      </c>
      <c r="AB127" s="142" t="s">
        <v>67</v>
      </c>
      <c r="AC127" s="142" t="s">
        <v>67</v>
      </c>
      <c r="AD127" s="142" t="s">
        <v>67</v>
      </c>
      <c r="AE127" s="104" t="s">
        <v>67</v>
      </c>
      <c r="AF127" s="223" t="s">
        <v>67</v>
      </c>
      <c r="AG127" s="223" t="s">
        <v>67</v>
      </c>
      <c r="AH127" s="223" t="s">
        <v>67</v>
      </c>
      <c r="AI127" s="223" t="s">
        <v>67</v>
      </c>
      <c r="AJ127" s="223" t="s">
        <v>67</v>
      </c>
      <c r="AK127" s="142">
        <v>19.399999999999999</v>
      </c>
      <c r="AL127" s="143" t="s">
        <v>466</v>
      </c>
    </row>
    <row r="128" spans="1:38" ht="26.25" customHeight="1" thickBot="1" x14ac:dyDescent="0.25">
      <c r="A128" s="143" t="s">
        <v>342</v>
      </c>
      <c r="B128" s="143" t="s">
        <v>352</v>
      </c>
      <c r="C128" s="143" t="s">
        <v>353</v>
      </c>
      <c r="D128" s="143"/>
      <c r="E128" s="142" t="s">
        <v>94</v>
      </c>
      <c r="F128" s="142" t="s">
        <v>94</v>
      </c>
      <c r="G128" s="142" t="s">
        <v>94</v>
      </c>
      <c r="H128" s="142" t="s">
        <v>94</v>
      </c>
      <c r="I128" s="142" t="s">
        <v>94</v>
      </c>
      <c r="J128" s="142" t="s">
        <v>94</v>
      </c>
      <c r="K128" s="142" t="s">
        <v>94</v>
      </c>
      <c r="L128" s="142" t="s">
        <v>94</v>
      </c>
      <c r="M128" s="142" t="s">
        <v>94</v>
      </c>
      <c r="N128" s="142" t="s">
        <v>94</v>
      </c>
      <c r="O128" s="142" t="s">
        <v>94</v>
      </c>
      <c r="P128" s="142" t="s">
        <v>94</v>
      </c>
      <c r="Q128" s="142" t="s">
        <v>94</v>
      </c>
      <c r="R128" s="142" t="s">
        <v>94</v>
      </c>
      <c r="S128" s="142" t="s">
        <v>94</v>
      </c>
      <c r="T128" s="142" t="s">
        <v>94</v>
      </c>
      <c r="U128" s="142" t="s">
        <v>94</v>
      </c>
      <c r="V128" s="142" t="s">
        <v>94</v>
      </c>
      <c r="W128" s="142" t="s">
        <v>94</v>
      </c>
      <c r="X128" s="142" t="s">
        <v>94</v>
      </c>
      <c r="Y128" s="142" t="s">
        <v>94</v>
      </c>
      <c r="Z128" s="142" t="s">
        <v>94</v>
      </c>
      <c r="AA128" s="142" t="s">
        <v>94</v>
      </c>
      <c r="AB128" s="142" t="s">
        <v>94</v>
      </c>
      <c r="AC128" s="142" t="s">
        <v>94</v>
      </c>
      <c r="AD128" s="142" t="s">
        <v>94</v>
      </c>
      <c r="AE128" s="104">
        <v>0</v>
      </c>
      <c r="AF128" s="223" t="s">
        <v>67</v>
      </c>
      <c r="AG128" s="223" t="s">
        <v>67</v>
      </c>
      <c r="AH128" s="223" t="s">
        <v>67</v>
      </c>
      <c r="AI128" s="223" t="s">
        <v>67</v>
      </c>
      <c r="AJ128" s="223" t="s">
        <v>67</v>
      </c>
      <c r="AK128" s="142" t="s">
        <v>94</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104" t="s">
        <v>94</v>
      </c>
      <c r="AF129" s="223" t="s">
        <v>94</v>
      </c>
      <c r="AG129" s="223" t="s">
        <v>94</v>
      </c>
      <c r="AH129" s="223" t="s">
        <v>94</v>
      </c>
      <c r="AI129" s="223" t="s">
        <v>94</v>
      </c>
      <c r="AJ129" s="223" t="s">
        <v>94</v>
      </c>
      <c r="AK129" s="142" t="s">
        <v>94</v>
      </c>
      <c r="AL129" s="143" t="s">
        <v>354</v>
      </c>
    </row>
    <row r="130" spans="1:38" ht="26.25" customHeight="1" thickBot="1" x14ac:dyDescent="0.25">
      <c r="A130" s="143" t="s">
        <v>342</v>
      </c>
      <c r="B130" s="143" t="s">
        <v>357</v>
      </c>
      <c r="C130" s="143" t="s">
        <v>358</v>
      </c>
      <c r="D130" s="143"/>
      <c r="E130" s="142">
        <v>8.5257400000000004E-4</v>
      </c>
      <c r="F130" s="142">
        <v>7.2517780000000004E-3</v>
      </c>
      <c r="G130" s="142">
        <v>4.60586E-5</v>
      </c>
      <c r="H130" s="142" t="s">
        <v>72</v>
      </c>
      <c r="I130" s="142">
        <v>3.9198799999999998E-6</v>
      </c>
      <c r="J130" s="142">
        <v>6.8597900000000001E-6</v>
      </c>
      <c r="K130" s="142">
        <v>9.7997000000000004E-6</v>
      </c>
      <c r="L130" s="142">
        <v>1.3719600000000001E-7</v>
      </c>
      <c r="M130" s="142">
        <v>6.8597900000000003E-5</v>
      </c>
      <c r="N130" s="142">
        <v>1.2739610000000001E-3</v>
      </c>
      <c r="O130" s="142">
        <v>9.7997000000000004E-5</v>
      </c>
      <c r="P130" s="142">
        <v>5.4878299999999999E-5</v>
      </c>
      <c r="Q130" s="142">
        <v>1.5679500000000001E-5</v>
      </c>
      <c r="R130" s="142" t="s">
        <v>72</v>
      </c>
      <c r="S130" s="142" t="s">
        <v>72</v>
      </c>
      <c r="T130" s="142">
        <v>1.3719599999999999E-4</v>
      </c>
      <c r="U130" s="142" t="s">
        <v>72</v>
      </c>
      <c r="V130" s="142" t="s">
        <v>72</v>
      </c>
      <c r="W130" s="142">
        <v>0.3429895</v>
      </c>
      <c r="X130" s="142" t="s">
        <v>72</v>
      </c>
      <c r="Y130" s="142" t="s">
        <v>72</v>
      </c>
      <c r="Z130" s="142" t="s">
        <v>72</v>
      </c>
      <c r="AA130" s="142" t="s">
        <v>72</v>
      </c>
      <c r="AB130" s="142">
        <v>1.9599400000000001E-5</v>
      </c>
      <c r="AC130" s="142">
        <v>1.9599399999999999E-6</v>
      </c>
      <c r="AD130" s="142" t="s">
        <v>72</v>
      </c>
      <c r="AE130" s="104">
        <v>0</v>
      </c>
      <c r="AF130" s="223" t="s">
        <v>67</v>
      </c>
      <c r="AG130" s="223" t="s">
        <v>67</v>
      </c>
      <c r="AH130" s="223" t="s">
        <v>67</v>
      </c>
      <c r="AI130" s="223" t="s">
        <v>67</v>
      </c>
      <c r="AJ130" s="223" t="s">
        <v>67</v>
      </c>
      <c r="AK130" s="142">
        <v>0.97997000000000001</v>
      </c>
      <c r="AL130" s="143" t="s">
        <v>354</v>
      </c>
    </row>
    <row r="131" spans="1:38" ht="26.25" customHeight="1" thickBot="1" x14ac:dyDescent="0.25">
      <c r="A131" s="143" t="s">
        <v>342</v>
      </c>
      <c r="B131" s="143" t="s">
        <v>359</v>
      </c>
      <c r="C131" s="143" t="s">
        <v>360</v>
      </c>
      <c r="D131" s="143"/>
      <c r="E131" s="142">
        <v>7.0788600000000002E-5</v>
      </c>
      <c r="F131" s="142">
        <v>2.75289E-5</v>
      </c>
      <c r="G131" s="142">
        <v>4.3259700000000002E-5</v>
      </c>
      <c r="H131" s="142" t="s">
        <v>72</v>
      </c>
      <c r="I131" s="142">
        <v>3.8894399999999998E-5</v>
      </c>
      <c r="J131" s="142">
        <v>5.87939E-5</v>
      </c>
      <c r="K131" s="142">
        <v>9.0452100000000001E-5</v>
      </c>
      <c r="L131" s="142">
        <v>2.0804E-6</v>
      </c>
      <c r="M131" s="142">
        <v>5.8990499999999997E-5</v>
      </c>
      <c r="N131" s="142">
        <v>1.415772E-3</v>
      </c>
      <c r="O131" s="142">
        <v>1.1798099999999999E-4</v>
      </c>
      <c r="P131" s="142">
        <v>2.1236580000000001E-3</v>
      </c>
      <c r="Q131" s="142">
        <v>3.9326999999999996E-6</v>
      </c>
      <c r="R131" s="142">
        <v>1.5730799999999999E-5</v>
      </c>
      <c r="S131" s="142">
        <v>2.3596199999999999E-4</v>
      </c>
      <c r="T131" s="142">
        <v>1.17981E-5</v>
      </c>
      <c r="U131" s="142" t="s">
        <v>72</v>
      </c>
      <c r="V131" s="142" t="s">
        <v>72</v>
      </c>
      <c r="W131" s="142">
        <v>1.5730799999999999E-3</v>
      </c>
      <c r="X131" s="142" t="s">
        <v>72</v>
      </c>
      <c r="Y131" s="142" t="s">
        <v>72</v>
      </c>
      <c r="Z131" s="142" t="s">
        <v>72</v>
      </c>
      <c r="AA131" s="142" t="s">
        <v>72</v>
      </c>
      <c r="AB131" s="142">
        <v>1.5730799999999999E-6</v>
      </c>
      <c r="AC131" s="142">
        <v>3.9326999999999996E-6</v>
      </c>
      <c r="AD131" s="142">
        <v>7.8653999999999995E-7</v>
      </c>
      <c r="AE131" s="104">
        <v>0</v>
      </c>
      <c r="AF131" s="223" t="s">
        <v>67</v>
      </c>
      <c r="AG131" s="223" t="s">
        <v>67</v>
      </c>
      <c r="AH131" s="223" t="s">
        <v>67</v>
      </c>
      <c r="AI131" s="223" t="s">
        <v>67</v>
      </c>
      <c r="AJ131" s="223" t="s">
        <v>67</v>
      </c>
      <c r="AK131" s="142">
        <v>3.9327000000000001E-2</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104"/>
      <c r="AF132" s="223" t="s">
        <v>94</v>
      </c>
      <c r="AG132" s="223" t="s">
        <v>94</v>
      </c>
      <c r="AH132" s="223" t="s">
        <v>94</v>
      </c>
      <c r="AI132" s="223" t="s">
        <v>94</v>
      </c>
      <c r="AJ132" s="223" t="s">
        <v>94</v>
      </c>
      <c r="AK132" s="142" t="s">
        <v>94</v>
      </c>
      <c r="AL132" s="143" t="s">
        <v>363</v>
      </c>
    </row>
    <row r="133" spans="1:38" ht="26.25" customHeight="1" thickBot="1" x14ac:dyDescent="0.25">
      <c r="A133" s="143" t="s">
        <v>342</v>
      </c>
      <c r="B133" s="143" t="s">
        <v>364</v>
      </c>
      <c r="C133" s="143" t="s">
        <v>365</v>
      </c>
      <c r="D133" s="143"/>
      <c r="E133" s="142">
        <v>1.7609599999999999E-4</v>
      </c>
      <c r="F133" s="142">
        <v>2.7748500000000002E-6</v>
      </c>
      <c r="G133" s="142">
        <v>2.4119899999999999E-5</v>
      </c>
      <c r="H133" s="142" t="s">
        <v>67</v>
      </c>
      <c r="I133" s="142">
        <v>7.4067200000000003E-6</v>
      </c>
      <c r="J133" s="142">
        <v>7.4067200000000003E-6</v>
      </c>
      <c r="K133" s="142">
        <v>8.2306299999999992E-6</v>
      </c>
      <c r="L133" s="142" t="s">
        <v>72</v>
      </c>
      <c r="M133" s="142">
        <v>2.9882999999999998E-5</v>
      </c>
      <c r="N133" s="142">
        <v>6.4099000000000002E-6</v>
      </c>
      <c r="O133" s="142">
        <v>1.0736500000000001E-6</v>
      </c>
      <c r="P133" s="142">
        <v>3.1804100000000003E-4</v>
      </c>
      <c r="Q133" s="142">
        <v>2.9050499999999998E-6</v>
      </c>
      <c r="R133" s="142">
        <v>2.8943800000000001E-6</v>
      </c>
      <c r="S133" s="142">
        <v>2.6531800000000002E-6</v>
      </c>
      <c r="T133" s="142">
        <v>3.69909E-6</v>
      </c>
      <c r="U133" s="142">
        <v>4.2220399999999998E-6</v>
      </c>
      <c r="V133" s="142">
        <v>3.4177600000000003E-5</v>
      </c>
      <c r="W133" s="142">
        <v>5.76315E-6</v>
      </c>
      <c r="X133" s="142">
        <v>2.8175400000000002E-9</v>
      </c>
      <c r="Y133" s="142">
        <v>1.5389699999999999E-9</v>
      </c>
      <c r="Z133" s="142">
        <v>1.37462E-9</v>
      </c>
      <c r="AA133" s="142">
        <v>1.49202E-9</v>
      </c>
      <c r="AB133" s="142">
        <v>7.2231500000000002E-9</v>
      </c>
      <c r="AC133" s="142">
        <v>3.2017500000000003E-5</v>
      </c>
      <c r="AD133" s="142">
        <v>8.7514499999999997E-5</v>
      </c>
      <c r="AE133" s="104"/>
      <c r="AF133" s="223" t="s">
        <v>67</v>
      </c>
      <c r="AG133" s="223" t="s">
        <v>67</v>
      </c>
      <c r="AH133" s="223" t="s">
        <v>67</v>
      </c>
      <c r="AI133" s="223" t="s">
        <v>67</v>
      </c>
      <c r="AJ133" s="223" t="s">
        <v>67</v>
      </c>
      <c r="AK133" s="223">
        <v>1423</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104"/>
      <c r="AF134" s="223" t="s">
        <v>94</v>
      </c>
      <c r="AG134" s="223" t="s">
        <v>94</v>
      </c>
      <c r="AH134" s="223" t="s">
        <v>94</v>
      </c>
      <c r="AI134" s="223" t="s">
        <v>94</v>
      </c>
      <c r="AJ134" s="223" t="s">
        <v>94</v>
      </c>
      <c r="AK134" s="142" t="s">
        <v>94</v>
      </c>
      <c r="AL134" s="143" t="s">
        <v>63</v>
      </c>
    </row>
    <row r="135" spans="1:38" ht="26.25" customHeight="1" thickBot="1" x14ac:dyDescent="0.25">
      <c r="A135" s="143" t="s">
        <v>342</v>
      </c>
      <c r="B135" s="143" t="s">
        <v>369</v>
      </c>
      <c r="C135" s="143" t="s">
        <v>370</v>
      </c>
      <c r="D135" s="143"/>
      <c r="E135" s="142">
        <v>0.17525401400000001</v>
      </c>
      <c r="F135" s="142">
        <v>6.7786929999999995E-2</v>
      </c>
      <c r="G135" s="142">
        <v>6.0622460000000003E-3</v>
      </c>
      <c r="H135" s="142" t="s">
        <v>72</v>
      </c>
      <c r="I135" s="142">
        <v>0.23091645199999999</v>
      </c>
      <c r="J135" s="142">
        <v>0.24855207600000001</v>
      </c>
      <c r="K135" s="142">
        <v>0.25571654799999999</v>
      </c>
      <c r="L135" s="142">
        <v>9.6984909999999994E-2</v>
      </c>
      <c r="M135" s="142">
        <v>3.0768652749999998</v>
      </c>
      <c r="N135" s="142">
        <v>2.7004548999999999E-2</v>
      </c>
      <c r="O135" s="142">
        <v>5.5111329999999997E-3</v>
      </c>
      <c r="P135" s="142" t="s">
        <v>72</v>
      </c>
      <c r="Q135" s="142">
        <v>2.2595642999999999E-2</v>
      </c>
      <c r="R135" s="142">
        <v>5.5111299999999999E-4</v>
      </c>
      <c r="S135" s="142">
        <v>1.1022265E-2</v>
      </c>
      <c r="T135" s="142" t="s">
        <v>72</v>
      </c>
      <c r="U135" s="142">
        <v>3.857793E-3</v>
      </c>
      <c r="V135" s="142">
        <v>0.96610152699999996</v>
      </c>
      <c r="W135" s="142">
        <v>0.55111325</v>
      </c>
      <c r="X135" s="142">
        <v>0.12840938700000001</v>
      </c>
      <c r="Y135" s="142">
        <v>0.255165435</v>
      </c>
      <c r="Z135" s="142">
        <v>0.31303232600000003</v>
      </c>
      <c r="AA135" s="142" t="s">
        <v>72</v>
      </c>
      <c r="AB135" s="142" t="s">
        <v>72</v>
      </c>
      <c r="AC135" s="142" t="s">
        <v>72</v>
      </c>
      <c r="AD135" s="142" t="s">
        <v>72</v>
      </c>
      <c r="AE135" s="104">
        <v>0</v>
      </c>
      <c r="AF135" s="223" t="s">
        <v>67</v>
      </c>
      <c r="AG135" s="223" t="s">
        <v>67</v>
      </c>
      <c r="AH135" s="223" t="s">
        <v>67</v>
      </c>
      <c r="AI135" s="223" t="s">
        <v>67</v>
      </c>
      <c r="AJ135" s="223" t="s">
        <v>67</v>
      </c>
      <c r="AK135" s="142">
        <v>55.111325000000001</v>
      </c>
      <c r="AL135" s="143" t="s">
        <v>371</v>
      </c>
    </row>
    <row r="136" spans="1:38" ht="26.25" customHeight="1" thickBot="1" x14ac:dyDescent="0.25">
      <c r="A136" s="143" t="s">
        <v>342</v>
      </c>
      <c r="B136" s="143" t="s">
        <v>372</v>
      </c>
      <c r="C136" s="143" t="s">
        <v>373</v>
      </c>
      <c r="D136" s="143"/>
      <c r="E136" s="142" t="s">
        <v>67</v>
      </c>
      <c r="F136" s="142">
        <v>2.6917740000000001E-3</v>
      </c>
      <c r="G136" s="142" t="s">
        <v>67</v>
      </c>
      <c r="H136" s="142">
        <v>0.39435303599999999</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104">
        <v>0</v>
      </c>
      <c r="AF136" s="223" t="s">
        <v>67</v>
      </c>
      <c r="AG136" s="223" t="s">
        <v>67</v>
      </c>
      <c r="AH136" s="223" t="s">
        <v>67</v>
      </c>
      <c r="AI136" s="223" t="s">
        <v>67</v>
      </c>
      <c r="AJ136" s="223" t="s">
        <v>67</v>
      </c>
      <c r="AK136" s="142">
        <v>179.45160000000001</v>
      </c>
      <c r="AL136" s="143" t="s">
        <v>374</v>
      </c>
    </row>
    <row r="137" spans="1:38" ht="26.25" customHeight="1" thickBot="1" x14ac:dyDescent="0.25">
      <c r="A137" s="143" t="s">
        <v>342</v>
      </c>
      <c r="B137" s="143" t="s">
        <v>375</v>
      </c>
      <c r="C137" s="143" t="s">
        <v>376</v>
      </c>
      <c r="D137" s="388"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104"/>
      <c r="AF137" s="223" t="s">
        <v>67</v>
      </c>
      <c r="AG137" s="223" t="s">
        <v>67</v>
      </c>
      <c r="AH137" s="223" t="s">
        <v>67</v>
      </c>
      <c r="AI137" s="223" t="s">
        <v>67</v>
      </c>
      <c r="AJ137" s="223" t="s">
        <v>67</v>
      </c>
      <c r="AK137" s="142" t="s">
        <v>71</v>
      </c>
      <c r="AL137" s="143" t="s">
        <v>378</v>
      </c>
    </row>
    <row r="138" spans="1:38" ht="26.25" customHeight="1" thickBot="1" x14ac:dyDescent="0.25">
      <c r="A138" s="143" t="s">
        <v>342</v>
      </c>
      <c r="B138" s="143" t="s">
        <v>379</v>
      </c>
      <c r="C138" s="143" t="s">
        <v>380</v>
      </c>
      <c r="D138" s="389"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104">
        <v>0</v>
      </c>
      <c r="AF138" s="223" t="s">
        <v>67</v>
      </c>
      <c r="AG138" s="223" t="s">
        <v>67</v>
      </c>
      <c r="AH138" s="223" t="s">
        <v>67</v>
      </c>
      <c r="AI138" s="223" t="s">
        <v>67</v>
      </c>
      <c r="AJ138" s="223" t="s">
        <v>67</v>
      </c>
      <c r="AK138" s="142">
        <v>246.47064750000001</v>
      </c>
      <c r="AL138" s="143" t="s">
        <v>381</v>
      </c>
    </row>
    <row r="139" spans="1:38" ht="26.25" customHeight="1" thickBot="1" x14ac:dyDescent="0.25">
      <c r="A139" s="143" t="s">
        <v>342</v>
      </c>
      <c r="B139" s="143" t="s">
        <v>382</v>
      </c>
      <c r="C139" s="143" t="s">
        <v>383</v>
      </c>
      <c r="D139" s="143"/>
      <c r="E139" s="142" t="s">
        <v>72</v>
      </c>
      <c r="F139" s="142" t="s">
        <v>72</v>
      </c>
      <c r="G139" s="142" t="s">
        <v>72</v>
      </c>
      <c r="H139" s="142" t="s">
        <v>72</v>
      </c>
      <c r="I139" s="142">
        <v>0.40976812000000001</v>
      </c>
      <c r="J139" s="142">
        <v>0.40976812000000001</v>
      </c>
      <c r="K139" s="142">
        <v>0.40976812000000001</v>
      </c>
      <c r="L139" s="142" t="s">
        <v>72</v>
      </c>
      <c r="M139" s="142" t="s">
        <v>72</v>
      </c>
      <c r="N139" s="142">
        <v>1.43272E-3</v>
      </c>
      <c r="O139" s="142">
        <v>2.8963299999999999E-3</v>
      </c>
      <c r="P139" s="142">
        <v>2.8963299999999999E-3</v>
      </c>
      <c r="Q139" s="142">
        <v>4.59677E-3</v>
      </c>
      <c r="R139" s="142">
        <v>4.3908300000000001E-3</v>
      </c>
      <c r="S139" s="142">
        <v>1.0184449999999999E-2</v>
      </c>
      <c r="T139" s="142" t="s">
        <v>72</v>
      </c>
      <c r="U139" s="142" t="s">
        <v>72</v>
      </c>
      <c r="V139" s="142" t="s">
        <v>72</v>
      </c>
      <c r="W139" s="142">
        <v>4.1367459999999996</v>
      </c>
      <c r="X139" s="142" t="s">
        <v>72</v>
      </c>
      <c r="Y139" s="142" t="s">
        <v>72</v>
      </c>
      <c r="Z139" s="142" t="s">
        <v>72</v>
      </c>
      <c r="AA139" s="142" t="s">
        <v>72</v>
      </c>
      <c r="AB139" s="142" t="s">
        <v>72</v>
      </c>
      <c r="AC139" s="142" t="s">
        <v>72</v>
      </c>
      <c r="AD139" s="142" t="s">
        <v>72</v>
      </c>
      <c r="AE139" s="104" t="s">
        <v>168</v>
      </c>
      <c r="AF139" s="223" t="s">
        <v>67</v>
      </c>
      <c r="AG139" s="223" t="s">
        <v>67</v>
      </c>
      <c r="AH139" s="223" t="s">
        <v>67</v>
      </c>
      <c r="AI139" s="223" t="s">
        <v>67</v>
      </c>
      <c r="AJ139" s="223" t="s">
        <v>67</v>
      </c>
      <c r="AK139" s="223">
        <v>5349</v>
      </c>
      <c r="AL139" s="143" t="s">
        <v>384</v>
      </c>
    </row>
    <row r="140" spans="1:38" ht="26.25" customHeight="1" thickBot="1" x14ac:dyDescent="0.25">
      <c r="A140" s="143" t="s">
        <v>385</v>
      </c>
      <c r="B140" s="143" t="s">
        <v>386</v>
      </c>
      <c r="C140" s="143" t="s">
        <v>387</v>
      </c>
      <c r="D140" s="143"/>
      <c r="E140" s="142" t="s">
        <v>72</v>
      </c>
      <c r="F140" s="142" t="s">
        <v>72</v>
      </c>
      <c r="G140" s="142" t="s">
        <v>67</v>
      </c>
      <c r="H140" s="142">
        <v>0.6094077</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104" t="s">
        <v>168</v>
      </c>
      <c r="AF140" s="223" t="s">
        <v>67</v>
      </c>
      <c r="AG140" s="223" t="s">
        <v>67</v>
      </c>
      <c r="AH140" s="223" t="s">
        <v>67</v>
      </c>
      <c r="AI140" s="223" t="s">
        <v>67</v>
      </c>
      <c r="AJ140" s="223" t="s">
        <v>67</v>
      </c>
      <c r="AK140" s="223">
        <v>1340.5219999999999</v>
      </c>
      <c r="AL140" s="143" t="s">
        <v>388</v>
      </c>
    </row>
    <row r="141" spans="1:38" ht="37.5" customHeight="1" thickBot="1" x14ac:dyDescent="0.25">
      <c r="A141" s="33"/>
      <c r="B141" s="38" t="s">
        <v>389</v>
      </c>
      <c r="C141" s="35" t="s">
        <v>390</v>
      </c>
      <c r="D141" s="33" t="s">
        <v>391</v>
      </c>
      <c r="E141" s="186">
        <f>SUM(E14:E140)</f>
        <v>61.411500780201386</v>
      </c>
      <c r="F141" s="186">
        <f t="shared" ref="F141:AD141" si="0">SUM(F14:F140)</f>
        <v>54.463468975023609</v>
      </c>
      <c r="G141" s="186">
        <f t="shared" si="0"/>
        <v>17.000492250040082</v>
      </c>
      <c r="H141" s="186">
        <f t="shared" si="0"/>
        <v>35.519429378335317</v>
      </c>
      <c r="I141" s="186">
        <f t="shared" si="0"/>
        <v>16.214588286303378</v>
      </c>
      <c r="J141" s="186">
        <f t="shared" si="0"/>
        <v>24.93947435915366</v>
      </c>
      <c r="K141" s="186">
        <f t="shared" si="0"/>
        <v>37.233769908480753</v>
      </c>
      <c r="L141" s="186">
        <f t="shared" si="0"/>
        <v>2.5974738009183822</v>
      </c>
      <c r="M141" s="186">
        <f t="shared" si="0"/>
        <v>137.51047331761936</v>
      </c>
      <c r="N141" s="186">
        <f t="shared" si="0"/>
        <v>3.4839742042918656</v>
      </c>
      <c r="O141" s="186">
        <f t="shared" si="0"/>
        <v>0.1335441879602931</v>
      </c>
      <c r="P141" s="186">
        <f t="shared" si="0"/>
        <v>0.18686300283397106</v>
      </c>
      <c r="Q141" s="186">
        <f t="shared" si="0"/>
        <v>0.36342647982862808</v>
      </c>
      <c r="R141" s="186">
        <f t="shared" si="0"/>
        <v>1.3782847155658293</v>
      </c>
      <c r="S141" s="186">
        <f t="shared" si="0"/>
        <v>11.388944751067957</v>
      </c>
      <c r="T141" s="186">
        <f t="shared" si="0"/>
        <v>4.5237046318151553</v>
      </c>
      <c r="U141" s="186">
        <f t="shared" si="0"/>
        <v>0.13936911565220633</v>
      </c>
      <c r="V141" s="186">
        <f t="shared" si="0"/>
        <v>20.700934338522451</v>
      </c>
      <c r="W141" s="186">
        <f t="shared" si="0"/>
        <v>20.287719857549998</v>
      </c>
      <c r="X141" s="186">
        <f t="shared" si="0"/>
        <v>3.2511011233172837</v>
      </c>
      <c r="Y141" s="186">
        <f t="shared" si="0"/>
        <v>3.5605258767615706</v>
      </c>
      <c r="Z141" s="186">
        <f t="shared" si="0"/>
        <v>1.5638700027106198</v>
      </c>
      <c r="AA141" s="186">
        <f t="shared" si="0"/>
        <v>1.6721754580280201</v>
      </c>
      <c r="AB141" s="186">
        <f t="shared" si="0"/>
        <v>9.3527423863393384</v>
      </c>
      <c r="AC141" s="186">
        <f t="shared" si="0"/>
        <v>0.27100949358115728</v>
      </c>
      <c r="AD141" s="186">
        <f t="shared" si="0"/>
        <v>1.1067194053090996</v>
      </c>
      <c r="AE141" s="37"/>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61.411500780201386</v>
      </c>
      <c r="F152" s="191">
        <f t="shared" si="1"/>
        <v>54.463468975023609</v>
      </c>
      <c r="G152" s="191">
        <f t="shared" si="1"/>
        <v>17.000492250040082</v>
      </c>
      <c r="H152" s="191">
        <f t="shared" si="1"/>
        <v>35.519429378335317</v>
      </c>
      <c r="I152" s="191">
        <f t="shared" si="1"/>
        <v>16.214588286303378</v>
      </c>
      <c r="J152" s="191">
        <f t="shared" si="1"/>
        <v>24.93947435915366</v>
      </c>
      <c r="K152" s="191">
        <f t="shared" si="1"/>
        <v>37.233769908480753</v>
      </c>
      <c r="L152" s="191">
        <f t="shared" si="1"/>
        <v>2.5974738009183822</v>
      </c>
      <c r="M152" s="191">
        <f t="shared" si="1"/>
        <v>137.51047331761936</v>
      </c>
      <c r="N152" s="191">
        <f t="shared" si="1"/>
        <v>3.4839742042918656</v>
      </c>
      <c r="O152" s="191">
        <f t="shared" si="1"/>
        <v>0.1335441879602931</v>
      </c>
      <c r="P152" s="191">
        <f t="shared" si="1"/>
        <v>0.18686300283397106</v>
      </c>
      <c r="Q152" s="191">
        <f t="shared" si="1"/>
        <v>0.36342647982862808</v>
      </c>
      <c r="R152" s="191">
        <f t="shared" si="1"/>
        <v>1.3782847155658293</v>
      </c>
      <c r="S152" s="191">
        <f t="shared" si="1"/>
        <v>11.388944751067957</v>
      </c>
      <c r="T152" s="191">
        <f t="shared" si="1"/>
        <v>4.5237046318151553</v>
      </c>
      <c r="U152" s="191">
        <f t="shared" si="1"/>
        <v>0.13936911565220633</v>
      </c>
      <c r="V152" s="191">
        <f t="shared" si="1"/>
        <v>20.700934338522451</v>
      </c>
      <c r="W152" s="191">
        <f t="shared" si="1"/>
        <v>20.287719857549998</v>
      </c>
      <c r="X152" s="191">
        <f t="shared" si="1"/>
        <v>3.2511011233172837</v>
      </c>
      <c r="Y152" s="191">
        <f t="shared" si="1"/>
        <v>3.5605258767615706</v>
      </c>
      <c r="Z152" s="191">
        <f t="shared" si="1"/>
        <v>1.5638700027106198</v>
      </c>
      <c r="AA152" s="191">
        <f t="shared" si="1"/>
        <v>1.6721754580280201</v>
      </c>
      <c r="AB152" s="191">
        <f t="shared" si="1"/>
        <v>9.3527423863393384</v>
      </c>
      <c r="AC152" s="191">
        <f t="shared" si="1"/>
        <v>0.27100949358115728</v>
      </c>
      <c r="AD152" s="191">
        <f t="shared" si="1"/>
        <v>1.1067194053090996</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61.411500780201386</v>
      </c>
      <c r="F154" s="191">
        <f>F141 + F153 - IF(OR($B$6=2005,$B$6&gt;=2020),SUM(F99:F122),0) + IF(AND(OR($B$4="AT",$B$4="BE",$B$4="CH",$B$4="GB",$B$4="IE",$B$4="LT",$B$4="LU",$B$4="NL"),SUM(F143:F149)&gt;0),SUM(F143:F149)-SUM(F27:F33),0)</f>
        <v>54.463468975023609</v>
      </c>
      <c r="G154" s="191">
        <f t="shared" ref="G154:AD154" si="2">G141 + G153 + IF(AND(OR($B$4="AT",$B$4="BE",$B$4="CH",$B$4="GB",$B$4="IE",$B$4="LT",$B$4="LU",$B$4="NL"),SUM(G143:G149)&gt;0),SUM(G143:G149)-SUM(G27:G33),0)</f>
        <v>17.000492250040082</v>
      </c>
      <c r="H154" s="191">
        <f t="shared" si="2"/>
        <v>35.519429378335317</v>
      </c>
      <c r="I154" s="191">
        <f t="shared" si="2"/>
        <v>16.214588286303378</v>
      </c>
      <c r="J154" s="191">
        <f t="shared" si="2"/>
        <v>24.93947435915366</v>
      </c>
      <c r="K154" s="191">
        <f t="shared" si="2"/>
        <v>37.233769908480753</v>
      </c>
      <c r="L154" s="191">
        <f t="shared" si="2"/>
        <v>2.5974738009183822</v>
      </c>
      <c r="M154" s="191">
        <f t="shared" si="2"/>
        <v>137.51047331761936</v>
      </c>
      <c r="N154" s="191">
        <f t="shared" si="2"/>
        <v>3.4839742042918656</v>
      </c>
      <c r="O154" s="191">
        <f t="shared" si="2"/>
        <v>0.1335441879602931</v>
      </c>
      <c r="P154" s="191">
        <f t="shared" si="2"/>
        <v>0.18686300283397106</v>
      </c>
      <c r="Q154" s="191">
        <f t="shared" si="2"/>
        <v>0.36342647982862808</v>
      </c>
      <c r="R154" s="191">
        <f t="shared" si="2"/>
        <v>1.3782847155658293</v>
      </c>
      <c r="S154" s="191">
        <f t="shared" si="2"/>
        <v>11.388944751067957</v>
      </c>
      <c r="T154" s="191">
        <f t="shared" si="2"/>
        <v>4.5237046318151553</v>
      </c>
      <c r="U154" s="191">
        <f t="shared" si="2"/>
        <v>0.13936911565220633</v>
      </c>
      <c r="V154" s="191">
        <f t="shared" si="2"/>
        <v>20.700934338522451</v>
      </c>
      <c r="W154" s="191">
        <f t="shared" si="2"/>
        <v>20.287719857549998</v>
      </c>
      <c r="X154" s="191">
        <f t="shared" si="2"/>
        <v>3.2511011233172837</v>
      </c>
      <c r="Y154" s="191">
        <f t="shared" si="2"/>
        <v>3.5605258767615706</v>
      </c>
      <c r="Z154" s="191">
        <f t="shared" si="2"/>
        <v>1.5638700027106198</v>
      </c>
      <c r="AA154" s="191">
        <f t="shared" si="2"/>
        <v>1.6721754580280201</v>
      </c>
      <c r="AB154" s="191">
        <f t="shared" si="2"/>
        <v>9.3527423863393384</v>
      </c>
      <c r="AC154" s="191">
        <f t="shared" si="2"/>
        <v>0.27100949358115728</v>
      </c>
      <c r="AD154" s="191">
        <f t="shared" si="2"/>
        <v>1.1067194053090996</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0.69785938229743372</v>
      </c>
      <c r="F157" s="135">
        <v>2.7260132120993503E-2</v>
      </c>
      <c r="G157" s="135">
        <v>5.4520264241987006E-2</v>
      </c>
      <c r="H157" s="135" t="s">
        <v>72</v>
      </c>
      <c r="I157" s="135">
        <v>1.0904052848397402E-2</v>
      </c>
      <c r="J157" s="135">
        <v>1.0904052848397402E-2</v>
      </c>
      <c r="K157" s="135">
        <v>1.0904052848397402E-2</v>
      </c>
      <c r="L157" s="135">
        <v>1.6356079272596103E-3</v>
      </c>
      <c r="M157" s="135">
        <v>5.9972290666185708E-2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2404.3436530716272</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4.1447360000000004E-3</v>
      </c>
      <c r="F158" s="135">
        <v>1.5238000000000003E-4</v>
      </c>
      <c r="G158" s="135">
        <v>2.5599840000000004E-4</v>
      </c>
      <c r="H158" s="135" t="s">
        <v>72</v>
      </c>
      <c r="I158" s="135">
        <v>4.571400000000001E-5</v>
      </c>
      <c r="J158" s="135">
        <v>4.571400000000001E-5</v>
      </c>
      <c r="K158" s="135">
        <v>4.571400000000001E-5</v>
      </c>
      <c r="L158" s="135">
        <v>4.571400000000001E-5</v>
      </c>
      <c r="M158" s="135">
        <v>1.5238000000000003E-4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0.30476000000000003</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9.1687120858609408</v>
      </c>
      <c r="F159" s="135">
        <v>0.3270368642090527</v>
      </c>
      <c r="G159" s="135">
        <v>0.11679888007466169</v>
      </c>
      <c r="H159" s="135">
        <v>8.1759216052263171E-5</v>
      </c>
      <c r="I159" s="135">
        <v>0.16351843210452635</v>
      </c>
      <c r="J159" s="135">
        <v>0.17519832011199252</v>
      </c>
      <c r="K159" s="135">
        <v>0.17519832011199252</v>
      </c>
      <c r="L159" s="135">
        <v>5.0690713952403169E-2</v>
      </c>
      <c r="M159" s="135">
        <v>0.8643117125524965</v>
      </c>
      <c r="N159" s="135">
        <v>1.5183854409706019E-2</v>
      </c>
      <c r="O159" s="135">
        <v>1.1679888007466168E-3</v>
      </c>
      <c r="P159" s="135">
        <v>3.5039664022398502E-3</v>
      </c>
      <c r="Q159" s="135">
        <v>4.6719552029864672E-3</v>
      </c>
      <c r="R159" s="135">
        <v>5.8399440037330838E-3</v>
      </c>
      <c r="S159" s="135">
        <v>0.10278301446570227</v>
      </c>
      <c r="T159" s="135">
        <v>0.11679888007466167</v>
      </c>
      <c r="U159" s="135">
        <v>1.1679888007466168E-2</v>
      </c>
      <c r="V159" s="135">
        <v>0.14015865608959402</v>
      </c>
      <c r="W159" s="135">
        <v>6.5078E-4</v>
      </c>
      <c r="X159" s="135">
        <v>3.5039664022398502E-3</v>
      </c>
      <c r="Y159" s="135">
        <v>5.8399440037330838E-3</v>
      </c>
      <c r="Z159" s="135" t="s">
        <v>72</v>
      </c>
      <c r="AA159" s="135" t="s">
        <v>72</v>
      </c>
      <c r="AB159" s="135">
        <v>9.3439104059729345E-3</v>
      </c>
      <c r="AC159" s="135">
        <v>9.343910405972935E-6</v>
      </c>
      <c r="AD159" s="135">
        <v>8.876714885674288E-6</v>
      </c>
      <c r="AE159" s="51"/>
      <c r="AF159" s="235">
        <v>5006</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B027C8-444C-4421-87F3-532DA9258078}">
  <dimension ref="A1:AN170"/>
  <sheetViews>
    <sheetView topLeftCell="A35" zoomScale="62" zoomScaleNormal="80" workbookViewId="0">
      <selection activeCell="AM35"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2013</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226"/>
    </row>
    <row r="9" spans="1:38" x14ac:dyDescent="0.2">
      <c r="A9" s="179"/>
      <c r="B9" s="12"/>
      <c r="C9" s="13"/>
      <c r="D9" s="14"/>
      <c r="E9" s="245"/>
      <c r="F9" s="245"/>
      <c r="G9" s="245"/>
      <c r="H9" s="245"/>
      <c r="I9" s="245"/>
      <c r="J9" s="245"/>
      <c r="K9" s="245"/>
      <c r="L9" s="245"/>
      <c r="M9" s="245"/>
      <c r="N9" s="245"/>
      <c r="O9" s="245"/>
      <c r="P9" s="245"/>
      <c r="Q9" s="245"/>
      <c r="R9" s="244"/>
      <c r="S9" s="244"/>
      <c r="T9" s="244"/>
      <c r="U9" s="244"/>
      <c r="V9" s="244"/>
      <c r="AF9" s="226"/>
    </row>
    <row r="10" spans="1:38" s="6" customFormat="1" ht="37.5" customHeight="1" x14ac:dyDescent="0.2">
      <c r="A10" s="522" t="str">
        <f>B4&amp;": "&amp;B5&amp;": "&amp;B6</f>
        <v>LT: 13.02.2026: 2013</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5"/>
      <c r="AF10" s="516" t="s">
        <v>458</v>
      </c>
      <c r="AG10" s="517"/>
      <c r="AH10" s="517"/>
      <c r="AI10" s="517"/>
      <c r="AJ10" s="517"/>
      <c r="AK10" s="517"/>
      <c r="AL10" s="518"/>
    </row>
    <row r="11" spans="1:38" ht="15" customHeight="1" x14ac:dyDescent="0.2">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x14ac:dyDescent="0.2">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x14ac:dyDescent="0.2">
      <c r="A13" s="143" t="s">
        <v>55</v>
      </c>
      <c r="B13" s="143" t="s">
        <v>56</v>
      </c>
      <c r="C13" s="181" t="s">
        <v>57</v>
      </c>
      <c r="D13" s="143" t="s">
        <v>58</v>
      </c>
      <c r="E13" s="142" t="s">
        <v>59</v>
      </c>
      <c r="F13" s="142" t="s">
        <v>59</v>
      </c>
      <c r="G13" s="142" t="s">
        <v>59</v>
      </c>
      <c r="H13" s="142"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27"/>
      <c r="AF13" s="223" t="s">
        <v>63</v>
      </c>
      <c r="AG13" s="223" t="s">
        <v>63</v>
      </c>
      <c r="AH13" s="223" t="s">
        <v>63</v>
      </c>
      <c r="AI13" s="223" t="s">
        <v>63</v>
      </c>
      <c r="AJ13" s="223" t="s">
        <v>63</v>
      </c>
      <c r="AK13" s="223"/>
      <c r="AL13" s="30"/>
    </row>
    <row r="14" spans="1:38" ht="26.25" customHeight="1" x14ac:dyDescent="0.25">
      <c r="A14" s="329" t="s">
        <v>64</v>
      </c>
      <c r="B14" s="329" t="s">
        <v>65</v>
      </c>
      <c r="C14" s="329" t="s">
        <v>66</v>
      </c>
      <c r="D14" s="329">
        <v>0</v>
      </c>
      <c r="E14" s="329">
        <v>5.8085050000000003</v>
      </c>
      <c r="F14" s="329">
        <v>0.26888699999999999</v>
      </c>
      <c r="G14" s="329">
        <v>1.187665</v>
      </c>
      <c r="H14" s="329">
        <v>9.0109999999999999E-3</v>
      </c>
      <c r="I14" s="329">
        <v>0.89255700000000004</v>
      </c>
      <c r="J14" s="329">
        <v>0.93706800000000001</v>
      </c>
      <c r="K14" s="329">
        <v>1.008197</v>
      </c>
      <c r="L14" s="329">
        <v>0.12820699999999999</v>
      </c>
      <c r="M14" s="329">
        <v>5.0898940000000001</v>
      </c>
      <c r="N14" s="329">
        <v>0.193661</v>
      </c>
      <c r="O14" s="329">
        <v>1.3834000000000001E-2</v>
      </c>
      <c r="P14" s="329">
        <v>3.3362000000000003E-2</v>
      </c>
      <c r="Q14" s="329">
        <v>0.156967</v>
      </c>
      <c r="R14" s="329">
        <v>7.5176000000000007E-2</v>
      </c>
      <c r="S14" s="329">
        <v>0.138989</v>
      </c>
      <c r="T14" s="329">
        <v>0.729626</v>
      </c>
      <c r="U14" s="329">
        <v>2.5717E-2</v>
      </c>
      <c r="V14" s="329">
        <v>1.2942959999999999</v>
      </c>
      <c r="W14" s="329">
        <v>1.3984669999999999</v>
      </c>
      <c r="X14" s="329">
        <v>0.128694</v>
      </c>
      <c r="Y14" s="329">
        <v>0.19852800000000001</v>
      </c>
      <c r="Z14" s="329">
        <v>6.4076999999999995E-2</v>
      </c>
      <c r="AA14" s="329">
        <v>5.0686000000000002E-2</v>
      </c>
      <c r="AB14" s="329">
        <v>0.44198399999999999</v>
      </c>
      <c r="AC14" s="329">
        <v>8.1544000000000005E-2</v>
      </c>
      <c r="AD14" s="329">
        <v>0.104045</v>
      </c>
      <c r="AE14" s="329">
        <v>0</v>
      </c>
      <c r="AF14" s="329">
        <v>2660</v>
      </c>
      <c r="AG14" s="329">
        <v>549</v>
      </c>
      <c r="AH14" s="329">
        <v>35972</v>
      </c>
      <c r="AI14" s="329">
        <v>14853</v>
      </c>
      <c r="AJ14" s="329">
        <v>1084</v>
      </c>
      <c r="AK14" s="329" t="s">
        <v>67</v>
      </c>
      <c r="AL14" s="329" t="s">
        <v>63</v>
      </c>
    </row>
    <row r="15" spans="1:38" ht="26.25" customHeight="1" x14ac:dyDescent="0.25">
      <c r="A15" s="329" t="s">
        <v>68</v>
      </c>
      <c r="B15" s="329" t="s">
        <v>69</v>
      </c>
      <c r="C15" s="329" t="s">
        <v>70</v>
      </c>
      <c r="D15" s="329">
        <v>0</v>
      </c>
      <c r="E15" s="329">
        <v>1.1689879999999999</v>
      </c>
      <c r="F15" s="329" t="s">
        <v>71</v>
      </c>
      <c r="G15" s="329">
        <v>2.7601719999999998</v>
      </c>
      <c r="H15" s="329">
        <v>7.2890000000000003E-3</v>
      </c>
      <c r="I15" s="329">
        <v>0.10718900000000001</v>
      </c>
      <c r="J15" s="329">
        <v>0.16468099999999999</v>
      </c>
      <c r="K15" s="329">
        <v>0.21648999999999999</v>
      </c>
      <c r="L15" s="329">
        <v>7.6969999999999998E-3</v>
      </c>
      <c r="M15" s="329">
        <v>0.22863</v>
      </c>
      <c r="N15" s="329">
        <v>4.0390000000000002E-2</v>
      </c>
      <c r="O15" s="329">
        <v>3.6895999999999998E-2</v>
      </c>
      <c r="P15" s="329">
        <v>6.7349999999999997E-3</v>
      </c>
      <c r="Q15" s="329">
        <v>1.9564000000000002E-2</v>
      </c>
      <c r="R15" s="329">
        <v>0.11638999999999999</v>
      </c>
      <c r="S15" s="329">
        <v>7.2194999999999995E-2</v>
      </c>
      <c r="T15" s="329">
        <v>1.3530599999999999</v>
      </c>
      <c r="U15" s="329">
        <v>3.0646E-2</v>
      </c>
      <c r="V15" s="329">
        <v>0.54476800000000003</v>
      </c>
      <c r="W15" s="329">
        <v>8.9999999999999993E-3</v>
      </c>
      <c r="X15" s="331">
        <v>9.9499999999999996E-6</v>
      </c>
      <c r="Y15" s="331">
        <v>3.2700000000000002E-5</v>
      </c>
      <c r="Z15" s="331">
        <v>2.2799999999999999E-5</v>
      </c>
      <c r="AA15" s="331">
        <v>3.0000000000000001E-5</v>
      </c>
      <c r="AB15" s="331">
        <v>9.5299999999999999E-5</v>
      </c>
      <c r="AC15" s="329" t="s">
        <v>72</v>
      </c>
      <c r="AD15" s="329" t="s">
        <v>72</v>
      </c>
      <c r="AE15" s="329">
        <v>0</v>
      </c>
      <c r="AF15" s="329">
        <v>21446.75</v>
      </c>
      <c r="AG15" s="329" t="s">
        <v>67</v>
      </c>
      <c r="AH15" s="329">
        <v>0</v>
      </c>
      <c r="AI15" s="329" t="s">
        <v>67</v>
      </c>
      <c r="AJ15" s="329" t="s">
        <v>67</v>
      </c>
      <c r="AK15" s="329" t="s">
        <v>67</v>
      </c>
      <c r="AL15" s="329" t="s">
        <v>63</v>
      </c>
    </row>
    <row r="16" spans="1:38" ht="26.25" customHeight="1" x14ac:dyDescent="0.25">
      <c r="A16" s="329" t="s">
        <v>68</v>
      </c>
      <c r="B16" s="329" t="s">
        <v>73</v>
      </c>
      <c r="C16" s="329" t="s">
        <v>74</v>
      </c>
      <c r="D16" s="329">
        <v>0</v>
      </c>
      <c r="E16" s="329">
        <v>0.120169</v>
      </c>
      <c r="F16" s="329">
        <v>2.4157999999999999E-2</v>
      </c>
      <c r="G16" s="329">
        <v>1.4312999999999999E-2</v>
      </c>
      <c r="H16" s="331">
        <v>3.6100000000000003E-5</v>
      </c>
      <c r="I16" s="329">
        <v>1.1355000000000001E-2</v>
      </c>
      <c r="J16" s="329">
        <v>1.1866E-2</v>
      </c>
      <c r="K16" s="329">
        <v>1.2137999999999999E-2</v>
      </c>
      <c r="L16" s="329">
        <v>3.3700000000000001E-4</v>
      </c>
      <c r="M16" s="329">
        <v>0.13477</v>
      </c>
      <c r="N16" s="329">
        <v>5.437E-3</v>
      </c>
      <c r="O16" s="329">
        <v>2.52E-4</v>
      </c>
      <c r="P16" s="329">
        <v>1.95E-4</v>
      </c>
      <c r="Q16" s="329">
        <v>1.4999999999999999E-4</v>
      </c>
      <c r="R16" s="329">
        <v>9.2699999999999998E-4</v>
      </c>
      <c r="S16" s="329">
        <v>6.2769999999999996E-3</v>
      </c>
      <c r="T16" s="329">
        <v>2.8440000000000002E-3</v>
      </c>
      <c r="U16" s="331">
        <v>8.9300000000000002E-5</v>
      </c>
      <c r="V16" s="329">
        <v>1.6374E-2</v>
      </c>
      <c r="W16" s="329">
        <v>1.1169999999999999E-2</v>
      </c>
      <c r="X16" s="329">
        <v>2.7060000000000001E-3</v>
      </c>
      <c r="Y16" s="329">
        <v>3.5839999999999999E-3</v>
      </c>
      <c r="Z16" s="329">
        <v>1.305E-3</v>
      </c>
      <c r="AA16" s="329">
        <v>1.044E-3</v>
      </c>
      <c r="AB16" s="329">
        <v>8.6390000000000008E-3</v>
      </c>
      <c r="AC16" s="331">
        <v>7.2000000000000002E-5</v>
      </c>
      <c r="AD16" s="329">
        <v>4.2500000000000003E-3</v>
      </c>
      <c r="AE16" s="329">
        <v>0</v>
      </c>
      <c r="AF16" s="329">
        <v>143</v>
      </c>
      <c r="AG16" s="329">
        <v>25</v>
      </c>
      <c r="AH16" s="329">
        <v>111</v>
      </c>
      <c r="AI16" s="329">
        <v>11</v>
      </c>
      <c r="AJ16" s="329" t="s">
        <v>67</v>
      </c>
      <c r="AK16" s="329" t="s">
        <v>67</v>
      </c>
      <c r="AL16" s="329" t="s">
        <v>63</v>
      </c>
    </row>
    <row r="17" spans="1:38" ht="26.25" customHeight="1" x14ac:dyDescent="0.2">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30"/>
    </row>
    <row r="18" spans="1:38" ht="26.25" customHeight="1" x14ac:dyDescent="0.2">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30"/>
    </row>
    <row r="19" spans="1:38" ht="26.25" customHeight="1" x14ac:dyDescent="0.25">
      <c r="A19" s="329" t="s">
        <v>68</v>
      </c>
      <c r="B19" s="329" t="s">
        <v>80</v>
      </c>
      <c r="C19" s="329" t="s">
        <v>81</v>
      </c>
      <c r="D19" s="329">
        <v>0</v>
      </c>
      <c r="E19" s="329">
        <v>0.43972499999999998</v>
      </c>
      <c r="F19" s="329">
        <v>8.2240000000000004E-3</v>
      </c>
      <c r="G19" s="329">
        <v>1.964E-3</v>
      </c>
      <c r="H19" s="329">
        <v>0</v>
      </c>
      <c r="I19" s="329">
        <v>2.3280000000000002E-3</v>
      </c>
      <c r="J19" s="329">
        <v>2.3280000000000002E-3</v>
      </c>
      <c r="K19" s="329">
        <v>2.3280000000000002E-3</v>
      </c>
      <c r="L19" s="329">
        <v>1.25E-4</v>
      </c>
      <c r="M19" s="329">
        <v>0.147033</v>
      </c>
      <c r="N19" s="331">
        <v>7.79E-6</v>
      </c>
      <c r="O19" s="331">
        <v>1.3E-6</v>
      </c>
      <c r="P19" s="329">
        <v>5.1900000000000004E-4</v>
      </c>
      <c r="Q19" s="329">
        <v>6.2299999999999996E-4</v>
      </c>
      <c r="R19" s="331">
        <v>3.9500000000000003E-6</v>
      </c>
      <c r="S19" s="331">
        <v>3.9499999999999998E-7</v>
      </c>
      <c r="T19" s="331">
        <v>2.65E-6</v>
      </c>
      <c r="U19" s="331">
        <v>5.7099999999999999E-5</v>
      </c>
      <c r="V19" s="331">
        <v>7.79E-6</v>
      </c>
      <c r="W19" s="329">
        <v>0</v>
      </c>
      <c r="X19" s="329">
        <v>0</v>
      </c>
      <c r="Y19" s="329">
        <v>0</v>
      </c>
      <c r="Z19" s="329">
        <v>0</v>
      </c>
      <c r="AA19" s="329">
        <v>0</v>
      </c>
      <c r="AB19" s="329">
        <v>0</v>
      </c>
      <c r="AC19" s="329">
        <v>0</v>
      </c>
      <c r="AD19" s="329">
        <v>0</v>
      </c>
      <c r="AE19" s="329">
        <v>0</v>
      </c>
      <c r="AF19" s="329">
        <v>0</v>
      </c>
      <c r="AG19" s="329">
        <v>0</v>
      </c>
      <c r="AH19" s="329">
        <v>5258</v>
      </c>
      <c r="AI19" s="329">
        <v>0</v>
      </c>
      <c r="AJ19" s="329" t="s">
        <v>72</v>
      </c>
      <c r="AK19" s="329" t="s">
        <v>67</v>
      </c>
      <c r="AL19" s="329" t="s">
        <v>63</v>
      </c>
    </row>
    <row r="20" spans="1:38" ht="26.25" customHeight="1" x14ac:dyDescent="0.25">
      <c r="A20" s="329" t="s">
        <v>68</v>
      </c>
      <c r="B20" s="329" t="s">
        <v>82</v>
      </c>
      <c r="C20" s="329" t="s">
        <v>83</v>
      </c>
      <c r="D20" s="329">
        <v>0</v>
      </c>
      <c r="E20" s="329">
        <v>0.115355</v>
      </c>
      <c r="F20" s="329">
        <v>4.1660000000000004E-3</v>
      </c>
      <c r="G20" s="329">
        <v>2.6280000000000001E-3</v>
      </c>
      <c r="H20" s="329">
        <v>1.5200000000000001E-4</v>
      </c>
      <c r="I20" s="329">
        <v>1.5651999999999999E-2</v>
      </c>
      <c r="J20" s="329">
        <v>1.6088999999999999E-2</v>
      </c>
      <c r="K20" s="329">
        <v>1.6964E-2</v>
      </c>
      <c r="L20" s="329">
        <v>2.4719999999999998E-3</v>
      </c>
      <c r="M20" s="329">
        <v>8.8620000000000004E-2</v>
      </c>
      <c r="N20" s="329">
        <v>2.2360000000000001E-3</v>
      </c>
      <c r="O20" s="329">
        <v>1.9100000000000001E-4</v>
      </c>
      <c r="P20" s="329">
        <v>4.06E-4</v>
      </c>
      <c r="Q20" s="329">
        <v>2.147E-3</v>
      </c>
      <c r="R20" s="329">
        <v>9.7999999999999997E-4</v>
      </c>
      <c r="S20" s="329">
        <v>2.2889999999999998E-3</v>
      </c>
      <c r="T20" s="329">
        <v>1.5410000000000001E-3</v>
      </c>
      <c r="U20" s="329">
        <v>2.6899999999999998E-4</v>
      </c>
      <c r="V20" s="329">
        <v>1.9640000000000001E-2</v>
      </c>
      <c r="W20" s="331">
        <v>1.5200000000000001E-6</v>
      </c>
      <c r="X20" s="329">
        <v>2.1700000000000001E-3</v>
      </c>
      <c r="Y20" s="329">
        <v>3.4719999999999998E-3</v>
      </c>
      <c r="Z20" s="329">
        <v>1.085E-3</v>
      </c>
      <c r="AA20" s="329">
        <v>8.6799999999999996E-4</v>
      </c>
      <c r="AB20" s="329">
        <v>7.5950000000000002E-3</v>
      </c>
      <c r="AC20" s="329">
        <v>1.085E-3</v>
      </c>
      <c r="AD20" s="329">
        <v>2.1700000000000001E-2</v>
      </c>
      <c r="AE20" s="329">
        <v>0</v>
      </c>
      <c r="AF20" s="329">
        <v>0</v>
      </c>
      <c r="AG20" s="329">
        <v>0</v>
      </c>
      <c r="AH20" s="329">
        <v>785</v>
      </c>
      <c r="AI20" s="329">
        <v>217</v>
      </c>
      <c r="AJ20" s="329" t="s">
        <v>72</v>
      </c>
      <c r="AK20" s="329" t="s">
        <v>67</v>
      </c>
      <c r="AL20" s="329" t="s">
        <v>63</v>
      </c>
    </row>
    <row r="21" spans="1:38" ht="26.25" customHeight="1" x14ac:dyDescent="0.25">
      <c r="A21" s="329" t="s">
        <v>68</v>
      </c>
      <c r="B21" s="329" t="s">
        <v>446</v>
      </c>
      <c r="C21" s="329" t="s">
        <v>447</v>
      </c>
      <c r="D21" s="329">
        <v>0</v>
      </c>
      <c r="E21" s="329">
        <v>0.433923</v>
      </c>
      <c r="F21" s="329">
        <v>1.2525E-2</v>
      </c>
      <c r="G21" s="329">
        <v>0.147061</v>
      </c>
      <c r="H21" s="329">
        <v>1.93E-4</v>
      </c>
      <c r="I21" s="329">
        <v>2.3722E-2</v>
      </c>
      <c r="J21" s="329">
        <v>2.6741000000000001E-2</v>
      </c>
      <c r="K21" s="329">
        <v>2.7591000000000001E-2</v>
      </c>
      <c r="L21" s="329">
        <v>1.694E-3</v>
      </c>
      <c r="M21" s="329">
        <v>0.23369300000000001</v>
      </c>
      <c r="N21" s="329">
        <v>2.4355000000000002E-2</v>
      </c>
      <c r="O21" s="329">
        <v>2.9300000000000002E-4</v>
      </c>
      <c r="P21" s="329">
        <v>2.588E-3</v>
      </c>
      <c r="Q21" s="329">
        <v>7.9970000000000006E-3</v>
      </c>
      <c r="R21" s="329">
        <v>7.2519999999999998E-3</v>
      </c>
      <c r="S21" s="329">
        <v>2.4851999999999999E-2</v>
      </c>
      <c r="T21" s="329">
        <v>7.5473999999999999E-2</v>
      </c>
      <c r="U21" s="329">
        <v>2.2829999999999999E-3</v>
      </c>
      <c r="V21" s="329">
        <v>3.3985000000000001E-2</v>
      </c>
      <c r="W21" s="329">
        <v>2.7E-2</v>
      </c>
      <c r="X21" s="329">
        <v>1.9400000000000001E-3</v>
      </c>
      <c r="Y21" s="329">
        <v>3.2369999999999999E-3</v>
      </c>
      <c r="Z21" s="329">
        <v>1.0640000000000001E-3</v>
      </c>
      <c r="AA21" s="329">
        <v>8.4400000000000002E-4</v>
      </c>
      <c r="AB21" s="329">
        <v>7.084E-3</v>
      </c>
      <c r="AC21" s="329">
        <v>1.1039999999999999E-3</v>
      </c>
      <c r="AD21" s="329">
        <v>1.9720999999999999E-2</v>
      </c>
      <c r="AE21" s="329">
        <v>0</v>
      </c>
      <c r="AF21" s="329">
        <v>306</v>
      </c>
      <c r="AG21" s="329">
        <v>116</v>
      </c>
      <c r="AH21" s="329">
        <v>4413</v>
      </c>
      <c r="AI21" s="329">
        <v>193</v>
      </c>
      <c r="AJ21" s="329" t="s">
        <v>72</v>
      </c>
      <c r="AK21" s="329" t="s">
        <v>67</v>
      </c>
      <c r="AL21" s="329" t="s">
        <v>63</v>
      </c>
    </row>
    <row r="22" spans="1:38" ht="26.25" customHeight="1" x14ac:dyDescent="0.25">
      <c r="A22" s="459" t="s">
        <v>68</v>
      </c>
      <c r="B22" s="459" t="s">
        <v>84</v>
      </c>
      <c r="C22" s="459" t="s">
        <v>85</v>
      </c>
      <c r="D22" s="459">
        <v>0</v>
      </c>
      <c r="E22" s="459">
        <v>2.2758250000000002</v>
      </c>
      <c r="F22" s="459">
        <v>3.8600000000000002E-2</v>
      </c>
      <c r="G22" s="459">
        <v>0.72200200000000003</v>
      </c>
      <c r="H22" s="459">
        <v>3.19E-4</v>
      </c>
      <c r="I22" s="459">
        <v>8.7110000000000007E-2</v>
      </c>
      <c r="J22" s="459">
        <v>9.1985999999999998E-2</v>
      </c>
      <c r="K22" s="459">
        <v>9.6658999999999995E-2</v>
      </c>
      <c r="L22" s="459">
        <v>8.4329999999999995E-3</v>
      </c>
      <c r="M22" s="459">
        <v>1.5594269999999999</v>
      </c>
      <c r="N22" s="459">
        <v>0.16187299999999999</v>
      </c>
      <c r="O22" s="459">
        <v>8.0020000000000004E-3</v>
      </c>
      <c r="P22" s="459">
        <v>4.9061E-2</v>
      </c>
      <c r="Q22" s="459">
        <v>3.0086000000000002E-2</v>
      </c>
      <c r="R22" s="459">
        <v>5.1306999999999998E-2</v>
      </c>
      <c r="S22" s="459">
        <v>6.8196999999999994E-2</v>
      </c>
      <c r="T22" s="459">
        <v>9.4411999999999996E-2</v>
      </c>
      <c r="U22" s="459">
        <v>2.3619000000000001E-2</v>
      </c>
      <c r="V22" s="459">
        <v>0.51128200000000001</v>
      </c>
      <c r="W22" s="459">
        <v>0.121764</v>
      </c>
      <c r="X22" s="459">
        <v>1.3833E-2</v>
      </c>
      <c r="Y22" s="459">
        <v>1.9588999999999999E-2</v>
      </c>
      <c r="Z22" s="459">
        <v>8.7290000000000006E-3</v>
      </c>
      <c r="AA22" s="459">
        <v>6.1159999999999999E-3</v>
      </c>
      <c r="AB22" s="459">
        <v>4.8266999999999997E-2</v>
      </c>
      <c r="AC22" s="459">
        <v>6.6860000000000001E-3</v>
      </c>
      <c r="AD22" s="459">
        <v>0.208708</v>
      </c>
      <c r="AE22" s="459">
        <v>0</v>
      </c>
      <c r="AF22" s="459">
        <v>179</v>
      </c>
      <c r="AG22" s="459">
        <v>5572</v>
      </c>
      <c r="AH22" s="459">
        <v>950</v>
      </c>
      <c r="AI22" s="459">
        <v>455</v>
      </c>
      <c r="AJ22" s="459">
        <v>0</v>
      </c>
      <c r="AK22" s="459" t="s">
        <v>67</v>
      </c>
      <c r="AL22" s="459" t="s">
        <v>63</v>
      </c>
    </row>
    <row r="23" spans="1:38" ht="26.25" customHeight="1" x14ac:dyDescent="0.2">
      <c r="A23" s="143" t="s">
        <v>86</v>
      </c>
      <c r="B23" s="143" t="s">
        <v>87</v>
      </c>
      <c r="C23" s="143" t="s">
        <v>88</v>
      </c>
      <c r="D23" s="143"/>
      <c r="E23" s="142">
        <v>0.24652607942849566</v>
      </c>
      <c r="F23" s="142">
        <v>0.12438511689006809</v>
      </c>
      <c r="G23" s="142">
        <v>3.1628735140809654E-2</v>
      </c>
      <c r="H23" s="142">
        <v>1.2918420906588907E-4</v>
      </c>
      <c r="I23" s="142">
        <v>9.9806627975821752E-3</v>
      </c>
      <c r="J23" s="142">
        <v>9.9806627975821752E-3</v>
      </c>
      <c r="K23" s="142">
        <v>9.9806627975821752E-3</v>
      </c>
      <c r="L23" s="142">
        <v>4.3125046634872911E-3</v>
      </c>
      <c r="M23" s="142">
        <v>0.56529394086108808</v>
      </c>
      <c r="N23" s="142">
        <v>1.379385964961725E-3</v>
      </c>
      <c r="O23" s="142">
        <v>1.6497140574653026E-4</v>
      </c>
      <c r="P23" s="142" t="s">
        <v>72</v>
      </c>
      <c r="Q23" s="142" t="s">
        <v>72</v>
      </c>
      <c r="R23" s="142">
        <v>6.5988562298612105E-4</v>
      </c>
      <c r="S23" s="142">
        <v>2.8045138976910144E-2</v>
      </c>
      <c r="T23" s="142">
        <v>1.1547998402257121E-3</v>
      </c>
      <c r="U23" s="142">
        <v>1.6497140574653026E-4</v>
      </c>
      <c r="V23" s="142">
        <v>1.649714057465303E-2</v>
      </c>
      <c r="W23" s="142" t="s">
        <v>67</v>
      </c>
      <c r="X23" s="142">
        <v>5.0172620634040827E-4</v>
      </c>
      <c r="Y23" s="142">
        <v>8.1804503963183394E-4</v>
      </c>
      <c r="Z23" s="142" t="s">
        <v>67</v>
      </c>
      <c r="AA23" s="142" t="s">
        <v>67</v>
      </c>
      <c r="AB23" s="142">
        <v>1.3197712459722421E-3</v>
      </c>
      <c r="AC23" s="142" t="s">
        <v>67</v>
      </c>
      <c r="AD23" s="142" t="s">
        <v>67</v>
      </c>
      <c r="AE23" s="132"/>
      <c r="AF23" s="223">
        <v>659</v>
      </c>
      <c r="AG23" s="223" t="s">
        <v>67</v>
      </c>
      <c r="AH23" s="223" t="s">
        <v>67</v>
      </c>
      <c r="AI23" s="223" t="s">
        <v>67</v>
      </c>
      <c r="AJ23" s="223" t="s">
        <v>67</v>
      </c>
      <c r="AK23" s="223" t="s">
        <v>67</v>
      </c>
      <c r="AL23" s="30" t="s">
        <v>63</v>
      </c>
    </row>
    <row r="24" spans="1:38" ht="26.25" customHeight="1" x14ac:dyDescent="0.25">
      <c r="A24" s="459" t="s">
        <v>68</v>
      </c>
      <c r="B24" s="459" t="s">
        <v>89</v>
      </c>
      <c r="C24" s="459" t="s">
        <v>90</v>
      </c>
      <c r="D24" s="459">
        <v>0</v>
      </c>
      <c r="E24" s="459">
        <v>0.74392800000000003</v>
      </c>
      <c r="F24" s="459">
        <v>3.8414999999999998E-2</v>
      </c>
      <c r="G24" s="459">
        <v>7.3856000000000005E-2</v>
      </c>
      <c r="H24" s="459">
        <v>1.9550000000000001E-3</v>
      </c>
      <c r="I24" s="459">
        <v>0.17588100000000001</v>
      </c>
      <c r="J24" s="459">
        <v>0.181394</v>
      </c>
      <c r="K24" s="459">
        <v>0.19123699999999999</v>
      </c>
      <c r="L24" s="459">
        <v>2.7147999999999999E-2</v>
      </c>
      <c r="M24" s="459">
        <v>0.87903699999999996</v>
      </c>
      <c r="N24" s="459">
        <v>3.5763000000000003E-2</v>
      </c>
      <c r="O24" s="459">
        <v>2.202E-3</v>
      </c>
      <c r="P24" s="459">
        <v>5.0549999999999996E-3</v>
      </c>
      <c r="Q24" s="459">
        <v>2.6595000000000001E-2</v>
      </c>
      <c r="R24" s="459">
        <v>1.4487E-2</v>
      </c>
      <c r="S24" s="459">
        <v>3.0317E-2</v>
      </c>
      <c r="T24" s="459">
        <v>5.6381000000000001E-2</v>
      </c>
      <c r="U24" s="459">
        <v>3.6600000000000001E-3</v>
      </c>
      <c r="V24" s="459">
        <v>0.22783200000000001</v>
      </c>
      <c r="W24" s="459">
        <v>0.27327000000000001</v>
      </c>
      <c r="X24" s="459">
        <v>2.7286000000000001E-2</v>
      </c>
      <c r="Y24" s="459">
        <v>4.3459999999999999E-2</v>
      </c>
      <c r="Z24" s="459">
        <v>1.3802999999999999E-2</v>
      </c>
      <c r="AA24" s="459">
        <v>1.0972000000000001E-2</v>
      </c>
      <c r="AB24" s="459">
        <v>9.5520999999999995E-2</v>
      </c>
      <c r="AC24" s="459">
        <v>1.3344E-2</v>
      </c>
      <c r="AD24" s="459">
        <v>1.3109000000000001E-2</v>
      </c>
      <c r="AE24" s="459">
        <v>0</v>
      </c>
      <c r="AF24" s="459">
        <v>141</v>
      </c>
      <c r="AG24" s="459">
        <v>77</v>
      </c>
      <c r="AH24" s="459">
        <v>2087</v>
      </c>
      <c r="AI24" s="459">
        <v>2653</v>
      </c>
      <c r="AJ24" s="459" t="s">
        <v>72</v>
      </c>
      <c r="AK24" s="459" t="s">
        <v>67</v>
      </c>
      <c r="AL24" s="459" t="s">
        <v>63</v>
      </c>
    </row>
    <row r="25" spans="1:38" ht="26.25" customHeight="1" x14ac:dyDescent="0.2">
      <c r="A25" s="143" t="s">
        <v>91</v>
      </c>
      <c r="B25" s="143" t="s">
        <v>92</v>
      </c>
      <c r="C25" s="143" t="s">
        <v>93</v>
      </c>
      <c r="D25" s="143"/>
      <c r="E25" s="142">
        <v>0.10185785676308001</v>
      </c>
      <c r="F25" s="142">
        <v>1.7755039252279999E-2</v>
      </c>
      <c r="G25" s="142">
        <v>7.8495963010080001E-3</v>
      </c>
      <c r="H25" s="142" t="s">
        <v>67</v>
      </c>
      <c r="I25" s="142">
        <v>8.4102817510800021E-4</v>
      </c>
      <c r="J25" s="142">
        <v>8.4102817510800021E-4</v>
      </c>
      <c r="K25" s="142">
        <v>8.4102817510800021E-4</v>
      </c>
      <c r="L25" s="142">
        <v>1.2615422626620002E-4</v>
      </c>
      <c r="M25" s="142">
        <v>0.11026813851416002</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132"/>
      <c r="AF25" s="223">
        <v>9.3447575012000019</v>
      </c>
      <c r="AG25" s="223" t="s">
        <v>94</v>
      </c>
      <c r="AH25" s="223" t="s">
        <v>94</v>
      </c>
      <c r="AI25" s="223" t="s">
        <v>94</v>
      </c>
      <c r="AJ25" s="223" t="s">
        <v>94</v>
      </c>
      <c r="AK25" s="223" t="s">
        <v>94</v>
      </c>
      <c r="AL25" s="30" t="s">
        <v>63</v>
      </c>
    </row>
    <row r="26" spans="1:38" ht="26.25" customHeight="1" x14ac:dyDescent="0.2">
      <c r="A26" s="143" t="s">
        <v>91</v>
      </c>
      <c r="B26" s="143" t="s">
        <v>95</v>
      </c>
      <c r="C26" s="143" t="s">
        <v>96</v>
      </c>
      <c r="D26" s="143"/>
      <c r="E26" s="142">
        <v>9.3501312220000007E-4</v>
      </c>
      <c r="F26" s="142">
        <v>1.7016061134331579E-3</v>
      </c>
      <c r="G26" s="142">
        <v>1.2937977958E-4</v>
      </c>
      <c r="H26" s="142" t="s">
        <v>67</v>
      </c>
      <c r="I26" s="142">
        <v>9.3383382534220009E-6</v>
      </c>
      <c r="J26" s="142">
        <v>9.3383382534220009E-6</v>
      </c>
      <c r="K26" s="142">
        <v>9.3383382534220009E-6</v>
      </c>
      <c r="L26" s="142">
        <v>4.0812000000000002E-5</v>
      </c>
      <c r="M26" s="142">
        <v>0.10369995822200437</v>
      </c>
      <c r="N26" s="142" t="s">
        <v>67</v>
      </c>
      <c r="O26" s="142" t="s">
        <v>67</v>
      </c>
      <c r="P26" s="142" t="s">
        <v>67</v>
      </c>
      <c r="Q26" s="142" t="s">
        <v>67</v>
      </c>
      <c r="R26" s="142" t="s">
        <v>67</v>
      </c>
      <c r="S26" s="142" t="s">
        <v>67</v>
      </c>
      <c r="T26" s="142" t="s">
        <v>67</v>
      </c>
      <c r="U26" s="142" t="s">
        <v>67</v>
      </c>
      <c r="V26" s="142" t="s">
        <v>67</v>
      </c>
      <c r="W26" s="142" t="s">
        <v>67</v>
      </c>
      <c r="X26" s="142">
        <v>4.7255999999999999E-7</v>
      </c>
      <c r="Y26" s="142">
        <v>6.8736000000000004E-7</v>
      </c>
      <c r="Z26" s="142">
        <v>3.3508800000000002E-7</v>
      </c>
      <c r="AA26" s="142">
        <v>7.6468799999999995E-7</v>
      </c>
      <c r="AB26" s="142">
        <v>2.259696E-6</v>
      </c>
      <c r="AC26" s="142" t="s">
        <v>67</v>
      </c>
      <c r="AD26" s="142" t="s">
        <v>67</v>
      </c>
      <c r="AE26" s="132"/>
      <c r="AF26" s="223">
        <v>0.12887999999999999</v>
      </c>
      <c r="AG26" s="223" t="s">
        <v>94</v>
      </c>
      <c r="AH26" s="223" t="s">
        <v>94</v>
      </c>
      <c r="AI26" s="223" t="s">
        <v>94</v>
      </c>
      <c r="AJ26" s="223" t="s">
        <v>94</v>
      </c>
      <c r="AK26" s="223" t="s">
        <v>94</v>
      </c>
      <c r="AL26" s="30" t="s">
        <v>63</v>
      </c>
    </row>
    <row r="27" spans="1:38" ht="26.25" customHeight="1" x14ac:dyDescent="0.2">
      <c r="A27" s="143" t="s">
        <v>97</v>
      </c>
      <c r="B27" s="143" t="s">
        <v>98</v>
      </c>
      <c r="C27" s="143" t="s">
        <v>99</v>
      </c>
      <c r="D27" s="143"/>
      <c r="E27" s="470">
        <v>6.1754199999999999</v>
      </c>
      <c r="F27" s="471">
        <v>1.6267</v>
      </c>
      <c r="G27" s="471">
        <v>1.2189999999999999E-2</v>
      </c>
      <c r="H27" s="471">
        <v>0.29027999999999998</v>
      </c>
      <c r="I27" s="471">
        <v>0.45780999999999999</v>
      </c>
      <c r="J27" s="471">
        <v>0.45780999999999999</v>
      </c>
      <c r="K27" s="471">
        <v>0.45780999999999999</v>
      </c>
      <c r="L27" s="471">
        <v>0.27145999999999998</v>
      </c>
      <c r="M27" s="471">
        <v>16.626799999999999</v>
      </c>
      <c r="N27" s="471">
        <v>5.4000000000000001E-4</v>
      </c>
      <c r="O27" s="472">
        <v>6.2000000000000003E-5</v>
      </c>
      <c r="P27" s="471">
        <v>4.0800000000000003E-3</v>
      </c>
      <c r="Q27" s="471">
        <v>1E-4</v>
      </c>
      <c r="R27" s="471">
        <v>5.0299999999999997E-3</v>
      </c>
      <c r="S27" s="471">
        <v>3.4299999999999999E-3</v>
      </c>
      <c r="T27" s="471">
        <v>5.4000000000000001E-4</v>
      </c>
      <c r="U27" s="472">
        <v>8.3999999999999995E-5</v>
      </c>
      <c r="V27" s="471">
        <v>1.4540000000000001E-2</v>
      </c>
      <c r="W27" s="471">
        <v>0.52332999999999996</v>
      </c>
      <c r="X27" s="471">
        <v>1.457E-2</v>
      </c>
      <c r="Y27" s="471">
        <v>1.6303999999999999E-2</v>
      </c>
      <c r="Z27" s="471">
        <v>1.274E-2</v>
      </c>
      <c r="AA27" s="471">
        <v>1.388E-2</v>
      </c>
      <c r="AB27" s="471">
        <v>5.7480000000000003E-2</v>
      </c>
      <c r="AC27" s="471">
        <v>5.1999999999999995E-4</v>
      </c>
      <c r="AD27" s="471">
        <v>1E-4</v>
      </c>
      <c r="AE27" s="473" t="s">
        <v>164</v>
      </c>
      <c r="AF27" s="474">
        <v>32400.799999999999</v>
      </c>
      <c r="AG27" s="474" t="s">
        <v>67</v>
      </c>
      <c r="AH27" s="474">
        <v>161</v>
      </c>
      <c r="AI27" s="474">
        <v>1133.53</v>
      </c>
      <c r="AJ27" s="474" t="s">
        <v>67</v>
      </c>
      <c r="AK27" s="474" t="s">
        <v>67</v>
      </c>
      <c r="AL27" s="475" t="s">
        <v>63</v>
      </c>
    </row>
    <row r="28" spans="1:38" ht="26.25" customHeight="1" x14ac:dyDescent="0.2">
      <c r="A28" s="143" t="s">
        <v>97</v>
      </c>
      <c r="B28" s="143" t="s">
        <v>100</v>
      </c>
      <c r="C28" s="143" t="s">
        <v>101</v>
      </c>
      <c r="D28" s="143"/>
      <c r="E28" s="476">
        <v>0.66807000000000005</v>
      </c>
      <c r="F28" s="477">
        <v>7.8839999999999993E-2</v>
      </c>
      <c r="G28" s="477">
        <v>8.7000000000000001E-4</v>
      </c>
      <c r="H28" s="477">
        <v>2.1900000000000001E-3</v>
      </c>
      <c r="I28" s="477">
        <v>6.3490000000000005E-2</v>
      </c>
      <c r="J28" s="477">
        <v>6.3490000000000005E-2</v>
      </c>
      <c r="K28" s="477">
        <v>6.3490000000000005E-2</v>
      </c>
      <c r="L28" s="477">
        <v>3.8620000000000002E-2</v>
      </c>
      <c r="M28" s="477">
        <v>0.48475000000000001</v>
      </c>
      <c r="N28" s="478">
        <v>2.5999999999999998E-5</v>
      </c>
      <c r="O28" s="478">
        <v>2.7E-6</v>
      </c>
      <c r="P28" s="477">
        <v>2.5000000000000001E-4</v>
      </c>
      <c r="Q28" s="478">
        <v>5.1000000000000003E-6</v>
      </c>
      <c r="R28" s="477">
        <v>3.8999999999999999E-4</v>
      </c>
      <c r="S28" s="477">
        <v>2.5999999999999998E-4</v>
      </c>
      <c r="T28" s="478">
        <v>1.5E-5</v>
      </c>
      <c r="U28" s="478">
        <v>4.8999999999999997E-6</v>
      </c>
      <c r="V28" s="477">
        <v>8.7000000000000001E-4</v>
      </c>
      <c r="W28" s="477">
        <v>3.2559999999999999E-2</v>
      </c>
      <c r="X28" s="477">
        <v>1.01E-3</v>
      </c>
      <c r="Y28" s="477">
        <v>1.1329999999999999E-3</v>
      </c>
      <c r="Z28" s="477">
        <v>8.8999999999999995E-4</v>
      </c>
      <c r="AA28" s="477">
        <v>9.3999999999999997E-4</v>
      </c>
      <c r="AB28" s="477">
        <v>3.98E-3</v>
      </c>
      <c r="AC28" s="478">
        <v>3.3000000000000003E-5</v>
      </c>
      <c r="AD28" s="478">
        <v>6.6000000000000003E-6</v>
      </c>
      <c r="AE28" s="473" t="s">
        <v>164</v>
      </c>
      <c r="AF28" s="479">
        <v>1869.24</v>
      </c>
      <c r="AG28" s="479" t="s">
        <v>67</v>
      </c>
      <c r="AH28" s="479" t="s">
        <v>72</v>
      </c>
      <c r="AI28" s="479">
        <v>88.142899999999997</v>
      </c>
      <c r="AJ28" s="479" t="s">
        <v>67</v>
      </c>
      <c r="AK28" s="479" t="s">
        <v>67</v>
      </c>
      <c r="AL28" s="480" t="s">
        <v>63</v>
      </c>
    </row>
    <row r="29" spans="1:38" ht="26.25" customHeight="1" x14ac:dyDescent="0.2">
      <c r="A29" s="143" t="s">
        <v>97</v>
      </c>
      <c r="B29" s="143" t="s">
        <v>102</v>
      </c>
      <c r="C29" s="143" t="s">
        <v>103</v>
      </c>
      <c r="D29" s="143"/>
      <c r="E29" s="476">
        <v>17.146799999999999</v>
      </c>
      <c r="F29" s="477">
        <v>0.87039</v>
      </c>
      <c r="G29" s="477">
        <v>1.0290000000000001E-2</v>
      </c>
      <c r="H29" s="477">
        <v>7.9900000000000006E-3</v>
      </c>
      <c r="I29" s="477">
        <v>0.40844999999999998</v>
      </c>
      <c r="J29" s="477">
        <v>0.40844999999999998</v>
      </c>
      <c r="K29" s="477">
        <v>0.40844999999999998</v>
      </c>
      <c r="L29" s="477">
        <v>0.25913000000000003</v>
      </c>
      <c r="M29" s="477">
        <v>4.0259</v>
      </c>
      <c r="N29" s="477">
        <v>2.7999999999999998E-4</v>
      </c>
      <c r="O29" s="478">
        <v>2.8E-5</v>
      </c>
      <c r="P29" s="477">
        <v>2.8999999999999998E-3</v>
      </c>
      <c r="Q29" s="478">
        <v>5.5999999999999999E-5</v>
      </c>
      <c r="R29" s="477">
        <v>4.6100000000000004E-3</v>
      </c>
      <c r="S29" s="477">
        <v>3.0899999999999999E-3</v>
      </c>
      <c r="T29" s="477">
        <v>1.2E-4</v>
      </c>
      <c r="U29" s="478">
        <v>5.5000000000000002E-5</v>
      </c>
      <c r="V29" s="477">
        <v>9.8899999999999995E-3</v>
      </c>
      <c r="W29" s="477">
        <v>0.16275000000000001</v>
      </c>
      <c r="X29" s="477">
        <v>2.3500000000000001E-3</v>
      </c>
      <c r="Y29" s="477">
        <v>1.4237E-2</v>
      </c>
      <c r="Z29" s="477">
        <v>1.5910000000000001E-2</v>
      </c>
      <c r="AA29" s="477">
        <v>3.6600000000000001E-3</v>
      </c>
      <c r="AB29" s="477">
        <v>3.6150000000000002E-2</v>
      </c>
      <c r="AC29" s="477">
        <v>1.4999999999999999E-4</v>
      </c>
      <c r="AD29" s="478">
        <v>3.1999999999999999E-5</v>
      </c>
      <c r="AE29" s="473" t="s">
        <v>164</v>
      </c>
      <c r="AF29" s="479">
        <v>22012.400000000001</v>
      </c>
      <c r="AG29" s="479" t="s">
        <v>67</v>
      </c>
      <c r="AH29" s="479" t="s">
        <v>67</v>
      </c>
      <c r="AI29" s="479">
        <v>1054.27</v>
      </c>
      <c r="AJ29" s="479" t="s">
        <v>67</v>
      </c>
      <c r="AK29" s="479" t="s">
        <v>67</v>
      </c>
      <c r="AL29" s="480" t="s">
        <v>63</v>
      </c>
    </row>
    <row r="30" spans="1:38" ht="26.25" customHeight="1" x14ac:dyDescent="0.2">
      <c r="A30" s="143" t="s">
        <v>97</v>
      </c>
      <c r="B30" s="143" t="s">
        <v>104</v>
      </c>
      <c r="C30" s="143" t="s">
        <v>105</v>
      </c>
      <c r="D30" s="143"/>
      <c r="E30" s="476">
        <v>1.478E-2</v>
      </c>
      <c r="F30" s="477">
        <v>0.19489000000000001</v>
      </c>
      <c r="G30" s="478">
        <v>4.3999999999999999E-5</v>
      </c>
      <c r="H30" s="477">
        <v>1.2E-4</v>
      </c>
      <c r="I30" s="477">
        <v>3.3E-3</v>
      </c>
      <c r="J30" s="477">
        <v>3.3E-3</v>
      </c>
      <c r="K30" s="477">
        <v>3.3E-3</v>
      </c>
      <c r="L30" s="477">
        <v>5.8E-4</v>
      </c>
      <c r="M30" s="477">
        <v>0.53646000000000005</v>
      </c>
      <c r="N30" s="478">
        <v>3.7000000000000002E-6</v>
      </c>
      <c r="O30" s="478">
        <v>4.5999999999999999E-7</v>
      </c>
      <c r="P30" s="478">
        <v>2.0000000000000002E-5</v>
      </c>
      <c r="Q30" s="478">
        <v>6.9999999999999997E-7</v>
      </c>
      <c r="R30" s="478">
        <v>1.5E-5</v>
      </c>
      <c r="S30" s="478">
        <v>1.0000000000000001E-5</v>
      </c>
      <c r="T30" s="478">
        <v>5.3000000000000001E-6</v>
      </c>
      <c r="U30" s="478">
        <v>4.5999999999999999E-7</v>
      </c>
      <c r="V30" s="478">
        <v>7.6000000000000004E-5</v>
      </c>
      <c r="W30" s="477">
        <v>1.08E-3</v>
      </c>
      <c r="X30" s="478">
        <v>1.4E-5</v>
      </c>
      <c r="Y30" s="478">
        <v>1.8099999999999999E-5</v>
      </c>
      <c r="Z30" s="478">
        <v>1.1E-5</v>
      </c>
      <c r="AA30" s="478">
        <v>2.0000000000000002E-5</v>
      </c>
      <c r="AB30" s="478">
        <v>6.3E-5</v>
      </c>
      <c r="AC30" s="478">
        <v>1.1000000000000001E-6</v>
      </c>
      <c r="AD30" s="478">
        <v>3.7E-7</v>
      </c>
      <c r="AE30" s="473" t="s">
        <v>164</v>
      </c>
      <c r="AF30" s="479">
        <v>96.651399999999995</v>
      </c>
      <c r="AG30" s="479" t="s">
        <v>67</v>
      </c>
      <c r="AH30" s="479" t="s">
        <v>72</v>
      </c>
      <c r="AI30" s="479">
        <v>3.1373899999999999</v>
      </c>
      <c r="AJ30" s="479" t="s">
        <v>67</v>
      </c>
      <c r="AK30" s="479" t="s">
        <v>67</v>
      </c>
      <c r="AL30" s="480" t="s">
        <v>63</v>
      </c>
    </row>
    <row r="31" spans="1:38" ht="26.25" customHeight="1" x14ac:dyDescent="0.2">
      <c r="A31" s="143" t="s">
        <v>97</v>
      </c>
      <c r="B31" s="143" t="s">
        <v>106</v>
      </c>
      <c r="C31" s="143" t="s">
        <v>107</v>
      </c>
      <c r="D31" s="143"/>
      <c r="E31" s="476" t="s">
        <v>67</v>
      </c>
      <c r="F31" s="477">
        <v>0.24617</v>
      </c>
      <c r="G31" s="477" t="s">
        <v>67</v>
      </c>
      <c r="H31" s="477" t="s">
        <v>67</v>
      </c>
      <c r="I31" s="477">
        <v>0</v>
      </c>
      <c r="J31" s="477">
        <v>0</v>
      </c>
      <c r="K31" s="477">
        <v>0</v>
      </c>
      <c r="L31" s="477">
        <v>0</v>
      </c>
      <c r="M31" s="477" t="s">
        <v>67</v>
      </c>
      <c r="N31" s="477">
        <v>0</v>
      </c>
      <c r="O31" s="477">
        <v>0</v>
      </c>
      <c r="P31" s="477" t="s">
        <v>67</v>
      </c>
      <c r="Q31" s="477">
        <v>0</v>
      </c>
      <c r="R31" s="477">
        <v>0</v>
      </c>
      <c r="S31" s="477">
        <v>0</v>
      </c>
      <c r="T31" s="477">
        <v>0</v>
      </c>
      <c r="U31" s="477">
        <v>0</v>
      </c>
      <c r="V31" s="477">
        <v>0</v>
      </c>
      <c r="W31" s="477" t="s">
        <v>67</v>
      </c>
      <c r="X31" s="477" t="s">
        <v>67</v>
      </c>
      <c r="Y31" s="477" t="s">
        <v>67</v>
      </c>
      <c r="Z31" s="477" t="s">
        <v>67</v>
      </c>
      <c r="AA31" s="477" t="s">
        <v>67</v>
      </c>
      <c r="AB31" s="477" t="s">
        <v>67</v>
      </c>
      <c r="AC31" s="477" t="s">
        <v>67</v>
      </c>
      <c r="AD31" s="477" t="s">
        <v>67</v>
      </c>
      <c r="AE31" s="473" t="s">
        <v>164</v>
      </c>
      <c r="AF31" s="479">
        <v>11.0632</v>
      </c>
      <c r="AG31" s="479" t="s">
        <v>67</v>
      </c>
      <c r="AH31" s="479" t="s">
        <v>67</v>
      </c>
      <c r="AI31" s="479">
        <v>0.35911999999999999</v>
      </c>
      <c r="AJ31" s="479" t="s">
        <v>67</v>
      </c>
      <c r="AK31" s="479" t="s">
        <v>67</v>
      </c>
      <c r="AL31" s="480" t="s">
        <v>63</v>
      </c>
    </row>
    <row r="32" spans="1:38" ht="26.25" customHeight="1" x14ac:dyDescent="0.2">
      <c r="A32" s="143" t="s">
        <v>97</v>
      </c>
      <c r="B32" s="143" t="s">
        <v>108</v>
      </c>
      <c r="C32" s="143" t="s">
        <v>109</v>
      </c>
      <c r="D32" s="143"/>
      <c r="E32" s="476" t="s">
        <v>67</v>
      </c>
      <c r="F32" s="477" t="s">
        <v>67</v>
      </c>
      <c r="G32" s="477" t="s">
        <v>67</v>
      </c>
      <c r="H32" s="477" t="s">
        <v>67</v>
      </c>
      <c r="I32" s="477">
        <v>0.2069</v>
      </c>
      <c r="J32" s="477">
        <v>0.40487000000000001</v>
      </c>
      <c r="K32" s="477">
        <v>0.51107999999999998</v>
      </c>
      <c r="L32" s="477">
        <v>4.539E-2</v>
      </c>
      <c r="M32" s="477" t="s">
        <v>67</v>
      </c>
      <c r="N32" s="477">
        <v>1.61402</v>
      </c>
      <c r="O32" s="477">
        <v>6.9800000000000001E-3</v>
      </c>
      <c r="P32" s="477">
        <v>0</v>
      </c>
      <c r="Q32" s="477">
        <v>1.8409999999999999E-2</v>
      </c>
      <c r="R32" s="477">
        <v>0.60338999999999998</v>
      </c>
      <c r="S32" s="477">
        <v>13.256</v>
      </c>
      <c r="T32" s="477">
        <v>9.2079999999999995E-2</v>
      </c>
      <c r="U32" s="477">
        <v>1.022E-2</v>
      </c>
      <c r="V32" s="477">
        <v>4.1203799999999999</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16719.900000000001</v>
      </c>
      <c r="AL32" s="480" t="s">
        <v>110</v>
      </c>
    </row>
    <row r="33" spans="1:38" ht="26.25" customHeight="1" x14ac:dyDescent="0.2">
      <c r="A33" s="143" t="s">
        <v>97</v>
      </c>
      <c r="B33" s="143" t="s">
        <v>111</v>
      </c>
      <c r="C33" s="143" t="s">
        <v>112</v>
      </c>
      <c r="D33" s="143"/>
      <c r="E33" s="476" t="s">
        <v>67</v>
      </c>
      <c r="F33" s="477" t="s">
        <v>67</v>
      </c>
      <c r="G33" s="477" t="s">
        <v>67</v>
      </c>
      <c r="H33" s="477" t="s">
        <v>67</v>
      </c>
      <c r="I33" s="477">
        <v>0.11173</v>
      </c>
      <c r="J33" s="477">
        <v>0.2069</v>
      </c>
      <c r="K33" s="477">
        <v>0.4138</v>
      </c>
      <c r="L33" s="477">
        <v>4.3899999999999998E-3</v>
      </c>
      <c r="M33" s="477" t="s">
        <v>67</v>
      </c>
      <c r="N33" s="477">
        <v>0</v>
      </c>
      <c r="O33" s="477">
        <v>0</v>
      </c>
      <c r="P33" s="477" t="s">
        <v>72</v>
      </c>
      <c r="Q33" s="477">
        <v>0</v>
      </c>
      <c r="R33" s="477">
        <v>0</v>
      </c>
      <c r="S33" s="477">
        <v>0</v>
      </c>
      <c r="T33" s="477">
        <v>0</v>
      </c>
      <c r="U33" s="477">
        <v>0</v>
      </c>
      <c r="V33" s="477">
        <v>0</v>
      </c>
      <c r="W33" s="477" t="s">
        <v>72</v>
      </c>
      <c r="X33" s="477" t="s">
        <v>72</v>
      </c>
      <c r="Y33" s="477" t="s">
        <v>72</v>
      </c>
      <c r="Z33" s="477" t="s">
        <v>72</v>
      </c>
      <c r="AA33" s="477" t="s">
        <v>72</v>
      </c>
      <c r="AB33" s="477" t="s">
        <v>72</v>
      </c>
      <c r="AC33" s="477" t="s">
        <v>72</v>
      </c>
      <c r="AD33" s="477" t="s">
        <v>72</v>
      </c>
      <c r="AE33" s="473" t="s">
        <v>164</v>
      </c>
      <c r="AF33" s="479" t="s">
        <v>67</v>
      </c>
      <c r="AG33" s="479" t="s">
        <v>67</v>
      </c>
      <c r="AH33" s="479" t="s">
        <v>67</v>
      </c>
      <c r="AI33" s="479" t="s">
        <v>67</v>
      </c>
      <c r="AJ33" s="479" t="s">
        <v>67</v>
      </c>
      <c r="AK33" s="479">
        <v>16719.900000000001</v>
      </c>
      <c r="AL33" s="480" t="s">
        <v>110</v>
      </c>
    </row>
    <row r="34" spans="1:38" ht="26.25" customHeight="1" x14ac:dyDescent="0.2">
      <c r="A34" s="143" t="s">
        <v>86</v>
      </c>
      <c r="B34" s="143" t="s">
        <v>113</v>
      </c>
      <c r="C34" s="143" t="s">
        <v>114</v>
      </c>
      <c r="D34" s="143"/>
      <c r="E34" s="142">
        <v>3.2924923366233703</v>
      </c>
      <c r="F34" s="142">
        <v>0.25538082011092328</v>
      </c>
      <c r="G34" s="142">
        <v>4.2640000000000001E-4</v>
      </c>
      <c r="H34" s="142">
        <v>5.3243117125524966E-4</v>
      </c>
      <c r="I34" s="142">
        <v>6.0234487899817508E-2</v>
      </c>
      <c r="J34" s="142">
        <v>6.5558799612370003E-2</v>
      </c>
      <c r="K34" s="142">
        <v>9.7956030661530413E-2</v>
      </c>
      <c r="L34" s="142">
        <v>3.8701129999999998E-4</v>
      </c>
      <c r="M34" s="142">
        <v>0.9301482684378074</v>
      </c>
      <c r="N34" s="142" t="s">
        <v>72</v>
      </c>
      <c r="O34" s="142">
        <v>5.3300000000000005E-4</v>
      </c>
      <c r="P34" s="142" t="s">
        <v>72</v>
      </c>
      <c r="Q34" s="142" t="s">
        <v>72</v>
      </c>
      <c r="R34" s="142">
        <v>2.6649999999999998E-3</v>
      </c>
      <c r="S34" s="142">
        <v>9.0609999999999996E-2</v>
      </c>
      <c r="T34" s="142">
        <v>3.7310000000000004E-3</v>
      </c>
      <c r="U34" s="142">
        <v>5.3300000000000005E-4</v>
      </c>
      <c r="V34" s="142">
        <v>5.33E-2</v>
      </c>
      <c r="W34" s="142" t="s">
        <v>72</v>
      </c>
      <c r="X34" s="142">
        <v>1.5989999999999999E-3</v>
      </c>
      <c r="Y34" s="142">
        <v>2.6649999999999998E-3</v>
      </c>
      <c r="Z34" s="142" t="s">
        <v>72</v>
      </c>
      <c r="AA34" s="142" t="s">
        <v>72</v>
      </c>
      <c r="AB34" s="142">
        <v>4.2639999999999996E-3</v>
      </c>
      <c r="AC34" s="142" t="s">
        <v>72</v>
      </c>
      <c r="AD34" s="142" t="s">
        <v>72</v>
      </c>
      <c r="AE34" s="104"/>
      <c r="AF34" s="223">
        <v>2193</v>
      </c>
      <c r="AG34" s="223" t="s">
        <v>67</v>
      </c>
      <c r="AH34" s="223" t="s">
        <v>67</v>
      </c>
      <c r="AI34" s="223">
        <v>89</v>
      </c>
      <c r="AJ34" s="223" t="s">
        <v>67</v>
      </c>
      <c r="AK34" s="223" t="s">
        <v>67</v>
      </c>
      <c r="AL34" s="30" t="s">
        <v>63</v>
      </c>
    </row>
    <row r="35" spans="1:38" s="31" customFormat="1" ht="26.25" customHeight="1" x14ac:dyDescent="0.2">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104"/>
      <c r="AF35" s="223" t="s">
        <v>94</v>
      </c>
      <c r="AG35" s="223" t="s">
        <v>94</v>
      </c>
      <c r="AH35" s="223" t="s">
        <v>94</v>
      </c>
      <c r="AI35" s="223" t="s">
        <v>94</v>
      </c>
      <c r="AJ35" s="223" t="s">
        <v>94</v>
      </c>
      <c r="AK35" s="223" t="s">
        <v>94</v>
      </c>
      <c r="AL35" s="30" t="s">
        <v>63</v>
      </c>
    </row>
    <row r="36" spans="1:38" ht="26.25" customHeight="1" x14ac:dyDescent="0.2">
      <c r="A36" s="143" t="s">
        <v>115</v>
      </c>
      <c r="B36" s="143" t="s">
        <v>118</v>
      </c>
      <c r="C36" s="143" t="s">
        <v>119</v>
      </c>
      <c r="D36" s="143"/>
      <c r="E36" s="142">
        <v>0.17560429304713016</v>
      </c>
      <c r="F36" s="142">
        <v>1.280447970135324E-2</v>
      </c>
      <c r="G36" s="142">
        <v>4.5730284647690148E-3</v>
      </c>
      <c r="H36" s="142">
        <v>3.2011199253383108E-6</v>
      </c>
      <c r="I36" s="142">
        <v>6.40223985067662E-3</v>
      </c>
      <c r="J36" s="142">
        <v>6.8595426971535221E-3</v>
      </c>
      <c r="K36" s="142">
        <v>6.8595426971535221E-3</v>
      </c>
      <c r="L36" s="142">
        <v>1.9846943537097524E-3</v>
      </c>
      <c r="M36" s="142">
        <v>3.3840410639290712E-2</v>
      </c>
      <c r="N36" s="142">
        <v>5.94493700419972E-4</v>
      </c>
      <c r="O36" s="142">
        <v>4.5730284647690148E-5</v>
      </c>
      <c r="P36" s="142">
        <v>1.3719085394307042E-4</v>
      </c>
      <c r="Q36" s="142">
        <v>1.8292113859076059E-4</v>
      </c>
      <c r="R36" s="142">
        <v>2.2865142323845079E-4</v>
      </c>
      <c r="S36" s="142">
        <v>4.0242650489967328E-3</v>
      </c>
      <c r="T36" s="142">
        <v>4.5730284647690148E-3</v>
      </c>
      <c r="U36" s="142">
        <v>4.5730284647690157E-4</v>
      </c>
      <c r="V36" s="142">
        <v>5.4876341577228174E-3</v>
      </c>
      <c r="W36" s="142">
        <v>2.548E-5</v>
      </c>
      <c r="X36" s="142">
        <v>1.3719085394307042E-4</v>
      </c>
      <c r="Y36" s="142">
        <v>2.2865142323845079E-4</v>
      </c>
      <c r="Z36" s="142" t="s">
        <v>72</v>
      </c>
      <c r="AA36" s="142" t="s">
        <v>72</v>
      </c>
      <c r="AB36" s="142">
        <v>3.6584227718152124E-4</v>
      </c>
      <c r="AC36" s="142">
        <v>3.6584227718152117E-7</v>
      </c>
      <c r="AD36" s="142">
        <v>3.4755016332244514E-7</v>
      </c>
      <c r="AE36" s="104"/>
      <c r="AF36" s="223">
        <v>196</v>
      </c>
      <c r="AG36" s="223" t="s">
        <v>94</v>
      </c>
      <c r="AH36" s="223" t="s">
        <v>94</v>
      </c>
      <c r="AI36" s="223" t="s">
        <v>94</v>
      </c>
      <c r="AJ36" s="223" t="s">
        <v>94</v>
      </c>
      <c r="AK36" s="223" t="s">
        <v>94</v>
      </c>
      <c r="AL36" s="30" t="s">
        <v>120</v>
      </c>
    </row>
    <row r="37" spans="1:38" ht="26.25" customHeight="1" x14ac:dyDescent="0.2">
      <c r="A37" s="143" t="s">
        <v>86</v>
      </c>
      <c r="B37" s="143" t="s">
        <v>121</v>
      </c>
      <c r="C37" s="143" t="s">
        <v>122</v>
      </c>
      <c r="D37" s="143"/>
      <c r="E37" s="142">
        <v>7.5260465163839996E-2</v>
      </c>
      <c r="F37" s="142">
        <v>1.5422226468000001E-4</v>
      </c>
      <c r="G37" s="142">
        <v>3.0844452936000001E-4</v>
      </c>
      <c r="H37" s="142">
        <v>9.2533358807999984E-5</v>
      </c>
      <c r="I37" s="142">
        <v>2.4675562348799998E-4</v>
      </c>
      <c r="J37" s="142">
        <v>2.4675562348799998E-4</v>
      </c>
      <c r="K37" s="142">
        <v>2.4675562348799998E-4</v>
      </c>
      <c r="L37" s="142" t="s">
        <v>94</v>
      </c>
      <c r="M37" s="142">
        <v>3.2695120112159998E-2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104"/>
      <c r="AF37" s="223" t="s">
        <v>94</v>
      </c>
      <c r="AG37" s="223" t="s">
        <v>94</v>
      </c>
      <c r="AH37" s="223">
        <v>616.88905871999998</v>
      </c>
      <c r="AI37" s="223" t="s">
        <v>94</v>
      </c>
      <c r="AJ37" s="223" t="s">
        <v>94</v>
      </c>
      <c r="AK37" s="223" t="s">
        <v>94</v>
      </c>
      <c r="AL37" s="30" t="s">
        <v>63</v>
      </c>
    </row>
    <row r="38" spans="1:38" ht="26.25" customHeight="1" x14ac:dyDescent="0.2">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104"/>
      <c r="AF38" s="223" t="s">
        <v>94</v>
      </c>
      <c r="AG38" s="223" t="s">
        <v>94</v>
      </c>
      <c r="AH38" s="223" t="s">
        <v>94</v>
      </c>
      <c r="AI38" s="223" t="s">
        <v>94</v>
      </c>
      <c r="AJ38" s="223" t="s">
        <v>94</v>
      </c>
      <c r="AK38" s="223" t="s">
        <v>94</v>
      </c>
      <c r="AL38" s="30" t="s">
        <v>63</v>
      </c>
    </row>
    <row r="39" spans="1:38" ht="26.25" customHeight="1" x14ac:dyDescent="0.25">
      <c r="A39" s="329" t="s">
        <v>125</v>
      </c>
      <c r="B39" s="329" t="s">
        <v>126</v>
      </c>
      <c r="C39" s="329" t="s">
        <v>127</v>
      </c>
      <c r="D39" s="329">
        <v>0</v>
      </c>
      <c r="E39" s="329">
        <v>0.83299100000000004</v>
      </c>
      <c r="F39" s="329">
        <v>0.23802400000000001</v>
      </c>
      <c r="G39" s="329">
        <v>0.54200400000000004</v>
      </c>
      <c r="H39" s="329">
        <v>1.4480000000000001E-3</v>
      </c>
      <c r="I39" s="329">
        <v>0.29575099999999999</v>
      </c>
      <c r="J39" s="329">
        <v>0.310838</v>
      </c>
      <c r="K39" s="329">
        <v>0.32723600000000003</v>
      </c>
      <c r="L39" s="329">
        <v>4.8044999999999997E-2</v>
      </c>
      <c r="M39" s="329">
        <v>1.9726360000000001</v>
      </c>
      <c r="N39" s="329">
        <v>0.30815300000000001</v>
      </c>
      <c r="O39" s="329">
        <v>3.8600000000000001E-3</v>
      </c>
      <c r="P39" s="329">
        <v>2.6662999999999999E-2</v>
      </c>
      <c r="Q39" s="329">
        <v>6.5065999999999999E-2</v>
      </c>
      <c r="R39" s="329">
        <v>2.9134E-2</v>
      </c>
      <c r="S39" s="329">
        <v>0.22539799999999999</v>
      </c>
      <c r="T39" s="329">
        <v>9.103E-2</v>
      </c>
      <c r="U39" s="329">
        <v>2.1158E-2</v>
      </c>
      <c r="V39" s="329">
        <v>0.53476500000000005</v>
      </c>
      <c r="W39" s="329">
        <v>0.32826699999999998</v>
      </c>
      <c r="X39" s="329">
        <v>5.7154000000000003E-2</v>
      </c>
      <c r="Y39" s="329">
        <v>7.7326000000000006E-2</v>
      </c>
      <c r="Z39" s="329">
        <v>3.2842999999999997E-2</v>
      </c>
      <c r="AA39" s="329">
        <v>2.5472999999999999E-2</v>
      </c>
      <c r="AB39" s="329">
        <v>0.192796</v>
      </c>
      <c r="AC39" s="329">
        <v>8.7039999999999999E-3</v>
      </c>
      <c r="AD39" s="329">
        <v>0.34309600000000001</v>
      </c>
      <c r="AE39" s="329">
        <v>0</v>
      </c>
      <c r="AF39" s="329">
        <v>126</v>
      </c>
      <c r="AG39" s="329">
        <v>2018</v>
      </c>
      <c r="AH39" s="329">
        <v>2744</v>
      </c>
      <c r="AI39" s="329">
        <v>1486</v>
      </c>
      <c r="AJ39" s="329" t="s">
        <v>72</v>
      </c>
      <c r="AK39" s="329" t="s">
        <v>67</v>
      </c>
      <c r="AL39" s="329" t="s">
        <v>63</v>
      </c>
    </row>
    <row r="40" spans="1:38" ht="26.25" customHeight="1" x14ac:dyDescent="0.2">
      <c r="A40" s="143" t="s">
        <v>86</v>
      </c>
      <c r="B40" s="143" t="s">
        <v>128</v>
      </c>
      <c r="C40" s="143" t="s">
        <v>129</v>
      </c>
      <c r="D40" s="143"/>
      <c r="E40" s="142">
        <v>2.3946071308595281E-2</v>
      </c>
      <c r="F40" s="142">
        <v>3.7515441726810171E-2</v>
      </c>
      <c r="G40" s="142">
        <v>3.0170530261503644E-3</v>
      </c>
      <c r="H40" s="142">
        <v>1.2954957627612177E-5</v>
      </c>
      <c r="I40" s="142">
        <v>1.6371495876403466E-3</v>
      </c>
      <c r="J40" s="142">
        <v>1.6371495876403466E-3</v>
      </c>
      <c r="K40" s="142">
        <v>1.6371495876403466E-3</v>
      </c>
      <c r="L40" s="142">
        <v>8.5668209794958399E-4</v>
      </c>
      <c r="M40" s="142">
        <v>0.16330665138996922</v>
      </c>
      <c r="N40" s="142" t="s">
        <v>67</v>
      </c>
      <c r="O40" s="142">
        <v>1.7357411839238202E-5</v>
      </c>
      <c r="P40" s="142" t="s">
        <v>72</v>
      </c>
      <c r="Q40" s="142" t="s">
        <v>72</v>
      </c>
      <c r="R40" s="142">
        <v>6.9429647356952808E-5</v>
      </c>
      <c r="S40" s="142">
        <v>2.9507600126704937E-3</v>
      </c>
      <c r="T40" s="142">
        <v>1.2150188287466742E-4</v>
      </c>
      <c r="U40" s="142">
        <v>1.7357411839238202E-5</v>
      </c>
      <c r="V40" s="142">
        <v>1.73574118392382E-3</v>
      </c>
      <c r="W40" s="142" t="s">
        <v>67</v>
      </c>
      <c r="X40" s="142">
        <v>5.4342898551320415E-5</v>
      </c>
      <c r="Y40" s="142">
        <v>8.4516396162585174E-5</v>
      </c>
      <c r="Z40" s="142" t="s">
        <v>67</v>
      </c>
      <c r="AA40" s="142" t="s">
        <v>72</v>
      </c>
      <c r="AB40" s="142" t="s">
        <v>72</v>
      </c>
      <c r="AC40" s="142" t="s">
        <v>67</v>
      </c>
      <c r="AD40" s="142" t="s">
        <v>72</v>
      </c>
      <c r="AE40" s="104"/>
      <c r="AF40" s="223">
        <v>70</v>
      </c>
      <c r="AG40" s="223" t="s">
        <v>67</v>
      </c>
      <c r="AH40" s="223" t="s">
        <v>67</v>
      </c>
      <c r="AI40" s="223" t="s">
        <v>67</v>
      </c>
      <c r="AJ40" s="223" t="s">
        <v>67</v>
      </c>
      <c r="AK40" s="223" t="s">
        <v>67</v>
      </c>
      <c r="AL40" s="30" t="s">
        <v>63</v>
      </c>
    </row>
    <row r="41" spans="1:38" ht="26.25" customHeight="1" x14ac:dyDescent="0.2">
      <c r="A41" s="136" t="s">
        <v>125</v>
      </c>
      <c r="B41" s="136" t="s">
        <v>130</v>
      </c>
      <c r="C41" s="136" t="s">
        <v>131</v>
      </c>
      <c r="D41" s="136">
        <v>0</v>
      </c>
      <c r="E41" s="136">
        <v>2.3843359999999998</v>
      </c>
      <c r="F41" s="136">
        <v>9.6090219999999995</v>
      </c>
      <c r="G41" s="136">
        <v>1.0141359999999999</v>
      </c>
      <c r="H41" s="136">
        <v>0.151946</v>
      </c>
      <c r="I41" s="136">
        <v>10.71513</v>
      </c>
      <c r="J41" s="136">
        <v>10.98997</v>
      </c>
      <c r="K41" s="136">
        <v>11.60835</v>
      </c>
      <c r="L41" s="136">
        <v>1.3206450000000001</v>
      </c>
      <c r="M41" s="136">
        <v>88.198440000000005</v>
      </c>
      <c r="N41" s="136">
        <v>1.021739</v>
      </c>
      <c r="O41" s="136">
        <v>4.5182E-2</v>
      </c>
      <c r="P41" s="136">
        <v>2.8784000000000001E-2</v>
      </c>
      <c r="Q41" s="136">
        <v>1.3875999999999999E-2</v>
      </c>
      <c r="R41" s="136">
        <v>0.55446300000000004</v>
      </c>
      <c r="S41" s="136">
        <v>0.20500199999999999</v>
      </c>
      <c r="T41" s="136">
        <v>8.6360999999999993E-2</v>
      </c>
      <c r="U41" s="136">
        <v>1.7014999999999999E-2</v>
      </c>
      <c r="V41" s="136">
        <v>12.262589999999999</v>
      </c>
      <c r="W41" s="136">
        <v>11.95675</v>
      </c>
      <c r="X41" s="136">
        <v>2.7773150000000002</v>
      </c>
      <c r="Y41" s="136">
        <v>2.8501789999999998</v>
      </c>
      <c r="Z41" s="136">
        <v>1.076395</v>
      </c>
      <c r="AA41" s="136">
        <v>1.5011909999999999</v>
      </c>
      <c r="AB41" s="136">
        <v>8.2050800000000006</v>
      </c>
      <c r="AC41" s="136">
        <v>0.11472400000000001</v>
      </c>
      <c r="AD41" s="136">
        <v>0.48045900000000002</v>
      </c>
      <c r="AE41" s="136">
        <v>0</v>
      </c>
      <c r="AF41" s="136">
        <v>2066</v>
      </c>
      <c r="AG41" s="136">
        <v>2821</v>
      </c>
      <c r="AH41" s="136">
        <v>5156</v>
      </c>
      <c r="AI41" s="136">
        <v>22595</v>
      </c>
      <c r="AJ41" s="136" t="s">
        <v>72</v>
      </c>
      <c r="AK41" s="136" t="s">
        <v>67</v>
      </c>
      <c r="AL41" s="136" t="s">
        <v>63</v>
      </c>
    </row>
    <row r="42" spans="1:38" s="301" customFormat="1" ht="26.25" customHeight="1" x14ac:dyDescent="0.2">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0.20678299999999999</v>
      </c>
      <c r="F43" s="329">
        <v>1.9443999999999999E-2</v>
      </c>
      <c r="G43" s="329">
        <v>3.9956999999999999E-2</v>
      </c>
      <c r="H43" s="329">
        <v>4.6500000000000003E-4</v>
      </c>
      <c r="I43" s="329">
        <v>2.9784999999999999E-2</v>
      </c>
      <c r="J43" s="329">
        <v>3.0778E-2</v>
      </c>
      <c r="K43" s="329">
        <v>3.2459000000000002E-2</v>
      </c>
      <c r="L43" s="329">
        <v>4.3839999999999999E-3</v>
      </c>
      <c r="M43" s="329">
        <v>0.22356500000000001</v>
      </c>
      <c r="N43" s="329">
        <v>1.7982999999999999E-2</v>
      </c>
      <c r="O43" s="329">
        <v>4.2999999999999999E-4</v>
      </c>
      <c r="P43" s="329">
        <v>1.684E-3</v>
      </c>
      <c r="Q43" s="329">
        <v>7.2350000000000001E-3</v>
      </c>
      <c r="R43" s="329">
        <v>7.4660000000000004E-3</v>
      </c>
      <c r="S43" s="329">
        <v>1.5247999999999999E-2</v>
      </c>
      <c r="T43" s="329">
        <v>8.7530999999999998E-2</v>
      </c>
      <c r="U43" s="329">
        <v>1.444E-3</v>
      </c>
      <c r="V43" s="329">
        <v>4.2744999999999998E-2</v>
      </c>
      <c r="W43" s="329">
        <v>5.5298E-2</v>
      </c>
      <c r="X43" s="329">
        <v>5.6870000000000002E-3</v>
      </c>
      <c r="Y43" s="329">
        <v>8.8520000000000005E-3</v>
      </c>
      <c r="Z43" s="329">
        <v>2.9260000000000002E-3</v>
      </c>
      <c r="AA43" s="329">
        <v>2.3379999999999998E-3</v>
      </c>
      <c r="AB43" s="329">
        <v>1.9805E-2</v>
      </c>
      <c r="AC43" s="329">
        <v>2.5370000000000002E-3</v>
      </c>
      <c r="AD43" s="329">
        <v>9.5250000000000005E-3</v>
      </c>
      <c r="AE43" s="329">
        <v>0</v>
      </c>
      <c r="AF43" s="328">
        <v>348</v>
      </c>
      <c r="AG43" s="329">
        <v>56</v>
      </c>
      <c r="AH43" s="329">
        <v>1058</v>
      </c>
      <c r="AI43" s="329">
        <v>488</v>
      </c>
      <c r="AJ43" s="329" t="s">
        <v>72</v>
      </c>
      <c r="AK43" s="329" t="s">
        <v>67</v>
      </c>
      <c r="AL43" s="329" t="s">
        <v>63</v>
      </c>
    </row>
    <row r="44" spans="1:38" ht="26.25" customHeight="1" x14ac:dyDescent="0.25">
      <c r="A44" s="394" t="s">
        <v>86</v>
      </c>
      <c r="B44" s="394" t="s">
        <v>136</v>
      </c>
      <c r="C44" s="394" t="s">
        <v>137</v>
      </c>
      <c r="D44" s="394" t="s">
        <v>164</v>
      </c>
      <c r="E44" s="395">
        <v>6.0200740000000001</v>
      </c>
      <c r="F44" s="395">
        <v>0.61384300000000003</v>
      </c>
      <c r="G44" s="395">
        <v>0.39055699999999999</v>
      </c>
      <c r="H44" s="396">
        <v>2.83379E-6</v>
      </c>
      <c r="I44" s="395">
        <v>0.216701</v>
      </c>
      <c r="J44" s="395">
        <v>0.23033699999999999</v>
      </c>
      <c r="K44" s="395">
        <v>0.23033699999999999</v>
      </c>
      <c r="L44" s="395">
        <v>0.14023099999999999</v>
      </c>
      <c r="M44" s="395">
        <v>2.3465539999999998</v>
      </c>
      <c r="N44" s="396">
        <v>7.2700000000000005E-5</v>
      </c>
      <c r="O44" s="395">
        <v>1.9599999999999999E-3</v>
      </c>
      <c r="P44" s="395" t="s">
        <v>72</v>
      </c>
      <c r="Q44" s="395" t="s">
        <v>72</v>
      </c>
      <c r="R44" s="395">
        <v>7.8410000000000007E-3</v>
      </c>
      <c r="S44" s="395">
        <v>0.33324199999999998</v>
      </c>
      <c r="T44" s="395">
        <v>1.3722E-2</v>
      </c>
      <c r="U44" s="395">
        <v>1.9599999999999999E-3</v>
      </c>
      <c r="V44" s="395">
        <v>0.196025</v>
      </c>
      <c r="W44" s="395" t="s">
        <v>67</v>
      </c>
      <c r="X44" s="395">
        <v>5.888E-3</v>
      </c>
      <c r="Y44" s="395">
        <v>9.7940000000000006E-3</v>
      </c>
      <c r="Z44" s="395" t="s">
        <v>72</v>
      </c>
      <c r="AA44" s="395" t="s">
        <v>72</v>
      </c>
      <c r="AB44" s="395">
        <v>1.5682000000000001E-2</v>
      </c>
      <c r="AC44" s="395" t="s">
        <v>67</v>
      </c>
      <c r="AD44" s="395" t="s">
        <v>72</v>
      </c>
      <c r="AE44" s="395" t="s">
        <v>164</v>
      </c>
      <c r="AF44" s="395">
        <v>7799</v>
      </c>
      <c r="AG44" s="395" t="s">
        <v>67</v>
      </c>
      <c r="AH44" s="395" t="s">
        <v>67</v>
      </c>
      <c r="AI44" s="395" t="s">
        <v>67</v>
      </c>
      <c r="AJ44" s="395" t="s">
        <v>67</v>
      </c>
      <c r="AK44" s="395" t="s">
        <v>67</v>
      </c>
      <c r="AL44" s="395" t="s">
        <v>67</v>
      </c>
    </row>
    <row r="45" spans="1:38" ht="26.25" customHeight="1" x14ac:dyDescent="0.2">
      <c r="A45" s="143" t="s">
        <v>86</v>
      </c>
      <c r="B45" s="143" t="s">
        <v>138</v>
      </c>
      <c r="C45" s="143" t="s">
        <v>139</v>
      </c>
      <c r="D45" s="143"/>
      <c r="E45" s="142">
        <v>3.8400000000000001E-4</v>
      </c>
      <c r="F45" s="142">
        <v>2.8E-5</v>
      </c>
      <c r="G45" s="142">
        <v>1.0000000000000001E-5</v>
      </c>
      <c r="H45" s="142">
        <v>6.9999999999999998E-9</v>
      </c>
      <c r="I45" s="142">
        <v>1.4E-5</v>
      </c>
      <c r="J45" s="142">
        <v>1.5E-5</v>
      </c>
      <c r="K45" s="142">
        <v>1.5E-5</v>
      </c>
      <c r="L45" s="142">
        <v>4.34E-6</v>
      </c>
      <c r="M45" s="142">
        <v>7.3999999999999996E-5</v>
      </c>
      <c r="N45" s="142">
        <v>1.3E-6</v>
      </c>
      <c r="O45" s="142">
        <v>1.0000000000000001E-7</v>
      </c>
      <c r="P45" s="142">
        <v>2.9999999999999999E-7</v>
      </c>
      <c r="Q45" s="142">
        <v>4.0000000000000003E-7</v>
      </c>
      <c r="R45" s="142">
        <v>4.9999999999999998E-7</v>
      </c>
      <c r="S45" s="142">
        <v>8.8000000000000004E-6</v>
      </c>
      <c r="T45" s="142">
        <v>1.0000000000000001E-5</v>
      </c>
      <c r="U45" s="142">
        <v>9.9999999999999995E-7</v>
      </c>
      <c r="V45" s="142">
        <v>1.2E-5</v>
      </c>
      <c r="W45" s="142" t="s">
        <v>67</v>
      </c>
      <c r="X45" s="142" t="s">
        <v>67</v>
      </c>
      <c r="Y45" s="142" t="s">
        <v>67</v>
      </c>
      <c r="Z45" s="142" t="s">
        <v>72</v>
      </c>
      <c r="AA45" s="142" t="s">
        <v>72</v>
      </c>
      <c r="AB45" s="142">
        <v>7.9999999999999996E-7</v>
      </c>
      <c r="AC45" s="142">
        <v>8.0000000000000003E-10</v>
      </c>
      <c r="AD45" s="142">
        <v>7.5999999999999996E-10</v>
      </c>
      <c r="AE45" s="104"/>
      <c r="AF45" s="223">
        <v>10</v>
      </c>
      <c r="AG45" s="223" t="s">
        <v>67</v>
      </c>
      <c r="AH45" s="223" t="s">
        <v>67</v>
      </c>
      <c r="AI45" s="223" t="s">
        <v>67</v>
      </c>
      <c r="AJ45" s="223" t="s">
        <v>67</v>
      </c>
      <c r="AK45" s="223" t="s">
        <v>67</v>
      </c>
      <c r="AL45" s="30" t="s">
        <v>63</v>
      </c>
    </row>
    <row r="46" spans="1:38" ht="26.25" customHeight="1" x14ac:dyDescent="0.2">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104"/>
      <c r="AF46" s="223" t="s">
        <v>72</v>
      </c>
      <c r="AG46" s="223" t="s">
        <v>72</v>
      </c>
      <c r="AH46" s="223" t="s">
        <v>72</v>
      </c>
      <c r="AI46" s="223" t="s">
        <v>72</v>
      </c>
      <c r="AJ46" s="223" t="s">
        <v>72</v>
      </c>
      <c r="AK46" s="223" t="s">
        <v>72</v>
      </c>
      <c r="AL46" s="30" t="s">
        <v>63</v>
      </c>
    </row>
    <row r="47" spans="1:38" ht="26.25" customHeight="1" x14ac:dyDescent="0.2">
      <c r="A47" s="143" t="s">
        <v>86</v>
      </c>
      <c r="B47" s="143" t="s">
        <v>142</v>
      </c>
      <c r="C47" s="143" t="s">
        <v>143</v>
      </c>
      <c r="D47" s="143"/>
      <c r="E47" s="142">
        <v>0.19608576816696002</v>
      </c>
      <c r="F47" s="142">
        <v>2.029426703545386E-2</v>
      </c>
      <c r="G47" s="142">
        <v>1.2017907970832284E-2</v>
      </c>
      <c r="H47" s="142">
        <v>4.8076439527281871E-5</v>
      </c>
      <c r="I47" s="142">
        <v>1.1885457379934624E-2</v>
      </c>
      <c r="J47" s="142">
        <v>1.2644103595675133E-2</v>
      </c>
      <c r="K47" s="142">
        <v>1.2644103595675133E-2</v>
      </c>
      <c r="L47" s="142">
        <v>8.2186673371888366E-3</v>
      </c>
      <c r="M47" s="142">
        <v>6.4746944933366871E-2</v>
      </c>
      <c r="N47" s="142">
        <v>4.5071662056826755E-7</v>
      </c>
      <c r="O47" s="142">
        <v>6.0095549409102346E-5</v>
      </c>
      <c r="P47" s="142" t="s">
        <v>67</v>
      </c>
      <c r="Q47" s="142" t="s">
        <v>67</v>
      </c>
      <c r="R47" s="142">
        <v>2.4038219763640938E-4</v>
      </c>
      <c r="S47" s="142">
        <v>1.0216243399547398E-2</v>
      </c>
      <c r="T47" s="142">
        <v>4.2066884586371644E-4</v>
      </c>
      <c r="U47" s="142">
        <v>6.0095549409102346E-5</v>
      </c>
      <c r="V47" s="142">
        <v>6.0095549409102337E-3</v>
      </c>
      <c r="W47" s="142" t="s">
        <v>67</v>
      </c>
      <c r="X47" s="142">
        <v>1.8028664822730702E-4</v>
      </c>
      <c r="Y47" s="142">
        <v>3.0047774704551172E-4</v>
      </c>
      <c r="Z47" s="142" t="s">
        <v>72</v>
      </c>
      <c r="AA47" s="142" t="s">
        <v>72</v>
      </c>
      <c r="AB47" s="142">
        <v>4.8076439527281877E-4</v>
      </c>
      <c r="AC47" s="142" t="s">
        <v>67</v>
      </c>
      <c r="AD47" s="142" t="s">
        <v>67</v>
      </c>
      <c r="AE47" s="132"/>
      <c r="AF47" s="223">
        <v>239</v>
      </c>
      <c r="AG47" s="223" t="s">
        <v>67</v>
      </c>
      <c r="AH47" s="223" t="s">
        <v>67</v>
      </c>
      <c r="AI47" s="223" t="s">
        <v>67</v>
      </c>
      <c r="AJ47" s="223" t="s">
        <v>67</v>
      </c>
      <c r="AK47" s="223" t="s">
        <v>67</v>
      </c>
      <c r="AL47" s="30" t="s">
        <v>63</v>
      </c>
    </row>
    <row r="48" spans="1:38" ht="26.25" customHeight="1" x14ac:dyDescent="0.2">
      <c r="A48" s="143" t="s">
        <v>144</v>
      </c>
      <c r="B48" s="143" t="s">
        <v>145</v>
      </c>
      <c r="C48" s="143" t="s">
        <v>146</v>
      </c>
      <c r="D48" s="143"/>
      <c r="E48" s="142" t="s">
        <v>67</v>
      </c>
      <c r="F48" s="142" t="s">
        <v>67</v>
      </c>
      <c r="G48" s="142" t="s">
        <v>67</v>
      </c>
      <c r="H48" s="142" t="s">
        <v>67</v>
      </c>
      <c r="I48" s="142">
        <v>2.8249999999999998E-3</v>
      </c>
      <c r="J48" s="142">
        <v>2.8246E-2</v>
      </c>
      <c r="K48" s="142">
        <v>7.0613999999999996E-2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104">
        <v>0</v>
      </c>
      <c r="AF48" s="223" t="s">
        <v>67</v>
      </c>
      <c r="AG48" s="223" t="s">
        <v>67</v>
      </c>
      <c r="AH48" s="223" t="s">
        <v>67</v>
      </c>
      <c r="AI48" s="223" t="s">
        <v>67</v>
      </c>
      <c r="AJ48" s="223" t="s">
        <v>67</v>
      </c>
      <c r="AK48" s="142">
        <v>0.35449999999999998</v>
      </c>
      <c r="AL48" s="30" t="s">
        <v>147</v>
      </c>
    </row>
    <row r="49" spans="1:38" ht="26.25" customHeight="1" x14ac:dyDescent="0.2">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104" t="s">
        <v>94</v>
      </c>
      <c r="AF49" s="223" t="s">
        <v>94</v>
      </c>
      <c r="AG49" s="223" t="s">
        <v>94</v>
      </c>
      <c r="AH49" s="223" t="s">
        <v>94</v>
      </c>
      <c r="AI49" s="223" t="s">
        <v>94</v>
      </c>
      <c r="AJ49" s="223" t="s">
        <v>94</v>
      </c>
      <c r="AK49" s="142" t="s">
        <v>94</v>
      </c>
      <c r="AL49" s="30" t="s">
        <v>63</v>
      </c>
    </row>
    <row r="50" spans="1:38" ht="26.25" customHeight="1" x14ac:dyDescent="0.2">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104" t="s">
        <v>94</v>
      </c>
      <c r="AF50" s="223" t="s">
        <v>94</v>
      </c>
      <c r="AG50" s="223" t="s">
        <v>94</v>
      </c>
      <c r="AH50" s="223" t="s">
        <v>94</v>
      </c>
      <c r="AI50" s="223" t="s">
        <v>94</v>
      </c>
      <c r="AJ50" s="223" t="s">
        <v>94</v>
      </c>
      <c r="AK50" s="142" t="s">
        <v>94</v>
      </c>
      <c r="AL50" s="30" t="s">
        <v>63</v>
      </c>
    </row>
    <row r="51" spans="1:38" ht="26.25" customHeight="1" x14ac:dyDescent="0.2">
      <c r="A51" s="143" t="s">
        <v>144</v>
      </c>
      <c r="B51" s="143" t="s">
        <v>152</v>
      </c>
      <c r="C51" s="143" t="s">
        <v>153</v>
      </c>
      <c r="D51" s="143"/>
      <c r="E51" s="142" t="s">
        <v>67</v>
      </c>
      <c r="F51" s="142">
        <v>8.3199999999999993E-3</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104">
        <v>0</v>
      </c>
      <c r="AF51" s="223" t="s">
        <v>67</v>
      </c>
      <c r="AG51" s="223" t="s">
        <v>67</v>
      </c>
      <c r="AH51" s="223" t="s">
        <v>67</v>
      </c>
      <c r="AI51" s="223" t="s">
        <v>67</v>
      </c>
      <c r="AJ51" s="223" t="s">
        <v>72</v>
      </c>
      <c r="AK51" s="142">
        <v>8.3199999999999996E-2</v>
      </c>
      <c r="AL51" s="30" t="s">
        <v>154</v>
      </c>
    </row>
    <row r="52" spans="1:38" ht="26.25" customHeight="1" x14ac:dyDescent="0.25">
      <c r="A52" s="329" t="s">
        <v>144</v>
      </c>
      <c r="B52" s="329" t="s">
        <v>155</v>
      </c>
      <c r="C52" s="329" t="s">
        <v>156</v>
      </c>
      <c r="D52" s="329">
        <v>0</v>
      </c>
      <c r="E52" s="329">
        <v>6.3394000000000006E-2</v>
      </c>
      <c r="F52" s="329">
        <v>10.236660000000001</v>
      </c>
      <c r="G52" s="329">
        <v>5.9178389999999998</v>
      </c>
      <c r="H52" s="329" t="s">
        <v>71</v>
      </c>
      <c r="I52" s="329">
        <v>3.6400000000000001E-4</v>
      </c>
      <c r="J52" s="329">
        <v>9.1100000000000003E-4</v>
      </c>
      <c r="K52" s="329">
        <v>1.093E-3</v>
      </c>
      <c r="L52" s="329" t="s">
        <v>72</v>
      </c>
      <c r="M52" s="329">
        <v>0.37342700000000001</v>
      </c>
      <c r="N52" s="329">
        <v>2.7324000000000001E-2</v>
      </c>
      <c r="O52" s="329">
        <v>4.5539999999999999E-3</v>
      </c>
      <c r="P52" s="329">
        <v>5.4650000000000002E-3</v>
      </c>
      <c r="Q52" s="329">
        <v>9.1100000000000003E-4</v>
      </c>
      <c r="R52" s="329">
        <v>9.1100000000000003E-4</v>
      </c>
      <c r="S52" s="329">
        <v>1.093E-2</v>
      </c>
      <c r="T52" s="329">
        <v>4.8272000000000002E-2</v>
      </c>
      <c r="U52" s="329">
        <v>9.1100000000000003E-4</v>
      </c>
      <c r="V52" s="329">
        <v>9.1079999999999998E-3</v>
      </c>
      <c r="W52" s="331">
        <v>1.09E-8</v>
      </c>
      <c r="X52" s="331">
        <v>8.1299999999999997E-5</v>
      </c>
      <c r="Y52" s="329">
        <v>1.37E-4</v>
      </c>
      <c r="Z52" s="331">
        <v>9.3900000000000006E-5</v>
      </c>
      <c r="AA52" s="331">
        <v>7.1000000000000005E-5</v>
      </c>
      <c r="AB52" s="329">
        <v>3.8299999999999999E-4</v>
      </c>
      <c r="AC52" s="329" t="s">
        <v>72</v>
      </c>
      <c r="AD52" s="329" t="s">
        <v>72</v>
      </c>
      <c r="AE52" s="329">
        <v>0</v>
      </c>
      <c r="AF52" s="329" t="s">
        <v>67</v>
      </c>
      <c r="AG52" s="329" t="s">
        <v>67</v>
      </c>
      <c r="AH52" s="329" t="s">
        <v>67</v>
      </c>
      <c r="AI52" s="329" t="s">
        <v>67</v>
      </c>
      <c r="AJ52" s="329">
        <v>3737</v>
      </c>
      <c r="AK52" s="329">
        <v>9.1079869999999996</v>
      </c>
      <c r="AL52" s="329" t="s">
        <v>157</v>
      </c>
    </row>
    <row r="53" spans="1:38" ht="26.25" customHeight="1" x14ac:dyDescent="0.25">
      <c r="A53" s="329" t="s">
        <v>144</v>
      </c>
      <c r="B53" s="329" t="s">
        <v>158</v>
      </c>
      <c r="C53" s="329" t="s">
        <v>159</v>
      </c>
      <c r="D53" s="329">
        <v>0</v>
      </c>
      <c r="E53" s="329" t="s">
        <v>67</v>
      </c>
      <c r="F53" s="329">
        <v>0.45600400000000002</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9118</v>
      </c>
      <c r="AL53" s="329" t="s">
        <v>160</v>
      </c>
    </row>
    <row r="54" spans="1:38" ht="37.5" customHeight="1" x14ac:dyDescent="0.25">
      <c r="A54" s="329" t="s">
        <v>144</v>
      </c>
      <c r="B54" s="329" t="s">
        <v>161</v>
      </c>
      <c r="C54" s="329" t="s">
        <v>162</v>
      </c>
      <c r="D54" s="329">
        <v>0</v>
      </c>
      <c r="E54" s="329" t="s">
        <v>67</v>
      </c>
      <c r="F54" s="329">
        <v>0.230853</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9.6875079999999993</v>
      </c>
      <c r="AL54" s="329" t="s">
        <v>163</v>
      </c>
    </row>
    <row r="55" spans="1:38" ht="26.25" customHeight="1" x14ac:dyDescent="0.2">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x14ac:dyDescent="0.2">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x14ac:dyDescent="0.2">
      <c r="A57" s="143" t="s">
        <v>68</v>
      </c>
      <c r="B57" s="143" t="s">
        <v>173</v>
      </c>
      <c r="C57" s="143" t="s">
        <v>174</v>
      </c>
      <c r="D57" s="143"/>
      <c r="E57" s="142" t="s">
        <v>67</v>
      </c>
      <c r="F57" s="142" t="s">
        <v>67</v>
      </c>
      <c r="G57" s="142" t="s">
        <v>67</v>
      </c>
      <c r="H57" s="142" t="s">
        <v>67</v>
      </c>
      <c r="I57" s="142">
        <v>0.11111749999999999</v>
      </c>
      <c r="J57" s="142">
        <v>0.20001150000000001</v>
      </c>
      <c r="K57" s="142">
        <v>0.22223499999999999</v>
      </c>
      <c r="L57" s="142">
        <v>3.3335249999999999E-3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104">
        <v>0</v>
      </c>
      <c r="AF57" s="223" t="s">
        <v>67</v>
      </c>
      <c r="AG57" s="223" t="s">
        <v>67</v>
      </c>
      <c r="AH57" s="223" t="s">
        <v>67</v>
      </c>
      <c r="AI57" s="223" t="s">
        <v>67</v>
      </c>
      <c r="AJ57" s="223" t="s">
        <v>67</v>
      </c>
      <c r="AK57" s="348">
        <v>854.75</v>
      </c>
      <c r="AL57" s="30" t="s">
        <v>175</v>
      </c>
    </row>
    <row r="58" spans="1:38" ht="26.25" customHeight="1" x14ac:dyDescent="0.2">
      <c r="A58" s="143" t="s">
        <v>68</v>
      </c>
      <c r="B58" s="143" t="s">
        <v>176</v>
      </c>
      <c r="C58" s="143" t="s">
        <v>177</v>
      </c>
      <c r="D58" s="143"/>
      <c r="E58" s="142" t="s">
        <v>67</v>
      </c>
      <c r="F58" s="142" t="s">
        <v>67</v>
      </c>
      <c r="G58" s="142" t="s">
        <v>67</v>
      </c>
      <c r="H58" s="142" t="s">
        <v>67</v>
      </c>
      <c r="I58" s="142">
        <v>1.13648E-3</v>
      </c>
      <c r="J58" s="142">
        <v>7.5765320000000004E-3</v>
      </c>
      <c r="K58" s="142">
        <v>1.5153063E-2</v>
      </c>
      <c r="L58" s="142">
        <v>5.22781E-6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104">
        <v>0</v>
      </c>
      <c r="AF58" s="223" t="s">
        <v>67</v>
      </c>
      <c r="AG58" s="223" t="s">
        <v>67</v>
      </c>
      <c r="AH58" s="223" t="s">
        <v>67</v>
      </c>
      <c r="AI58" s="223" t="s">
        <v>67</v>
      </c>
      <c r="AJ58" s="223" t="s">
        <v>67</v>
      </c>
      <c r="AK58" s="142">
        <v>37.882658259999999</v>
      </c>
      <c r="AL58" s="30" t="s">
        <v>178</v>
      </c>
    </row>
    <row r="59" spans="1:38" ht="26.25" customHeight="1" x14ac:dyDescent="0.2">
      <c r="A59" s="143" t="s">
        <v>68</v>
      </c>
      <c r="B59" s="143" t="s">
        <v>179</v>
      </c>
      <c r="C59" s="143" t="s">
        <v>180</v>
      </c>
      <c r="D59" s="143"/>
      <c r="E59" s="142" t="s">
        <v>67</v>
      </c>
      <c r="F59" s="142">
        <v>2.2569999999999999E-3</v>
      </c>
      <c r="G59" s="142" t="s">
        <v>67</v>
      </c>
      <c r="H59" s="142">
        <v>3.9999999999999998E-6</v>
      </c>
      <c r="I59" s="142">
        <v>3.5070000000000001E-3</v>
      </c>
      <c r="J59" s="142">
        <v>4.6759999999999996E-3</v>
      </c>
      <c r="K59" s="142">
        <v>5.8450000000000004E-3</v>
      </c>
      <c r="L59" s="142">
        <v>6.3126000000000005E-5</v>
      </c>
      <c r="M59" s="142" t="s">
        <v>67</v>
      </c>
      <c r="N59" s="142">
        <v>1.4822E-2</v>
      </c>
      <c r="O59" s="142">
        <v>3.2000000000000003E-4</v>
      </c>
      <c r="P59" s="142" t="s">
        <v>72</v>
      </c>
      <c r="Q59" s="142" t="s">
        <v>72</v>
      </c>
      <c r="R59" s="142" t="s">
        <v>72</v>
      </c>
      <c r="S59" s="142">
        <v>3.0000000000000001E-3</v>
      </c>
      <c r="T59" s="142">
        <v>2E-3</v>
      </c>
      <c r="U59" s="142" t="s">
        <v>72</v>
      </c>
      <c r="V59" s="142" t="s">
        <v>72</v>
      </c>
      <c r="W59" s="142" t="s">
        <v>67</v>
      </c>
      <c r="X59" s="142" t="s">
        <v>67</v>
      </c>
      <c r="Y59" s="142" t="s">
        <v>67</v>
      </c>
      <c r="Z59" s="142" t="s">
        <v>67</v>
      </c>
      <c r="AA59" s="142" t="s">
        <v>67</v>
      </c>
      <c r="AB59" s="142" t="s">
        <v>67</v>
      </c>
      <c r="AC59" s="142" t="s">
        <v>67</v>
      </c>
      <c r="AD59" s="142" t="s">
        <v>67</v>
      </c>
      <c r="AE59" s="104"/>
      <c r="AF59" s="223" t="s">
        <v>67</v>
      </c>
      <c r="AG59" s="223" t="s">
        <v>67</v>
      </c>
      <c r="AH59" s="223" t="s">
        <v>67</v>
      </c>
      <c r="AI59" s="223" t="s">
        <v>67</v>
      </c>
      <c r="AJ59" s="223" t="s">
        <v>67</v>
      </c>
      <c r="AK59" s="223" t="s">
        <v>72</v>
      </c>
      <c r="AL59" s="30"/>
    </row>
    <row r="60" spans="1:38" ht="26.25" customHeight="1" x14ac:dyDescent="0.2">
      <c r="A60" s="143" t="s">
        <v>68</v>
      </c>
      <c r="B60" s="143" t="s">
        <v>181</v>
      </c>
      <c r="C60" s="143" t="s">
        <v>182</v>
      </c>
      <c r="D60" s="143"/>
      <c r="E60" s="142" t="s">
        <v>67</v>
      </c>
      <c r="F60" s="142" t="s">
        <v>67</v>
      </c>
      <c r="G60" s="142" t="s">
        <v>67</v>
      </c>
      <c r="H60" s="142" t="s">
        <v>67</v>
      </c>
      <c r="I60" s="142">
        <v>6.0371248000000002E-2</v>
      </c>
      <c r="J60" s="142">
        <v>0.353087394</v>
      </c>
      <c r="K60" s="142">
        <v>1.103751699</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104">
        <v>0</v>
      </c>
      <c r="AF60" s="223" t="s">
        <v>67</v>
      </c>
      <c r="AG60" s="223" t="s">
        <v>67</v>
      </c>
      <c r="AH60" s="223" t="s">
        <v>67</v>
      </c>
      <c r="AI60" s="223" t="s">
        <v>67</v>
      </c>
      <c r="AJ60" s="223" t="s">
        <v>67</v>
      </c>
      <c r="AK60" s="142">
        <v>17.382375</v>
      </c>
      <c r="AL60" s="30" t="s">
        <v>183</v>
      </c>
    </row>
    <row r="61" spans="1:38" ht="26.25" customHeight="1" x14ac:dyDescent="0.25">
      <c r="A61" s="329" t="s">
        <v>68</v>
      </c>
      <c r="B61" s="329" t="s">
        <v>184</v>
      </c>
      <c r="C61" s="329" t="s">
        <v>185</v>
      </c>
      <c r="D61" s="329">
        <v>0</v>
      </c>
      <c r="E61" s="329" t="s">
        <v>67</v>
      </c>
      <c r="F61" s="329" t="s">
        <v>67</v>
      </c>
      <c r="G61" s="329" t="s">
        <v>67</v>
      </c>
      <c r="H61" s="329" t="s">
        <v>67</v>
      </c>
      <c r="I61" s="329">
        <v>0.40302900000000003</v>
      </c>
      <c r="J61" s="329">
        <v>4.0302899999999999</v>
      </c>
      <c r="K61" s="329">
        <v>13.48</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6186.0349999999999</v>
      </c>
      <c r="AL61" s="329" t="s">
        <v>186</v>
      </c>
    </row>
    <row r="62" spans="1:38" ht="26.25" customHeight="1" x14ac:dyDescent="0.2">
      <c r="A62" s="143" t="s">
        <v>68</v>
      </c>
      <c r="B62" s="143" t="s">
        <v>187</v>
      </c>
      <c r="C62" s="143" t="s">
        <v>188</v>
      </c>
      <c r="D62" s="143"/>
      <c r="E62" s="142" t="s">
        <v>67</v>
      </c>
      <c r="F62" s="142" t="s">
        <v>67</v>
      </c>
      <c r="G62" s="142" t="s">
        <v>67</v>
      </c>
      <c r="H62" s="142" t="s">
        <v>67</v>
      </c>
      <c r="I62" s="142">
        <v>1.8120740000000001E-3</v>
      </c>
      <c r="J62" s="142">
        <v>1.812074E-2</v>
      </c>
      <c r="K62" s="142">
        <v>3.624148E-2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104">
        <v>0</v>
      </c>
      <c r="AF62" s="223" t="s">
        <v>67</v>
      </c>
      <c r="AG62" s="223" t="s">
        <v>67</v>
      </c>
      <c r="AH62" s="223" t="s">
        <v>67</v>
      </c>
      <c r="AI62" s="223" t="s">
        <v>67</v>
      </c>
      <c r="AJ62" s="223" t="s">
        <v>67</v>
      </c>
      <c r="AK62" s="142">
        <v>2.657</v>
      </c>
      <c r="AL62" s="30" t="s">
        <v>189</v>
      </c>
    </row>
    <row r="63" spans="1:38" ht="26.25" customHeight="1" x14ac:dyDescent="0.2">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104"/>
      <c r="AF63" s="223" t="s">
        <v>94</v>
      </c>
      <c r="AG63" s="223" t="s">
        <v>94</v>
      </c>
      <c r="AH63" s="223" t="s">
        <v>94</v>
      </c>
      <c r="AI63" s="223" t="s">
        <v>94</v>
      </c>
      <c r="AJ63" s="223" t="s">
        <v>94</v>
      </c>
      <c r="AK63" s="223" t="s">
        <v>94</v>
      </c>
      <c r="AL63" s="30" t="s">
        <v>192</v>
      </c>
    </row>
    <row r="64" spans="1:38" ht="26.25" customHeight="1" x14ac:dyDescent="0.2">
      <c r="A64" s="143" t="s">
        <v>68</v>
      </c>
      <c r="B64" s="143" t="s">
        <v>193</v>
      </c>
      <c r="C64" s="143" t="s">
        <v>194</v>
      </c>
      <c r="D64" s="143"/>
      <c r="E64" s="142">
        <v>0.63978900000000005</v>
      </c>
      <c r="F64" s="142">
        <v>4.0252000000000003E-2</v>
      </c>
      <c r="G64" s="142">
        <v>1.22E-4</v>
      </c>
      <c r="H64" s="142">
        <v>0.42746099999999998</v>
      </c>
      <c r="I64" s="142">
        <v>5.9219999999999997E-4</v>
      </c>
      <c r="J64" s="142">
        <v>7.896E-4</v>
      </c>
      <c r="K64" s="142">
        <v>9.8700000000000003E-4</v>
      </c>
      <c r="L64" s="142">
        <v>1.06596E-5</v>
      </c>
      <c r="M64" s="142">
        <v>0.61982999999999999</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104"/>
      <c r="AF64" s="223" t="s">
        <v>67</v>
      </c>
      <c r="AG64" s="223" t="s">
        <v>67</v>
      </c>
      <c r="AH64" s="223" t="s">
        <v>67</v>
      </c>
      <c r="AI64" s="223" t="s">
        <v>67</v>
      </c>
      <c r="AJ64" s="223" t="s">
        <v>67</v>
      </c>
      <c r="AK64" s="223">
        <v>842.27800000000002</v>
      </c>
      <c r="AL64" s="30" t="s">
        <v>195</v>
      </c>
    </row>
    <row r="65" spans="1:38" ht="26.25" customHeight="1" x14ac:dyDescent="0.2">
      <c r="A65" s="143" t="s">
        <v>68</v>
      </c>
      <c r="B65" s="143" t="s">
        <v>196</v>
      </c>
      <c r="C65" s="143" t="s">
        <v>197</v>
      </c>
      <c r="D65" s="143"/>
      <c r="E65" s="142" t="s">
        <v>71</v>
      </c>
      <c r="F65" s="142" t="s">
        <v>71</v>
      </c>
      <c r="G65" s="142" t="s">
        <v>71</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104"/>
      <c r="AF65" s="223" t="s">
        <v>67</v>
      </c>
      <c r="AG65" s="223" t="s">
        <v>67</v>
      </c>
      <c r="AH65" s="223" t="s">
        <v>67</v>
      </c>
      <c r="AI65" s="223" t="s">
        <v>67</v>
      </c>
      <c r="AJ65" s="223" t="s">
        <v>67</v>
      </c>
      <c r="AK65" s="223">
        <v>1049.172</v>
      </c>
      <c r="AL65" s="30" t="s">
        <v>198</v>
      </c>
    </row>
    <row r="66" spans="1:38" ht="26.25" customHeight="1" x14ac:dyDescent="0.2">
      <c r="A66" s="143" t="s">
        <v>68</v>
      </c>
      <c r="B66" s="143" t="s">
        <v>199</v>
      </c>
      <c r="C66" s="143" t="s">
        <v>200</v>
      </c>
      <c r="D66" s="143"/>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x14ac:dyDescent="0.2">
      <c r="A67" s="143" t="s">
        <v>68</v>
      </c>
      <c r="B67" s="143" t="s">
        <v>201</v>
      </c>
      <c r="C67" s="143" t="s">
        <v>202</v>
      </c>
      <c r="D67" s="143"/>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x14ac:dyDescent="0.2">
      <c r="A68" s="143" t="s">
        <v>68</v>
      </c>
      <c r="B68" s="143" t="s">
        <v>203</v>
      </c>
      <c r="C68" s="143" t="s">
        <v>204</v>
      </c>
      <c r="D68" s="143"/>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x14ac:dyDescent="0.2">
      <c r="A69" s="143" t="s">
        <v>68</v>
      </c>
      <c r="B69" s="143" t="s">
        <v>205</v>
      </c>
      <c r="C69" s="143" t="s">
        <v>206</v>
      </c>
      <c r="D69" s="143"/>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x14ac:dyDescent="0.2">
      <c r="A70" s="143" t="s">
        <v>68</v>
      </c>
      <c r="B70" s="143" t="s">
        <v>207</v>
      </c>
      <c r="C70" s="143" t="s">
        <v>208</v>
      </c>
      <c r="D70" s="143"/>
      <c r="E70" s="142">
        <v>8.2999999999999998E-5</v>
      </c>
      <c r="F70" s="142">
        <v>3.1489999999999999E-3</v>
      </c>
      <c r="G70" s="142">
        <v>1.8811610000000001</v>
      </c>
      <c r="H70" s="142">
        <v>5.8729000000000003E-2</v>
      </c>
      <c r="I70" s="142">
        <v>1.3405800000000001E-2</v>
      </c>
      <c r="J70" s="142">
        <v>1.7874399999999999E-2</v>
      </c>
      <c r="K70" s="142">
        <v>2.2342999999999998E-2</v>
      </c>
      <c r="L70" s="142">
        <v>2.4130399999999999E-4</v>
      </c>
      <c r="M70" s="142">
        <v>2.4000000000000001E-5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104"/>
      <c r="AF70" s="223" t="s">
        <v>67</v>
      </c>
      <c r="AG70" s="223" t="s">
        <v>67</v>
      </c>
      <c r="AH70" s="223" t="s">
        <v>67</v>
      </c>
      <c r="AI70" s="223" t="s">
        <v>67</v>
      </c>
      <c r="AJ70" s="223" t="s">
        <v>67</v>
      </c>
      <c r="AK70" s="223">
        <v>1881</v>
      </c>
      <c r="AL70" s="30" t="s">
        <v>209</v>
      </c>
    </row>
    <row r="71" spans="1:38" ht="26.25" customHeight="1" x14ac:dyDescent="0.2">
      <c r="A71" s="143" t="s">
        <v>68</v>
      </c>
      <c r="B71" s="143" t="s">
        <v>210</v>
      </c>
      <c r="C71" s="143" t="s">
        <v>211</v>
      </c>
      <c r="D71" s="143"/>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x14ac:dyDescent="0.2">
      <c r="A72" s="143" t="s">
        <v>68</v>
      </c>
      <c r="B72" s="143" t="s">
        <v>212</v>
      </c>
      <c r="C72" s="143" t="s">
        <v>213</v>
      </c>
      <c r="D72" s="143"/>
      <c r="E72" s="142" t="s">
        <v>72</v>
      </c>
      <c r="F72" s="142">
        <v>5.1900000000000004E-4</v>
      </c>
      <c r="G72" s="142" t="s">
        <v>72</v>
      </c>
      <c r="H72" s="142" t="s">
        <v>72</v>
      </c>
      <c r="I72" s="142">
        <v>4.8440000000000001E-4</v>
      </c>
      <c r="J72" s="142">
        <v>6.2279999999999996E-4</v>
      </c>
      <c r="K72" s="142">
        <v>1.0380000000000001E-3</v>
      </c>
      <c r="L72" s="184">
        <v>1.74384E-4</v>
      </c>
      <c r="M72" s="142" t="s">
        <v>72</v>
      </c>
      <c r="N72" s="142">
        <v>1.5916E-2</v>
      </c>
      <c r="O72" s="142">
        <v>6.9200000000000002E-5</v>
      </c>
      <c r="P72" s="142">
        <v>3.4600000000000001E-4</v>
      </c>
      <c r="Q72" s="142">
        <v>1.384E-3</v>
      </c>
      <c r="R72" s="142">
        <v>1.5570000000000001E-2</v>
      </c>
      <c r="S72" s="142">
        <v>2.4220000000000001E-4</v>
      </c>
      <c r="T72" s="142">
        <v>4.8440000000000001E-4</v>
      </c>
      <c r="U72" s="142">
        <v>6.9200000000000002E-5</v>
      </c>
      <c r="V72" s="142">
        <v>1.384E-2</v>
      </c>
      <c r="W72" s="142">
        <v>1.038E-2</v>
      </c>
      <c r="X72" s="142" t="s">
        <v>72</v>
      </c>
      <c r="Y72" s="142" t="s">
        <v>72</v>
      </c>
      <c r="Z72" s="142" t="s">
        <v>72</v>
      </c>
      <c r="AA72" s="142" t="s">
        <v>72</v>
      </c>
      <c r="AB72" s="142">
        <v>1.6608E-3</v>
      </c>
      <c r="AC72" s="142">
        <v>1.038E-4</v>
      </c>
      <c r="AD72" s="142">
        <v>8.6499999999999997E-3</v>
      </c>
      <c r="AE72" s="104">
        <v>0</v>
      </c>
      <c r="AF72" s="223" t="s">
        <v>67</v>
      </c>
      <c r="AG72" s="223" t="s">
        <v>67</v>
      </c>
      <c r="AH72" s="223" t="s">
        <v>67</v>
      </c>
      <c r="AI72" s="223" t="s">
        <v>67</v>
      </c>
      <c r="AJ72" s="223" t="s">
        <v>67</v>
      </c>
      <c r="AK72" s="348">
        <v>3.46</v>
      </c>
      <c r="AL72" s="30" t="s">
        <v>214</v>
      </c>
    </row>
    <row r="73" spans="1:38" ht="26.25" customHeight="1" x14ac:dyDescent="0.2">
      <c r="A73" s="143" t="s">
        <v>68</v>
      </c>
      <c r="B73" s="143" t="s">
        <v>215</v>
      </c>
      <c r="C73" s="143" t="s">
        <v>216</v>
      </c>
      <c r="D73" s="143"/>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x14ac:dyDescent="0.2">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104"/>
      <c r="AF74" s="223" t="s">
        <v>94</v>
      </c>
      <c r="AG74" s="223" t="s">
        <v>94</v>
      </c>
      <c r="AH74" s="223" t="s">
        <v>94</v>
      </c>
      <c r="AI74" s="223" t="s">
        <v>94</v>
      </c>
      <c r="AJ74" s="223" t="s">
        <v>94</v>
      </c>
      <c r="AK74" s="223" t="s">
        <v>94</v>
      </c>
      <c r="AL74" s="30" t="s">
        <v>94</v>
      </c>
    </row>
    <row r="75" spans="1:38" ht="26.25" customHeight="1" x14ac:dyDescent="0.2">
      <c r="A75" s="143" t="s">
        <v>68</v>
      </c>
      <c r="B75" s="143" t="s">
        <v>219</v>
      </c>
      <c r="C75" s="143" t="s">
        <v>220</v>
      </c>
      <c r="D75" s="143"/>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x14ac:dyDescent="0.2">
      <c r="A76" s="143" t="s">
        <v>68</v>
      </c>
      <c r="B76" s="143" t="s">
        <v>221</v>
      </c>
      <c r="C76" s="143" t="s">
        <v>222</v>
      </c>
      <c r="D76" s="143"/>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x14ac:dyDescent="0.2">
      <c r="A77" s="143" t="s">
        <v>68</v>
      </c>
      <c r="B77" s="143" t="s">
        <v>223</v>
      </c>
      <c r="C77" s="143" t="s">
        <v>224</v>
      </c>
      <c r="D77" s="143"/>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x14ac:dyDescent="0.2">
      <c r="A78" s="143" t="s">
        <v>68</v>
      </c>
      <c r="B78" s="143" t="s">
        <v>225</v>
      </c>
      <c r="C78" s="143" t="s">
        <v>226</v>
      </c>
      <c r="D78" s="143"/>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x14ac:dyDescent="0.2">
      <c r="A79" s="143" t="s">
        <v>68</v>
      </c>
      <c r="B79" s="143" t="s">
        <v>227</v>
      </c>
      <c r="C79" s="143" t="s">
        <v>228</v>
      </c>
      <c r="D79" s="143"/>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x14ac:dyDescent="0.2">
      <c r="A80" s="143" t="s">
        <v>68</v>
      </c>
      <c r="B80" s="143" t="s">
        <v>229</v>
      </c>
      <c r="C80" s="143" t="s">
        <v>230</v>
      </c>
      <c r="D80" s="143"/>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x14ac:dyDescent="0.2">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104" t="s">
        <v>164</v>
      </c>
      <c r="AF81" s="223" t="s">
        <v>94</v>
      </c>
      <c r="AG81" s="223" t="s">
        <v>94</v>
      </c>
      <c r="AH81" s="223" t="s">
        <v>94</v>
      </c>
      <c r="AI81" s="223" t="s">
        <v>94</v>
      </c>
      <c r="AJ81" s="223" t="s">
        <v>94</v>
      </c>
      <c r="AK81" s="223" t="s">
        <v>94</v>
      </c>
      <c r="AL81" s="30" t="s">
        <v>63</v>
      </c>
    </row>
    <row r="82" spans="1:38" ht="26.25" customHeight="1" x14ac:dyDescent="0.2">
      <c r="A82" s="143" t="s">
        <v>233</v>
      </c>
      <c r="B82" s="143" t="s">
        <v>234</v>
      </c>
      <c r="C82" s="143" t="s">
        <v>235</v>
      </c>
      <c r="D82" s="143"/>
      <c r="E82" s="142" t="s">
        <v>67</v>
      </c>
      <c r="F82" s="142">
        <v>2.413041883</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104"/>
      <c r="AF82" s="223" t="s">
        <v>67</v>
      </c>
      <c r="AG82" s="223" t="s">
        <v>67</v>
      </c>
      <c r="AH82" s="223" t="s">
        <v>67</v>
      </c>
      <c r="AI82" s="223" t="s">
        <v>67</v>
      </c>
      <c r="AJ82" s="223" t="s">
        <v>67</v>
      </c>
      <c r="AK82" s="223">
        <v>9223943</v>
      </c>
      <c r="AL82" s="30" t="s">
        <v>467</v>
      </c>
    </row>
    <row r="83" spans="1:38" ht="26.25" customHeight="1" x14ac:dyDescent="0.2">
      <c r="A83" s="143" t="s">
        <v>68</v>
      </c>
      <c r="B83" s="143" t="s">
        <v>237</v>
      </c>
      <c r="C83" s="143" t="s">
        <v>238</v>
      </c>
      <c r="D83" s="143"/>
      <c r="E83" s="142" t="s">
        <v>67</v>
      </c>
      <c r="F83" s="142">
        <v>1.6000000000000001E-3</v>
      </c>
      <c r="G83" s="142" t="s">
        <v>67</v>
      </c>
      <c r="H83" s="142" t="s">
        <v>67</v>
      </c>
      <c r="I83" s="142">
        <v>1E-4</v>
      </c>
      <c r="J83" s="142">
        <v>2E-3</v>
      </c>
      <c r="K83" s="142">
        <v>1.4999999999999999E-2</v>
      </c>
      <c r="L83" s="142">
        <v>5.7000000000000005E-6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141"/>
      <c r="AF83" s="223" t="s">
        <v>67</v>
      </c>
      <c r="AG83" s="223" t="s">
        <v>67</v>
      </c>
      <c r="AH83" s="223" t="s">
        <v>67</v>
      </c>
      <c r="AI83" s="223" t="s">
        <v>67</v>
      </c>
      <c r="AJ83" s="223" t="s">
        <v>67</v>
      </c>
      <c r="AK83" s="223">
        <v>100</v>
      </c>
      <c r="AL83" s="30" t="s">
        <v>239</v>
      </c>
    </row>
    <row r="84" spans="1:38" ht="26.25" customHeight="1" x14ac:dyDescent="0.2">
      <c r="A84" s="143" t="s">
        <v>68</v>
      </c>
      <c r="B84" s="143" t="s">
        <v>240</v>
      </c>
      <c r="C84" s="143" t="s">
        <v>241</v>
      </c>
      <c r="D84" s="143"/>
      <c r="E84" s="142" t="s">
        <v>67</v>
      </c>
      <c r="F84" s="142">
        <v>4.6709726081849996E-3</v>
      </c>
      <c r="G84" s="142" t="s">
        <v>67</v>
      </c>
      <c r="H84" s="142" t="s">
        <v>67</v>
      </c>
      <c r="I84" s="142">
        <v>8.6233340458799973E-5</v>
      </c>
      <c r="J84" s="142">
        <v>4.3116670229399994E-4</v>
      </c>
      <c r="K84" s="142">
        <v>1.7246668091759998E-3</v>
      </c>
      <c r="L84" s="142">
        <v>1.1210334259643996E-9</v>
      </c>
      <c r="M84" s="142">
        <v>3.4134030598274997E-4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141"/>
      <c r="AF84" s="223" t="s">
        <v>67</v>
      </c>
      <c r="AG84" s="223" t="s">
        <v>67</v>
      </c>
      <c r="AH84" s="223" t="s">
        <v>67</v>
      </c>
      <c r="AI84" s="223" t="s">
        <v>67</v>
      </c>
      <c r="AJ84" s="223" t="s">
        <v>67</v>
      </c>
      <c r="AK84" s="223">
        <v>35.930558524499993</v>
      </c>
      <c r="AL84" s="30" t="s">
        <v>239</v>
      </c>
    </row>
    <row r="85" spans="1:38" ht="26.25" customHeight="1" x14ac:dyDescent="0.2">
      <c r="A85" s="143" t="s">
        <v>233</v>
      </c>
      <c r="B85" s="143" t="s">
        <v>242</v>
      </c>
      <c r="C85" s="143" t="s">
        <v>243</v>
      </c>
      <c r="D85" s="143"/>
      <c r="E85" s="142" t="s">
        <v>67</v>
      </c>
      <c r="F85" s="142">
        <v>2.376725269</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104"/>
      <c r="AF85" s="223" t="s">
        <v>67</v>
      </c>
      <c r="AG85" s="223" t="s">
        <v>67</v>
      </c>
      <c r="AH85" s="223" t="s">
        <v>67</v>
      </c>
      <c r="AI85" s="223" t="s">
        <v>67</v>
      </c>
      <c r="AJ85" s="223" t="s">
        <v>67</v>
      </c>
      <c r="AK85" s="223">
        <v>13944633</v>
      </c>
      <c r="AL85" s="30" t="s">
        <v>244</v>
      </c>
    </row>
    <row r="86" spans="1:38" ht="26.25" customHeight="1" x14ac:dyDescent="0.2">
      <c r="A86" s="143" t="s">
        <v>233</v>
      </c>
      <c r="B86" s="143" t="s">
        <v>245</v>
      </c>
      <c r="C86" s="143" t="s">
        <v>246</v>
      </c>
      <c r="D86" s="143"/>
      <c r="E86" s="142" t="s">
        <v>67</v>
      </c>
      <c r="F86" s="142">
        <v>0.17514188210000001</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141"/>
      <c r="AF86" s="223" t="s">
        <v>67</v>
      </c>
      <c r="AG86" s="223" t="s">
        <v>67</v>
      </c>
      <c r="AH86" s="223" t="s">
        <v>67</v>
      </c>
      <c r="AI86" s="223" t="s">
        <v>67</v>
      </c>
      <c r="AJ86" s="223" t="s">
        <v>67</v>
      </c>
      <c r="AK86" s="223">
        <v>1.391119</v>
      </c>
      <c r="AL86" s="30" t="s">
        <v>247</v>
      </c>
    </row>
    <row r="87" spans="1:38" ht="26.25" customHeight="1" x14ac:dyDescent="0.2">
      <c r="A87" s="143" t="s">
        <v>233</v>
      </c>
      <c r="B87" s="143" t="s">
        <v>248</v>
      </c>
      <c r="C87" s="143" t="s">
        <v>249</v>
      </c>
      <c r="D87" s="143"/>
      <c r="E87" s="142" t="s">
        <v>67</v>
      </c>
      <c r="F87" s="142">
        <v>0.57172416000000004</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141"/>
      <c r="AF87" s="223" t="s">
        <v>67</v>
      </c>
      <c r="AG87" s="223" t="s">
        <v>67</v>
      </c>
      <c r="AH87" s="223" t="s">
        <v>67</v>
      </c>
      <c r="AI87" s="223" t="s">
        <v>67</v>
      </c>
      <c r="AJ87" s="223" t="s">
        <v>67</v>
      </c>
      <c r="AK87" s="223">
        <v>3230.08</v>
      </c>
      <c r="AL87" s="30" t="s">
        <v>468</v>
      </c>
    </row>
    <row r="88" spans="1:38" ht="26.25" customHeight="1" x14ac:dyDescent="0.2">
      <c r="A88" s="143" t="s">
        <v>233</v>
      </c>
      <c r="B88" s="143" t="s">
        <v>250</v>
      </c>
      <c r="C88" s="143" t="s">
        <v>251</v>
      </c>
      <c r="D88" s="143"/>
      <c r="E88" s="142" t="s">
        <v>67</v>
      </c>
      <c r="F88" s="142">
        <v>0.28865640999999997</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104"/>
      <c r="AF88" s="223" t="s">
        <v>67</v>
      </c>
      <c r="AG88" s="223" t="s">
        <v>67</v>
      </c>
      <c r="AH88" s="223" t="s">
        <v>67</v>
      </c>
      <c r="AI88" s="223" t="s">
        <v>67</v>
      </c>
      <c r="AJ88" s="223" t="s">
        <v>67</v>
      </c>
      <c r="AK88" s="223">
        <v>9328415</v>
      </c>
      <c r="AL88" s="30" t="s">
        <v>252</v>
      </c>
    </row>
    <row r="89" spans="1:38" ht="26.25" customHeight="1" x14ac:dyDescent="0.2">
      <c r="A89" s="143" t="s">
        <v>233</v>
      </c>
      <c r="B89" s="143" t="s">
        <v>253</v>
      </c>
      <c r="C89" s="143" t="s">
        <v>254</v>
      </c>
      <c r="D89" s="143"/>
      <c r="E89" s="142" t="s">
        <v>67</v>
      </c>
      <c r="F89" s="142">
        <v>0.32941985699999998</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104"/>
      <c r="AF89" s="223" t="s">
        <v>67</v>
      </c>
      <c r="AG89" s="223" t="s">
        <v>67</v>
      </c>
      <c r="AH89" s="223" t="s">
        <v>67</v>
      </c>
      <c r="AI89" s="223" t="s">
        <v>67</v>
      </c>
      <c r="AJ89" s="223" t="s">
        <v>67</v>
      </c>
      <c r="AK89" s="223">
        <v>1827910</v>
      </c>
      <c r="AL89" s="30" t="s">
        <v>255</v>
      </c>
    </row>
    <row r="90" spans="1:38" s="32" customFormat="1" ht="26.25" customHeight="1" x14ac:dyDescent="0.2">
      <c r="A90" s="143" t="s">
        <v>233</v>
      </c>
      <c r="B90" s="143" t="s">
        <v>256</v>
      </c>
      <c r="C90" s="143" t="s">
        <v>257</v>
      </c>
      <c r="D90" s="143"/>
      <c r="E90" s="142">
        <v>1.89202E-4</v>
      </c>
      <c r="F90" s="142">
        <v>1.3442013129999999</v>
      </c>
      <c r="G90" s="142">
        <v>2.1976539999999998E-3</v>
      </c>
      <c r="H90" s="142" t="s">
        <v>67</v>
      </c>
      <c r="I90" s="142">
        <v>3.7796738000000003E-2</v>
      </c>
      <c r="J90" s="142">
        <v>7.2639014000000002E-2</v>
      </c>
      <c r="K90" s="142">
        <v>7.9923290999999994E-2</v>
      </c>
      <c r="L90" s="142" t="s">
        <v>67</v>
      </c>
      <c r="M90" s="142">
        <v>5.2030549999999998E-3</v>
      </c>
      <c r="N90" s="142">
        <v>0.57051680000000005</v>
      </c>
      <c r="O90" s="142">
        <v>1.076996E-3</v>
      </c>
      <c r="P90" s="142">
        <v>4.14789E-5</v>
      </c>
      <c r="Q90" s="142">
        <v>9.6784099999999999E-4</v>
      </c>
      <c r="R90" s="142">
        <v>1.135212E-2</v>
      </c>
      <c r="S90" s="142">
        <v>0.32309880000000002</v>
      </c>
      <c r="T90" s="142">
        <v>2.1831E-2</v>
      </c>
      <c r="U90" s="142" t="s">
        <v>67</v>
      </c>
      <c r="V90" s="142">
        <v>0.18920200000000001</v>
      </c>
      <c r="W90" s="142" t="s">
        <v>67</v>
      </c>
      <c r="X90" s="185" t="s">
        <v>67</v>
      </c>
      <c r="Y90" s="142" t="s">
        <v>67</v>
      </c>
      <c r="Z90" s="142" t="s">
        <v>67</v>
      </c>
      <c r="AA90" s="185" t="s">
        <v>67</v>
      </c>
      <c r="AB90" s="185" t="s">
        <v>67</v>
      </c>
      <c r="AC90" s="142" t="s">
        <v>67</v>
      </c>
      <c r="AD90" s="142" t="s">
        <v>67</v>
      </c>
      <c r="AE90" s="104"/>
      <c r="AF90" s="223" t="s">
        <v>67</v>
      </c>
      <c r="AG90" s="223" t="s">
        <v>67</v>
      </c>
      <c r="AH90" s="223" t="s">
        <v>67</v>
      </c>
      <c r="AI90" s="223" t="s">
        <v>67</v>
      </c>
      <c r="AJ90" s="223" t="s">
        <v>67</v>
      </c>
      <c r="AK90" s="223">
        <v>17167322</v>
      </c>
      <c r="AL90" s="30" t="s">
        <v>258</v>
      </c>
    </row>
    <row r="91" spans="1:38" ht="26.25" customHeight="1" x14ac:dyDescent="0.2">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x14ac:dyDescent="0.2">
      <c r="A92" s="143" t="s">
        <v>68</v>
      </c>
      <c r="B92" s="143" t="s">
        <v>261</v>
      </c>
      <c r="C92" s="143" t="s">
        <v>262</v>
      </c>
      <c r="D92" s="143"/>
      <c r="E92" s="142" t="s">
        <v>67</v>
      </c>
      <c r="F92" s="142">
        <v>2.7158000000000002E-2</v>
      </c>
      <c r="G92" s="142" t="s">
        <v>67</v>
      </c>
      <c r="H92" s="142">
        <v>1.3359999999999999E-3</v>
      </c>
      <c r="I92" s="142">
        <v>2.1413999999999999E-3</v>
      </c>
      <c r="J92" s="142">
        <v>2.8552E-3</v>
      </c>
      <c r="K92" s="142">
        <v>3.5690000000000001E-3</v>
      </c>
      <c r="L92" s="142">
        <v>3.8545199999999998E-5</v>
      </c>
      <c r="M92" s="142" t="s">
        <v>67</v>
      </c>
      <c r="N92" s="142" t="s">
        <v>67</v>
      </c>
      <c r="O92" s="142" t="s">
        <v>67</v>
      </c>
      <c r="P92" s="142" t="s">
        <v>67</v>
      </c>
      <c r="Q92" s="142" t="s">
        <v>67</v>
      </c>
      <c r="R92" s="142" t="s">
        <v>67</v>
      </c>
      <c r="S92" s="142" t="s">
        <v>67</v>
      </c>
      <c r="T92" s="142" t="s">
        <v>67</v>
      </c>
      <c r="U92" s="142" t="s">
        <v>67</v>
      </c>
      <c r="V92" s="142" t="s">
        <v>67</v>
      </c>
      <c r="W92" s="142" t="s">
        <v>67</v>
      </c>
      <c r="X92" s="142" t="s">
        <v>67</v>
      </c>
      <c r="Y92" s="142" t="s">
        <v>67</v>
      </c>
      <c r="Z92" s="142" t="s">
        <v>67</v>
      </c>
      <c r="AA92" s="142" t="s">
        <v>67</v>
      </c>
      <c r="AB92" s="142" t="s">
        <v>67</v>
      </c>
      <c r="AC92" s="142" t="s">
        <v>67</v>
      </c>
      <c r="AD92" s="142" t="s">
        <v>67</v>
      </c>
      <c r="AE92" s="104"/>
      <c r="AF92" s="223" t="s">
        <v>67</v>
      </c>
      <c r="AG92" s="223" t="s">
        <v>67</v>
      </c>
      <c r="AH92" s="223" t="s">
        <v>67</v>
      </c>
      <c r="AI92" s="223" t="s">
        <v>67</v>
      </c>
      <c r="AJ92" s="223" t="s">
        <v>67</v>
      </c>
      <c r="AK92" s="223" t="s">
        <v>72</v>
      </c>
      <c r="AL92" s="30" t="s">
        <v>263</v>
      </c>
    </row>
    <row r="93" spans="1:38" ht="26.25" customHeight="1" x14ac:dyDescent="0.2">
      <c r="A93" s="143" t="s">
        <v>68</v>
      </c>
      <c r="B93" s="143" t="s">
        <v>264</v>
      </c>
      <c r="C93" s="143" t="s">
        <v>265</v>
      </c>
      <c r="D93" s="143"/>
      <c r="E93" s="142" t="s">
        <v>67</v>
      </c>
      <c r="F93" s="142">
        <v>0.71112796099999998</v>
      </c>
      <c r="G93" s="142" t="s">
        <v>67</v>
      </c>
      <c r="H93" s="142" t="s">
        <v>67</v>
      </c>
      <c r="I93" s="142" t="s">
        <v>67</v>
      </c>
      <c r="J93" s="185">
        <v>4.6046480000000002E-3</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104"/>
      <c r="AF93" s="223" t="s">
        <v>67</v>
      </c>
      <c r="AG93" s="223" t="s">
        <v>67</v>
      </c>
      <c r="AH93" s="223" t="s">
        <v>67</v>
      </c>
      <c r="AI93" s="223" t="s">
        <v>67</v>
      </c>
      <c r="AJ93" s="223" t="s">
        <v>67</v>
      </c>
      <c r="AK93" s="223">
        <v>32965374</v>
      </c>
      <c r="AL93" s="30" t="s">
        <v>266</v>
      </c>
    </row>
    <row r="94" spans="1:38" ht="26.25" customHeight="1" x14ac:dyDescent="0.2">
      <c r="A94" s="143" t="s">
        <v>68</v>
      </c>
      <c r="B94" s="143" t="s">
        <v>267</v>
      </c>
      <c r="C94" s="143" t="s">
        <v>268</v>
      </c>
      <c r="D94" s="143"/>
      <c r="E94" s="142" t="s">
        <v>67</v>
      </c>
      <c r="F94" s="142">
        <v>1.407681</v>
      </c>
      <c r="G94" s="142" t="s">
        <v>67</v>
      </c>
      <c r="H94" s="142" t="s">
        <v>67</v>
      </c>
      <c r="I94" s="142">
        <v>8.9148000000000005E-3</v>
      </c>
      <c r="J94" s="142">
        <v>1.18864E-2</v>
      </c>
      <c r="K94" s="142">
        <v>1.4858E-2</v>
      </c>
      <c r="L94" s="142">
        <v>1.60466E-4</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104"/>
      <c r="AF94" s="223" t="s">
        <v>67</v>
      </c>
      <c r="AG94" s="223" t="s">
        <v>67</v>
      </c>
      <c r="AH94" s="223" t="s">
        <v>67</v>
      </c>
      <c r="AI94" s="223" t="s">
        <v>67</v>
      </c>
      <c r="AJ94" s="223" t="s">
        <v>67</v>
      </c>
      <c r="AK94" s="223" t="s">
        <v>72</v>
      </c>
      <c r="AL94" s="30"/>
    </row>
    <row r="95" spans="1:38" ht="26.25" customHeight="1" x14ac:dyDescent="0.2">
      <c r="A95" s="143" t="s">
        <v>68</v>
      </c>
      <c r="B95" s="143" t="s">
        <v>269</v>
      </c>
      <c r="C95" s="143" t="s">
        <v>270</v>
      </c>
      <c r="D95" s="143"/>
      <c r="E95" s="142" t="s">
        <v>67</v>
      </c>
      <c r="F95" s="142" t="s">
        <v>72</v>
      </c>
      <c r="G95" s="142" t="s">
        <v>67</v>
      </c>
      <c r="H95" s="142" t="s">
        <v>67</v>
      </c>
      <c r="I95" s="142" t="s">
        <v>72</v>
      </c>
      <c r="J95" s="142" t="s">
        <v>72</v>
      </c>
      <c r="K95" s="142">
        <v>1.2308325</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104">
        <v>0</v>
      </c>
      <c r="AF95" s="223" t="s">
        <v>67</v>
      </c>
      <c r="AG95" s="223" t="s">
        <v>67</v>
      </c>
      <c r="AH95" s="223" t="s">
        <v>67</v>
      </c>
      <c r="AI95" s="223" t="s">
        <v>67</v>
      </c>
      <c r="AJ95" s="223" t="s">
        <v>67</v>
      </c>
      <c r="AK95" s="142">
        <v>1230.8325</v>
      </c>
      <c r="AL95" s="30" t="s">
        <v>271</v>
      </c>
    </row>
    <row r="96" spans="1:38" ht="26.25" customHeight="1" x14ac:dyDescent="0.2">
      <c r="A96" s="143" t="s">
        <v>68</v>
      </c>
      <c r="B96" s="143" t="s">
        <v>272</v>
      </c>
      <c r="C96" s="143" t="s">
        <v>273</v>
      </c>
      <c r="D96" s="143"/>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x14ac:dyDescent="0.2">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2.9430000000000001E-2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v>3.5999999999999997E-2</v>
      </c>
      <c r="AE97" s="104"/>
      <c r="AF97" s="223" t="s">
        <v>67</v>
      </c>
      <c r="AG97" s="223" t="s">
        <v>67</v>
      </c>
      <c r="AH97" s="223" t="s">
        <v>67</v>
      </c>
      <c r="AI97" s="223" t="s">
        <v>67</v>
      </c>
      <c r="AJ97" s="223" t="s">
        <v>67</v>
      </c>
      <c r="AK97" s="223">
        <v>12</v>
      </c>
      <c r="AL97" s="30" t="s">
        <v>469</v>
      </c>
    </row>
    <row r="98" spans="1:38" ht="26.25" customHeight="1" x14ac:dyDescent="0.2">
      <c r="A98" s="339" t="s">
        <v>68</v>
      </c>
      <c r="B98" s="339" t="s">
        <v>276</v>
      </c>
      <c r="C98" s="339" t="s">
        <v>277</v>
      </c>
      <c r="D98" s="339"/>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x14ac:dyDescent="0.2">
      <c r="A99" s="359" t="s">
        <v>278</v>
      </c>
      <c r="B99" s="359" t="s">
        <v>279</v>
      </c>
      <c r="C99" s="359" t="s">
        <v>280</v>
      </c>
      <c r="D99" s="359">
        <v>0</v>
      </c>
      <c r="E99" s="406">
        <v>0.14918400000000001</v>
      </c>
      <c r="F99" s="406">
        <v>5.4106769999999997</v>
      </c>
      <c r="G99" s="406" t="s">
        <v>67</v>
      </c>
      <c r="H99" s="406">
        <v>5.4242530000000002</v>
      </c>
      <c r="I99" s="407">
        <v>9.0061000000000002E-2</v>
      </c>
      <c r="J99" s="407">
        <v>0.13838600000000001</v>
      </c>
      <c r="K99" s="407">
        <v>0.30313200000000001</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323.35849999999999</v>
      </c>
      <c r="AL99" s="378" t="s">
        <v>281</v>
      </c>
    </row>
    <row r="100" spans="1:38" ht="26.25" customHeight="1" x14ac:dyDescent="0.2">
      <c r="A100" s="359" t="s">
        <v>278</v>
      </c>
      <c r="B100" s="359" t="s">
        <v>282</v>
      </c>
      <c r="C100" s="359" t="s">
        <v>283</v>
      </c>
      <c r="D100" s="359">
        <v>0</v>
      </c>
      <c r="E100" s="406">
        <v>7.8380000000000005E-2</v>
      </c>
      <c r="F100" s="406">
        <v>3.3715989999999998</v>
      </c>
      <c r="G100" s="406" t="s">
        <v>67</v>
      </c>
      <c r="H100" s="408">
        <v>2.7062469999999998</v>
      </c>
      <c r="I100" s="443">
        <v>4.1030999999999998E-2</v>
      </c>
      <c r="J100" s="443">
        <v>6.2852000000000005E-2</v>
      </c>
      <c r="K100" s="443">
        <v>0.13608600000000001</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415.99340000000001</v>
      </c>
      <c r="AL100" s="378" t="s">
        <v>281</v>
      </c>
    </row>
    <row r="101" spans="1:38" ht="26.25" customHeight="1" x14ac:dyDescent="0.2">
      <c r="A101" s="359" t="s">
        <v>278</v>
      </c>
      <c r="B101" s="359" t="s">
        <v>284</v>
      </c>
      <c r="C101" s="359" t="s">
        <v>285</v>
      </c>
      <c r="D101" s="359">
        <v>0</v>
      </c>
      <c r="E101" s="406">
        <v>4.934E-3</v>
      </c>
      <c r="F101" s="406">
        <v>0.103144</v>
      </c>
      <c r="G101" s="406" t="s">
        <v>67</v>
      </c>
      <c r="H101" s="406">
        <v>0.151257</v>
      </c>
      <c r="I101" s="410">
        <v>1.189E-3</v>
      </c>
      <c r="J101" s="410">
        <v>3.568E-3</v>
      </c>
      <c r="K101" s="410">
        <v>8.3250000000000008E-3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108.50879999999999</v>
      </c>
      <c r="AL101" s="378" t="s">
        <v>281</v>
      </c>
    </row>
    <row r="102" spans="1:38" ht="26.25" customHeight="1" x14ac:dyDescent="0.2">
      <c r="A102" s="359" t="s">
        <v>278</v>
      </c>
      <c r="B102" s="359" t="s">
        <v>286</v>
      </c>
      <c r="C102" s="359" t="s">
        <v>287</v>
      </c>
      <c r="D102" s="359">
        <v>0</v>
      </c>
      <c r="E102" s="406">
        <v>1.7957999999999998E-2</v>
      </c>
      <c r="F102" s="406">
        <v>0.241866</v>
      </c>
      <c r="G102" s="406" t="s">
        <v>67</v>
      </c>
      <c r="H102" s="406">
        <v>2.886733</v>
      </c>
      <c r="I102" s="411">
        <v>3.5430000000000001E-3</v>
      </c>
      <c r="J102" s="412">
        <v>7.9889000000000002E-2</v>
      </c>
      <c r="K102" s="412">
        <v>0.52190899999999996</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781.05650000000003</v>
      </c>
      <c r="AL102" s="378" t="s">
        <v>281</v>
      </c>
    </row>
    <row r="103" spans="1:38" ht="26.25" customHeight="1" x14ac:dyDescent="0.2">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78" t="s">
        <v>281</v>
      </c>
    </row>
    <row r="104" spans="1:38" ht="26.25" customHeight="1" x14ac:dyDescent="0.2">
      <c r="A104" s="359" t="s">
        <v>278</v>
      </c>
      <c r="B104" s="359" t="s">
        <v>290</v>
      </c>
      <c r="C104" s="359" t="s">
        <v>291</v>
      </c>
      <c r="D104" s="359">
        <v>0</v>
      </c>
      <c r="E104" s="406">
        <v>1.0920000000000001E-3</v>
      </c>
      <c r="F104" s="406">
        <v>8.0499999999999999E-3</v>
      </c>
      <c r="G104" s="406" t="s">
        <v>67</v>
      </c>
      <c r="H104" s="406">
        <v>2.7167E-2</v>
      </c>
      <c r="I104" s="406">
        <v>1.4999999999999999E-4</v>
      </c>
      <c r="J104" s="406">
        <v>4.5100000000000001E-4</v>
      </c>
      <c r="K104" s="406">
        <v>1.052E-3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13.715</v>
      </c>
      <c r="AL104" s="378" t="s">
        <v>281</v>
      </c>
    </row>
    <row r="105" spans="1:38" ht="26.25" customHeight="1" x14ac:dyDescent="0.2">
      <c r="A105" s="359" t="s">
        <v>278</v>
      </c>
      <c r="B105" s="359" t="s">
        <v>292</v>
      </c>
      <c r="C105" s="359" t="s">
        <v>293</v>
      </c>
      <c r="D105" s="359">
        <v>0</v>
      </c>
      <c r="E105" s="406">
        <v>8.9800000000000004E-4</v>
      </c>
      <c r="F105" s="406">
        <v>0.17353499999999999</v>
      </c>
      <c r="G105" s="406" t="s">
        <v>67</v>
      </c>
      <c r="H105" s="406">
        <v>0.16177900000000001</v>
      </c>
      <c r="I105" s="406">
        <v>2.5219999999999999E-3</v>
      </c>
      <c r="J105" s="406">
        <v>3.9630000000000004E-3</v>
      </c>
      <c r="K105" s="406">
        <v>8.6459999999999992E-3</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25.821000000000002</v>
      </c>
      <c r="AL105" s="378" t="s">
        <v>281</v>
      </c>
    </row>
    <row r="106" spans="1:38" ht="26.25" customHeight="1" x14ac:dyDescent="0.2">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78" t="s">
        <v>281</v>
      </c>
    </row>
    <row r="107" spans="1:38" ht="26.25" customHeight="1" x14ac:dyDescent="0.2">
      <c r="A107" s="359" t="s">
        <v>278</v>
      </c>
      <c r="B107" s="359" t="s">
        <v>296</v>
      </c>
      <c r="C107" s="359" t="s">
        <v>297</v>
      </c>
      <c r="D107" s="359">
        <v>0</v>
      </c>
      <c r="E107" s="406">
        <v>2.5010000000000001E-2</v>
      </c>
      <c r="F107" s="406">
        <v>0.53355799999999998</v>
      </c>
      <c r="G107" s="406" t="s">
        <v>67</v>
      </c>
      <c r="H107" s="406">
        <v>0.366927</v>
      </c>
      <c r="I107" s="406">
        <v>9.7009999999999996E-3</v>
      </c>
      <c r="J107" s="406">
        <v>0.12934699999999999</v>
      </c>
      <c r="K107" s="406">
        <v>0.61440099999999997</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3233.6869999999999</v>
      </c>
      <c r="AL107" s="378" t="s">
        <v>281</v>
      </c>
    </row>
    <row r="108" spans="1:38" ht="26.25" customHeight="1" x14ac:dyDescent="0.2">
      <c r="A108" s="359" t="s">
        <v>278</v>
      </c>
      <c r="B108" s="359" t="s">
        <v>298</v>
      </c>
      <c r="C108" s="359" t="s">
        <v>448</v>
      </c>
      <c r="D108" s="359">
        <v>0</v>
      </c>
      <c r="E108" s="406">
        <v>3.7246000000000001E-2</v>
      </c>
      <c r="F108" s="406">
        <v>0.68157800000000002</v>
      </c>
      <c r="G108" s="406" t="s">
        <v>67</v>
      </c>
      <c r="H108" s="406">
        <v>0.95861300000000005</v>
      </c>
      <c r="I108" s="406">
        <v>1.2622E-2</v>
      </c>
      <c r="J108" s="406">
        <v>0.126218</v>
      </c>
      <c r="K108" s="406">
        <v>0.25243599999999999</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6310.9080000000004</v>
      </c>
      <c r="AL108" s="378" t="s">
        <v>281</v>
      </c>
    </row>
    <row r="109" spans="1:38" ht="26.25" customHeight="1" x14ac:dyDescent="0.2">
      <c r="A109" s="359" t="s">
        <v>278</v>
      </c>
      <c r="B109" s="359" t="s">
        <v>300</v>
      </c>
      <c r="C109" s="359" t="s">
        <v>301</v>
      </c>
      <c r="D109" s="359">
        <v>0</v>
      </c>
      <c r="E109" s="406">
        <v>4.7229999999999998E-3</v>
      </c>
      <c r="F109" s="406">
        <v>7.4800000000000005E-2</v>
      </c>
      <c r="G109" s="406" t="s">
        <v>67</v>
      </c>
      <c r="H109" s="406">
        <v>0.13721700000000001</v>
      </c>
      <c r="I109" s="406">
        <v>3.0590000000000001E-3</v>
      </c>
      <c r="J109" s="406">
        <v>1.6826000000000001E-2</v>
      </c>
      <c r="K109" s="406">
        <v>1.6826000000000001E-2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152.96600000000001</v>
      </c>
      <c r="AL109" s="378" t="s">
        <v>281</v>
      </c>
    </row>
    <row r="110" spans="1:38" ht="26.25" customHeight="1" x14ac:dyDescent="0.2">
      <c r="A110" s="359" t="s">
        <v>278</v>
      </c>
      <c r="B110" s="359" t="s">
        <v>302</v>
      </c>
      <c r="C110" s="359" t="s">
        <v>303</v>
      </c>
      <c r="D110" s="359">
        <v>0</v>
      </c>
      <c r="E110" s="406">
        <v>1.3300000000000001E-4</v>
      </c>
      <c r="F110" s="406">
        <v>3.0976E-2</v>
      </c>
      <c r="G110" s="406" t="s">
        <v>67</v>
      </c>
      <c r="H110" s="406">
        <v>6.3689999999999997E-3</v>
      </c>
      <c r="I110" s="406">
        <v>7.1900000000000002E-4</v>
      </c>
      <c r="J110" s="406">
        <v>5.2440000000000004E-3</v>
      </c>
      <c r="K110" s="406">
        <v>5.2440000000000004E-3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63.345489999999998</v>
      </c>
      <c r="AL110" s="378" t="s">
        <v>281</v>
      </c>
    </row>
    <row r="111" spans="1:38" ht="26.25" customHeight="1" x14ac:dyDescent="0.2">
      <c r="A111" s="359" t="s">
        <v>278</v>
      </c>
      <c r="B111" s="359" t="s">
        <v>304</v>
      </c>
      <c r="C111" s="359" t="s">
        <v>305</v>
      </c>
      <c r="D111" s="359">
        <v>0</v>
      </c>
      <c r="E111" s="406">
        <v>6.2732999999999997E-2</v>
      </c>
      <c r="F111" s="406">
        <v>2.0708790000000001</v>
      </c>
      <c r="G111" s="406" t="s">
        <v>67</v>
      </c>
      <c r="H111" s="406">
        <v>1.071871</v>
      </c>
      <c r="I111" s="406">
        <v>4.6600000000000001E-3</v>
      </c>
      <c r="J111" s="406">
        <v>9.3189999999999992E-3</v>
      </c>
      <c r="K111" s="406">
        <v>2.0968000000000001E-2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1164.903</v>
      </c>
      <c r="AL111" s="378" t="s">
        <v>281</v>
      </c>
    </row>
    <row r="112" spans="1:38" ht="26.25" customHeight="1" x14ac:dyDescent="0.2">
      <c r="A112" s="359" t="s">
        <v>278</v>
      </c>
      <c r="B112" s="359" t="s">
        <v>306</v>
      </c>
      <c r="C112" s="359" t="s">
        <v>449</v>
      </c>
      <c r="D112" s="359">
        <v>0</v>
      </c>
      <c r="E112" s="406">
        <v>6.2</v>
      </c>
      <c r="F112" s="406" t="s">
        <v>67</v>
      </c>
      <c r="G112" s="406" t="s">
        <v>67</v>
      </c>
      <c r="H112" s="406">
        <v>10.22865</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155</v>
      </c>
      <c r="AL112" s="378" t="s">
        <v>308</v>
      </c>
    </row>
    <row r="113" spans="1:40" ht="26.25" customHeight="1" x14ac:dyDescent="0.2">
      <c r="A113" s="359" t="s">
        <v>278</v>
      </c>
      <c r="B113" s="359" t="s">
        <v>309</v>
      </c>
      <c r="C113" s="359" t="s">
        <v>450</v>
      </c>
      <c r="D113" s="359">
        <v>0</v>
      </c>
      <c r="E113" s="406">
        <v>1.5979620000000001</v>
      </c>
      <c r="F113" s="406">
        <v>4.1321560000000002</v>
      </c>
      <c r="G113" s="406" t="s">
        <v>67</v>
      </c>
      <c r="H113" s="406">
        <v>7.4233549999999999</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37.292619999999999</v>
      </c>
      <c r="AL113" s="378" t="s">
        <v>311</v>
      </c>
    </row>
    <row r="114" spans="1:40" ht="26.25" customHeight="1" x14ac:dyDescent="0.2">
      <c r="A114" s="359" t="s">
        <v>278</v>
      </c>
      <c r="B114" s="359" t="s">
        <v>312</v>
      </c>
      <c r="C114" s="359" t="s">
        <v>313</v>
      </c>
      <c r="D114" s="359">
        <v>0</v>
      </c>
      <c r="E114" s="406">
        <v>2.0160000000000001E-2</v>
      </c>
      <c r="F114" s="406" t="s">
        <v>72</v>
      </c>
      <c r="G114" s="406" t="s">
        <v>67</v>
      </c>
      <c r="H114" s="406">
        <v>6.8543999999999994E-2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527.26289999999995</v>
      </c>
      <c r="AL114" s="378" t="s">
        <v>314</v>
      </c>
    </row>
    <row r="115" spans="1:40" ht="26.25" customHeight="1" x14ac:dyDescent="0.2">
      <c r="A115" s="359" t="s">
        <v>278</v>
      </c>
      <c r="B115" s="359" t="s">
        <v>315</v>
      </c>
      <c r="C115" s="360" t="s">
        <v>451</v>
      </c>
      <c r="D115" s="359">
        <v>0</v>
      </c>
      <c r="E115" s="406">
        <v>1.031E-3</v>
      </c>
      <c r="F115" s="406" t="s">
        <v>72</v>
      </c>
      <c r="G115" s="406" t="s">
        <v>67</v>
      </c>
      <c r="H115" s="406">
        <v>2.0609999999999999E-3</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v>25.7669</v>
      </c>
      <c r="AL115" s="378" t="s">
        <v>317</v>
      </c>
    </row>
    <row r="116" spans="1:40" ht="26.25" customHeight="1" x14ac:dyDescent="0.2">
      <c r="A116" s="359" t="s">
        <v>278</v>
      </c>
      <c r="B116" s="359" t="s">
        <v>318</v>
      </c>
      <c r="C116" s="359" t="s">
        <v>319</v>
      </c>
      <c r="D116" s="359">
        <v>0</v>
      </c>
      <c r="E116" s="406">
        <v>0.63765499999999997</v>
      </c>
      <c r="F116" s="406">
        <v>0.11956600000000001</v>
      </c>
      <c r="G116" s="406" t="s">
        <v>67</v>
      </c>
      <c r="H116" s="406">
        <v>1.6579740000000001</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16.783619999999999</v>
      </c>
      <c r="AL116" s="378" t="s">
        <v>320</v>
      </c>
    </row>
    <row r="117" spans="1:40" ht="26.25" customHeight="1" x14ac:dyDescent="0.2">
      <c r="A117" s="370" t="s">
        <v>278</v>
      </c>
      <c r="B117" s="370" t="s">
        <v>321</v>
      </c>
      <c r="C117" s="370" t="s">
        <v>322</v>
      </c>
      <c r="D117" s="370">
        <v>0</v>
      </c>
      <c r="E117" s="407" t="s">
        <v>72</v>
      </c>
      <c r="F117" s="407" t="s">
        <v>72</v>
      </c>
      <c r="G117" s="407" t="s">
        <v>67</v>
      </c>
      <c r="H117" s="407">
        <v>0.38138300000000003</v>
      </c>
      <c r="I117" s="407" t="s">
        <v>67</v>
      </c>
      <c r="J117" s="407" t="s">
        <v>67</v>
      </c>
      <c r="K117" s="407" t="s">
        <v>67</v>
      </c>
      <c r="L117" s="407" t="s">
        <v>67</v>
      </c>
      <c r="M117" s="407" t="s">
        <v>67</v>
      </c>
      <c r="N117" s="407" t="s">
        <v>67</v>
      </c>
      <c r="O117" s="407" t="s">
        <v>67</v>
      </c>
      <c r="P117" s="407" t="s">
        <v>67</v>
      </c>
      <c r="Q117" s="407" t="s">
        <v>67</v>
      </c>
      <c r="R117" s="407" t="s">
        <v>67</v>
      </c>
      <c r="S117" s="407" t="s">
        <v>67</v>
      </c>
      <c r="T117" s="407" t="s">
        <v>67</v>
      </c>
      <c r="U117" s="407" t="s">
        <v>67</v>
      </c>
      <c r="V117" s="407" t="s">
        <v>67</v>
      </c>
      <c r="W117" s="407" t="s">
        <v>67</v>
      </c>
      <c r="X117" s="407" t="s">
        <v>67</v>
      </c>
      <c r="Y117" s="407" t="s">
        <v>67</v>
      </c>
      <c r="Z117" s="407" t="s">
        <v>67</v>
      </c>
      <c r="AA117" s="407" t="s">
        <v>67</v>
      </c>
      <c r="AB117" s="407" t="s">
        <v>67</v>
      </c>
      <c r="AC117" s="407" t="s">
        <v>67</v>
      </c>
      <c r="AD117" s="407" t="s">
        <v>67</v>
      </c>
      <c r="AE117" s="407">
        <v>0</v>
      </c>
      <c r="AF117" s="407" t="s">
        <v>67</v>
      </c>
      <c r="AG117" s="407" t="s">
        <v>67</v>
      </c>
      <c r="AH117" s="407" t="s">
        <v>67</v>
      </c>
      <c r="AI117" s="407" t="s">
        <v>67</v>
      </c>
      <c r="AJ117" s="407" t="s">
        <v>67</v>
      </c>
      <c r="AK117" s="407">
        <v>5.3726900000000004</v>
      </c>
      <c r="AL117" s="448" t="s">
        <v>323</v>
      </c>
    </row>
    <row r="118" spans="1:40" ht="26.25" customHeight="1" x14ac:dyDescent="0.2">
      <c r="A118" s="143" t="s">
        <v>324</v>
      </c>
      <c r="B118" s="143" t="s">
        <v>325</v>
      </c>
      <c r="C118" s="143" t="s">
        <v>326</v>
      </c>
      <c r="D118" s="363"/>
      <c r="E118" s="445" t="s">
        <v>72</v>
      </c>
      <c r="F118" s="445" t="s">
        <v>67</v>
      </c>
      <c r="G118" s="445" t="s">
        <v>67</v>
      </c>
      <c r="H118" s="445" t="s">
        <v>72</v>
      </c>
      <c r="I118" s="445" t="s">
        <v>67</v>
      </c>
      <c r="J118" s="445" t="s">
        <v>67</v>
      </c>
      <c r="K118" s="445" t="s">
        <v>67</v>
      </c>
      <c r="L118" s="445" t="s">
        <v>67</v>
      </c>
      <c r="M118" s="445" t="s">
        <v>67</v>
      </c>
      <c r="N118" s="445" t="s">
        <v>67</v>
      </c>
      <c r="O118" s="445" t="s">
        <v>67</v>
      </c>
      <c r="P118" s="445" t="s">
        <v>67</v>
      </c>
      <c r="Q118" s="445" t="s">
        <v>67</v>
      </c>
      <c r="R118" s="445" t="s">
        <v>67</v>
      </c>
      <c r="S118" s="445" t="s">
        <v>67</v>
      </c>
      <c r="T118" s="445" t="s">
        <v>67</v>
      </c>
      <c r="U118" s="445" t="s">
        <v>67</v>
      </c>
      <c r="V118" s="445" t="s">
        <v>67</v>
      </c>
      <c r="W118" s="445" t="s">
        <v>67</v>
      </c>
      <c r="X118" s="445" t="s">
        <v>67</v>
      </c>
      <c r="Y118" s="445" t="s">
        <v>67</v>
      </c>
      <c r="Z118" s="445" t="s">
        <v>67</v>
      </c>
      <c r="AA118" s="445" t="s">
        <v>67</v>
      </c>
      <c r="AB118" s="445" t="s">
        <v>67</v>
      </c>
      <c r="AC118" s="445" t="s">
        <v>67</v>
      </c>
      <c r="AD118" s="445" t="s">
        <v>67</v>
      </c>
      <c r="AE118" s="445"/>
      <c r="AF118" s="445" t="s">
        <v>67</v>
      </c>
      <c r="AG118" s="445" t="s">
        <v>67</v>
      </c>
      <c r="AH118" s="445" t="s">
        <v>67</v>
      </c>
      <c r="AI118" s="445" t="s">
        <v>67</v>
      </c>
      <c r="AJ118" s="445" t="s">
        <v>67</v>
      </c>
      <c r="AK118" s="445" t="s">
        <v>72</v>
      </c>
      <c r="AL118" s="422" t="s">
        <v>67</v>
      </c>
    </row>
    <row r="119" spans="1:40" ht="26.25" customHeight="1" x14ac:dyDescent="0.2">
      <c r="A119" s="359" t="s">
        <v>278</v>
      </c>
      <c r="B119" s="359" t="s">
        <v>327</v>
      </c>
      <c r="C119" s="359" t="s">
        <v>328</v>
      </c>
      <c r="D119" s="359">
        <v>0</v>
      </c>
      <c r="E119" s="406" t="s">
        <v>67</v>
      </c>
      <c r="F119" s="406" t="s">
        <v>67</v>
      </c>
      <c r="G119" s="406" t="s">
        <v>67</v>
      </c>
      <c r="H119" s="406" t="s">
        <v>67</v>
      </c>
      <c r="I119" s="406">
        <v>0.25601499999999999</v>
      </c>
      <c r="J119" s="406">
        <v>4.5346780000000004</v>
      </c>
      <c r="K119" s="406">
        <v>4.5346780000000004</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2.796627</v>
      </c>
      <c r="AL119" s="449" t="s">
        <v>329</v>
      </c>
      <c r="AM119" s="371"/>
      <c r="AN119" s="371"/>
    </row>
    <row r="120" spans="1:40" ht="26.25" customHeight="1" x14ac:dyDescent="0.2">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450" t="s">
        <v>94</v>
      </c>
      <c r="AM120" s="371"/>
      <c r="AN120" s="371"/>
    </row>
    <row r="121" spans="1:40" ht="26.25" customHeight="1" x14ac:dyDescent="0.2">
      <c r="A121" s="359" t="s">
        <v>278</v>
      </c>
      <c r="B121" s="359" t="s">
        <v>332</v>
      </c>
      <c r="C121" s="359" t="s">
        <v>333</v>
      </c>
      <c r="D121" s="359">
        <v>0</v>
      </c>
      <c r="E121" s="406" t="s">
        <v>67</v>
      </c>
      <c r="F121" s="406">
        <v>0.58466799999999997</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2235.9450000000002</v>
      </c>
      <c r="AL121" s="451" t="s">
        <v>334</v>
      </c>
      <c r="AM121" s="371"/>
      <c r="AN121" s="371"/>
    </row>
    <row r="122" spans="1:40" ht="26.25" customHeight="1" x14ac:dyDescent="0.2">
      <c r="A122" s="366" t="s">
        <v>324</v>
      </c>
      <c r="B122" s="366" t="s">
        <v>335</v>
      </c>
      <c r="C122" s="366" t="s">
        <v>336</v>
      </c>
      <c r="D122" s="366"/>
      <c r="E122" s="446" t="s">
        <v>67</v>
      </c>
      <c r="F122" s="446" t="s">
        <v>67</v>
      </c>
      <c r="G122" s="446" t="s">
        <v>67</v>
      </c>
      <c r="H122" s="446" t="s">
        <v>67</v>
      </c>
      <c r="I122" s="446" t="s">
        <v>67</v>
      </c>
      <c r="J122" s="446" t="s">
        <v>67</v>
      </c>
      <c r="K122" s="446" t="s">
        <v>67</v>
      </c>
      <c r="L122" s="446" t="s">
        <v>67</v>
      </c>
      <c r="M122" s="446" t="s">
        <v>67</v>
      </c>
      <c r="N122" s="446" t="s">
        <v>67</v>
      </c>
      <c r="O122" s="446" t="s">
        <v>67</v>
      </c>
      <c r="P122" s="446" t="s">
        <v>67</v>
      </c>
      <c r="Q122" s="446" t="s">
        <v>67</v>
      </c>
      <c r="R122" s="446" t="s">
        <v>67</v>
      </c>
      <c r="S122" s="446" t="s">
        <v>67</v>
      </c>
      <c r="T122" s="446" t="s">
        <v>67</v>
      </c>
      <c r="U122" s="446" t="s">
        <v>67</v>
      </c>
      <c r="V122" s="446" t="s">
        <v>67</v>
      </c>
      <c r="W122" s="446" t="s">
        <v>67</v>
      </c>
      <c r="X122" s="446" t="s">
        <v>67</v>
      </c>
      <c r="Y122" s="446" t="s">
        <v>67</v>
      </c>
      <c r="Z122" s="446" t="s">
        <v>67</v>
      </c>
      <c r="AA122" s="446" t="s">
        <v>67</v>
      </c>
      <c r="AB122" s="446" t="s">
        <v>67</v>
      </c>
      <c r="AC122" s="446">
        <v>5.3830000000000003E-2</v>
      </c>
      <c r="AD122" s="446" t="s">
        <v>67</v>
      </c>
      <c r="AE122" s="428"/>
      <c r="AF122" s="446" t="s">
        <v>67</v>
      </c>
      <c r="AG122" s="446" t="s">
        <v>67</v>
      </c>
      <c r="AH122" s="446" t="s">
        <v>67</v>
      </c>
      <c r="AI122" s="446" t="s">
        <v>67</v>
      </c>
      <c r="AJ122" s="446" t="s">
        <v>67</v>
      </c>
      <c r="AK122" s="446">
        <v>2.3499999999999999E-5</v>
      </c>
      <c r="AL122" s="447" t="s">
        <v>337</v>
      </c>
    </row>
    <row r="123" spans="1:40" ht="26.25" customHeight="1" x14ac:dyDescent="0.2">
      <c r="A123" s="143" t="s">
        <v>324</v>
      </c>
      <c r="B123" s="143" t="s">
        <v>338</v>
      </c>
      <c r="C123" s="143"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26" t="s">
        <v>94</v>
      </c>
    </row>
    <row r="124" spans="1:40" ht="26.25" customHeight="1" x14ac:dyDescent="0.2">
      <c r="A124" s="143" t="s">
        <v>324</v>
      </c>
      <c r="B124" s="143" t="s">
        <v>340</v>
      </c>
      <c r="C124" s="143"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26" t="s">
        <v>94</v>
      </c>
    </row>
    <row r="125" spans="1:40" ht="26.25" customHeight="1" x14ac:dyDescent="0.2">
      <c r="A125" s="143" t="s">
        <v>342</v>
      </c>
      <c r="B125" s="143" t="s">
        <v>343</v>
      </c>
      <c r="C125" s="143" t="s">
        <v>344</v>
      </c>
      <c r="D125" s="143"/>
      <c r="E125" s="142" t="s">
        <v>67</v>
      </c>
      <c r="F125" s="142">
        <v>0.36707255599999999</v>
      </c>
      <c r="G125" s="142" t="s">
        <v>67</v>
      </c>
      <c r="H125" s="142" t="s">
        <v>67</v>
      </c>
      <c r="I125" s="142">
        <v>2.87668E-5</v>
      </c>
      <c r="J125" s="142">
        <v>1.9090700000000001E-4</v>
      </c>
      <c r="K125" s="142">
        <v>4.03607E-4</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104">
        <v>0</v>
      </c>
      <c r="AF125" s="223" t="s">
        <v>67</v>
      </c>
      <c r="AG125" s="223" t="s">
        <v>67</v>
      </c>
      <c r="AH125" s="223" t="s">
        <v>67</v>
      </c>
      <c r="AI125" s="223" t="s">
        <v>67</v>
      </c>
      <c r="AJ125" s="223" t="s">
        <v>67</v>
      </c>
      <c r="AK125" s="142">
        <v>36.415928209999997</v>
      </c>
      <c r="AL125" s="30" t="s">
        <v>345</v>
      </c>
    </row>
    <row r="126" spans="1:40" ht="26.25" customHeight="1" x14ac:dyDescent="0.2">
      <c r="A126" s="143" t="s">
        <v>342</v>
      </c>
      <c r="B126" s="143" t="s">
        <v>346</v>
      </c>
      <c r="C126" s="143" t="s">
        <v>347</v>
      </c>
      <c r="D126" s="143"/>
      <c r="E126" s="142" t="s">
        <v>72</v>
      </c>
      <c r="F126" s="142" t="s">
        <v>72</v>
      </c>
      <c r="G126" s="142" t="s">
        <v>72</v>
      </c>
      <c r="H126" s="142">
        <v>2.2723199999999999E-2</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104">
        <v>0</v>
      </c>
      <c r="AF126" s="223" t="s">
        <v>67</v>
      </c>
      <c r="AG126" s="223" t="s">
        <v>67</v>
      </c>
      <c r="AH126" s="223" t="s">
        <v>67</v>
      </c>
      <c r="AI126" s="223" t="s">
        <v>67</v>
      </c>
      <c r="AJ126" s="223" t="s">
        <v>67</v>
      </c>
      <c r="AK126" s="142">
        <v>94.68</v>
      </c>
      <c r="AL126" s="30" t="s">
        <v>348</v>
      </c>
    </row>
    <row r="127" spans="1:40" ht="26.25" customHeight="1" x14ac:dyDescent="0.2">
      <c r="A127" s="143" t="s">
        <v>342</v>
      </c>
      <c r="B127" s="143" t="s">
        <v>349</v>
      </c>
      <c r="C127" s="143" t="s">
        <v>350</v>
      </c>
      <c r="D127" s="143"/>
      <c r="E127" s="142" t="s">
        <v>67</v>
      </c>
      <c r="F127" s="142" t="s">
        <v>67</v>
      </c>
      <c r="G127" s="142" t="s">
        <v>67</v>
      </c>
      <c r="H127" s="142">
        <v>1.5384050999999999E-2</v>
      </c>
      <c r="I127" s="142" t="s">
        <v>67</v>
      </c>
      <c r="J127" s="142" t="s">
        <v>67</v>
      </c>
      <c r="K127" s="142" t="s">
        <v>67</v>
      </c>
      <c r="L127" s="142" t="s">
        <v>67</v>
      </c>
      <c r="M127" s="142" t="s">
        <v>67</v>
      </c>
      <c r="N127" s="142" t="s">
        <v>67</v>
      </c>
      <c r="O127" s="142" t="s">
        <v>67</v>
      </c>
      <c r="P127" s="142" t="s">
        <v>67</v>
      </c>
      <c r="Q127" s="142" t="s">
        <v>67</v>
      </c>
      <c r="R127" s="142" t="s">
        <v>67</v>
      </c>
      <c r="S127" s="142" t="s">
        <v>67</v>
      </c>
      <c r="T127" s="142" t="s">
        <v>67</v>
      </c>
      <c r="U127" s="142" t="s">
        <v>67</v>
      </c>
      <c r="V127" s="142" t="s">
        <v>67</v>
      </c>
      <c r="W127" s="142" t="s">
        <v>67</v>
      </c>
      <c r="X127" s="142" t="s">
        <v>67</v>
      </c>
      <c r="Y127" s="142" t="s">
        <v>67</v>
      </c>
      <c r="Z127" s="142" t="s">
        <v>67</v>
      </c>
      <c r="AA127" s="142" t="s">
        <v>67</v>
      </c>
      <c r="AB127" s="142" t="s">
        <v>67</v>
      </c>
      <c r="AC127" s="142" t="s">
        <v>67</v>
      </c>
      <c r="AD127" s="142" t="s">
        <v>67</v>
      </c>
      <c r="AE127" s="104" t="s">
        <v>67</v>
      </c>
      <c r="AF127" s="223" t="s">
        <v>67</v>
      </c>
      <c r="AG127" s="223" t="s">
        <v>67</v>
      </c>
      <c r="AH127" s="223" t="s">
        <v>67</v>
      </c>
      <c r="AI127" s="223" t="s">
        <v>67</v>
      </c>
      <c r="AJ127" s="223" t="s">
        <v>67</v>
      </c>
      <c r="AK127" s="347">
        <v>22.5</v>
      </c>
      <c r="AL127" s="30" t="s">
        <v>466</v>
      </c>
    </row>
    <row r="128" spans="1:40" ht="26.25" customHeight="1" x14ac:dyDescent="0.2">
      <c r="A128" s="143" t="s">
        <v>342</v>
      </c>
      <c r="B128" s="143" t="s">
        <v>352</v>
      </c>
      <c r="C128" s="143" t="s">
        <v>353</v>
      </c>
      <c r="D128" s="143"/>
      <c r="E128" s="142" t="s">
        <v>94</v>
      </c>
      <c r="F128" s="142" t="s">
        <v>94</v>
      </c>
      <c r="G128" s="142" t="s">
        <v>94</v>
      </c>
      <c r="H128" s="142" t="s">
        <v>94</v>
      </c>
      <c r="I128" s="142" t="s">
        <v>94</v>
      </c>
      <c r="J128" s="142" t="s">
        <v>94</v>
      </c>
      <c r="K128" s="142" t="s">
        <v>94</v>
      </c>
      <c r="L128" s="142" t="s">
        <v>94</v>
      </c>
      <c r="M128" s="142" t="s">
        <v>94</v>
      </c>
      <c r="N128" s="142" t="s">
        <v>94</v>
      </c>
      <c r="O128" s="142" t="s">
        <v>94</v>
      </c>
      <c r="P128" s="142" t="s">
        <v>94</v>
      </c>
      <c r="Q128" s="142" t="s">
        <v>94</v>
      </c>
      <c r="R128" s="142" t="s">
        <v>94</v>
      </c>
      <c r="S128" s="142" t="s">
        <v>94</v>
      </c>
      <c r="T128" s="142" t="s">
        <v>94</v>
      </c>
      <c r="U128" s="142" t="s">
        <v>94</v>
      </c>
      <c r="V128" s="142" t="s">
        <v>94</v>
      </c>
      <c r="W128" s="142" t="s">
        <v>94</v>
      </c>
      <c r="X128" s="142" t="s">
        <v>94</v>
      </c>
      <c r="Y128" s="142" t="s">
        <v>94</v>
      </c>
      <c r="Z128" s="142" t="s">
        <v>94</v>
      </c>
      <c r="AA128" s="142" t="s">
        <v>94</v>
      </c>
      <c r="AB128" s="142" t="s">
        <v>94</v>
      </c>
      <c r="AC128" s="142" t="s">
        <v>94</v>
      </c>
      <c r="AD128" s="142" t="s">
        <v>94</v>
      </c>
      <c r="AE128" s="104">
        <v>0</v>
      </c>
      <c r="AF128" s="223" t="s">
        <v>67</v>
      </c>
      <c r="AG128" s="223" t="s">
        <v>67</v>
      </c>
      <c r="AH128" s="223" t="s">
        <v>67</v>
      </c>
      <c r="AI128" s="223" t="s">
        <v>67</v>
      </c>
      <c r="AJ128" s="223" t="s">
        <v>67</v>
      </c>
      <c r="AK128" s="142" t="s">
        <v>94</v>
      </c>
      <c r="AL128" s="30" t="s">
        <v>354</v>
      </c>
    </row>
    <row r="129" spans="1:38" ht="26.25" customHeight="1" x14ac:dyDescent="0.2">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104" t="s">
        <v>94</v>
      </c>
      <c r="AF129" s="223" t="s">
        <v>94</v>
      </c>
      <c r="AG129" s="223" t="s">
        <v>94</v>
      </c>
      <c r="AH129" s="223" t="s">
        <v>94</v>
      </c>
      <c r="AI129" s="223" t="s">
        <v>94</v>
      </c>
      <c r="AJ129" s="223" t="s">
        <v>94</v>
      </c>
      <c r="AK129" s="142" t="s">
        <v>94</v>
      </c>
      <c r="AL129" s="30" t="s">
        <v>354</v>
      </c>
    </row>
    <row r="130" spans="1:38" ht="26.25" customHeight="1" x14ac:dyDescent="0.2">
      <c r="A130" s="143" t="s">
        <v>342</v>
      </c>
      <c r="B130" s="143" t="s">
        <v>357</v>
      </c>
      <c r="C130" s="143" t="s">
        <v>358</v>
      </c>
      <c r="D130" s="143"/>
      <c r="E130" s="142">
        <v>6.5455899999999998E-4</v>
      </c>
      <c r="F130" s="142">
        <v>5.5675159999999998E-3</v>
      </c>
      <c r="G130" s="142">
        <v>3.5361200000000003E-5</v>
      </c>
      <c r="H130" s="142" t="s">
        <v>72</v>
      </c>
      <c r="I130" s="142">
        <v>3.0094700000000002E-6</v>
      </c>
      <c r="J130" s="142">
        <v>5.2665700000000001E-6</v>
      </c>
      <c r="K130" s="142">
        <v>7.5236700000000001E-6</v>
      </c>
      <c r="L130" s="142">
        <v>1.0533100000000001E-7</v>
      </c>
      <c r="M130" s="142">
        <v>5.26657E-5</v>
      </c>
      <c r="N130" s="142">
        <v>9.7807699999999994E-4</v>
      </c>
      <c r="O130" s="142">
        <v>7.5236700000000004E-5</v>
      </c>
      <c r="P130" s="142">
        <v>4.2132599999999997E-5</v>
      </c>
      <c r="Q130" s="142">
        <v>1.20379E-5</v>
      </c>
      <c r="R130" s="142" t="s">
        <v>72</v>
      </c>
      <c r="S130" s="142" t="s">
        <v>72</v>
      </c>
      <c r="T130" s="142">
        <v>1.05331E-4</v>
      </c>
      <c r="U130" s="142" t="s">
        <v>72</v>
      </c>
      <c r="V130" s="142" t="s">
        <v>72</v>
      </c>
      <c r="W130" s="142">
        <v>0.26332844999999999</v>
      </c>
      <c r="X130" s="142" t="s">
        <v>72</v>
      </c>
      <c r="Y130" s="142" t="s">
        <v>72</v>
      </c>
      <c r="Z130" s="142" t="s">
        <v>72</v>
      </c>
      <c r="AA130" s="142" t="s">
        <v>72</v>
      </c>
      <c r="AB130" s="142">
        <v>1.5047300000000001E-5</v>
      </c>
      <c r="AC130" s="142">
        <v>1.5047299999999999E-6</v>
      </c>
      <c r="AD130" s="142" t="s">
        <v>72</v>
      </c>
      <c r="AE130" s="104">
        <v>0</v>
      </c>
      <c r="AF130" s="223" t="s">
        <v>67</v>
      </c>
      <c r="AG130" s="223" t="s">
        <v>67</v>
      </c>
      <c r="AH130" s="223" t="s">
        <v>67</v>
      </c>
      <c r="AI130" s="223" t="s">
        <v>67</v>
      </c>
      <c r="AJ130" s="223" t="s">
        <v>67</v>
      </c>
      <c r="AK130" s="142">
        <v>0.75236700000000001</v>
      </c>
      <c r="AL130" s="30" t="s">
        <v>354</v>
      </c>
    </row>
    <row r="131" spans="1:38" ht="26.25" customHeight="1" x14ac:dyDescent="0.2">
      <c r="A131" s="143" t="s">
        <v>342</v>
      </c>
      <c r="B131" s="143" t="s">
        <v>359</v>
      </c>
      <c r="C131" s="143" t="s">
        <v>360</v>
      </c>
      <c r="D131" s="143"/>
      <c r="E131" s="142">
        <v>2.5559999999999999E-5</v>
      </c>
      <c r="F131" s="142">
        <v>9.9399999999999997E-6</v>
      </c>
      <c r="G131" s="142">
        <v>1.562E-5</v>
      </c>
      <c r="H131" s="142" t="s">
        <v>72</v>
      </c>
      <c r="I131" s="142">
        <v>1.4043799999999999E-5</v>
      </c>
      <c r="J131" s="142">
        <v>2.1229E-5</v>
      </c>
      <c r="K131" s="142">
        <v>3.2660000000000002E-5</v>
      </c>
      <c r="L131" s="142">
        <v>7.5117999999999998E-7</v>
      </c>
      <c r="M131" s="142">
        <v>2.1299999999999999E-5</v>
      </c>
      <c r="N131" s="142">
        <v>5.1119999999999996E-4</v>
      </c>
      <c r="O131" s="142">
        <v>4.2599999999999999E-5</v>
      </c>
      <c r="P131" s="142">
        <v>7.6679999999999999E-4</v>
      </c>
      <c r="Q131" s="142">
        <v>1.42E-6</v>
      </c>
      <c r="R131" s="142">
        <v>5.6799999999999998E-6</v>
      </c>
      <c r="S131" s="142">
        <v>8.5199999999999997E-5</v>
      </c>
      <c r="T131" s="142">
        <v>4.2599999999999999E-6</v>
      </c>
      <c r="U131" s="142" t="s">
        <v>72</v>
      </c>
      <c r="V131" s="142" t="s">
        <v>72</v>
      </c>
      <c r="W131" s="142">
        <v>5.6800000000000004E-4</v>
      </c>
      <c r="X131" s="142" t="s">
        <v>72</v>
      </c>
      <c r="Y131" s="142" t="s">
        <v>72</v>
      </c>
      <c r="Z131" s="142" t="s">
        <v>72</v>
      </c>
      <c r="AA131" s="142" t="s">
        <v>72</v>
      </c>
      <c r="AB131" s="142">
        <v>5.68E-7</v>
      </c>
      <c r="AC131" s="142">
        <v>1.42E-6</v>
      </c>
      <c r="AD131" s="142">
        <v>2.84E-7</v>
      </c>
      <c r="AE131" s="104">
        <v>0</v>
      </c>
      <c r="AF131" s="223" t="s">
        <v>67</v>
      </c>
      <c r="AG131" s="223" t="s">
        <v>67</v>
      </c>
      <c r="AH131" s="223" t="s">
        <v>67</v>
      </c>
      <c r="AI131" s="223" t="s">
        <v>67</v>
      </c>
      <c r="AJ131" s="223" t="s">
        <v>67</v>
      </c>
      <c r="AK131" s="142">
        <v>1.4200000000000001E-2</v>
      </c>
      <c r="AL131" s="30" t="s">
        <v>354</v>
      </c>
    </row>
    <row r="132" spans="1:38" ht="26.25" customHeight="1" x14ac:dyDescent="0.2">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104"/>
      <c r="AF132" s="223" t="s">
        <v>94</v>
      </c>
      <c r="AG132" s="223" t="s">
        <v>94</v>
      </c>
      <c r="AH132" s="223" t="s">
        <v>94</v>
      </c>
      <c r="AI132" s="223" t="s">
        <v>94</v>
      </c>
      <c r="AJ132" s="223" t="s">
        <v>94</v>
      </c>
      <c r="AK132" s="142" t="s">
        <v>94</v>
      </c>
      <c r="AL132" s="30" t="s">
        <v>363</v>
      </c>
    </row>
    <row r="133" spans="1:38" ht="26.25" customHeight="1" x14ac:dyDescent="0.2">
      <c r="A133" s="143" t="s">
        <v>342</v>
      </c>
      <c r="B133" s="143" t="s">
        <v>364</v>
      </c>
      <c r="C133" s="143" t="s">
        <v>365</v>
      </c>
      <c r="D133" s="143"/>
      <c r="E133" s="142">
        <v>2.6210300000000002E-4</v>
      </c>
      <c r="F133" s="142">
        <v>4.1300999999999996E-6</v>
      </c>
      <c r="G133" s="142">
        <v>3.5900099999999999E-5</v>
      </c>
      <c r="H133" s="142" t="s">
        <v>67</v>
      </c>
      <c r="I133" s="142">
        <v>1.10242E-5</v>
      </c>
      <c r="J133" s="142">
        <v>1.10242E-5</v>
      </c>
      <c r="K133" s="142">
        <v>1.2250500000000001E-5</v>
      </c>
      <c r="L133" s="142" t="s">
        <v>72</v>
      </c>
      <c r="M133" s="142">
        <v>4.4477999999999997E-5</v>
      </c>
      <c r="N133" s="142">
        <v>9.5405299999999999E-6</v>
      </c>
      <c r="O133" s="142">
        <v>1.59803E-6</v>
      </c>
      <c r="P133" s="142">
        <v>4.7337300000000002E-4</v>
      </c>
      <c r="Q133" s="142">
        <v>4.3239000000000002E-6</v>
      </c>
      <c r="R133" s="142">
        <v>4.3080099999999999E-6</v>
      </c>
      <c r="S133" s="142">
        <v>3.9490099999999997E-6</v>
      </c>
      <c r="T133" s="142">
        <v>5.5057399999999999E-6</v>
      </c>
      <c r="U133" s="142">
        <v>6.2841100000000004E-6</v>
      </c>
      <c r="V133" s="142">
        <v>5.0870099999999999E-5</v>
      </c>
      <c r="W133" s="142">
        <v>8.5778999999999996E-6</v>
      </c>
      <c r="X133" s="142">
        <v>4.1936399999999996E-9</v>
      </c>
      <c r="Y133" s="142">
        <v>2.2906200000000001E-9</v>
      </c>
      <c r="Z133" s="142">
        <v>2.0459899999999999E-9</v>
      </c>
      <c r="AA133" s="142">
        <v>2.2207200000000002E-9</v>
      </c>
      <c r="AB133" s="142">
        <v>1.0751E-8</v>
      </c>
      <c r="AC133" s="142">
        <v>4.7654999999999997E-5</v>
      </c>
      <c r="AD133" s="142">
        <v>1.30257E-4</v>
      </c>
      <c r="AE133" s="104"/>
      <c r="AF133" s="223" t="s">
        <v>67</v>
      </c>
      <c r="AG133" s="223" t="s">
        <v>67</v>
      </c>
      <c r="AH133" s="223" t="s">
        <v>67</v>
      </c>
      <c r="AI133" s="223" t="s">
        <v>67</v>
      </c>
      <c r="AJ133" s="223" t="s">
        <v>67</v>
      </c>
      <c r="AK133" s="223">
        <v>2118</v>
      </c>
      <c r="AL133" s="30" t="s">
        <v>366</v>
      </c>
    </row>
    <row r="134" spans="1:38" ht="26.25" customHeight="1" x14ac:dyDescent="0.2">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104"/>
      <c r="AF134" s="223" t="s">
        <v>94</v>
      </c>
      <c r="AG134" s="223" t="s">
        <v>94</v>
      </c>
      <c r="AH134" s="223" t="s">
        <v>94</v>
      </c>
      <c r="AI134" s="223" t="s">
        <v>94</v>
      </c>
      <c r="AJ134" s="223" t="s">
        <v>94</v>
      </c>
      <c r="AK134" s="142" t="s">
        <v>94</v>
      </c>
      <c r="AL134" s="30" t="s">
        <v>63</v>
      </c>
    </row>
    <row r="135" spans="1:38" ht="26.25" customHeight="1" x14ac:dyDescent="0.2">
      <c r="A135" s="143" t="s">
        <v>342</v>
      </c>
      <c r="B135" s="143" t="s">
        <v>369</v>
      </c>
      <c r="C135" s="143" t="s">
        <v>370</v>
      </c>
      <c r="D135" s="143"/>
      <c r="E135" s="142">
        <v>0.17720931600000001</v>
      </c>
      <c r="F135" s="142">
        <v>6.8543225999999999E-2</v>
      </c>
      <c r="G135" s="142">
        <v>6.1298819999999997E-3</v>
      </c>
      <c r="H135" s="142" t="s">
        <v>72</v>
      </c>
      <c r="I135" s="142">
        <v>0.23349277800000001</v>
      </c>
      <c r="J135" s="142">
        <v>0.25132516199999999</v>
      </c>
      <c r="K135" s="142">
        <v>0.25856956800000003</v>
      </c>
      <c r="L135" s="142">
        <v>9.8066967000000005E-2</v>
      </c>
      <c r="M135" s="142">
        <v>3.1111937460000001</v>
      </c>
      <c r="N135" s="142">
        <v>2.7305837999999999E-2</v>
      </c>
      <c r="O135" s="142">
        <v>5.5726200000000004E-3</v>
      </c>
      <c r="P135" s="142" t="s">
        <v>72</v>
      </c>
      <c r="Q135" s="142">
        <v>2.2847742000000001E-2</v>
      </c>
      <c r="R135" s="142">
        <v>5.5726199999999999E-4</v>
      </c>
      <c r="S135" s="142">
        <v>1.1145240000000001E-2</v>
      </c>
      <c r="T135" s="142" t="s">
        <v>72</v>
      </c>
      <c r="U135" s="142">
        <v>3.9008340000000002E-3</v>
      </c>
      <c r="V135" s="142">
        <v>0.97688028599999999</v>
      </c>
      <c r="W135" s="142">
        <v>0.55726200000000004</v>
      </c>
      <c r="X135" s="142">
        <v>0.12984204599999999</v>
      </c>
      <c r="Y135" s="142">
        <v>0.25801230600000002</v>
      </c>
      <c r="Z135" s="142">
        <v>0.31652481599999999</v>
      </c>
      <c r="AA135" s="142" t="s">
        <v>72</v>
      </c>
      <c r="AB135" s="142" t="s">
        <v>72</v>
      </c>
      <c r="AC135" s="142" t="s">
        <v>72</v>
      </c>
      <c r="AD135" s="142" t="s">
        <v>72</v>
      </c>
      <c r="AE135" s="104">
        <v>0</v>
      </c>
      <c r="AF135" s="223" t="s">
        <v>67</v>
      </c>
      <c r="AG135" s="223" t="s">
        <v>67</v>
      </c>
      <c r="AH135" s="223" t="s">
        <v>67</v>
      </c>
      <c r="AI135" s="223" t="s">
        <v>67</v>
      </c>
      <c r="AJ135" s="223" t="s">
        <v>67</v>
      </c>
      <c r="AK135" s="142">
        <v>55.726199999999999</v>
      </c>
      <c r="AL135" s="97" t="s">
        <v>371</v>
      </c>
    </row>
    <row r="136" spans="1:38" ht="26.25" customHeight="1" x14ac:dyDescent="0.2">
      <c r="A136" s="143" t="s">
        <v>342</v>
      </c>
      <c r="B136" s="143" t="s">
        <v>372</v>
      </c>
      <c r="C136" s="143" t="s">
        <v>373</v>
      </c>
      <c r="D136" s="143"/>
      <c r="E136" s="142" t="s">
        <v>67</v>
      </c>
      <c r="F136" s="142">
        <v>2.6410980000000001E-3</v>
      </c>
      <c r="G136" s="142" t="s">
        <v>67</v>
      </c>
      <c r="H136" s="142">
        <v>0.39026565600000002</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104">
        <v>0</v>
      </c>
      <c r="AF136" s="223" t="s">
        <v>67</v>
      </c>
      <c r="AG136" s="223" t="s">
        <v>67</v>
      </c>
      <c r="AH136" s="223" t="s">
        <v>67</v>
      </c>
      <c r="AI136" s="223" t="s">
        <v>67</v>
      </c>
      <c r="AJ136" s="223" t="s">
        <v>67</v>
      </c>
      <c r="AK136" s="142">
        <v>176.07320000000001</v>
      </c>
      <c r="AL136" s="30" t="s">
        <v>374</v>
      </c>
    </row>
    <row r="137" spans="1:38" ht="26.25" customHeight="1" x14ac:dyDescent="0.2">
      <c r="A137" s="143" t="s">
        <v>342</v>
      </c>
      <c r="B137" s="143" t="s">
        <v>375</v>
      </c>
      <c r="C137" s="143" t="s">
        <v>376</v>
      </c>
      <c r="D137" s="143"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104"/>
      <c r="AF137" s="223" t="s">
        <v>67</v>
      </c>
      <c r="AG137" s="223" t="s">
        <v>67</v>
      </c>
      <c r="AH137" s="223" t="s">
        <v>67</v>
      </c>
      <c r="AI137" s="223" t="s">
        <v>67</v>
      </c>
      <c r="AJ137" s="223" t="s">
        <v>67</v>
      </c>
      <c r="AK137" s="142" t="s">
        <v>71</v>
      </c>
      <c r="AL137" s="30" t="s">
        <v>378</v>
      </c>
    </row>
    <row r="138" spans="1:38" ht="26.25" customHeight="1" x14ac:dyDescent="0.2">
      <c r="A138" s="143" t="s">
        <v>342</v>
      </c>
      <c r="B138" s="143" t="s">
        <v>379</v>
      </c>
      <c r="C138" s="143" t="s">
        <v>380</v>
      </c>
      <c r="D138" s="143"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104">
        <v>0</v>
      </c>
      <c r="AF138" s="223" t="s">
        <v>67</v>
      </c>
      <c r="AG138" s="223" t="s">
        <v>67</v>
      </c>
      <c r="AH138" s="223" t="s">
        <v>67</v>
      </c>
      <c r="AI138" s="223" t="s">
        <v>67</v>
      </c>
      <c r="AJ138" s="223" t="s">
        <v>67</v>
      </c>
      <c r="AK138" s="142">
        <v>243.91603499999999</v>
      </c>
      <c r="AL138" s="30" t="s">
        <v>381</v>
      </c>
    </row>
    <row r="139" spans="1:38" ht="26.25" customHeight="1" x14ac:dyDescent="0.2">
      <c r="A139" s="143" t="s">
        <v>342</v>
      </c>
      <c r="B139" s="143" t="s">
        <v>382</v>
      </c>
      <c r="C139" s="143" t="s">
        <v>383</v>
      </c>
      <c r="D139" s="143"/>
      <c r="E139" s="142" t="s">
        <v>72</v>
      </c>
      <c r="F139" s="142" t="s">
        <v>72</v>
      </c>
      <c r="G139" s="142" t="s">
        <v>72</v>
      </c>
      <c r="H139" s="142" t="s">
        <v>72</v>
      </c>
      <c r="I139" s="142">
        <v>0.39077634999999999</v>
      </c>
      <c r="J139" s="142">
        <v>0.39077634999999999</v>
      </c>
      <c r="K139" s="142">
        <v>0.39077634999999999</v>
      </c>
      <c r="L139" s="142" t="s">
        <v>72</v>
      </c>
      <c r="M139" s="142" t="s">
        <v>72</v>
      </c>
      <c r="N139" s="142">
        <v>1.3679499999999999E-3</v>
      </c>
      <c r="O139" s="142">
        <v>2.7653299999999999E-3</v>
      </c>
      <c r="P139" s="142">
        <v>2.7653299999999999E-3</v>
      </c>
      <c r="Q139" s="142">
        <v>4.3888099999999999E-3</v>
      </c>
      <c r="R139" s="142">
        <v>4.1921399999999996E-3</v>
      </c>
      <c r="S139" s="142">
        <v>9.7236700000000002E-3</v>
      </c>
      <c r="T139" s="142" t="s">
        <v>72</v>
      </c>
      <c r="U139" s="142" t="s">
        <v>72</v>
      </c>
      <c r="V139" s="142" t="s">
        <v>72</v>
      </c>
      <c r="W139" s="142">
        <v>3.944734</v>
      </c>
      <c r="X139" s="142" t="s">
        <v>72</v>
      </c>
      <c r="Y139" s="142" t="s">
        <v>72</v>
      </c>
      <c r="Z139" s="142" t="s">
        <v>72</v>
      </c>
      <c r="AA139" s="142" t="s">
        <v>72</v>
      </c>
      <c r="AB139" s="142" t="s">
        <v>72</v>
      </c>
      <c r="AC139" s="142" t="s">
        <v>72</v>
      </c>
      <c r="AD139" s="142" t="s">
        <v>72</v>
      </c>
      <c r="AE139" s="104" t="s">
        <v>168</v>
      </c>
      <c r="AF139" s="223" t="s">
        <v>67</v>
      </c>
      <c r="AG139" s="223" t="s">
        <v>67</v>
      </c>
      <c r="AH139" s="223" t="s">
        <v>67</v>
      </c>
      <c r="AI139" s="223" t="s">
        <v>67</v>
      </c>
      <c r="AJ139" s="223" t="s">
        <v>67</v>
      </c>
      <c r="AK139" s="223">
        <v>5104</v>
      </c>
      <c r="AL139" s="30" t="s">
        <v>384</v>
      </c>
    </row>
    <row r="140" spans="1:38" ht="26.25" customHeight="1" x14ac:dyDescent="0.2">
      <c r="A140" s="143" t="s">
        <v>385</v>
      </c>
      <c r="B140" s="143" t="s">
        <v>386</v>
      </c>
      <c r="C140" s="143" t="s">
        <v>387</v>
      </c>
      <c r="D140" s="143"/>
      <c r="E140" s="142" t="s">
        <v>72</v>
      </c>
      <c r="F140" s="142" t="s">
        <v>72</v>
      </c>
      <c r="G140" s="142" t="s">
        <v>67</v>
      </c>
      <c r="H140" s="142">
        <v>0.60378019000000005</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104" t="s">
        <v>168</v>
      </c>
      <c r="AF140" s="223" t="s">
        <v>67</v>
      </c>
      <c r="AG140" s="223" t="s">
        <v>67</v>
      </c>
      <c r="AH140" s="223" t="s">
        <v>67</v>
      </c>
      <c r="AI140" s="223" t="s">
        <v>67</v>
      </c>
      <c r="AJ140" s="223" t="s">
        <v>67</v>
      </c>
      <c r="AK140" s="223">
        <v>1329.7840000000001</v>
      </c>
      <c r="AL140" s="30" t="s">
        <v>388</v>
      </c>
    </row>
    <row r="141" spans="1:38" s="10" customFormat="1" ht="37.5" customHeight="1" x14ac:dyDescent="0.2">
      <c r="A141" s="33"/>
      <c r="B141" s="38" t="s">
        <v>389</v>
      </c>
      <c r="C141" s="35" t="s">
        <v>390</v>
      </c>
      <c r="D141" s="33" t="s">
        <v>391</v>
      </c>
      <c r="E141" s="186">
        <f>SUM(E14:E140)</f>
        <v>58.422289623623662</v>
      </c>
      <c r="F141" s="186">
        <f t="shared" ref="F141:AD141" si="0">SUM(F14:F140)</f>
        <v>52.975770166903196</v>
      </c>
      <c r="G141" s="186">
        <f t="shared" si="0"/>
        <v>14.79131596251251</v>
      </c>
      <c r="H141" s="186">
        <f t="shared" si="0"/>
        <v>35.654306519046209</v>
      </c>
      <c r="I141" s="186">
        <f t="shared" si="0"/>
        <v>15.61536396526296</v>
      </c>
      <c r="J141" s="186">
        <f t="shared" si="0"/>
        <v>25.14850171389957</v>
      </c>
      <c r="K141" s="186">
        <f t="shared" si="0"/>
        <v>39.138939270455616</v>
      </c>
      <c r="L141" s="186">
        <f t="shared" si="0"/>
        <v>2.4283296282206353</v>
      </c>
      <c r="M141" s="186">
        <f t="shared" si="0"/>
        <v>128.90126001811581</v>
      </c>
      <c r="N141" s="186">
        <f t="shared" si="0"/>
        <v>4.0872770259120026</v>
      </c>
      <c r="O141" s="186">
        <f t="shared" si="0"/>
        <v>0.13548529538164256</v>
      </c>
      <c r="P141" s="186">
        <f t="shared" si="0"/>
        <v>0.20176960535394312</v>
      </c>
      <c r="Q141" s="186">
        <f t="shared" si="0"/>
        <v>0.37957829593859077</v>
      </c>
      <c r="R141" s="186">
        <f t="shared" si="0"/>
        <v>1.5153583089012181</v>
      </c>
      <c r="S141" s="186">
        <f t="shared" si="0"/>
        <v>14.880590661448124</v>
      </c>
      <c r="T141" s="186">
        <f t="shared" si="0"/>
        <v>2.7675284457737326</v>
      </c>
      <c r="U141" s="186">
        <f t="shared" si="0"/>
        <v>0.14441280532347173</v>
      </c>
      <c r="V141" s="186">
        <f t="shared" si="0"/>
        <v>21.103199016957213</v>
      </c>
      <c r="W141" s="186">
        <f t="shared" si="0"/>
        <v>19.677014038799996</v>
      </c>
      <c r="X141" s="186">
        <f t="shared" si="0"/>
        <v>3.1730533193607027</v>
      </c>
      <c r="Y141" s="186">
        <f t="shared" si="0"/>
        <v>3.5120427862566981</v>
      </c>
      <c r="Z141" s="186">
        <f t="shared" si="0"/>
        <v>1.5484198531339901</v>
      </c>
      <c r="AA141" s="186">
        <f t="shared" si="0"/>
        <v>1.6181337669087199</v>
      </c>
      <c r="AB141" s="186">
        <f t="shared" si="0"/>
        <v>9.1487951636654259</v>
      </c>
      <c r="AC141" s="186">
        <f t="shared" si="0"/>
        <v>0.28448884637227717</v>
      </c>
      <c r="AD141" s="186">
        <f t="shared" si="0"/>
        <v>1.2495328593101633</v>
      </c>
      <c r="AE141" s="37"/>
      <c r="AF141" s="228"/>
      <c r="AG141" s="228"/>
      <c r="AH141" s="228"/>
      <c r="AI141" s="228"/>
      <c r="AJ141" s="228"/>
      <c r="AK141" s="228"/>
      <c r="AL141" s="38"/>
    </row>
    <row r="142" spans="1:38" ht="15" customHeight="1" x14ac:dyDescent="0.25">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x14ac:dyDescent="0.2">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x14ac:dyDescent="0.2">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x14ac:dyDescent="0.2">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x14ac:dyDescent="0.2">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x14ac:dyDescent="0.2">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x14ac:dyDescent="0.2">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x14ac:dyDescent="0.2">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x14ac:dyDescent="0.25">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x14ac:dyDescent="0.2">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x14ac:dyDescent="0.2">
      <c r="A152" s="61"/>
      <c r="B152" s="65" t="s">
        <v>409</v>
      </c>
      <c r="C152" s="63" t="s">
        <v>410</v>
      </c>
      <c r="D152" s="61" t="s">
        <v>411</v>
      </c>
      <c r="E152" s="191">
        <f t="shared" ref="E152:AD152" si="1">E141 + E151 + IF(AND(OR($B$4="AT",$B$4="BE",$B$4="CH",$B$4="GB",$B$4="IE",$B$4="LT",$B$4="LU",$B$4="NL"),SUM(E143:E149)&gt;0),SUM(E143:E149)-SUM(E27:E33),0)</f>
        <v>58.422289623623662</v>
      </c>
      <c r="F152" s="191">
        <f t="shared" si="1"/>
        <v>52.975770166903196</v>
      </c>
      <c r="G152" s="191">
        <f t="shared" si="1"/>
        <v>14.79131596251251</v>
      </c>
      <c r="H152" s="191">
        <f t="shared" si="1"/>
        <v>35.654306519046209</v>
      </c>
      <c r="I152" s="191">
        <f t="shared" si="1"/>
        <v>15.61536396526296</v>
      </c>
      <c r="J152" s="191">
        <f t="shared" si="1"/>
        <v>25.14850171389957</v>
      </c>
      <c r="K152" s="191">
        <f t="shared" si="1"/>
        <v>39.138939270455616</v>
      </c>
      <c r="L152" s="191">
        <f t="shared" si="1"/>
        <v>2.4283296282206353</v>
      </c>
      <c r="M152" s="191">
        <f t="shared" si="1"/>
        <v>128.90126001811581</v>
      </c>
      <c r="N152" s="191">
        <f t="shared" si="1"/>
        <v>4.0872770259120026</v>
      </c>
      <c r="O152" s="191">
        <f t="shared" si="1"/>
        <v>0.13548529538164256</v>
      </c>
      <c r="P152" s="191">
        <f t="shared" si="1"/>
        <v>0.20176960535394312</v>
      </c>
      <c r="Q152" s="191">
        <f t="shared" si="1"/>
        <v>0.37957829593859077</v>
      </c>
      <c r="R152" s="191">
        <f t="shared" si="1"/>
        <v>1.5153583089012181</v>
      </c>
      <c r="S152" s="191">
        <f t="shared" si="1"/>
        <v>14.880590661448124</v>
      </c>
      <c r="T152" s="191">
        <f t="shared" si="1"/>
        <v>2.7675284457737326</v>
      </c>
      <c r="U152" s="191">
        <f t="shared" si="1"/>
        <v>0.14441280532347173</v>
      </c>
      <c r="V152" s="191">
        <f t="shared" si="1"/>
        <v>21.103199016957213</v>
      </c>
      <c r="W152" s="191">
        <f t="shared" si="1"/>
        <v>19.677014038799996</v>
      </c>
      <c r="X152" s="191">
        <f t="shared" si="1"/>
        <v>3.1730533193607027</v>
      </c>
      <c r="Y152" s="191">
        <f t="shared" si="1"/>
        <v>3.5120427862566981</v>
      </c>
      <c r="Z152" s="191">
        <f t="shared" si="1"/>
        <v>1.5484198531339901</v>
      </c>
      <c r="AA152" s="191">
        <f t="shared" si="1"/>
        <v>1.6181337669087199</v>
      </c>
      <c r="AB152" s="191">
        <f t="shared" si="1"/>
        <v>9.1487951636654259</v>
      </c>
      <c r="AC152" s="191">
        <f t="shared" si="1"/>
        <v>0.28448884637227717</v>
      </c>
      <c r="AD152" s="191">
        <f t="shared" si="1"/>
        <v>1.2495328593101633</v>
      </c>
      <c r="AE152" s="51"/>
      <c r="AF152" s="233"/>
      <c r="AG152" s="233"/>
      <c r="AH152" s="233"/>
      <c r="AI152" s="233"/>
      <c r="AJ152" s="233"/>
      <c r="AK152" s="233"/>
      <c r="AL152" s="65"/>
    </row>
    <row r="153" spans="1:38" ht="26.25" customHeight="1" x14ac:dyDescent="0.2">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x14ac:dyDescent="0.2">
      <c r="A154" s="61"/>
      <c r="B154" s="65" t="s">
        <v>415</v>
      </c>
      <c r="C154" s="63" t="s">
        <v>416</v>
      </c>
      <c r="D154" s="61" t="s">
        <v>417</v>
      </c>
      <c r="E154" s="191">
        <f>E141 + E153 - IF(OR($B$6=2005,$B$6&gt;=2020),SUM(E99:E122),0) + IF(AND(OR($B$4="AT",$B$4="BE",$B$4="CH",$B$4="GB",$B$4="IE",$B$4="LT",$B$4="LU",$B$4="NL"),SUM(E143:E149)&gt;0),SUM(E143:E149)-SUM(E27:E33),0)</f>
        <v>58.422289623623662</v>
      </c>
      <c r="F154" s="191">
        <f>F141 + F153 - IF(OR($B$6=2005,$B$6&gt;=2020),SUM(F99:F122),0) + IF(AND(OR($B$4="AT",$B$4="BE",$B$4="CH",$B$4="GB",$B$4="IE",$B$4="LT",$B$4="LU",$B$4="NL"),SUM(F143:F149)&gt;0),SUM(F143:F149)-SUM(F27:F33),0)</f>
        <v>52.975770166903196</v>
      </c>
      <c r="G154" s="191">
        <f t="shared" ref="G154:AD154" si="2">G141 + G153 + IF(AND(OR($B$4="AT",$B$4="BE",$B$4="CH",$B$4="GB",$B$4="IE",$B$4="LT",$B$4="LU",$B$4="NL"),SUM(G143:G149)&gt;0),SUM(G143:G149)-SUM(G27:G33),0)</f>
        <v>14.79131596251251</v>
      </c>
      <c r="H154" s="191">
        <f t="shared" si="2"/>
        <v>35.654306519046209</v>
      </c>
      <c r="I154" s="191">
        <f t="shared" si="2"/>
        <v>15.61536396526296</v>
      </c>
      <c r="J154" s="191">
        <f t="shared" si="2"/>
        <v>25.14850171389957</v>
      </c>
      <c r="K154" s="191">
        <f t="shared" si="2"/>
        <v>39.138939270455616</v>
      </c>
      <c r="L154" s="191">
        <f t="shared" si="2"/>
        <v>2.4283296282206353</v>
      </c>
      <c r="M154" s="191">
        <f t="shared" si="2"/>
        <v>128.90126001811581</v>
      </c>
      <c r="N154" s="191">
        <f t="shared" si="2"/>
        <v>4.0872770259120026</v>
      </c>
      <c r="O154" s="191">
        <f t="shared" si="2"/>
        <v>0.13548529538164256</v>
      </c>
      <c r="P154" s="191">
        <f t="shared" si="2"/>
        <v>0.20176960535394312</v>
      </c>
      <c r="Q154" s="191">
        <f t="shared" si="2"/>
        <v>0.37957829593859077</v>
      </c>
      <c r="R154" s="191">
        <f t="shared" si="2"/>
        <v>1.5153583089012181</v>
      </c>
      <c r="S154" s="191">
        <f t="shared" si="2"/>
        <v>14.880590661448124</v>
      </c>
      <c r="T154" s="191">
        <f t="shared" si="2"/>
        <v>2.7675284457737326</v>
      </c>
      <c r="U154" s="191">
        <f t="shared" si="2"/>
        <v>0.14441280532347173</v>
      </c>
      <c r="V154" s="191">
        <f t="shared" si="2"/>
        <v>21.103199016957213</v>
      </c>
      <c r="W154" s="191">
        <f t="shared" si="2"/>
        <v>19.677014038799996</v>
      </c>
      <c r="X154" s="191">
        <f t="shared" si="2"/>
        <v>3.1730533193607027</v>
      </c>
      <c r="Y154" s="191">
        <f t="shared" si="2"/>
        <v>3.5120427862566981</v>
      </c>
      <c r="Z154" s="191">
        <f t="shared" si="2"/>
        <v>1.5484198531339901</v>
      </c>
      <c r="AA154" s="191">
        <f t="shared" si="2"/>
        <v>1.6181337669087199</v>
      </c>
      <c r="AB154" s="191">
        <f t="shared" si="2"/>
        <v>9.1487951636654259</v>
      </c>
      <c r="AC154" s="191">
        <f t="shared" si="2"/>
        <v>0.28448884637227717</v>
      </c>
      <c r="AD154" s="191">
        <f t="shared" si="2"/>
        <v>1.2495328593101633</v>
      </c>
      <c r="AE154" s="66"/>
      <c r="AF154" s="233"/>
      <c r="AG154" s="233"/>
      <c r="AH154" s="233"/>
      <c r="AI154" s="233"/>
      <c r="AJ154" s="233"/>
      <c r="AK154" s="233"/>
      <c r="AL154" s="65"/>
    </row>
    <row r="155" spans="1:38" ht="15" customHeight="1" x14ac:dyDescent="0.25">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x14ac:dyDescent="0.2">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x14ac:dyDescent="0.2">
      <c r="A157" s="71" t="s">
        <v>419</v>
      </c>
      <c r="B157" s="71" t="s">
        <v>420</v>
      </c>
      <c r="C157" s="72" t="s">
        <v>421</v>
      </c>
      <c r="D157" s="73"/>
      <c r="E157" s="135">
        <v>0.74999690913541095</v>
      </c>
      <c r="F157" s="135">
        <v>2.9296754263101986E-2</v>
      </c>
      <c r="G157" s="135">
        <v>5.8593508526203972E-2</v>
      </c>
      <c r="H157" s="135" t="s">
        <v>72</v>
      </c>
      <c r="I157" s="135">
        <v>1.1718701705240796E-2</v>
      </c>
      <c r="J157" s="135">
        <v>1.1718701705240796E-2</v>
      </c>
      <c r="K157" s="135">
        <v>1.1718701705240796E-2</v>
      </c>
      <c r="L157" s="135">
        <v>1.7578052557861194E-3</v>
      </c>
      <c r="M157" s="135">
        <v>6.4452859378824376E-2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2583.9737260055954</v>
      </c>
      <c r="AG157" s="235" t="s">
        <v>94</v>
      </c>
      <c r="AH157" s="235" t="s">
        <v>94</v>
      </c>
      <c r="AI157" s="235" t="s">
        <v>94</v>
      </c>
      <c r="AJ157" s="235" t="s">
        <v>94</v>
      </c>
      <c r="AK157" s="235" t="s">
        <v>94</v>
      </c>
      <c r="AL157" s="71" t="s">
        <v>63</v>
      </c>
    </row>
    <row r="158" spans="1:38" ht="26.25" customHeight="1" x14ac:dyDescent="0.2">
      <c r="A158" s="71" t="s">
        <v>419</v>
      </c>
      <c r="B158" s="71" t="s">
        <v>422</v>
      </c>
      <c r="C158" s="72" t="s">
        <v>423</v>
      </c>
      <c r="D158" s="73"/>
      <c r="E158" s="135">
        <v>3.7002879999999999E-3</v>
      </c>
      <c r="F158" s="135">
        <v>1.3604000000000001E-4</v>
      </c>
      <c r="G158" s="135">
        <v>2.2854719999999999E-4</v>
      </c>
      <c r="H158" s="135" t="s">
        <v>72</v>
      </c>
      <c r="I158" s="135">
        <v>4.0812000000000002E-5</v>
      </c>
      <c r="J158" s="135">
        <v>4.0812000000000002E-5</v>
      </c>
      <c r="K158" s="135">
        <v>4.0812000000000002E-5</v>
      </c>
      <c r="L158" s="135">
        <v>4.0812000000000002E-5</v>
      </c>
      <c r="M158" s="135">
        <v>1.3604000000000001E-4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0.27207999999999999</v>
      </c>
      <c r="AG158" s="235" t="s">
        <v>94</v>
      </c>
      <c r="AH158" s="235" t="s">
        <v>94</v>
      </c>
      <c r="AI158" s="235" t="s">
        <v>94</v>
      </c>
      <c r="AJ158" s="235" t="s">
        <v>94</v>
      </c>
      <c r="AK158" s="235" t="s">
        <v>94</v>
      </c>
      <c r="AL158" s="71" t="s">
        <v>63</v>
      </c>
    </row>
    <row r="159" spans="1:38" ht="26.25" customHeight="1" x14ac:dyDescent="0.2">
      <c r="A159" s="71" t="s">
        <v>424</v>
      </c>
      <c r="B159" s="71" t="s">
        <v>425</v>
      </c>
      <c r="C159" s="72" t="s">
        <v>426</v>
      </c>
      <c r="D159" s="73"/>
      <c r="E159" s="135">
        <v>6.6411805879608021</v>
      </c>
      <c r="F159" s="135">
        <v>0.23688287447503495</v>
      </c>
      <c r="G159" s="135">
        <v>8.4601026598226783E-2</v>
      </c>
      <c r="H159" s="135">
        <v>5.9220718618758736E-5</v>
      </c>
      <c r="I159" s="135">
        <v>0.11844143723751747</v>
      </c>
      <c r="J159" s="135">
        <v>0.12690153989734015</v>
      </c>
      <c r="K159" s="135">
        <v>0.12690153989734015</v>
      </c>
      <c r="L159" s="135">
        <v>3.6716845543630416E-2</v>
      </c>
      <c r="M159" s="135">
        <v>0.62604759682687816</v>
      </c>
      <c r="N159" s="135">
        <v>1.0998133457769482E-2</v>
      </c>
      <c r="O159" s="135">
        <v>8.460102659822678E-4</v>
      </c>
      <c r="P159" s="135">
        <v>2.538030797946803E-3</v>
      </c>
      <c r="Q159" s="135">
        <v>3.3840410639290712E-3</v>
      </c>
      <c r="R159" s="135">
        <v>4.230051329911339E-3</v>
      </c>
      <c r="S159" s="135">
        <v>7.4448903406439573E-2</v>
      </c>
      <c r="T159" s="135">
        <v>8.460102659822677E-2</v>
      </c>
      <c r="U159" s="135">
        <v>8.460102659822678E-3</v>
      </c>
      <c r="V159" s="135">
        <v>0.10152123191787213</v>
      </c>
      <c r="W159" s="135">
        <v>4.7137999999999998E-4</v>
      </c>
      <c r="X159" s="135">
        <v>2.538030797946803E-3</v>
      </c>
      <c r="Y159" s="135">
        <v>4.230051329911339E-3</v>
      </c>
      <c r="Z159" s="135" t="s">
        <v>72</v>
      </c>
      <c r="AA159" s="135" t="s">
        <v>72</v>
      </c>
      <c r="AB159" s="135">
        <v>6.7680821278581424E-3</v>
      </c>
      <c r="AC159" s="135">
        <v>6.7680821278581423E-6</v>
      </c>
      <c r="AD159" s="135">
        <v>6.4296780214652348E-6</v>
      </c>
      <c r="AE159" s="51"/>
      <c r="AF159" s="236">
        <v>3626</v>
      </c>
      <c r="AG159" s="235"/>
      <c r="AH159" s="235"/>
      <c r="AI159" s="235"/>
      <c r="AJ159" s="235"/>
      <c r="AK159" s="235"/>
      <c r="AL159" s="71" t="s">
        <v>427</v>
      </c>
    </row>
    <row r="160" spans="1:38" ht="26.25" customHeight="1" x14ac:dyDescent="0.2">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x14ac:dyDescent="0.2">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x14ac:dyDescent="0.2">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x14ac:dyDescent="0.2">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x14ac:dyDescent="0.2">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FE1D3-C30F-4E00-8651-B6D42A82022A}">
  <dimension ref="A1:AL170"/>
  <sheetViews>
    <sheetView topLeftCell="A30" zoomScale="60" zoomScaleNormal="80" workbookViewId="0">
      <selection activeCell="AM30"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42" customWidth="1"/>
    <col min="25" max="25" width="8.7109375" style="242" customWidth="1"/>
    <col min="26" max="30" width="8.5703125" style="242"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43"/>
      <c r="R3" s="244"/>
      <c r="S3" s="244"/>
      <c r="T3" s="244"/>
      <c r="U3" s="244"/>
      <c r="V3" s="244"/>
    </row>
    <row r="4" spans="1:38" x14ac:dyDescent="0.2">
      <c r="A4" s="5" t="s">
        <v>2</v>
      </c>
      <c r="B4" s="7" t="s">
        <v>3</v>
      </c>
      <c r="C4" s="8" t="s">
        <v>4</v>
      </c>
      <c r="R4" s="244"/>
      <c r="S4" s="244"/>
      <c r="T4" s="244"/>
      <c r="U4" s="244"/>
      <c r="V4" s="244"/>
    </row>
    <row r="5" spans="1:38" x14ac:dyDescent="0.2">
      <c r="A5" s="5" t="s">
        <v>5</v>
      </c>
      <c r="B5" s="7" t="s">
        <v>6</v>
      </c>
      <c r="C5" s="8" t="s">
        <v>7</v>
      </c>
      <c r="R5" s="244"/>
      <c r="S5" s="244"/>
      <c r="T5" s="244"/>
      <c r="U5" s="244"/>
      <c r="V5" s="244"/>
    </row>
    <row r="6" spans="1:38" x14ac:dyDescent="0.2">
      <c r="A6" s="5" t="s">
        <v>8</v>
      </c>
      <c r="B6" s="7">
        <v>2014</v>
      </c>
      <c r="C6" s="8" t="s">
        <v>9</v>
      </c>
      <c r="R6" s="244"/>
      <c r="S6" s="244"/>
      <c r="T6" s="244"/>
      <c r="U6" s="244"/>
      <c r="V6" s="244"/>
    </row>
    <row r="7" spans="1:38" x14ac:dyDescent="0.2">
      <c r="A7" s="5" t="s">
        <v>10</v>
      </c>
      <c r="B7" s="7" t="s">
        <v>11</v>
      </c>
      <c r="C7" s="8" t="s">
        <v>12</v>
      </c>
      <c r="R7" s="244"/>
      <c r="S7" s="244"/>
      <c r="T7" s="244"/>
      <c r="U7" s="244"/>
      <c r="V7" s="244"/>
    </row>
    <row r="8" spans="1:38" x14ac:dyDescent="0.2">
      <c r="B8" s="2"/>
      <c r="C8" s="3"/>
      <c r="R8" s="244"/>
      <c r="S8" s="244"/>
      <c r="T8" s="244"/>
      <c r="U8" s="244"/>
      <c r="V8" s="244"/>
      <c r="AF8" s="226"/>
    </row>
    <row r="9" spans="1:38" ht="13.5" thickBot="1" x14ac:dyDescent="0.25">
      <c r="A9" s="179"/>
      <c r="B9" s="12"/>
      <c r="C9" s="13"/>
      <c r="D9" s="14"/>
      <c r="E9" s="245"/>
      <c r="F9" s="245"/>
      <c r="G9" s="245"/>
      <c r="H9" s="245"/>
      <c r="I9" s="245"/>
      <c r="J9" s="245"/>
      <c r="K9" s="245"/>
      <c r="L9" s="245"/>
      <c r="M9" s="245"/>
      <c r="N9" s="245"/>
      <c r="O9" s="245"/>
      <c r="P9" s="245"/>
      <c r="Q9" s="245"/>
      <c r="R9" s="244"/>
      <c r="S9" s="244"/>
      <c r="T9" s="244"/>
      <c r="U9" s="244"/>
      <c r="V9" s="244"/>
      <c r="AF9" s="226"/>
    </row>
    <row r="10" spans="1:38" s="9" customFormat="1" ht="37.5" customHeight="1" thickBot="1" x14ac:dyDescent="0.25">
      <c r="A10" s="522" t="str">
        <f>B4&amp;": "&amp;B5&amp;": "&amp;B6</f>
        <v>LT: 13.02.2026: 2014</v>
      </c>
      <c r="B10" s="524" t="s">
        <v>13</v>
      </c>
      <c r="C10" s="525"/>
      <c r="D10" s="526"/>
      <c r="E10" s="530" t="s">
        <v>452</v>
      </c>
      <c r="F10" s="531"/>
      <c r="G10" s="531"/>
      <c r="H10" s="532"/>
      <c r="I10" s="530" t="s">
        <v>453</v>
      </c>
      <c r="J10" s="531"/>
      <c r="K10" s="531"/>
      <c r="L10" s="532"/>
      <c r="M10" s="536" t="s">
        <v>454</v>
      </c>
      <c r="N10" s="530" t="s">
        <v>455</v>
      </c>
      <c r="O10" s="531"/>
      <c r="P10" s="532"/>
      <c r="Q10" s="530" t="s">
        <v>456</v>
      </c>
      <c r="R10" s="531"/>
      <c r="S10" s="531"/>
      <c r="T10" s="531"/>
      <c r="U10" s="531"/>
      <c r="V10" s="532"/>
      <c r="W10" s="530" t="s">
        <v>457</v>
      </c>
      <c r="X10" s="531"/>
      <c r="Y10" s="531"/>
      <c r="Z10" s="531"/>
      <c r="AA10" s="531"/>
      <c r="AB10" s="531"/>
      <c r="AC10" s="531"/>
      <c r="AD10" s="532"/>
      <c r="AE10" s="180"/>
      <c r="AF10" s="516" t="s">
        <v>458</v>
      </c>
      <c r="AG10" s="517"/>
      <c r="AH10" s="517"/>
      <c r="AI10" s="517"/>
      <c r="AJ10" s="517"/>
      <c r="AK10" s="517"/>
      <c r="AL10" s="518"/>
    </row>
    <row r="11" spans="1:38" ht="15" customHeight="1" thickBot="1" x14ac:dyDescent="0.25">
      <c r="A11" s="523"/>
      <c r="B11" s="527"/>
      <c r="C11" s="528"/>
      <c r="D11" s="529"/>
      <c r="E11" s="533"/>
      <c r="F11" s="534"/>
      <c r="G11" s="534"/>
      <c r="H11" s="535"/>
      <c r="I11" s="533"/>
      <c r="J11" s="534"/>
      <c r="K11" s="534"/>
      <c r="L11" s="535"/>
      <c r="M11" s="537"/>
      <c r="N11" s="533"/>
      <c r="O11" s="534"/>
      <c r="P11" s="535"/>
      <c r="Q11" s="533"/>
      <c r="R11" s="534"/>
      <c r="S11" s="534"/>
      <c r="T11" s="534"/>
      <c r="U11" s="534"/>
      <c r="V11" s="535"/>
      <c r="W11" s="246"/>
      <c r="X11" s="498" t="s">
        <v>21</v>
      </c>
      <c r="Y11" s="499"/>
      <c r="Z11" s="499"/>
      <c r="AA11" s="499"/>
      <c r="AB11" s="500"/>
      <c r="AC11" s="247"/>
      <c r="AD11" s="248"/>
      <c r="AE11" s="19"/>
      <c r="AF11" s="519"/>
      <c r="AG11" s="520"/>
      <c r="AH11" s="520"/>
      <c r="AI11" s="520"/>
      <c r="AJ11" s="520"/>
      <c r="AK11" s="520"/>
      <c r="AL11" s="521"/>
    </row>
    <row r="12" spans="1:38" ht="52.5" customHeight="1" thickBot="1" x14ac:dyDescent="0.25">
      <c r="A12" s="523"/>
      <c r="B12" s="527"/>
      <c r="C12" s="528"/>
      <c r="D12" s="529"/>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143" t="s">
        <v>55</v>
      </c>
      <c r="B13" s="143" t="s">
        <v>56</v>
      </c>
      <c r="C13" s="181" t="s">
        <v>57</v>
      </c>
      <c r="D13" s="143" t="s">
        <v>58</v>
      </c>
      <c r="E13" s="142" t="s">
        <v>59</v>
      </c>
      <c r="F13" s="142" t="s">
        <v>59</v>
      </c>
      <c r="G13" s="142" t="s">
        <v>59</v>
      </c>
      <c r="H13" s="142" t="s">
        <v>59</v>
      </c>
      <c r="I13" s="142" t="s">
        <v>59</v>
      </c>
      <c r="J13" s="142" t="s">
        <v>59</v>
      </c>
      <c r="K13" s="142" t="s">
        <v>59</v>
      </c>
      <c r="L13" s="142" t="s">
        <v>59</v>
      </c>
      <c r="M13" s="142" t="s">
        <v>59</v>
      </c>
      <c r="N13" s="142" t="s">
        <v>60</v>
      </c>
      <c r="O13" s="142" t="s">
        <v>60</v>
      </c>
      <c r="P13" s="142" t="s">
        <v>60</v>
      </c>
      <c r="Q13" s="142" t="s">
        <v>60</v>
      </c>
      <c r="R13" s="142" t="s">
        <v>60</v>
      </c>
      <c r="S13" s="142" t="s">
        <v>60</v>
      </c>
      <c r="T13" s="142" t="s">
        <v>60</v>
      </c>
      <c r="U13" s="142" t="s">
        <v>60</v>
      </c>
      <c r="V13" s="142" t="s">
        <v>60</v>
      </c>
      <c r="W13" s="142" t="s">
        <v>61</v>
      </c>
      <c r="X13" s="142" t="s">
        <v>60</v>
      </c>
      <c r="Y13" s="142" t="s">
        <v>60</v>
      </c>
      <c r="Z13" s="142" t="s">
        <v>60</v>
      </c>
      <c r="AA13" s="142" t="s">
        <v>60</v>
      </c>
      <c r="AB13" s="142" t="s">
        <v>60</v>
      </c>
      <c r="AC13" s="142" t="s">
        <v>62</v>
      </c>
      <c r="AD13" s="142" t="s">
        <v>62</v>
      </c>
      <c r="AE13" s="104"/>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5.750508</v>
      </c>
      <c r="F14" s="329">
        <v>0.29000300000000001</v>
      </c>
      <c r="G14" s="329">
        <v>1.0374019999999999</v>
      </c>
      <c r="H14" s="329">
        <v>1.0817999999999999E-2</v>
      </c>
      <c r="I14" s="329">
        <v>1.022205</v>
      </c>
      <c r="J14" s="329">
        <v>1.0656220000000001</v>
      </c>
      <c r="K14" s="329">
        <v>1.1340410000000001</v>
      </c>
      <c r="L14" s="329">
        <v>0.15190600000000001</v>
      </c>
      <c r="M14" s="329">
        <v>5.6312569999999997</v>
      </c>
      <c r="N14" s="329">
        <v>0.18201000000000001</v>
      </c>
      <c r="O14" s="329">
        <v>1.4236E-2</v>
      </c>
      <c r="P14" s="329">
        <v>3.542E-2</v>
      </c>
      <c r="Q14" s="329">
        <v>0.18688099999999999</v>
      </c>
      <c r="R14" s="329">
        <v>7.9449000000000006E-2</v>
      </c>
      <c r="S14" s="329">
        <v>0.155579</v>
      </c>
      <c r="T14" s="329">
        <v>0.44623499999999999</v>
      </c>
      <c r="U14" s="329">
        <v>2.7141999999999999E-2</v>
      </c>
      <c r="V14" s="329">
        <v>1.366913</v>
      </c>
      <c r="W14" s="329">
        <v>1.6856329999999999</v>
      </c>
      <c r="X14" s="329">
        <v>0.151367</v>
      </c>
      <c r="Y14" s="329">
        <v>0.23359099999999999</v>
      </c>
      <c r="Z14" s="329">
        <v>7.3871000000000006E-2</v>
      </c>
      <c r="AA14" s="329">
        <v>5.8930999999999997E-2</v>
      </c>
      <c r="AB14" s="329">
        <v>0.51776</v>
      </c>
      <c r="AC14" s="329">
        <v>0.10044</v>
      </c>
      <c r="AD14" s="329">
        <v>5.5326E-2</v>
      </c>
      <c r="AE14" s="329">
        <v>0</v>
      </c>
      <c r="AF14" s="329">
        <v>1507</v>
      </c>
      <c r="AG14" s="329">
        <v>234</v>
      </c>
      <c r="AH14" s="329">
        <v>28359</v>
      </c>
      <c r="AI14" s="329">
        <v>18751</v>
      </c>
      <c r="AJ14" s="329">
        <v>1233</v>
      </c>
      <c r="AK14" s="329" t="s">
        <v>67</v>
      </c>
      <c r="AL14" s="329" t="s">
        <v>63</v>
      </c>
    </row>
    <row r="15" spans="1:38" ht="26.25" customHeight="1" x14ac:dyDescent="0.25">
      <c r="A15" s="329" t="s">
        <v>68</v>
      </c>
      <c r="B15" s="329" t="s">
        <v>69</v>
      </c>
      <c r="C15" s="329" t="s">
        <v>70</v>
      </c>
      <c r="D15" s="329">
        <v>0</v>
      </c>
      <c r="E15" s="329">
        <v>1.301955</v>
      </c>
      <c r="F15" s="329" t="s">
        <v>71</v>
      </c>
      <c r="G15" s="329">
        <v>2.4967169999999999</v>
      </c>
      <c r="H15" s="329">
        <v>6.0660000000000002E-3</v>
      </c>
      <c r="I15" s="329">
        <v>8.5710999999999996E-2</v>
      </c>
      <c r="J15" s="329">
        <v>0.130633</v>
      </c>
      <c r="K15" s="329">
        <v>0.171455</v>
      </c>
      <c r="L15" s="329">
        <v>6.2880000000000002E-3</v>
      </c>
      <c r="M15" s="329">
        <v>0.20177600000000001</v>
      </c>
      <c r="N15" s="329">
        <v>3.4228000000000001E-2</v>
      </c>
      <c r="O15" s="329">
        <v>3.2084000000000001E-2</v>
      </c>
      <c r="P15" s="329">
        <v>5.8469999999999998E-3</v>
      </c>
      <c r="Q15" s="329">
        <v>1.6114E-2</v>
      </c>
      <c r="R15" s="329">
        <v>9.4783000000000006E-2</v>
      </c>
      <c r="S15" s="329">
        <v>5.8347999999999997E-2</v>
      </c>
      <c r="T15" s="329">
        <v>0.83409599999999995</v>
      </c>
      <c r="U15" s="329">
        <v>2.6342000000000001E-2</v>
      </c>
      <c r="V15" s="329">
        <v>0.47614200000000001</v>
      </c>
      <c r="W15" s="329">
        <v>7.2329999999999998E-3</v>
      </c>
      <c r="X15" s="331">
        <v>8.7399999999999993E-6</v>
      </c>
      <c r="Y15" s="331">
        <v>2.7900000000000001E-5</v>
      </c>
      <c r="Z15" s="331">
        <v>2.1299999999999999E-5</v>
      </c>
      <c r="AA15" s="331">
        <v>2.83E-5</v>
      </c>
      <c r="AB15" s="331">
        <v>8.6199999999999995E-5</v>
      </c>
      <c r="AC15" s="329" t="s">
        <v>72</v>
      </c>
      <c r="AD15" s="329" t="s">
        <v>72</v>
      </c>
      <c r="AE15" s="329">
        <v>0</v>
      </c>
      <c r="AF15" s="329">
        <v>18849.36</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0.17838999999999999</v>
      </c>
      <c r="F16" s="329">
        <v>4.2416000000000002E-2</v>
      </c>
      <c r="G16" s="329">
        <v>1.1469E-2</v>
      </c>
      <c r="H16" s="331">
        <v>4.3099999999999997E-5</v>
      </c>
      <c r="I16" s="329">
        <v>1.1101E-2</v>
      </c>
      <c r="J16" s="329">
        <v>1.09E-2</v>
      </c>
      <c r="K16" s="329">
        <v>1.1308E-2</v>
      </c>
      <c r="L16" s="329">
        <v>3.8299999999999999E-4</v>
      </c>
      <c r="M16" s="329">
        <v>0.133904</v>
      </c>
      <c r="N16" s="329">
        <v>1.591E-3</v>
      </c>
      <c r="O16" s="329">
        <v>1.8100000000000001E-4</v>
      </c>
      <c r="P16" s="331">
        <v>7.36E-5</v>
      </c>
      <c r="Q16" s="331">
        <v>5.7200000000000001E-5</v>
      </c>
      <c r="R16" s="329">
        <v>6.6299999999999996E-4</v>
      </c>
      <c r="S16" s="329">
        <v>7.6429999999999996E-3</v>
      </c>
      <c r="T16" s="329">
        <v>2.5479999999999999E-3</v>
      </c>
      <c r="U16" s="331">
        <v>9.7100000000000002E-5</v>
      </c>
      <c r="V16" s="329">
        <v>1.1915E-2</v>
      </c>
      <c r="W16" s="329">
        <v>3.4650000000000002E-3</v>
      </c>
      <c r="X16" s="329">
        <v>8.2100000000000001E-4</v>
      </c>
      <c r="Y16" s="329">
        <v>1.14E-3</v>
      </c>
      <c r="Z16" s="329">
        <v>3.4499999999999998E-4</v>
      </c>
      <c r="AA16" s="329">
        <v>2.7599999999999999E-4</v>
      </c>
      <c r="AB16" s="329">
        <v>2.5829999999999998E-3</v>
      </c>
      <c r="AC16" s="331">
        <v>5.0300000000000003E-5</v>
      </c>
      <c r="AD16" s="329">
        <v>1.0200000000000001E-3</v>
      </c>
      <c r="AE16" s="329">
        <v>0</v>
      </c>
      <c r="AF16" s="329">
        <v>192</v>
      </c>
      <c r="AG16" s="329">
        <v>6</v>
      </c>
      <c r="AH16" s="329">
        <v>228</v>
      </c>
      <c r="AI16" s="329">
        <v>9</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0.483686</v>
      </c>
      <c r="F19" s="329">
        <v>9.0570000000000008E-3</v>
      </c>
      <c r="G19" s="329">
        <v>1.9750000000000002E-3</v>
      </c>
      <c r="H19" s="329">
        <v>0</v>
      </c>
      <c r="I19" s="329">
        <v>2.5600000000000002E-3</v>
      </c>
      <c r="J19" s="329">
        <v>2.5600000000000002E-3</v>
      </c>
      <c r="K19" s="329">
        <v>2.5600000000000002E-3</v>
      </c>
      <c r="L19" s="329">
        <v>1.3799999999999999E-4</v>
      </c>
      <c r="M19" s="329">
        <v>0.16159699999999999</v>
      </c>
      <c r="N19" s="331">
        <v>8.5699999999999993E-6</v>
      </c>
      <c r="O19" s="331">
        <v>1.4300000000000001E-6</v>
      </c>
      <c r="P19" s="329">
        <v>5.7200000000000003E-4</v>
      </c>
      <c r="Q19" s="329">
        <v>6.8599999999999998E-4</v>
      </c>
      <c r="R19" s="331">
        <v>4.34E-6</v>
      </c>
      <c r="S19" s="331">
        <v>4.34E-7</v>
      </c>
      <c r="T19" s="331">
        <v>2.92E-6</v>
      </c>
      <c r="U19" s="331">
        <v>6.2899999999999997E-5</v>
      </c>
      <c r="V19" s="331">
        <v>8.5699999999999993E-6</v>
      </c>
      <c r="W19" s="329">
        <v>0</v>
      </c>
      <c r="X19" s="329">
        <v>0</v>
      </c>
      <c r="Y19" s="329">
        <v>0</v>
      </c>
      <c r="Z19" s="329">
        <v>0</v>
      </c>
      <c r="AA19" s="329">
        <v>0</v>
      </c>
      <c r="AB19" s="329">
        <v>0</v>
      </c>
      <c r="AC19" s="329">
        <v>0</v>
      </c>
      <c r="AD19" s="329">
        <v>0</v>
      </c>
      <c r="AE19" s="329">
        <v>0</v>
      </c>
      <c r="AF19" s="329">
        <v>0</v>
      </c>
      <c r="AG19" s="329">
        <v>0</v>
      </c>
      <c r="AH19" s="329">
        <v>5771</v>
      </c>
      <c r="AI19" s="329">
        <v>0</v>
      </c>
      <c r="AJ19" s="329" t="s">
        <v>72</v>
      </c>
      <c r="AK19" s="329" t="s">
        <v>67</v>
      </c>
      <c r="AL19" s="329" t="s">
        <v>63</v>
      </c>
    </row>
    <row r="20" spans="1:38" ht="26.25" customHeight="1" x14ac:dyDescent="0.25">
      <c r="A20" s="329" t="s">
        <v>68</v>
      </c>
      <c r="B20" s="329" t="s">
        <v>82</v>
      </c>
      <c r="C20" s="329" t="s">
        <v>83</v>
      </c>
      <c r="D20" s="329">
        <v>0</v>
      </c>
      <c r="E20" s="329">
        <v>8.8703000000000004E-2</v>
      </c>
      <c r="F20" s="329">
        <v>3.5799999999999998E-3</v>
      </c>
      <c r="G20" s="329">
        <v>2.5600000000000002E-3</v>
      </c>
      <c r="H20" s="329">
        <v>1.5300000000000001E-4</v>
      </c>
      <c r="I20" s="329">
        <v>1.5656E-2</v>
      </c>
      <c r="J20" s="329">
        <v>1.6097E-2</v>
      </c>
      <c r="K20" s="329">
        <v>1.6979999999999999E-2</v>
      </c>
      <c r="L20" s="329">
        <v>2.4870000000000001E-3</v>
      </c>
      <c r="M20" s="329">
        <v>8.0093999999999999E-2</v>
      </c>
      <c r="N20" s="329">
        <v>2.2560000000000002E-3</v>
      </c>
      <c r="O20" s="329">
        <v>1.93E-4</v>
      </c>
      <c r="P20" s="329">
        <v>3.79E-4</v>
      </c>
      <c r="Q20" s="329">
        <v>2.1289999999999998E-3</v>
      </c>
      <c r="R20" s="329">
        <v>9.8900000000000008E-4</v>
      </c>
      <c r="S20" s="329">
        <v>2.31E-3</v>
      </c>
      <c r="T20" s="329">
        <v>1.555E-3</v>
      </c>
      <c r="U20" s="329">
        <v>2.6800000000000001E-4</v>
      </c>
      <c r="V20" s="329">
        <v>1.9820000000000001E-2</v>
      </c>
      <c r="W20" s="331">
        <v>1.53E-6</v>
      </c>
      <c r="X20" s="329">
        <v>2.1900000000000001E-3</v>
      </c>
      <c r="Y20" s="329">
        <v>3.5040000000000002E-3</v>
      </c>
      <c r="Z20" s="329">
        <v>1.0950000000000001E-3</v>
      </c>
      <c r="AA20" s="329">
        <v>8.7600000000000004E-4</v>
      </c>
      <c r="AB20" s="329">
        <v>7.6649999999999999E-3</v>
      </c>
      <c r="AC20" s="329">
        <v>1.0950000000000001E-3</v>
      </c>
      <c r="AD20" s="329">
        <v>2.1899999999999999E-2</v>
      </c>
      <c r="AE20" s="329">
        <v>0</v>
      </c>
      <c r="AF20" s="329">
        <v>0</v>
      </c>
      <c r="AG20" s="329">
        <v>0</v>
      </c>
      <c r="AH20" s="329">
        <v>481</v>
      </c>
      <c r="AI20" s="329">
        <v>219</v>
      </c>
      <c r="AJ20" s="329" t="s">
        <v>72</v>
      </c>
      <c r="AK20" s="329" t="s">
        <v>67</v>
      </c>
      <c r="AL20" s="329" t="s">
        <v>63</v>
      </c>
    </row>
    <row r="21" spans="1:38" ht="26.25" customHeight="1" x14ac:dyDescent="0.25">
      <c r="A21" s="329" t="s">
        <v>68</v>
      </c>
      <c r="B21" s="329" t="s">
        <v>446</v>
      </c>
      <c r="C21" s="329" t="s">
        <v>447</v>
      </c>
      <c r="D21" s="329">
        <v>0</v>
      </c>
      <c r="E21" s="329">
        <v>0.44690299999999999</v>
      </c>
      <c r="F21" s="329">
        <v>1.7038000000000001E-2</v>
      </c>
      <c r="G21" s="329">
        <v>0.16911799999999999</v>
      </c>
      <c r="H21" s="329">
        <v>5.6099999999999998E-4</v>
      </c>
      <c r="I21" s="329">
        <v>3.8817999999999998E-2</v>
      </c>
      <c r="J21" s="329">
        <v>4.2570999999999998E-2</v>
      </c>
      <c r="K21" s="329">
        <v>4.4200999999999997E-2</v>
      </c>
      <c r="L21" s="329">
        <v>3.7940000000000001E-3</v>
      </c>
      <c r="M21" s="329">
        <v>0.33207799999999998</v>
      </c>
      <c r="N21" s="329">
        <v>2.8912E-2</v>
      </c>
      <c r="O21" s="329">
        <v>4.8200000000000001E-4</v>
      </c>
      <c r="P21" s="329">
        <v>3.264E-3</v>
      </c>
      <c r="Q21" s="329">
        <v>1.1962E-2</v>
      </c>
      <c r="R21" s="329">
        <v>9.2820000000000003E-3</v>
      </c>
      <c r="S21" s="329">
        <v>2.9250000000000002E-2</v>
      </c>
      <c r="T21" s="329">
        <v>9.1276999999999997E-2</v>
      </c>
      <c r="U21" s="329">
        <v>2.9099999999999998E-3</v>
      </c>
      <c r="V21" s="329">
        <v>5.3142000000000002E-2</v>
      </c>
      <c r="W21" s="329">
        <v>6.4810000000000006E-2</v>
      </c>
      <c r="X21" s="329">
        <v>5.6210000000000001E-3</v>
      </c>
      <c r="Y21" s="329">
        <v>9.1389999999999996E-3</v>
      </c>
      <c r="Z21" s="329">
        <v>2.9129999999999998E-3</v>
      </c>
      <c r="AA21" s="329">
        <v>2.323E-3</v>
      </c>
      <c r="AB21" s="329">
        <v>1.9996E-2</v>
      </c>
      <c r="AC21" s="329">
        <v>2.9640000000000001E-3</v>
      </c>
      <c r="AD21" s="329">
        <v>2.1593999999999999E-2</v>
      </c>
      <c r="AE21" s="329">
        <v>0</v>
      </c>
      <c r="AF21" s="329">
        <v>363</v>
      </c>
      <c r="AG21" s="329">
        <v>127</v>
      </c>
      <c r="AH21" s="329">
        <v>3753</v>
      </c>
      <c r="AI21" s="329">
        <v>561</v>
      </c>
      <c r="AJ21" s="329" t="s">
        <v>72</v>
      </c>
      <c r="AK21" s="329" t="s">
        <v>67</v>
      </c>
      <c r="AL21" s="329" t="s">
        <v>63</v>
      </c>
    </row>
    <row r="22" spans="1:38" ht="26.25" customHeight="1" thickBot="1" x14ac:dyDescent="0.3">
      <c r="A22" s="459" t="s">
        <v>68</v>
      </c>
      <c r="B22" s="459" t="s">
        <v>84</v>
      </c>
      <c r="C22" s="459" t="s">
        <v>85</v>
      </c>
      <c r="D22" s="459">
        <v>0</v>
      </c>
      <c r="E22" s="459">
        <v>1.6734770000000001</v>
      </c>
      <c r="F22" s="459">
        <v>3.6486999999999999E-2</v>
      </c>
      <c r="G22" s="459">
        <v>0.706403</v>
      </c>
      <c r="H22" s="459">
        <v>2.9999999999999997E-4</v>
      </c>
      <c r="I22" s="459">
        <v>8.2628999999999994E-2</v>
      </c>
      <c r="J22" s="459">
        <v>8.7106000000000003E-2</v>
      </c>
      <c r="K22" s="459">
        <v>9.1558E-2</v>
      </c>
      <c r="L22" s="459">
        <v>8.005E-3</v>
      </c>
      <c r="M22" s="459">
        <v>1.4001479999999999</v>
      </c>
      <c r="N22" s="459">
        <v>0.149483</v>
      </c>
      <c r="O22" s="459">
        <v>7.149E-3</v>
      </c>
      <c r="P22" s="459">
        <v>4.3815E-2</v>
      </c>
      <c r="Q22" s="459">
        <v>2.7071999999999999E-2</v>
      </c>
      <c r="R22" s="459">
        <v>4.7072000000000003E-2</v>
      </c>
      <c r="S22" s="459">
        <v>6.1488000000000001E-2</v>
      </c>
      <c r="T22" s="459">
        <v>9.8187999999999998E-2</v>
      </c>
      <c r="U22" s="459">
        <v>2.0976999999999999E-2</v>
      </c>
      <c r="V22" s="459">
        <v>0.46208500000000002</v>
      </c>
      <c r="W22" s="459">
        <v>0.116064</v>
      </c>
      <c r="X22" s="459">
        <v>1.3188E-2</v>
      </c>
      <c r="Y22" s="459">
        <v>1.8648999999999999E-2</v>
      </c>
      <c r="Z22" s="459">
        <v>8.3289999999999996E-3</v>
      </c>
      <c r="AA22" s="459">
        <v>5.8329999999999996E-3</v>
      </c>
      <c r="AB22" s="459">
        <v>4.5997999999999997E-2</v>
      </c>
      <c r="AC22" s="459">
        <v>6.0790000000000002E-3</v>
      </c>
      <c r="AD22" s="459">
        <v>0.19334899999999999</v>
      </c>
      <c r="AE22" s="459">
        <v>0</v>
      </c>
      <c r="AF22" s="459">
        <v>201</v>
      </c>
      <c r="AG22" s="459">
        <v>4770</v>
      </c>
      <c r="AH22" s="459">
        <v>961</v>
      </c>
      <c r="AI22" s="459">
        <v>429</v>
      </c>
      <c r="AJ22" s="459">
        <v>0</v>
      </c>
      <c r="AK22" s="459" t="s">
        <v>67</v>
      </c>
      <c r="AL22" s="459" t="s">
        <v>63</v>
      </c>
    </row>
    <row r="23" spans="1:38" ht="26.25" customHeight="1" thickBot="1" x14ac:dyDescent="0.25">
      <c r="A23" s="143" t="s">
        <v>86</v>
      </c>
      <c r="B23" s="143" t="s">
        <v>87</v>
      </c>
      <c r="C23" s="143" t="s">
        <v>88</v>
      </c>
      <c r="D23" s="143"/>
      <c r="E23" s="142">
        <v>0.22424300634160391</v>
      </c>
      <c r="F23" s="142">
        <v>0.10868485115157574</v>
      </c>
      <c r="G23" s="142">
        <v>3.1528166373271306E-2</v>
      </c>
      <c r="H23" s="142">
        <v>1.2875918913406948E-4</v>
      </c>
      <c r="I23" s="142">
        <v>7.7646306925354463E-3</v>
      </c>
      <c r="J23" s="142">
        <v>7.7646306925354463E-3</v>
      </c>
      <c r="K23" s="142">
        <v>7.7646306925354463E-3</v>
      </c>
      <c r="L23" s="142">
        <v>4.0317261500391714E-3</v>
      </c>
      <c r="M23" s="142">
        <v>0.54690585962853677</v>
      </c>
      <c r="N23" s="142">
        <v>1.3750000000492869E-3</v>
      </c>
      <c r="O23" s="142">
        <v>1.6424144781631528E-4</v>
      </c>
      <c r="P23" s="142" t="s">
        <v>72</v>
      </c>
      <c r="Q23" s="142" t="s">
        <v>72</v>
      </c>
      <c r="R23" s="142">
        <v>6.5696579126526113E-4</v>
      </c>
      <c r="S23" s="142">
        <v>2.7921046128773597E-2</v>
      </c>
      <c r="T23" s="142">
        <v>1.1496901347142073E-3</v>
      </c>
      <c r="U23" s="142">
        <v>1.6424144781631528E-4</v>
      </c>
      <c r="V23" s="142">
        <v>1.6424144781631528E-2</v>
      </c>
      <c r="W23" s="142" t="s">
        <v>67</v>
      </c>
      <c r="X23" s="142">
        <v>4.9930926624640272E-4</v>
      </c>
      <c r="Y23" s="142">
        <v>8.1462231628411943E-4</v>
      </c>
      <c r="Z23" s="142" t="s">
        <v>67</v>
      </c>
      <c r="AA23" s="142" t="s">
        <v>67</v>
      </c>
      <c r="AB23" s="142">
        <v>1.313931582530522E-3</v>
      </c>
      <c r="AC23" s="142" t="s">
        <v>67</v>
      </c>
      <c r="AD23" s="142" t="s">
        <v>67</v>
      </c>
      <c r="AE23" s="37"/>
      <c r="AF23" s="223">
        <v>656</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0.64906200000000003</v>
      </c>
      <c r="F24" s="459">
        <v>3.3639000000000002E-2</v>
      </c>
      <c r="G24" s="459">
        <v>7.1301000000000003E-2</v>
      </c>
      <c r="H24" s="459">
        <v>1.6260000000000001E-3</v>
      </c>
      <c r="I24" s="459">
        <v>0.14887400000000001</v>
      </c>
      <c r="J24" s="459">
        <v>0.15359100000000001</v>
      </c>
      <c r="K24" s="459">
        <v>0.161907</v>
      </c>
      <c r="L24" s="459">
        <v>2.2755999999999998E-2</v>
      </c>
      <c r="M24" s="459">
        <v>0.74605399999999999</v>
      </c>
      <c r="N24" s="459">
        <v>3.3763000000000001E-2</v>
      </c>
      <c r="O24" s="459">
        <v>1.8779999999999999E-3</v>
      </c>
      <c r="P24" s="459">
        <v>4.5040000000000002E-3</v>
      </c>
      <c r="Q24" s="459">
        <v>2.2377999999999999E-2</v>
      </c>
      <c r="R24" s="459">
        <v>1.3502999999999999E-2</v>
      </c>
      <c r="S24" s="459">
        <v>2.6259999999999999E-2</v>
      </c>
      <c r="T24" s="459">
        <v>6.2384000000000002E-2</v>
      </c>
      <c r="U24" s="459">
        <v>3.1289999999999998E-3</v>
      </c>
      <c r="V24" s="459">
        <v>0.19470699999999999</v>
      </c>
      <c r="W24" s="459">
        <v>0.23075999999999999</v>
      </c>
      <c r="X24" s="459">
        <v>2.307E-2</v>
      </c>
      <c r="Y24" s="459">
        <v>3.6644000000000003E-2</v>
      </c>
      <c r="Z24" s="459">
        <v>1.1738999999999999E-2</v>
      </c>
      <c r="AA24" s="459">
        <v>9.299E-3</v>
      </c>
      <c r="AB24" s="459">
        <v>8.0751000000000003E-2</v>
      </c>
      <c r="AC24" s="459">
        <v>1.1135000000000001E-2</v>
      </c>
      <c r="AD24" s="459">
        <v>1.5824999999999999E-2</v>
      </c>
      <c r="AE24" s="459">
        <v>0</v>
      </c>
      <c r="AF24" s="459">
        <v>168</v>
      </c>
      <c r="AG24" s="459">
        <v>93</v>
      </c>
      <c r="AH24" s="459">
        <v>1968</v>
      </c>
      <c r="AI24" s="459">
        <v>2208</v>
      </c>
      <c r="AJ24" s="459" t="s">
        <v>72</v>
      </c>
      <c r="AK24" s="459" t="s">
        <v>67</v>
      </c>
      <c r="AL24" s="459" t="s">
        <v>63</v>
      </c>
    </row>
    <row r="25" spans="1:38" ht="26.25" customHeight="1" thickBot="1" x14ac:dyDescent="0.25">
      <c r="A25" s="143" t="s">
        <v>91</v>
      </c>
      <c r="B25" s="143" t="s">
        <v>92</v>
      </c>
      <c r="C25" s="143" t="s">
        <v>93</v>
      </c>
      <c r="D25" s="143"/>
      <c r="E25" s="142">
        <v>0.11396502040528</v>
      </c>
      <c r="F25" s="142">
        <v>1.9865462272480001E-2</v>
      </c>
      <c r="G25" s="142">
        <v>8.7826254257280002E-3</v>
      </c>
      <c r="H25" s="142" t="s">
        <v>67</v>
      </c>
      <c r="I25" s="142">
        <v>9.4099558132800009E-4</v>
      </c>
      <c r="J25" s="142">
        <v>9.4099558132800009E-4</v>
      </c>
      <c r="K25" s="142">
        <v>9.4099558132800009E-4</v>
      </c>
      <c r="L25" s="142">
        <v>1.4114933719920001E-4</v>
      </c>
      <c r="M25" s="142">
        <v>0.12337497621856001</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37"/>
      <c r="AF25" s="223">
        <v>10.4555064592</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1.1422749251999999E-3</v>
      </c>
      <c r="F26" s="142">
        <v>1.9596635351147819E-3</v>
      </c>
      <c r="G26" s="142">
        <v>1.4966152155999998E-4</v>
      </c>
      <c r="H26" s="142" t="s">
        <v>67</v>
      </c>
      <c r="I26" s="142">
        <v>8.9540625601940003E-6</v>
      </c>
      <c r="J26" s="142">
        <v>8.9540625601940003E-6</v>
      </c>
      <c r="K26" s="142">
        <v>8.9540625601940003E-6</v>
      </c>
      <c r="L26" s="142">
        <v>4.765199999999999E-5</v>
      </c>
      <c r="M26" s="142">
        <v>0.12091981514922415</v>
      </c>
      <c r="N26" s="142" t="s">
        <v>67</v>
      </c>
      <c r="O26" s="142" t="s">
        <v>67</v>
      </c>
      <c r="P26" s="142" t="s">
        <v>67</v>
      </c>
      <c r="Q26" s="142" t="s">
        <v>67</v>
      </c>
      <c r="R26" s="142" t="s">
        <v>67</v>
      </c>
      <c r="S26" s="142" t="s">
        <v>67</v>
      </c>
      <c r="T26" s="142" t="s">
        <v>67</v>
      </c>
      <c r="U26" s="142" t="s">
        <v>67</v>
      </c>
      <c r="V26" s="142" t="s">
        <v>67</v>
      </c>
      <c r="W26" s="142" t="s">
        <v>67</v>
      </c>
      <c r="X26" s="142">
        <v>5.5175999999999991E-7</v>
      </c>
      <c r="Y26" s="142">
        <v>8.025599999999999E-7</v>
      </c>
      <c r="Z26" s="142">
        <v>3.9124800000000001E-7</v>
      </c>
      <c r="AA26" s="142">
        <v>8.928479999999999E-7</v>
      </c>
      <c r="AB26" s="142">
        <v>2.6384159999999996E-6</v>
      </c>
      <c r="AC26" s="142" t="s">
        <v>67</v>
      </c>
      <c r="AD26" s="142" t="s">
        <v>67</v>
      </c>
      <c r="AE26" s="37"/>
      <c r="AF26" s="223">
        <v>0.14567999999999998</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470">
        <v>6.5965199999999999</v>
      </c>
      <c r="F27" s="471">
        <v>1.4993700000000001</v>
      </c>
      <c r="G27" s="471">
        <v>1.295E-2</v>
      </c>
      <c r="H27" s="471">
        <v>0.26937</v>
      </c>
      <c r="I27" s="471">
        <v>0.46838999999999997</v>
      </c>
      <c r="J27" s="471">
        <v>0.46838999999999997</v>
      </c>
      <c r="K27" s="471">
        <v>0.46838999999999997</v>
      </c>
      <c r="L27" s="471">
        <v>0.28220000000000001</v>
      </c>
      <c r="M27" s="471">
        <v>15.2331</v>
      </c>
      <c r="N27" s="471">
        <v>5.5000000000000003E-4</v>
      </c>
      <c r="O27" s="472">
        <v>6.2000000000000003E-5</v>
      </c>
      <c r="P27" s="471">
        <v>4.2500000000000003E-3</v>
      </c>
      <c r="Q27" s="471">
        <v>1.1E-4</v>
      </c>
      <c r="R27" s="471">
        <v>5.3699999999999998E-3</v>
      </c>
      <c r="S27" s="471">
        <v>3.65E-3</v>
      </c>
      <c r="T27" s="471">
        <v>5.2999999999999998E-4</v>
      </c>
      <c r="U27" s="472">
        <v>8.7000000000000001E-5</v>
      </c>
      <c r="V27" s="471">
        <v>1.508E-2</v>
      </c>
      <c r="W27" s="471">
        <v>0.54468000000000005</v>
      </c>
      <c r="X27" s="471">
        <v>1.6070000000000001E-2</v>
      </c>
      <c r="Y27" s="471">
        <v>1.7987E-2</v>
      </c>
      <c r="Z27" s="471">
        <v>1.406E-2</v>
      </c>
      <c r="AA27" s="471">
        <v>1.5270000000000001E-2</v>
      </c>
      <c r="AB27" s="471">
        <v>6.3380000000000006E-2</v>
      </c>
      <c r="AC27" s="471">
        <v>5.4000000000000001E-4</v>
      </c>
      <c r="AD27" s="471">
        <v>1.1E-4</v>
      </c>
      <c r="AE27" s="473" t="s">
        <v>164</v>
      </c>
      <c r="AF27" s="474">
        <v>33843.5</v>
      </c>
      <c r="AG27" s="474" t="s">
        <v>67</v>
      </c>
      <c r="AH27" s="474">
        <v>194</v>
      </c>
      <c r="AI27" s="474">
        <v>1129.74</v>
      </c>
      <c r="AJ27" s="474" t="s">
        <v>67</v>
      </c>
      <c r="AK27" s="474" t="s">
        <v>67</v>
      </c>
      <c r="AL27" s="475" t="s">
        <v>63</v>
      </c>
    </row>
    <row r="28" spans="1:38" ht="26.25" customHeight="1" thickBot="1" x14ac:dyDescent="0.25">
      <c r="A28" s="143" t="s">
        <v>97</v>
      </c>
      <c r="B28" s="143" t="s">
        <v>100</v>
      </c>
      <c r="C28" s="143" t="s">
        <v>101</v>
      </c>
      <c r="D28" s="143"/>
      <c r="E28" s="476">
        <v>0.78234000000000004</v>
      </c>
      <c r="F28" s="477">
        <v>7.8829999999999997E-2</v>
      </c>
      <c r="G28" s="477">
        <v>1.0300000000000001E-3</v>
      </c>
      <c r="H28" s="477">
        <v>2.4299999999999999E-3</v>
      </c>
      <c r="I28" s="477">
        <v>6.1789999999999998E-2</v>
      </c>
      <c r="J28" s="477">
        <v>6.1789999999999998E-2</v>
      </c>
      <c r="K28" s="477">
        <v>6.1789999999999998E-2</v>
      </c>
      <c r="L28" s="477">
        <v>4.0030000000000003E-2</v>
      </c>
      <c r="M28" s="477">
        <v>0.50958000000000003</v>
      </c>
      <c r="N28" s="478">
        <v>3.0000000000000001E-5</v>
      </c>
      <c r="O28" s="478">
        <v>3.1E-6</v>
      </c>
      <c r="P28" s="477">
        <v>2.9999999999999997E-4</v>
      </c>
      <c r="Q28" s="478">
        <v>6.0000000000000002E-6</v>
      </c>
      <c r="R28" s="477">
        <v>4.4999999999999999E-4</v>
      </c>
      <c r="S28" s="477">
        <v>2.9999999999999997E-4</v>
      </c>
      <c r="T28" s="478">
        <v>1.7E-5</v>
      </c>
      <c r="U28" s="478">
        <v>5.6999999999999996E-6</v>
      </c>
      <c r="V28" s="477">
        <v>1.0200000000000001E-3</v>
      </c>
      <c r="W28" s="477">
        <v>3.8980000000000001E-2</v>
      </c>
      <c r="X28" s="477">
        <v>1.24E-3</v>
      </c>
      <c r="Y28" s="477">
        <v>1.387E-3</v>
      </c>
      <c r="Z28" s="477">
        <v>1.09E-3</v>
      </c>
      <c r="AA28" s="477">
        <v>1.16E-3</v>
      </c>
      <c r="AB28" s="477">
        <v>4.8700000000000002E-3</v>
      </c>
      <c r="AC28" s="478">
        <v>3.8999999999999999E-5</v>
      </c>
      <c r="AD28" s="478">
        <v>7.7999999999999999E-6</v>
      </c>
      <c r="AE28" s="473" t="s">
        <v>164</v>
      </c>
      <c r="AF28" s="479">
        <v>2198.83</v>
      </c>
      <c r="AG28" s="479" t="s">
        <v>67</v>
      </c>
      <c r="AH28" s="479" t="s">
        <v>72</v>
      </c>
      <c r="AI28" s="479">
        <v>98.573999999999998</v>
      </c>
      <c r="AJ28" s="479" t="s">
        <v>67</v>
      </c>
      <c r="AK28" s="479" t="s">
        <v>67</v>
      </c>
      <c r="AL28" s="480" t="s">
        <v>63</v>
      </c>
    </row>
    <row r="29" spans="1:38" ht="26.25" customHeight="1" thickBot="1" x14ac:dyDescent="0.25">
      <c r="A29" s="143" t="s">
        <v>97</v>
      </c>
      <c r="B29" s="143" t="s">
        <v>102</v>
      </c>
      <c r="C29" s="143" t="s">
        <v>103</v>
      </c>
      <c r="D29" s="143"/>
      <c r="E29" s="476">
        <v>19.718800000000002</v>
      </c>
      <c r="F29" s="477">
        <v>0.93506</v>
      </c>
      <c r="G29" s="477">
        <v>1.2409999999999999E-2</v>
      </c>
      <c r="H29" s="477">
        <v>1.0529999999999999E-2</v>
      </c>
      <c r="I29" s="477">
        <v>0.43707000000000001</v>
      </c>
      <c r="J29" s="477">
        <v>0.43707000000000001</v>
      </c>
      <c r="K29" s="477">
        <v>0.43707000000000001</v>
      </c>
      <c r="L29" s="477">
        <v>0.28197</v>
      </c>
      <c r="M29" s="477">
        <v>4.6982299999999997</v>
      </c>
      <c r="N29" s="477">
        <v>3.4000000000000002E-4</v>
      </c>
      <c r="O29" s="478">
        <v>3.4E-5</v>
      </c>
      <c r="P29" s="477">
        <v>3.5000000000000001E-3</v>
      </c>
      <c r="Q29" s="478">
        <v>6.7000000000000002E-5</v>
      </c>
      <c r="R29" s="477">
        <v>5.5500000000000002E-3</v>
      </c>
      <c r="S29" s="477">
        <v>3.7200000000000002E-3</v>
      </c>
      <c r="T29" s="477">
        <v>1.4999999999999999E-4</v>
      </c>
      <c r="U29" s="478">
        <v>6.6000000000000005E-5</v>
      </c>
      <c r="V29" s="477">
        <v>1.191E-2</v>
      </c>
      <c r="W29" s="477">
        <v>0.19628999999999999</v>
      </c>
      <c r="X29" s="477">
        <v>2.8800000000000002E-3</v>
      </c>
      <c r="Y29" s="477">
        <v>1.7439E-2</v>
      </c>
      <c r="Z29" s="477">
        <v>1.949E-2</v>
      </c>
      <c r="AA29" s="477">
        <v>4.4799999999999996E-3</v>
      </c>
      <c r="AB29" s="477">
        <v>4.4290000000000003E-2</v>
      </c>
      <c r="AC29" s="477">
        <v>1.8000000000000001E-4</v>
      </c>
      <c r="AD29" s="478">
        <v>3.8000000000000002E-5</v>
      </c>
      <c r="AE29" s="473" t="s">
        <v>164</v>
      </c>
      <c r="AF29" s="479">
        <v>26561.4</v>
      </c>
      <c r="AG29" s="479" t="s">
        <v>67</v>
      </c>
      <c r="AH29" s="479" t="s">
        <v>67</v>
      </c>
      <c r="AI29" s="479">
        <v>1212.1600000000001</v>
      </c>
      <c r="AJ29" s="479" t="s">
        <v>67</v>
      </c>
      <c r="AK29" s="479" t="s">
        <v>67</v>
      </c>
      <c r="AL29" s="480" t="s">
        <v>63</v>
      </c>
    </row>
    <row r="30" spans="1:38" ht="26.25" customHeight="1" thickBot="1" x14ac:dyDescent="0.25">
      <c r="A30" s="143" t="s">
        <v>97</v>
      </c>
      <c r="B30" s="143" t="s">
        <v>104</v>
      </c>
      <c r="C30" s="143" t="s">
        <v>105</v>
      </c>
      <c r="D30" s="143"/>
      <c r="E30" s="476">
        <v>2.2790000000000001E-2</v>
      </c>
      <c r="F30" s="477">
        <v>0.25218000000000002</v>
      </c>
      <c r="G30" s="478">
        <v>6.7999999999999999E-5</v>
      </c>
      <c r="H30" s="477">
        <v>1.9000000000000001E-4</v>
      </c>
      <c r="I30" s="477">
        <v>4.0200000000000001E-3</v>
      </c>
      <c r="J30" s="477">
        <v>4.0200000000000001E-3</v>
      </c>
      <c r="K30" s="477">
        <v>4.0200000000000001E-3</v>
      </c>
      <c r="L30" s="477">
        <v>7.2000000000000005E-4</v>
      </c>
      <c r="M30" s="477">
        <v>0.71860000000000002</v>
      </c>
      <c r="N30" s="478">
        <v>5.6999999999999996E-6</v>
      </c>
      <c r="O30" s="478">
        <v>7.0999999999999998E-7</v>
      </c>
      <c r="P30" s="478">
        <v>3.1000000000000001E-5</v>
      </c>
      <c r="Q30" s="478">
        <v>1.1000000000000001E-6</v>
      </c>
      <c r="R30" s="478">
        <v>2.1999999999999999E-5</v>
      </c>
      <c r="S30" s="478">
        <v>1.5999999999999999E-5</v>
      </c>
      <c r="T30" s="478">
        <v>8.1000000000000004E-6</v>
      </c>
      <c r="U30" s="478">
        <v>7.0999999999999998E-7</v>
      </c>
      <c r="V30" s="477">
        <v>1.2E-4</v>
      </c>
      <c r="W30" s="477">
        <v>1.64E-3</v>
      </c>
      <c r="X30" s="478">
        <v>2.1999999999999999E-5</v>
      </c>
      <c r="Y30" s="478">
        <v>2.72E-5</v>
      </c>
      <c r="Z30" s="478">
        <v>1.7E-5</v>
      </c>
      <c r="AA30" s="478">
        <v>3.0000000000000001E-5</v>
      </c>
      <c r="AB30" s="478">
        <v>9.7E-5</v>
      </c>
      <c r="AC30" s="478">
        <v>1.5999999999999999E-6</v>
      </c>
      <c r="AD30" s="478">
        <v>4.8999999999999997E-7</v>
      </c>
      <c r="AE30" s="473" t="s">
        <v>164</v>
      </c>
      <c r="AF30" s="479">
        <v>148.67599999999999</v>
      </c>
      <c r="AG30" s="479" t="s">
        <v>67</v>
      </c>
      <c r="AH30" s="479" t="s">
        <v>72</v>
      </c>
      <c r="AI30" s="479">
        <v>4.02156</v>
      </c>
      <c r="AJ30" s="479" t="s">
        <v>67</v>
      </c>
      <c r="AK30" s="479" t="s">
        <v>67</v>
      </c>
      <c r="AL30" s="480" t="s">
        <v>63</v>
      </c>
    </row>
    <row r="31" spans="1:38" ht="26.25" customHeight="1" thickBot="1" x14ac:dyDescent="0.25">
      <c r="A31" s="143" t="s">
        <v>97</v>
      </c>
      <c r="B31" s="143" t="s">
        <v>106</v>
      </c>
      <c r="C31" s="143" t="s">
        <v>107</v>
      </c>
      <c r="D31" s="143"/>
      <c r="E31" s="476" t="s">
        <v>67</v>
      </c>
      <c r="F31" s="477">
        <v>0.18820999999999999</v>
      </c>
      <c r="G31" s="477" t="s">
        <v>67</v>
      </c>
      <c r="H31" s="477" t="s">
        <v>67</v>
      </c>
      <c r="I31" s="477" t="s">
        <v>67</v>
      </c>
      <c r="J31" s="477" t="s">
        <v>67</v>
      </c>
      <c r="K31" s="477" t="s">
        <v>67</v>
      </c>
      <c r="L31" s="477" t="s">
        <v>67</v>
      </c>
      <c r="M31" s="477" t="s">
        <v>67</v>
      </c>
      <c r="N31" s="477" t="s">
        <v>67</v>
      </c>
      <c r="O31" s="477" t="s">
        <v>67</v>
      </c>
      <c r="P31" s="477" t="s">
        <v>67</v>
      </c>
      <c r="Q31" s="477" t="s">
        <v>67</v>
      </c>
      <c r="R31" s="477" t="s">
        <v>67</v>
      </c>
      <c r="S31" s="477" t="s">
        <v>67</v>
      </c>
      <c r="T31" s="477" t="s">
        <v>67</v>
      </c>
      <c r="U31" s="477" t="s">
        <v>67</v>
      </c>
      <c r="V31" s="477" t="s">
        <v>67</v>
      </c>
      <c r="W31" s="477" t="s">
        <v>67</v>
      </c>
      <c r="X31" s="477" t="s">
        <v>67</v>
      </c>
      <c r="Y31" s="477" t="s">
        <v>67</v>
      </c>
      <c r="Z31" s="477" t="s">
        <v>67</v>
      </c>
      <c r="AA31" s="477" t="s">
        <v>67</v>
      </c>
      <c r="AB31" s="477" t="s">
        <v>67</v>
      </c>
      <c r="AC31" s="477" t="s">
        <v>67</v>
      </c>
      <c r="AD31" s="477" t="s">
        <v>67</v>
      </c>
      <c r="AE31" s="473" t="s">
        <v>164</v>
      </c>
      <c r="AF31" s="479">
        <v>8.7328600000000005</v>
      </c>
      <c r="AG31" s="479" t="s">
        <v>67</v>
      </c>
      <c r="AH31" s="479" t="s">
        <v>67</v>
      </c>
      <c r="AI31" s="479">
        <v>0</v>
      </c>
      <c r="AJ31" s="479" t="s">
        <v>67</v>
      </c>
      <c r="AK31" s="479" t="s">
        <v>67</v>
      </c>
      <c r="AL31" s="480" t="s">
        <v>63</v>
      </c>
    </row>
    <row r="32" spans="1:38" ht="26.25" customHeight="1" thickBot="1" x14ac:dyDescent="0.25">
      <c r="A32" s="143" t="s">
        <v>97</v>
      </c>
      <c r="B32" s="143" t="s">
        <v>108</v>
      </c>
      <c r="C32" s="143" t="s">
        <v>109</v>
      </c>
      <c r="D32" s="143"/>
      <c r="E32" s="476" t="s">
        <v>67</v>
      </c>
      <c r="F32" s="477" t="s">
        <v>67</v>
      </c>
      <c r="G32" s="477" t="s">
        <v>67</v>
      </c>
      <c r="H32" s="477" t="s">
        <v>67</v>
      </c>
      <c r="I32" s="477">
        <v>0.15795999999999999</v>
      </c>
      <c r="J32" s="477">
        <v>0.3024</v>
      </c>
      <c r="K32" s="477">
        <v>0.38905000000000001</v>
      </c>
      <c r="L32" s="477">
        <v>3.6490000000000002E-2</v>
      </c>
      <c r="M32" s="477" t="s">
        <v>67</v>
      </c>
      <c r="N32" s="477">
        <v>1.13852</v>
      </c>
      <c r="O32" s="477">
        <v>5.0400000000000002E-3</v>
      </c>
      <c r="P32" s="477" t="s">
        <v>67</v>
      </c>
      <c r="Q32" s="477">
        <v>1.304E-2</v>
      </c>
      <c r="R32" s="477">
        <v>0.42436000000000001</v>
      </c>
      <c r="S32" s="477">
        <v>9.3123000000000005</v>
      </c>
      <c r="T32" s="477">
        <v>6.5549999999999997E-2</v>
      </c>
      <c r="U32" s="477">
        <v>7.7799999999999996E-3</v>
      </c>
      <c r="V32" s="477">
        <v>3.11761</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13771.9</v>
      </c>
      <c r="AL32" s="480" t="s">
        <v>110</v>
      </c>
    </row>
    <row r="33" spans="1:38" ht="26.25" customHeight="1" thickBot="1" x14ac:dyDescent="0.25">
      <c r="A33" s="143" t="s">
        <v>97</v>
      </c>
      <c r="B33" s="143" t="s">
        <v>111</v>
      </c>
      <c r="C33" s="143" t="s">
        <v>112</v>
      </c>
      <c r="D33" s="143"/>
      <c r="E33" s="476" t="s">
        <v>67</v>
      </c>
      <c r="F33" s="477" t="s">
        <v>67</v>
      </c>
      <c r="G33" s="477" t="s">
        <v>67</v>
      </c>
      <c r="H33" s="477" t="s">
        <v>67</v>
      </c>
      <c r="I33" s="477">
        <v>9.2100000000000001E-2</v>
      </c>
      <c r="J33" s="477">
        <v>0.17055999999999999</v>
      </c>
      <c r="K33" s="477">
        <v>0.34111000000000002</v>
      </c>
      <c r="L33" s="477">
        <v>3.62E-3</v>
      </c>
      <c r="M33" s="477" t="s">
        <v>67</v>
      </c>
      <c r="N33" s="477" t="s">
        <v>72</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164</v>
      </c>
      <c r="AF33" s="479" t="s">
        <v>67</v>
      </c>
      <c r="AG33" s="479" t="s">
        <v>67</v>
      </c>
      <c r="AH33" s="479" t="s">
        <v>67</v>
      </c>
      <c r="AI33" s="479" t="s">
        <v>67</v>
      </c>
      <c r="AJ33" s="479" t="s">
        <v>67</v>
      </c>
      <c r="AK33" s="479">
        <v>13771.9</v>
      </c>
      <c r="AL33" s="480" t="s">
        <v>110</v>
      </c>
    </row>
    <row r="34" spans="1:38" ht="26.25" customHeight="1" thickBot="1" x14ac:dyDescent="0.25">
      <c r="A34" s="143" t="s">
        <v>86</v>
      </c>
      <c r="B34" s="143" t="s">
        <v>113</v>
      </c>
      <c r="C34" s="143" t="s">
        <v>114</v>
      </c>
      <c r="D34" s="143"/>
      <c r="E34" s="142">
        <v>3.4514161859910173</v>
      </c>
      <c r="F34" s="142">
        <v>0.26737425606713261</v>
      </c>
      <c r="G34" s="142">
        <v>4.4639999999999995E-4</v>
      </c>
      <c r="H34" s="142">
        <v>5.5739617358842753E-4</v>
      </c>
      <c r="I34" s="142">
        <v>6.3072639199449318E-2</v>
      </c>
      <c r="J34" s="142">
        <v>6.8646600935333577E-2</v>
      </c>
      <c r="K34" s="142">
        <v>0.10259854233336294</v>
      </c>
      <c r="L34" s="142">
        <v>4.0516380000000005E-4</v>
      </c>
      <c r="M34" s="142">
        <v>0.97516805119638639</v>
      </c>
      <c r="N34" s="142" t="s">
        <v>72</v>
      </c>
      <c r="O34" s="142">
        <v>5.5800000000000001E-4</v>
      </c>
      <c r="P34" s="142" t="s">
        <v>72</v>
      </c>
      <c r="Q34" s="142" t="s">
        <v>72</v>
      </c>
      <c r="R34" s="142">
        <v>2.7899999999999999E-3</v>
      </c>
      <c r="S34" s="142">
        <v>9.486E-2</v>
      </c>
      <c r="T34" s="142">
        <v>3.9060000000000006E-3</v>
      </c>
      <c r="U34" s="142">
        <v>5.5800000000000001E-4</v>
      </c>
      <c r="V34" s="142">
        <v>5.5799999999999995E-2</v>
      </c>
      <c r="W34" s="142" t="s">
        <v>72</v>
      </c>
      <c r="X34" s="142">
        <v>1.6739999999999999E-3</v>
      </c>
      <c r="Y34" s="142">
        <v>2.7899999999999999E-3</v>
      </c>
      <c r="Z34" s="142" t="s">
        <v>72</v>
      </c>
      <c r="AA34" s="142" t="s">
        <v>72</v>
      </c>
      <c r="AB34" s="142">
        <v>4.4640000000000001E-3</v>
      </c>
      <c r="AC34" s="142" t="s">
        <v>72</v>
      </c>
      <c r="AD34" s="142" t="s">
        <v>72</v>
      </c>
      <c r="AE34" s="37"/>
      <c r="AF34" s="223">
        <v>2291</v>
      </c>
      <c r="AG34" s="223" t="s">
        <v>67</v>
      </c>
      <c r="AH34" s="223" t="s">
        <v>67</v>
      </c>
      <c r="AI34" s="223">
        <v>98</v>
      </c>
      <c r="AJ34" s="223" t="s">
        <v>67</v>
      </c>
      <c r="AK34" s="22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37"/>
      <c r="AF35" s="223" t="s">
        <v>94</v>
      </c>
      <c r="AG35" s="223" t="s">
        <v>94</v>
      </c>
      <c r="AH35" s="223" t="s">
        <v>94</v>
      </c>
      <c r="AI35" s="223" t="s">
        <v>94</v>
      </c>
      <c r="AJ35" s="223" t="s">
        <v>94</v>
      </c>
      <c r="AK35" s="223" t="s">
        <v>94</v>
      </c>
      <c r="AL35" s="143" t="s">
        <v>63</v>
      </c>
    </row>
    <row r="36" spans="1:38" ht="26.25" customHeight="1" thickBot="1" x14ac:dyDescent="0.25">
      <c r="A36" s="143" t="s">
        <v>115</v>
      </c>
      <c r="B36" s="143" t="s">
        <v>118</v>
      </c>
      <c r="C36" s="143" t="s">
        <v>119</v>
      </c>
      <c r="D36" s="143"/>
      <c r="E36" s="142">
        <v>0.17829211385907606</v>
      </c>
      <c r="F36" s="142">
        <v>1.3000466635557628E-2</v>
      </c>
      <c r="G36" s="142">
        <v>4.64302379841344E-3</v>
      </c>
      <c r="H36" s="142">
        <v>3.2501166588894071E-6</v>
      </c>
      <c r="I36" s="142">
        <v>6.5002333177788139E-3</v>
      </c>
      <c r="J36" s="142">
        <v>6.9645356976201587E-3</v>
      </c>
      <c r="K36" s="142">
        <v>6.9645356976201587E-3</v>
      </c>
      <c r="L36" s="142">
        <v>2.0150723285114322E-3</v>
      </c>
      <c r="M36" s="142">
        <v>3.4358376108259453E-2</v>
      </c>
      <c r="N36" s="142">
        <v>6.0359309379374711E-4</v>
      </c>
      <c r="O36" s="142">
        <v>4.6430237984134394E-5</v>
      </c>
      <c r="P36" s="142">
        <v>1.3929071395240317E-4</v>
      </c>
      <c r="Q36" s="142">
        <v>1.8572095193653758E-4</v>
      </c>
      <c r="R36" s="142">
        <v>2.3215118992067198E-4</v>
      </c>
      <c r="S36" s="142">
        <v>4.0858609426038268E-3</v>
      </c>
      <c r="T36" s="142">
        <v>4.6430237984134391E-3</v>
      </c>
      <c r="U36" s="142">
        <v>4.6430237984134397E-4</v>
      </c>
      <c r="V36" s="142">
        <v>5.5716285580961269E-3</v>
      </c>
      <c r="W36" s="142">
        <v>2.5870000000000001E-5</v>
      </c>
      <c r="X36" s="142">
        <v>1.3929071395240317E-4</v>
      </c>
      <c r="Y36" s="142">
        <v>2.3215118992067198E-4</v>
      </c>
      <c r="Z36" s="142" t="s">
        <v>72</v>
      </c>
      <c r="AA36" s="142" t="s">
        <v>72</v>
      </c>
      <c r="AB36" s="142">
        <v>3.7144190387307515E-4</v>
      </c>
      <c r="AC36" s="142">
        <v>3.7144190387307515E-7</v>
      </c>
      <c r="AD36" s="142">
        <v>3.5286980867942138E-7</v>
      </c>
      <c r="AE36" s="37"/>
      <c r="AF36" s="223">
        <v>199</v>
      </c>
      <c r="AG36" s="223" t="s">
        <v>94</v>
      </c>
      <c r="AH36" s="223" t="s">
        <v>94</v>
      </c>
      <c r="AI36" s="223" t="s">
        <v>94</v>
      </c>
      <c r="AJ36" s="223" t="s">
        <v>94</v>
      </c>
      <c r="AK36" s="223" t="s">
        <v>94</v>
      </c>
      <c r="AL36" s="143" t="s">
        <v>120</v>
      </c>
    </row>
    <row r="37" spans="1:38" ht="26.25" customHeight="1" thickBot="1" x14ac:dyDescent="0.25">
      <c r="A37" s="143" t="s">
        <v>86</v>
      </c>
      <c r="B37" s="143" t="s">
        <v>121</v>
      </c>
      <c r="C37" s="143" t="s">
        <v>122</v>
      </c>
      <c r="D37" s="143"/>
      <c r="E37" s="142">
        <v>5.9052259091979996E-2</v>
      </c>
      <c r="F37" s="142">
        <v>1.210087276475E-4</v>
      </c>
      <c r="G37" s="142">
        <v>2.4201745529499999E-4</v>
      </c>
      <c r="H37" s="142">
        <v>7.2605236588499985E-5</v>
      </c>
      <c r="I37" s="142">
        <v>1.9361396423600002E-4</v>
      </c>
      <c r="J37" s="142">
        <v>1.9361396423600002E-4</v>
      </c>
      <c r="K37" s="142">
        <v>1.9361396423600002E-4</v>
      </c>
      <c r="L37" s="142" t="s">
        <v>94</v>
      </c>
      <c r="M37" s="142">
        <v>2.5653850261270001E-2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37"/>
      <c r="AF37" s="223" t="s">
        <v>94</v>
      </c>
      <c r="AG37" s="223" t="s">
        <v>94</v>
      </c>
      <c r="AH37" s="223">
        <v>484.03491058999998</v>
      </c>
      <c r="AI37" s="223" t="s">
        <v>94</v>
      </c>
      <c r="AJ37" s="223" t="s">
        <v>94</v>
      </c>
      <c r="AK37" s="22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37"/>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0.76846499999999995</v>
      </c>
      <c r="F39" s="329">
        <v>0.22262100000000001</v>
      </c>
      <c r="G39" s="329">
        <v>0.480881</v>
      </c>
      <c r="H39" s="329">
        <v>1.418E-3</v>
      </c>
      <c r="I39" s="329">
        <v>0.26986599999999999</v>
      </c>
      <c r="J39" s="329">
        <v>0.28321499999999999</v>
      </c>
      <c r="K39" s="329">
        <v>0.29799399999999998</v>
      </c>
      <c r="L39" s="329">
        <v>4.6899000000000003E-2</v>
      </c>
      <c r="M39" s="329">
        <v>1.845974</v>
      </c>
      <c r="N39" s="329">
        <v>0.27227099999999999</v>
      </c>
      <c r="O39" s="329">
        <v>3.496E-3</v>
      </c>
      <c r="P39" s="329">
        <v>2.3719E-2</v>
      </c>
      <c r="Q39" s="329">
        <v>5.9063999999999998E-2</v>
      </c>
      <c r="R39" s="329">
        <v>2.6838999999999998E-2</v>
      </c>
      <c r="S39" s="329">
        <v>0.203072</v>
      </c>
      <c r="T39" s="329">
        <v>9.1181999999999999E-2</v>
      </c>
      <c r="U39" s="329">
        <v>1.9030999999999999E-2</v>
      </c>
      <c r="V39" s="329">
        <v>0.48537999999999998</v>
      </c>
      <c r="W39" s="329">
        <v>0.297315</v>
      </c>
      <c r="X39" s="329">
        <v>4.9618000000000002E-2</v>
      </c>
      <c r="Y39" s="329">
        <v>6.7692000000000002E-2</v>
      </c>
      <c r="Z39" s="329">
        <v>2.8451000000000001E-2</v>
      </c>
      <c r="AA39" s="329">
        <v>2.2068000000000001E-2</v>
      </c>
      <c r="AB39" s="329">
        <v>0.167828</v>
      </c>
      <c r="AC39" s="329">
        <v>8.2749999999999994E-3</v>
      </c>
      <c r="AD39" s="329">
        <v>0.29974400000000001</v>
      </c>
      <c r="AE39" s="329">
        <v>0</v>
      </c>
      <c r="AF39" s="329">
        <v>150</v>
      </c>
      <c r="AG39" s="329">
        <v>1763</v>
      </c>
      <c r="AH39" s="329">
        <v>2451</v>
      </c>
      <c r="AI39" s="329">
        <v>1431</v>
      </c>
      <c r="AJ39" s="329" t="s">
        <v>72</v>
      </c>
      <c r="AK39" s="329" t="s">
        <v>67</v>
      </c>
      <c r="AL39" s="329" t="s">
        <v>63</v>
      </c>
    </row>
    <row r="40" spans="1:38" ht="26.25" customHeight="1" thickBot="1" x14ac:dyDescent="0.25">
      <c r="A40" s="143" t="s">
        <v>86</v>
      </c>
      <c r="B40" s="143" t="s">
        <v>128</v>
      </c>
      <c r="C40" s="143" t="s">
        <v>129</v>
      </c>
      <c r="D40" s="143"/>
      <c r="E40" s="142">
        <v>1.7820160573947811E-2</v>
      </c>
      <c r="F40" s="142">
        <v>2.3900297973840939E-2</v>
      </c>
      <c r="G40" s="142">
        <v>2.4639260546894639E-3</v>
      </c>
      <c r="H40" s="142">
        <v>1.049246153575612E-5</v>
      </c>
      <c r="I40" s="142">
        <v>1.0511102189243004E-3</v>
      </c>
      <c r="J40" s="142">
        <v>1.0511102189243004E-3</v>
      </c>
      <c r="K40" s="142">
        <v>1.0511102189243004E-3</v>
      </c>
      <c r="L40" s="142">
        <v>6.0387729428590777E-4</v>
      </c>
      <c r="M40" s="142">
        <v>0.11531450582164182</v>
      </c>
      <c r="N40" s="142" t="s">
        <v>67</v>
      </c>
      <c r="O40" s="142">
        <v>1.3910308981457184E-5</v>
      </c>
      <c r="P40" s="142" t="s">
        <v>72</v>
      </c>
      <c r="Q40" s="142" t="s">
        <v>72</v>
      </c>
      <c r="R40" s="142">
        <v>5.5641235925828737E-5</v>
      </c>
      <c r="S40" s="142">
        <v>2.3647525268477216E-3</v>
      </c>
      <c r="T40" s="142">
        <v>9.7372162870200293E-5</v>
      </c>
      <c r="U40" s="142">
        <v>1.3910308981457184E-5</v>
      </c>
      <c r="V40" s="142">
        <v>1.3910308981457185E-3</v>
      </c>
      <c r="W40" s="142" t="s">
        <v>67</v>
      </c>
      <c r="X40" s="142">
        <v>4.3320391067895622E-5</v>
      </c>
      <c r="Y40" s="142">
        <v>6.7962080783761852E-5</v>
      </c>
      <c r="Z40" s="142" t="s">
        <v>67</v>
      </c>
      <c r="AA40" s="142" t="s">
        <v>72</v>
      </c>
      <c r="AB40" s="142" t="s">
        <v>72</v>
      </c>
      <c r="AC40" s="142" t="s">
        <v>67</v>
      </c>
      <c r="AD40" s="142" t="s">
        <v>72</v>
      </c>
      <c r="AE40" s="37"/>
      <c r="AF40" s="223">
        <v>56</v>
      </c>
      <c r="AG40" s="223" t="s">
        <v>67</v>
      </c>
      <c r="AH40" s="223" t="s">
        <v>67</v>
      </c>
      <c r="AI40" s="223" t="s">
        <v>67</v>
      </c>
      <c r="AJ40" s="223" t="s">
        <v>67</v>
      </c>
      <c r="AK40" s="223" t="s">
        <v>67</v>
      </c>
      <c r="AL40" s="143" t="s">
        <v>63</v>
      </c>
    </row>
    <row r="41" spans="1:38" ht="26.25" customHeight="1" thickBot="1" x14ac:dyDescent="0.25">
      <c r="A41" s="136" t="s">
        <v>125</v>
      </c>
      <c r="B41" s="136" t="s">
        <v>130</v>
      </c>
      <c r="C41" s="136" t="s">
        <v>131</v>
      </c>
      <c r="D41" s="136">
        <v>0</v>
      </c>
      <c r="E41" s="136">
        <v>2.227881</v>
      </c>
      <c r="F41" s="136">
        <v>8.8174910000000004</v>
      </c>
      <c r="G41" s="136">
        <v>0.86972899999999997</v>
      </c>
      <c r="H41" s="136">
        <v>0.140843</v>
      </c>
      <c r="I41" s="136">
        <v>9.8221319999999999</v>
      </c>
      <c r="J41" s="136">
        <v>10.07372</v>
      </c>
      <c r="K41" s="136">
        <v>10.63636</v>
      </c>
      <c r="L41" s="136">
        <v>1.215166</v>
      </c>
      <c r="M41" s="136">
        <v>80.634860000000003</v>
      </c>
      <c r="N41" s="136">
        <v>0.92474900000000004</v>
      </c>
      <c r="O41" s="136">
        <v>4.2063000000000003E-2</v>
      </c>
      <c r="P41" s="136">
        <v>2.5715999999999999E-2</v>
      </c>
      <c r="Q41" s="136">
        <v>1.2289E-2</v>
      </c>
      <c r="R41" s="136">
        <v>0.51905500000000004</v>
      </c>
      <c r="S41" s="136">
        <v>0.18673300000000001</v>
      </c>
      <c r="T41" s="136">
        <v>7.7581999999999998E-2</v>
      </c>
      <c r="U41" s="136">
        <v>1.5507E-2</v>
      </c>
      <c r="V41" s="136">
        <v>11.48593</v>
      </c>
      <c r="W41" s="136">
        <v>10.84394</v>
      </c>
      <c r="X41" s="136">
        <v>2.5082680000000002</v>
      </c>
      <c r="Y41" s="136">
        <v>2.5633240000000002</v>
      </c>
      <c r="Z41" s="136">
        <v>0.96715700000000004</v>
      </c>
      <c r="AA41" s="136">
        <v>1.36212</v>
      </c>
      <c r="AB41" s="136">
        <v>7.4008690000000001</v>
      </c>
      <c r="AC41" s="136">
        <v>0.107891</v>
      </c>
      <c r="AD41" s="136">
        <v>0.40830699999999998</v>
      </c>
      <c r="AE41" s="136">
        <v>0</v>
      </c>
      <c r="AF41" s="136">
        <v>1970</v>
      </c>
      <c r="AG41" s="136">
        <v>2397</v>
      </c>
      <c r="AH41" s="136">
        <v>5029</v>
      </c>
      <c r="AI41" s="136">
        <v>21281</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0.21216399999999999</v>
      </c>
      <c r="F43" s="329">
        <v>2.2481999999999999E-2</v>
      </c>
      <c r="G43" s="329">
        <v>5.5738999999999997E-2</v>
      </c>
      <c r="H43" s="329">
        <v>4.7600000000000002E-4</v>
      </c>
      <c r="I43" s="329">
        <v>3.4241000000000001E-2</v>
      </c>
      <c r="J43" s="329">
        <v>3.5598999999999999E-2</v>
      </c>
      <c r="K43" s="329">
        <v>3.7529E-2</v>
      </c>
      <c r="L43" s="329">
        <v>4.7000000000000002E-3</v>
      </c>
      <c r="M43" s="329">
        <v>0.25310300000000002</v>
      </c>
      <c r="N43" s="329">
        <v>2.6984000000000001E-2</v>
      </c>
      <c r="O43" s="329">
        <v>5.1400000000000003E-4</v>
      </c>
      <c r="P43" s="329">
        <v>2.3159999999999999E-3</v>
      </c>
      <c r="Q43" s="329">
        <v>9.0609999999999996E-3</v>
      </c>
      <c r="R43" s="329">
        <v>9.4230000000000008E-3</v>
      </c>
      <c r="S43" s="329">
        <v>2.3009000000000002E-2</v>
      </c>
      <c r="T43" s="329">
        <v>0.113024</v>
      </c>
      <c r="U43" s="329">
        <v>2.0820000000000001E-3</v>
      </c>
      <c r="V43" s="329">
        <v>5.3129000000000003E-2</v>
      </c>
      <c r="W43" s="329">
        <v>6.0574000000000003E-2</v>
      </c>
      <c r="X43" s="329">
        <v>6.6810000000000003E-3</v>
      </c>
      <c r="Y43" s="329">
        <v>1.0149999999999999E-2</v>
      </c>
      <c r="Z43" s="329">
        <v>3.5010000000000002E-3</v>
      </c>
      <c r="AA43" s="329">
        <v>2.7959999999999999E-3</v>
      </c>
      <c r="AB43" s="329">
        <v>2.3129E-2</v>
      </c>
      <c r="AC43" s="329">
        <v>2.6380000000000002E-3</v>
      </c>
      <c r="AD43" s="329">
        <v>1.7174999999999999E-2</v>
      </c>
      <c r="AE43" s="329">
        <v>0</v>
      </c>
      <c r="AF43" s="328">
        <v>469</v>
      </c>
      <c r="AG43" s="329">
        <v>101</v>
      </c>
      <c r="AH43" s="329">
        <v>869</v>
      </c>
      <c r="AI43" s="329">
        <v>499</v>
      </c>
      <c r="AJ43" s="329" t="s">
        <v>72</v>
      </c>
      <c r="AK43" s="329" t="s">
        <v>67</v>
      </c>
      <c r="AL43" s="329" t="s">
        <v>63</v>
      </c>
    </row>
    <row r="44" spans="1:38" ht="26.25" customHeight="1" thickBot="1" x14ac:dyDescent="0.3">
      <c r="A44" s="394" t="s">
        <v>86</v>
      </c>
      <c r="B44" s="394" t="s">
        <v>136</v>
      </c>
      <c r="C44" s="394" t="s">
        <v>137</v>
      </c>
      <c r="D44" s="394" t="s">
        <v>164</v>
      </c>
      <c r="E44" s="395">
        <v>6.6048410000000004</v>
      </c>
      <c r="F44" s="395">
        <v>0.65146800000000005</v>
      </c>
      <c r="G44" s="395">
        <v>0.45849099999999998</v>
      </c>
      <c r="H44" s="396">
        <v>3.1789300000000002E-6</v>
      </c>
      <c r="I44" s="395">
        <v>0.23310800000000001</v>
      </c>
      <c r="J44" s="395">
        <v>0.247777</v>
      </c>
      <c r="K44" s="395">
        <v>0.247777</v>
      </c>
      <c r="L44" s="395">
        <v>0.15285899999999999</v>
      </c>
      <c r="M44" s="395">
        <v>2.6175290000000002</v>
      </c>
      <c r="N44" s="396">
        <v>7.9499999999999994E-5</v>
      </c>
      <c r="O44" s="395">
        <v>2.3010000000000001E-3</v>
      </c>
      <c r="P44" s="395" t="s">
        <v>72</v>
      </c>
      <c r="Q44" s="395" t="s">
        <v>72</v>
      </c>
      <c r="R44" s="395">
        <v>9.2029999999999994E-3</v>
      </c>
      <c r="S44" s="395">
        <v>0.39110699999999998</v>
      </c>
      <c r="T44" s="395">
        <v>1.6104E-2</v>
      </c>
      <c r="U44" s="395">
        <v>2.3010000000000001E-3</v>
      </c>
      <c r="V44" s="395">
        <v>0.23006299999999999</v>
      </c>
      <c r="W44" s="395" t="s">
        <v>67</v>
      </c>
      <c r="X44" s="395">
        <v>6.9100000000000003E-3</v>
      </c>
      <c r="Y44" s="395">
        <v>1.1495E-2</v>
      </c>
      <c r="Z44" s="395" t="s">
        <v>72</v>
      </c>
      <c r="AA44" s="395" t="s">
        <v>72</v>
      </c>
      <c r="AB44" s="395">
        <v>1.8405000000000001E-2</v>
      </c>
      <c r="AC44" s="395" t="s">
        <v>67</v>
      </c>
      <c r="AD44" s="395" t="s">
        <v>72</v>
      </c>
      <c r="AE44" s="395" t="s">
        <v>164</v>
      </c>
      <c r="AF44" s="395">
        <v>9153</v>
      </c>
      <c r="AG44" s="395" t="s">
        <v>67</v>
      </c>
      <c r="AH44" s="395" t="s">
        <v>67</v>
      </c>
      <c r="AI44" s="395" t="s">
        <v>67</v>
      </c>
      <c r="AJ44" s="395" t="s">
        <v>67</v>
      </c>
      <c r="AK44" s="395" t="s">
        <v>67</v>
      </c>
      <c r="AL44" s="395" t="s">
        <v>67</v>
      </c>
    </row>
    <row r="45" spans="1:38" ht="26.25" customHeight="1" thickBot="1" x14ac:dyDescent="0.25">
      <c r="A45" s="143" t="s">
        <v>86</v>
      </c>
      <c r="B45" s="143" t="s">
        <v>138</v>
      </c>
      <c r="C45" s="143" t="s">
        <v>139</v>
      </c>
      <c r="D45" s="143"/>
      <c r="E45" s="142">
        <v>3.8400000000000001E-4</v>
      </c>
      <c r="F45" s="142">
        <v>2.8E-5</v>
      </c>
      <c r="G45" s="142">
        <v>1.0000000000000001E-5</v>
      </c>
      <c r="H45" s="142">
        <v>6.9999999999999998E-9</v>
      </c>
      <c r="I45" s="142">
        <v>1.4E-5</v>
      </c>
      <c r="J45" s="142">
        <v>1.5E-5</v>
      </c>
      <c r="K45" s="142">
        <v>1.5E-5</v>
      </c>
      <c r="L45" s="142">
        <v>4.34E-6</v>
      </c>
      <c r="M45" s="142">
        <v>7.3999999999999996E-5</v>
      </c>
      <c r="N45" s="142">
        <v>1.3E-6</v>
      </c>
      <c r="O45" s="142">
        <v>1.0000000000000001E-7</v>
      </c>
      <c r="P45" s="142">
        <v>2.9999999999999999E-7</v>
      </c>
      <c r="Q45" s="142">
        <v>4.0000000000000003E-7</v>
      </c>
      <c r="R45" s="142">
        <v>4.9999999999999998E-7</v>
      </c>
      <c r="S45" s="142">
        <v>8.8000000000000004E-6</v>
      </c>
      <c r="T45" s="142">
        <v>1.0000000000000001E-5</v>
      </c>
      <c r="U45" s="142">
        <v>9.9999999999999995E-7</v>
      </c>
      <c r="V45" s="142">
        <v>1.2E-5</v>
      </c>
      <c r="W45" s="142" t="s">
        <v>67</v>
      </c>
      <c r="X45" s="142" t="s">
        <v>67</v>
      </c>
      <c r="Y45" s="142" t="s">
        <v>67</v>
      </c>
      <c r="Z45" s="142" t="s">
        <v>72</v>
      </c>
      <c r="AA45" s="142" t="s">
        <v>72</v>
      </c>
      <c r="AB45" s="142">
        <v>7.9999999999999996E-7</v>
      </c>
      <c r="AC45" s="142">
        <v>8.0000000000000003E-10</v>
      </c>
      <c r="AD45" s="142">
        <v>7.5999999999999996E-10</v>
      </c>
      <c r="AE45" s="37"/>
      <c r="AF45" s="223">
        <v>10</v>
      </c>
      <c r="AG45" s="223" t="s">
        <v>67</v>
      </c>
      <c r="AH45" s="223" t="s">
        <v>67</v>
      </c>
      <c r="AI45" s="223" t="s">
        <v>67</v>
      </c>
      <c r="AJ45" s="223" t="s">
        <v>67</v>
      </c>
      <c r="AK45" s="223" t="s">
        <v>67</v>
      </c>
      <c r="AL45" s="143" t="s">
        <v>63</v>
      </c>
    </row>
    <row r="46" spans="1:38"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37"/>
      <c r="AF46" s="223" t="s">
        <v>72</v>
      </c>
      <c r="AG46" s="223" t="s">
        <v>72</v>
      </c>
      <c r="AH46" s="223" t="s">
        <v>72</v>
      </c>
      <c r="AI46" s="223" t="s">
        <v>72</v>
      </c>
      <c r="AJ46" s="223" t="s">
        <v>72</v>
      </c>
      <c r="AK46" s="223" t="s">
        <v>72</v>
      </c>
      <c r="AL46" s="143" t="s">
        <v>63</v>
      </c>
    </row>
    <row r="47" spans="1:38" ht="26.25" customHeight="1" thickBot="1" x14ac:dyDescent="0.25">
      <c r="A47" s="143" t="s">
        <v>86</v>
      </c>
      <c r="B47" s="143" t="s">
        <v>142</v>
      </c>
      <c r="C47" s="143" t="s">
        <v>143</v>
      </c>
      <c r="D47" s="143"/>
      <c r="E47" s="142">
        <v>0.39627374905707824</v>
      </c>
      <c r="F47" s="142">
        <v>4.1013100326879562E-2</v>
      </c>
      <c r="G47" s="142">
        <v>2.4287236610510434E-2</v>
      </c>
      <c r="H47" s="142">
        <v>9.7158662308272577E-5</v>
      </c>
      <c r="I47" s="142">
        <v>2.4019564495851145E-2</v>
      </c>
      <c r="J47" s="142">
        <v>2.5552728187075685E-2</v>
      </c>
      <c r="K47" s="142">
        <v>2.5552728187075685E-2</v>
      </c>
      <c r="L47" s="142">
        <v>1.6609273321599196E-2</v>
      </c>
      <c r="M47" s="142">
        <v>0.13084842846366609</v>
      </c>
      <c r="N47" s="142">
        <v>9.1086245914005543E-7</v>
      </c>
      <c r="O47" s="142">
        <v>1.2144832788534071E-4</v>
      </c>
      <c r="P47" s="142" t="s">
        <v>67</v>
      </c>
      <c r="Q47" s="142" t="s">
        <v>67</v>
      </c>
      <c r="R47" s="142">
        <v>4.8579331154136285E-4</v>
      </c>
      <c r="S47" s="142">
        <v>2.0646215740507918E-2</v>
      </c>
      <c r="T47" s="142">
        <v>8.5013829519738516E-4</v>
      </c>
      <c r="U47" s="142">
        <v>1.2144832788534071E-4</v>
      </c>
      <c r="V47" s="142">
        <v>1.2144832788534071E-2</v>
      </c>
      <c r="W47" s="142" t="s">
        <v>67</v>
      </c>
      <c r="X47" s="142">
        <v>3.6434498365602215E-4</v>
      </c>
      <c r="Y47" s="142">
        <v>6.0724163942670354E-4</v>
      </c>
      <c r="Z47" s="142" t="s">
        <v>72</v>
      </c>
      <c r="AA47" s="142" t="s">
        <v>72</v>
      </c>
      <c r="AB47" s="142">
        <v>9.7158662308272569E-4</v>
      </c>
      <c r="AC47" s="142" t="s">
        <v>67</v>
      </c>
      <c r="AD47" s="128" t="s">
        <v>67</v>
      </c>
      <c r="AE47" s="37"/>
      <c r="AF47" s="223">
        <v>483</v>
      </c>
      <c r="AG47" s="223" t="s">
        <v>67</v>
      </c>
      <c r="AH47" s="223" t="s">
        <v>67</v>
      </c>
      <c r="AI47" s="223" t="s">
        <v>67</v>
      </c>
      <c r="AJ47" s="223" t="s">
        <v>67</v>
      </c>
      <c r="AK47" s="22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2.4359999999999998E-3</v>
      </c>
      <c r="J48" s="142">
        <v>2.4364E-2</v>
      </c>
      <c r="K48" s="142">
        <v>6.0908999999999998E-2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37">
        <v>0</v>
      </c>
      <c r="AF48" s="223" t="s">
        <v>67</v>
      </c>
      <c r="AG48" s="223" t="s">
        <v>67</v>
      </c>
      <c r="AH48" s="223" t="s">
        <v>67</v>
      </c>
      <c r="AI48" s="223" t="s">
        <v>67</v>
      </c>
      <c r="AJ48" s="223" t="s">
        <v>67</v>
      </c>
      <c r="AK48" s="142">
        <v>0.30470000000000003</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37" t="s">
        <v>94</v>
      </c>
      <c r="AF49" s="223" t="s">
        <v>94</v>
      </c>
      <c r="AG49" s="223" t="s">
        <v>94</v>
      </c>
      <c r="AH49" s="223" t="s">
        <v>94</v>
      </c>
      <c r="AI49" s="223" t="s">
        <v>94</v>
      </c>
      <c r="AJ49" s="223" t="s">
        <v>94</v>
      </c>
      <c r="AK49" s="142"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37" t="s">
        <v>94</v>
      </c>
      <c r="AF50" s="223" t="s">
        <v>94</v>
      </c>
      <c r="AG50" s="223" t="s">
        <v>94</v>
      </c>
      <c r="AH50" s="223" t="s">
        <v>94</v>
      </c>
      <c r="AI50" s="223" t="s">
        <v>94</v>
      </c>
      <c r="AJ50" s="223" t="s">
        <v>94</v>
      </c>
      <c r="AK50" s="142" t="s">
        <v>94</v>
      </c>
      <c r="AL50" s="143" t="s">
        <v>63</v>
      </c>
    </row>
    <row r="51" spans="1:38" ht="26.25" customHeight="1" thickBot="1" x14ac:dyDescent="0.25">
      <c r="A51" s="143" t="s">
        <v>144</v>
      </c>
      <c r="B51" s="143" t="s">
        <v>152</v>
      </c>
      <c r="C51" s="143" t="s">
        <v>153</v>
      </c>
      <c r="D51" s="143"/>
      <c r="E51" s="142" t="s">
        <v>67</v>
      </c>
      <c r="F51" s="142">
        <v>8.2199999999999999E-3</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37">
        <v>0</v>
      </c>
      <c r="AF51" s="223" t="s">
        <v>67</v>
      </c>
      <c r="AG51" s="223" t="s">
        <v>67</v>
      </c>
      <c r="AH51" s="223" t="s">
        <v>67</v>
      </c>
      <c r="AI51" s="223" t="s">
        <v>67</v>
      </c>
      <c r="AJ51" s="223" t="s">
        <v>72</v>
      </c>
      <c r="AK51" s="142">
        <v>8.2199999999999995E-2</v>
      </c>
      <c r="AL51" s="143" t="s">
        <v>154</v>
      </c>
    </row>
    <row r="52" spans="1:38" ht="26.25" customHeight="1" x14ac:dyDescent="0.25">
      <c r="A52" s="329" t="s">
        <v>144</v>
      </c>
      <c r="B52" s="329" t="s">
        <v>155</v>
      </c>
      <c r="C52" s="329" t="s">
        <v>156</v>
      </c>
      <c r="D52" s="329">
        <v>0</v>
      </c>
      <c r="E52" s="329">
        <v>6.4573000000000005E-2</v>
      </c>
      <c r="F52" s="329">
        <v>9.1503080000000008</v>
      </c>
      <c r="G52" s="329">
        <v>5.3553930000000003</v>
      </c>
      <c r="H52" s="329" t="s">
        <v>71</v>
      </c>
      <c r="I52" s="329">
        <v>3.0299999999999999E-4</v>
      </c>
      <c r="J52" s="329">
        <v>7.5799999999999999E-4</v>
      </c>
      <c r="K52" s="329">
        <v>9.0899999999999998E-4</v>
      </c>
      <c r="L52" s="329" t="s">
        <v>72</v>
      </c>
      <c r="M52" s="329">
        <v>0.31072699999999998</v>
      </c>
      <c r="N52" s="329">
        <v>2.2735999999999999E-2</v>
      </c>
      <c r="O52" s="329">
        <v>3.7889999999999998E-3</v>
      </c>
      <c r="P52" s="329">
        <v>4.5469999999999998E-3</v>
      </c>
      <c r="Q52" s="329">
        <v>7.5799999999999999E-4</v>
      </c>
      <c r="R52" s="329">
        <v>7.5799999999999999E-4</v>
      </c>
      <c r="S52" s="329">
        <v>9.0939999999999997E-3</v>
      </c>
      <c r="T52" s="329">
        <v>4.0167000000000001E-2</v>
      </c>
      <c r="U52" s="329">
        <v>7.5799999999999999E-4</v>
      </c>
      <c r="V52" s="329">
        <v>7.5789999999999998E-3</v>
      </c>
      <c r="W52" s="331">
        <v>9.0900000000000007E-9</v>
      </c>
      <c r="X52" s="331">
        <v>7.6699999999999994E-5</v>
      </c>
      <c r="Y52" s="329">
        <v>1.2999999999999999E-4</v>
      </c>
      <c r="Z52" s="331">
        <v>8.8599999999999999E-5</v>
      </c>
      <c r="AA52" s="331">
        <v>6.7000000000000002E-5</v>
      </c>
      <c r="AB52" s="329">
        <v>3.6200000000000002E-4</v>
      </c>
      <c r="AC52" s="329" t="s">
        <v>72</v>
      </c>
      <c r="AD52" s="329" t="s">
        <v>72</v>
      </c>
      <c r="AE52" s="329">
        <v>0</v>
      </c>
      <c r="AF52" s="329" t="s">
        <v>67</v>
      </c>
      <c r="AG52" s="329" t="s">
        <v>67</v>
      </c>
      <c r="AH52" s="329" t="s">
        <v>67</v>
      </c>
      <c r="AI52" s="329" t="s">
        <v>67</v>
      </c>
      <c r="AJ52" s="329">
        <v>3528</v>
      </c>
      <c r="AK52" s="329">
        <v>7.5787100000000001</v>
      </c>
      <c r="AL52" s="329" t="s">
        <v>157</v>
      </c>
    </row>
    <row r="53" spans="1:38" ht="26.25" customHeight="1" x14ac:dyDescent="0.25">
      <c r="A53" s="329" t="s">
        <v>144</v>
      </c>
      <c r="B53" s="329" t="s">
        <v>158</v>
      </c>
      <c r="C53" s="329" t="s">
        <v>159</v>
      </c>
      <c r="D53" s="329">
        <v>0</v>
      </c>
      <c r="E53" s="329" t="s">
        <v>67</v>
      </c>
      <c r="F53" s="329">
        <v>0.44470100000000001</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8892</v>
      </c>
      <c r="AL53" s="329" t="s">
        <v>160</v>
      </c>
    </row>
    <row r="54" spans="1:38" ht="37.5" customHeight="1" thickBot="1" x14ac:dyDescent="0.3">
      <c r="A54" s="329" t="s">
        <v>144</v>
      </c>
      <c r="B54" s="329" t="s">
        <v>161</v>
      </c>
      <c r="C54" s="329" t="s">
        <v>162</v>
      </c>
      <c r="D54" s="329">
        <v>0</v>
      </c>
      <c r="E54" s="329" t="s">
        <v>67</v>
      </c>
      <c r="F54" s="329">
        <v>0.29509400000000002</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11.39358</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9.7990229999999998E-2</v>
      </c>
      <c r="J57" s="142">
        <v>0.17638241399999999</v>
      </c>
      <c r="K57" s="142">
        <v>0.19598046</v>
      </c>
      <c r="L57" s="142">
        <v>2.9397070000000002E-3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37">
        <v>0</v>
      </c>
      <c r="AF57" s="223" t="s">
        <v>67</v>
      </c>
      <c r="AG57" s="223" t="s">
        <v>67</v>
      </c>
      <c r="AH57" s="223" t="s">
        <v>67</v>
      </c>
      <c r="AI57" s="223" t="s">
        <v>67</v>
      </c>
      <c r="AJ57" s="223" t="s">
        <v>67</v>
      </c>
      <c r="AK57" s="142">
        <v>753.77099999999996</v>
      </c>
      <c r="AL57" s="143" t="s">
        <v>175</v>
      </c>
    </row>
    <row r="58" spans="1:38" ht="26.25" customHeight="1" thickBot="1" x14ac:dyDescent="0.25">
      <c r="A58" s="143" t="s">
        <v>68</v>
      </c>
      <c r="B58" s="143" t="s">
        <v>176</v>
      </c>
      <c r="C58" s="143" t="s">
        <v>177</v>
      </c>
      <c r="D58" s="143"/>
      <c r="E58" s="142" t="s">
        <v>67</v>
      </c>
      <c r="F58" s="142" t="s">
        <v>67</v>
      </c>
      <c r="G58" s="142" t="s">
        <v>67</v>
      </c>
      <c r="H58" s="142" t="s">
        <v>67</v>
      </c>
      <c r="I58" s="142">
        <v>1.600043E-3</v>
      </c>
      <c r="J58" s="142">
        <v>1.0666955000000001E-2</v>
      </c>
      <c r="K58" s="142">
        <v>2.1333910000000001E-2</v>
      </c>
      <c r="L58" s="142">
        <v>7.3602000000000003E-6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37">
        <v>0</v>
      </c>
      <c r="AF58" s="223" t="s">
        <v>67</v>
      </c>
      <c r="AG58" s="223" t="s">
        <v>67</v>
      </c>
      <c r="AH58" s="223" t="s">
        <v>67</v>
      </c>
      <c r="AI58" s="223" t="s">
        <v>67</v>
      </c>
      <c r="AJ58" s="223" t="s">
        <v>67</v>
      </c>
      <c r="AK58" s="142">
        <v>53.334774299999999</v>
      </c>
      <c r="AL58" s="143" t="s">
        <v>178</v>
      </c>
    </row>
    <row r="59" spans="1:38" ht="26.25" customHeight="1" thickBot="1" x14ac:dyDescent="0.25">
      <c r="A59" s="143" t="s">
        <v>68</v>
      </c>
      <c r="B59" s="143" t="s">
        <v>179</v>
      </c>
      <c r="C59" s="143" t="s">
        <v>180</v>
      </c>
      <c r="D59" s="143"/>
      <c r="E59" s="142" t="s">
        <v>67</v>
      </c>
      <c r="F59" s="142">
        <v>8.3100000000000003E-4</v>
      </c>
      <c r="G59" s="142" t="s">
        <v>67</v>
      </c>
      <c r="H59" s="142">
        <v>5.0000000000000004E-6</v>
      </c>
      <c r="I59" s="142">
        <v>3.1794000000000002E-3</v>
      </c>
      <c r="J59" s="142">
        <v>4.2392000000000003E-3</v>
      </c>
      <c r="K59" s="142">
        <v>5.2989999999999999E-3</v>
      </c>
      <c r="L59" s="142">
        <v>5.7229199999999997E-5</v>
      </c>
      <c r="M59" s="142" t="s">
        <v>67</v>
      </c>
      <c r="N59" s="142">
        <v>1.4822E-2</v>
      </c>
      <c r="O59" s="142">
        <v>3.2000000000000003E-4</v>
      </c>
      <c r="P59" s="142" t="s">
        <v>72</v>
      </c>
      <c r="Q59" s="142" t="s">
        <v>72</v>
      </c>
      <c r="R59" s="142">
        <v>6.5000000000000002E-2</v>
      </c>
      <c r="S59" s="142">
        <v>4.0000000000000001E-3</v>
      </c>
      <c r="T59" s="142">
        <v>2E-3</v>
      </c>
      <c r="U59" s="142" t="s">
        <v>72</v>
      </c>
      <c r="V59" s="142" t="s">
        <v>72</v>
      </c>
      <c r="W59" s="142" t="s">
        <v>67</v>
      </c>
      <c r="X59" s="142" t="s">
        <v>67</v>
      </c>
      <c r="Y59" s="142" t="s">
        <v>67</v>
      </c>
      <c r="Z59" s="142" t="s">
        <v>67</v>
      </c>
      <c r="AA59" s="142" t="s">
        <v>67</v>
      </c>
      <c r="AB59" s="142" t="s">
        <v>67</v>
      </c>
      <c r="AC59" s="142" t="s">
        <v>67</v>
      </c>
      <c r="AD59" s="142" t="s">
        <v>67</v>
      </c>
      <c r="AE59" s="37"/>
      <c r="AF59" s="223" t="s">
        <v>67</v>
      </c>
      <c r="AG59" s="223" t="s">
        <v>67</v>
      </c>
      <c r="AH59" s="223" t="s">
        <v>67</v>
      </c>
      <c r="AI59" s="223" t="s">
        <v>67</v>
      </c>
      <c r="AJ59" s="223" t="s">
        <v>67</v>
      </c>
      <c r="AK59" s="223" t="s">
        <v>72</v>
      </c>
      <c r="AL59" s="143" t="s">
        <v>477</v>
      </c>
    </row>
    <row r="60" spans="1:38" ht="26.25" customHeight="1" thickBot="1" x14ac:dyDescent="0.25">
      <c r="A60" s="143" t="s">
        <v>68</v>
      </c>
      <c r="B60" s="143" t="s">
        <v>181</v>
      </c>
      <c r="C60" s="143" t="s">
        <v>182</v>
      </c>
      <c r="D60" s="143"/>
      <c r="E60" s="142" t="s">
        <v>67</v>
      </c>
      <c r="F60" s="142" t="s">
        <v>67</v>
      </c>
      <c r="G60" s="142" t="s">
        <v>67</v>
      </c>
      <c r="H60" s="142" t="s">
        <v>67</v>
      </c>
      <c r="I60" s="142">
        <v>6.2983595000000003E-2</v>
      </c>
      <c r="J60" s="142">
        <v>0.36477295199999998</v>
      </c>
      <c r="K60" s="142">
        <v>1.136348379</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37">
        <v>0</v>
      </c>
      <c r="AF60" s="223" t="s">
        <v>67</v>
      </c>
      <c r="AG60" s="223" t="s">
        <v>67</v>
      </c>
      <c r="AH60" s="223" t="s">
        <v>67</v>
      </c>
      <c r="AI60" s="223" t="s">
        <v>67</v>
      </c>
      <c r="AJ60" s="223" t="s">
        <v>67</v>
      </c>
      <c r="AK60" s="142">
        <v>18.353014999999999</v>
      </c>
      <c r="AL60" s="143" t="s">
        <v>183</v>
      </c>
    </row>
    <row r="61" spans="1:38" ht="26.25" customHeight="1" thickBot="1" x14ac:dyDescent="0.3">
      <c r="A61" s="329" t="s">
        <v>68</v>
      </c>
      <c r="B61" s="329" t="s">
        <v>184</v>
      </c>
      <c r="C61" s="329" t="s">
        <v>185</v>
      </c>
      <c r="D61" s="329">
        <v>0</v>
      </c>
      <c r="E61" s="329" t="s">
        <v>67</v>
      </c>
      <c r="F61" s="329" t="s">
        <v>67</v>
      </c>
      <c r="G61" s="329" t="s">
        <v>67</v>
      </c>
      <c r="H61" s="329" t="s">
        <v>67</v>
      </c>
      <c r="I61" s="329">
        <v>0.40789799999999998</v>
      </c>
      <c r="J61" s="329">
        <v>4.0789819999999999</v>
      </c>
      <c r="K61" s="329">
        <v>13.639089999999999</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6160.9470000000001</v>
      </c>
      <c r="AL61" s="329" t="s">
        <v>186</v>
      </c>
    </row>
    <row r="62" spans="1:38" ht="26.25" customHeight="1" thickBot="1" x14ac:dyDescent="0.25">
      <c r="A62" s="143" t="s">
        <v>68</v>
      </c>
      <c r="B62" s="143" t="s">
        <v>187</v>
      </c>
      <c r="C62" s="143" t="s">
        <v>188</v>
      </c>
      <c r="D62" s="143"/>
      <c r="E62" s="142" t="s">
        <v>67</v>
      </c>
      <c r="F62" s="142" t="s">
        <v>67</v>
      </c>
      <c r="G62" s="142" t="s">
        <v>67</v>
      </c>
      <c r="H62" s="142" t="s">
        <v>67</v>
      </c>
      <c r="I62" s="142">
        <v>1.4799399999999999E-3</v>
      </c>
      <c r="J62" s="142">
        <v>1.4799400000000001E-2</v>
      </c>
      <c r="K62" s="142">
        <v>2.9598800000000001E-2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37">
        <v>0</v>
      </c>
      <c r="AF62" s="223" t="s">
        <v>67</v>
      </c>
      <c r="AG62" s="223" t="s">
        <v>67</v>
      </c>
      <c r="AH62" s="223" t="s">
        <v>67</v>
      </c>
      <c r="AI62" s="223" t="s">
        <v>67</v>
      </c>
      <c r="AJ62" s="223" t="s">
        <v>67</v>
      </c>
      <c r="AK62" s="142">
        <v>2.17</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37"/>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0.69781300000000002</v>
      </c>
      <c r="F64" s="142">
        <v>4.2450000000000002E-2</v>
      </c>
      <c r="G64" s="142">
        <v>8.6000000000000003E-5</v>
      </c>
      <c r="H64" s="142">
        <v>0.46785199999999999</v>
      </c>
      <c r="I64" s="142">
        <v>8.7839999999999999E-4</v>
      </c>
      <c r="J64" s="142">
        <v>1.1712000000000001E-3</v>
      </c>
      <c r="K64" s="142">
        <v>1.464E-3</v>
      </c>
      <c r="L64" s="142">
        <v>1.5811199999999999E-5</v>
      </c>
      <c r="M64" s="142">
        <v>0.78873400000000005</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37"/>
      <c r="AF64" s="223" t="s">
        <v>67</v>
      </c>
      <c r="AG64" s="223" t="s">
        <v>67</v>
      </c>
      <c r="AH64" s="223" t="s">
        <v>67</v>
      </c>
      <c r="AI64" s="223" t="s">
        <v>67</v>
      </c>
      <c r="AJ64" s="223" t="s">
        <v>67</v>
      </c>
      <c r="AK64" s="223">
        <v>990.75800000000004</v>
      </c>
      <c r="AL64" s="143" t="s">
        <v>195</v>
      </c>
    </row>
    <row r="65" spans="1:38" ht="26.25" customHeight="1" thickBot="1" x14ac:dyDescent="0.25">
      <c r="A65" s="143" t="s">
        <v>68</v>
      </c>
      <c r="B65" s="143" t="s">
        <v>196</v>
      </c>
      <c r="C65" s="143" t="s">
        <v>197</v>
      </c>
      <c r="D65" s="143"/>
      <c r="E65" s="142" t="s">
        <v>71</v>
      </c>
      <c r="F65" s="142" t="s">
        <v>71</v>
      </c>
      <c r="G65" s="142" t="s">
        <v>71</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37"/>
      <c r="AF65" s="223" t="s">
        <v>67</v>
      </c>
      <c r="AG65" s="223" t="s">
        <v>67</v>
      </c>
      <c r="AH65" s="223" t="s">
        <v>67</v>
      </c>
      <c r="AI65" s="223" t="s">
        <v>67</v>
      </c>
      <c r="AJ65" s="223" t="s">
        <v>67</v>
      </c>
      <c r="AK65" s="223">
        <v>1140.7460000000001</v>
      </c>
      <c r="AL65" s="143" t="s">
        <v>198</v>
      </c>
    </row>
    <row r="66" spans="1:38" ht="26.25" customHeight="1" thickBot="1" x14ac:dyDescent="0.25">
      <c r="A66" s="143" t="s">
        <v>68</v>
      </c>
      <c r="B66" s="143" t="s">
        <v>199</v>
      </c>
      <c r="C66" s="143" t="s">
        <v>200</v>
      </c>
      <c r="D66" s="143"/>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43" t="s">
        <v>68</v>
      </c>
      <c r="B67" s="143" t="s">
        <v>201</v>
      </c>
      <c r="C67" s="143" t="s">
        <v>202</v>
      </c>
      <c r="D67" s="143"/>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43" t="s">
        <v>68</v>
      </c>
      <c r="B68" s="143" t="s">
        <v>203</v>
      </c>
      <c r="C68" s="143" t="s">
        <v>204</v>
      </c>
      <c r="D68" s="143"/>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43" t="s">
        <v>68</v>
      </c>
      <c r="B69" s="143" t="s">
        <v>205</v>
      </c>
      <c r="C69" s="143" t="s">
        <v>206</v>
      </c>
      <c r="D69" s="143"/>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43" t="s">
        <v>68</v>
      </c>
      <c r="B70" s="143" t="s">
        <v>207</v>
      </c>
      <c r="C70" s="143" t="s">
        <v>208</v>
      </c>
      <c r="D70" s="143"/>
      <c r="E70" s="142">
        <v>6.8999999999999997E-5</v>
      </c>
      <c r="F70" s="142">
        <v>3.7699999999999999E-3</v>
      </c>
      <c r="G70" s="142">
        <v>1.5882320000000001</v>
      </c>
      <c r="H70" s="142">
        <v>6.3333E-2</v>
      </c>
      <c r="I70" s="142">
        <v>1.3924799999999999E-2</v>
      </c>
      <c r="J70" s="142">
        <v>1.85664E-2</v>
      </c>
      <c r="K70" s="142">
        <v>2.3207999999999999E-2</v>
      </c>
      <c r="L70" s="142">
        <v>2.5064599999999999E-4</v>
      </c>
      <c r="M70" s="142">
        <v>2.0000000000000002E-5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37"/>
      <c r="AF70" s="223" t="s">
        <v>67</v>
      </c>
      <c r="AG70" s="223" t="s">
        <v>67</v>
      </c>
      <c r="AH70" s="223" t="s">
        <v>67</v>
      </c>
      <c r="AI70" s="223" t="s">
        <v>67</v>
      </c>
      <c r="AJ70" s="223" t="s">
        <v>67</v>
      </c>
      <c r="AK70" s="223">
        <v>1588</v>
      </c>
      <c r="AL70" s="143" t="s">
        <v>209</v>
      </c>
    </row>
    <row r="71" spans="1:38" ht="26.25" customHeight="1" thickBot="1" x14ac:dyDescent="0.25">
      <c r="A71" s="143" t="s">
        <v>68</v>
      </c>
      <c r="B71" s="143" t="s">
        <v>210</v>
      </c>
      <c r="C71" s="143" t="s">
        <v>211</v>
      </c>
      <c r="D71" s="143"/>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43" t="s">
        <v>68</v>
      </c>
      <c r="B72" s="143" t="s">
        <v>212</v>
      </c>
      <c r="C72" s="143" t="s">
        <v>213</v>
      </c>
      <c r="D72" s="143"/>
      <c r="E72" s="142" t="s">
        <v>72</v>
      </c>
      <c r="F72" s="142">
        <v>4.3350000000000002E-4</v>
      </c>
      <c r="G72" s="142" t="s">
        <v>72</v>
      </c>
      <c r="H72" s="142" t="s">
        <v>72</v>
      </c>
      <c r="I72" s="142">
        <v>4.0460000000000002E-4</v>
      </c>
      <c r="J72" s="142">
        <v>5.2019999999999996E-4</v>
      </c>
      <c r="K72" s="142">
        <v>8.6700000000000004E-4</v>
      </c>
      <c r="L72" s="142">
        <v>1.45656E-4</v>
      </c>
      <c r="M72" s="142" t="s">
        <v>72</v>
      </c>
      <c r="N72" s="142">
        <v>1.3294E-2</v>
      </c>
      <c r="O72" s="142">
        <v>5.7800000000000002E-5</v>
      </c>
      <c r="P72" s="142">
        <v>2.8899999999999998E-4</v>
      </c>
      <c r="Q72" s="142">
        <v>1.1559999999999999E-3</v>
      </c>
      <c r="R72" s="142">
        <v>1.3004999999999999E-2</v>
      </c>
      <c r="S72" s="142">
        <v>2.0230000000000001E-4</v>
      </c>
      <c r="T72" s="142">
        <v>4.0460000000000002E-4</v>
      </c>
      <c r="U72" s="142">
        <v>5.7800000000000002E-5</v>
      </c>
      <c r="V72" s="142">
        <v>1.1560000000000001E-2</v>
      </c>
      <c r="W72" s="142">
        <v>8.6700000000000006E-3</v>
      </c>
      <c r="X72" s="142" t="s">
        <v>72</v>
      </c>
      <c r="Y72" s="142" t="s">
        <v>72</v>
      </c>
      <c r="Z72" s="142" t="s">
        <v>72</v>
      </c>
      <c r="AA72" s="142" t="s">
        <v>72</v>
      </c>
      <c r="AB72" s="142">
        <v>1.3872000000000001E-3</v>
      </c>
      <c r="AC72" s="142">
        <v>8.6700000000000007E-5</v>
      </c>
      <c r="AD72" s="142">
        <v>7.2249999999999997E-3</v>
      </c>
      <c r="AE72" s="37">
        <v>0</v>
      </c>
      <c r="AF72" s="223" t="s">
        <v>67</v>
      </c>
      <c r="AG72" s="223" t="s">
        <v>67</v>
      </c>
      <c r="AH72" s="223" t="s">
        <v>67</v>
      </c>
      <c r="AI72" s="223" t="s">
        <v>67</v>
      </c>
      <c r="AJ72" s="223" t="s">
        <v>67</v>
      </c>
      <c r="AK72" s="348">
        <v>2.89</v>
      </c>
      <c r="AL72" s="143" t="s">
        <v>214</v>
      </c>
    </row>
    <row r="73" spans="1:38" ht="26.25" customHeight="1" thickBot="1" x14ac:dyDescent="0.25">
      <c r="A73" s="143" t="s">
        <v>68</v>
      </c>
      <c r="B73" s="143" t="s">
        <v>215</v>
      </c>
      <c r="C73" s="143" t="s">
        <v>216</v>
      </c>
      <c r="D73" s="143"/>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37"/>
      <c r="AF74" s="223" t="s">
        <v>94</v>
      </c>
      <c r="AG74" s="223" t="s">
        <v>94</v>
      </c>
      <c r="AH74" s="223" t="s">
        <v>94</v>
      </c>
      <c r="AI74" s="223" t="s">
        <v>94</v>
      </c>
      <c r="AJ74" s="223" t="s">
        <v>94</v>
      </c>
      <c r="AK74" s="223" t="s">
        <v>94</v>
      </c>
      <c r="AL74" s="143" t="s">
        <v>94</v>
      </c>
    </row>
    <row r="75" spans="1:38" ht="26.25" customHeight="1" thickBot="1" x14ac:dyDescent="0.25">
      <c r="A75" s="143" t="s">
        <v>68</v>
      </c>
      <c r="B75" s="143" t="s">
        <v>219</v>
      </c>
      <c r="C75" s="143" t="s">
        <v>220</v>
      </c>
      <c r="D75" s="143"/>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43" t="s">
        <v>68</v>
      </c>
      <c r="B76" s="143" t="s">
        <v>221</v>
      </c>
      <c r="C76" s="143" t="s">
        <v>222</v>
      </c>
      <c r="D76" s="143"/>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43" t="s">
        <v>68</v>
      </c>
      <c r="B77" s="143" t="s">
        <v>223</v>
      </c>
      <c r="C77" s="143" t="s">
        <v>224</v>
      </c>
      <c r="D77" s="143"/>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43" t="s">
        <v>68</v>
      </c>
      <c r="B78" s="143" t="s">
        <v>225</v>
      </c>
      <c r="C78" s="143" t="s">
        <v>226</v>
      </c>
      <c r="D78" s="143"/>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43" t="s">
        <v>68</v>
      </c>
      <c r="B79" s="143" t="s">
        <v>227</v>
      </c>
      <c r="C79" s="143" t="s">
        <v>228</v>
      </c>
      <c r="D79" s="143"/>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43" t="s">
        <v>68</v>
      </c>
      <c r="B80" s="143" t="s">
        <v>229</v>
      </c>
      <c r="C80" s="143" t="s">
        <v>230</v>
      </c>
      <c r="D80" s="143"/>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37" t="s">
        <v>164</v>
      </c>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2.013832657</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37"/>
      <c r="AF82" s="223" t="s">
        <v>67</v>
      </c>
      <c r="AG82" s="223" t="s">
        <v>67</v>
      </c>
      <c r="AH82" s="223" t="s">
        <v>67</v>
      </c>
      <c r="AI82" s="223" t="s">
        <v>67</v>
      </c>
      <c r="AJ82" s="223" t="s">
        <v>67</v>
      </c>
      <c r="AK82" s="223">
        <v>6432019</v>
      </c>
      <c r="AL82" s="143" t="s">
        <v>467</v>
      </c>
    </row>
    <row r="83" spans="1:38" ht="26.25" customHeight="1" thickBot="1" x14ac:dyDescent="0.25">
      <c r="A83" s="143" t="s">
        <v>68</v>
      </c>
      <c r="B83" s="143" t="s">
        <v>237</v>
      </c>
      <c r="C83" s="143" t="s">
        <v>238</v>
      </c>
      <c r="D83" s="143"/>
      <c r="E83" s="142" t="s">
        <v>67</v>
      </c>
      <c r="F83" s="142">
        <v>1.6000000000000001E-3</v>
      </c>
      <c r="G83" s="142" t="s">
        <v>67</v>
      </c>
      <c r="H83" s="142" t="s">
        <v>67</v>
      </c>
      <c r="I83" s="142">
        <v>1E-4</v>
      </c>
      <c r="J83" s="142">
        <v>2E-3</v>
      </c>
      <c r="K83" s="142">
        <v>1.4999999999999999E-2</v>
      </c>
      <c r="L83" s="142">
        <v>5.7000000000000005E-6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37"/>
      <c r="AF83" s="223" t="s">
        <v>67</v>
      </c>
      <c r="AG83" s="223" t="s">
        <v>67</v>
      </c>
      <c r="AH83" s="223" t="s">
        <v>67</v>
      </c>
      <c r="AI83" s="223" t="s">
        <v>67</v>
      </c>
      <c r="AJ83" s="223" t="s">
        <v>67</v>
      </c>
      <c r="AK83" s="223">
        <v>100</v>
      </c>
      <c r="AL83" s="143" t="s">
        <v>239</v>
      </c>
    </row>
    <row r="84" spans="1:38" ht="26.25" customHeight="1" thickBot="1" x14ac:dyDescent="0.25">
      <c r="A84" s="143" t="s">
        <v>68</v>
      </c>
      <c r="B84" s="143" t="s">
        <v>240</v>
      </c>
      <c r="C84" s="143" t="s">
        <v>241</v>
      </c>
      <c r="D84" s="143"/>
      <c r="E84" s="142" t="s">
        <v>67</v>
      </c>
      <c r="F84" s="142">
        <v>4.8465580800000005E-3</v>
      </c>
      <c r="G84" s="142" t="s">
        <v>67</v>
      </c>
      <c r="H84" s="142" t="s">
        <v>67</v>
      </c>
      <c r="I84" s="142">
        <v>8.9474918400000002E-5</v>
      </c>
      <c r="J84" s="142">
        <v>4.4737459200000002E-4</v>
      </c>
      <c r="K84" s="142">
        <v>1.7894983680000001E-3</v>
      </c>
      <c r="L84" s="142">
        <v>1.1631739391999999E-9</v>
      </c>
      <c r="M84" s="142">
        <v>3.5417155200000004E-4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37"/>
      <c r="AF84" s="223" t="s">
        <v>67</v>
      </c>
      <c r="AG84" s="223" t="s">
        <v>67</v>
      </c>
      <c r="AH84" s="223" t="s">
        <v>67</v>
      </c>
      <c r="AI84" s="223" t="s">
        <v>67</v>
      </c>
      <c r="AJ84" s="223" t="s">
        <v>67</v>
      </c>
      <c r="AK84" s="223">
        <v>37.281216000000001</v>
      </c>
      <c r="AL84" s="143" t="s">
        <v>239</v>
      </c>
    </row>
    <row r="85" spans="1:38" ht="26.25" customHeight="1" thickBot="1" x14ac:dyDescent="0.25">
      <c r="A85" s="143" t="s">
        <v>233</v>
      </c>
      <c r="B85" s="143" t="s">
        <v>242</v>
      </c>
      <c r="C85" s="143" t="s">
        <v>243</v>
      </c>
      <c r="D85" s="143"/>
      <c r="E85" s="142" t="s">
        <v>67</v>
      </c>
      <c r="F85" s="142">
        <v>3.518315839</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37"/>
      <c r="AF85" s="223" t="s">
        <v>67</v>
      </c>
      <c r="AG85" s="223" t="s">
        <v>67</v>
      </c>
      <c r="AH85" s="223" t="s">
        <v>67</v>
      </c>
      <c r="AI85" s="223" t="s">
        <v>67</v>
      </c>
      <c r="AJ85" s="223" t="s">
        <v>67</v>
      </c>
      <c r="AK85" s="223">
        <v>19953708</v>
      </c>
      <c r="AL85" s="143" t="s">
        <v>244</v>
      </c>
    </row>
    <row r="86" spans="1:38" ht="26.25" customHeight="1" thickBot="1" x14ac:dyDescent="0.25">
      <c r="A86" s="143" t="s">
        <v>233</v>
      </c>
      <c r="B86" s="143" t="s">
        <v>245</v>
      </c>
      <c r="C86" s="143" t="s">
        <v>246</v>
      </c>
      <c r="D86" s="143"/>
      <c r="E86" s="142" t="s">
        <v>67</v>
      </c>
      <c r="F86" s="142">
        <v>0.1498168453</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37"/>
      <c r="AF86" s="223" t="s">
        <v>67</v>
      </c>
      <c r="AG86" s="223" t="s">
        <v>67</v>
      </c>
      <c r="AH86" s="223" t="s">
        <v>67</v>
      </c>
      <c r="AI86" s="223" t="s">
        <v>67</v>
      </c>
      <c r="AJ86" s="223" t="s">
        <v>67</v>
      </c>
      <c r="AK86" s="223">
        <v>1.189967</v>
      </c>
      <c r="AL86" s="143" t="s">
        <v>247</v>
      </c>
    </row>
    <row r="87" spans="1:38" ht="26.25" customHeight="1" thickBot="1" x14ac:dyDescent="0.25">
      <c r="A87" s="143" t="s">
        <v>233</v>
      </c>
      <c r="B87" s="143" t="s">
        <v>248</v>
      </c>
      <c r="C87" s="143" t="s">
        <v>249</v>
      </c>
      <c r="D87" s="143"/>
      <c r="E87" s="142" t="s">
        <v>67</v>
      </c>
      <c r="F87" s="142">
        <v>0.64103027999999995</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37"/>
      <c r="AF87" s="223" t="s">
        <v>67</v>
      </c>
      <c r="AG87" s="223" t="s">
        <v>67</v>
      </c>
      <c r="AH87" s="223" t="s">
        <v>67</v>
      </c>
      <c r="AI87" s="223" t="s">
        <v>67</v>
      </c>
      <c r="AJ87" s="223" t="s">
        <v>67</v>
      </c>
      <c r="AK87" s="223">
        <v>3621.64</v>
      </c>
      <c r="AL87" s="143" t="s">
        <v>468</v>
      </c>
    </row>
    <row r="88" spans="1:38" ht="26.25" customHeight="1" thickBot="1" x14ac:dyDescent="0.25">
      <c r="A88" s="143" t="s">
        <v>233</v>
      </c>
      <c r="B88" s="143" t="s">
        <v>250</v>
      </c>
      <c r="C88" s="143" t="s">
        <v>251</v>
      </c>
      <c r="D88" s="143"/>
      <c r="E88" s="142" t="s">
        <v>67</v>
      </c>
      <c r="F88" s="142">
        <v>0.263328811</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37"/>
      <c r="AF88" s="223" t="s">
        <v>67</v>
      </c>
      <c r="AG88" s="223" t="s">
        <v>67</v>
      </c>
      <c r="AH88" s="223" t="s">
        <v>67</v>
      </c>
      <c r="AI88" s="223" t="s">
        <v>67</v>
      </c>
      <c r="AJ88" s="223" t="s">
        <v>67</v>
      </c>
      <c r="AK88" s="223">
        <v>10421621</v>
      </c>
      <c r="AL88" s="143" t="s">
        <v>252</v>
      </c>
    </row>
    <row r="89" spans="1:38" ht="26.25" customHeight="1" thickBot="1" x14ac:dyDescent="0.25">
      <c r="A89" s="143" t="s">
        <v>233</v>
      </c>
      <c r="B89" s="143" t="s">
        <v>253</v>
      </c>
      <c r="C89" s="143" t="s">
        <v>254</v>
      </c>
      <c r="D89" s="143"/>
      <c r="E89" s="142" t="s">
        <v>67</v>
      </c>
      <c r="F89" s="142">
        <v>0.468405297</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37"/>
      <c r="AF89" s="223" t="s">
        <v>67</v>
      </c>
      <c r="AG89" s="223" t="s">
        <v>67</v>
      </c>
      <c r="AH89" s="223" t="s">
        <v>67</v>
      </c>
      <c r="AI89" s="223" t="s">
        <v>67</v>
      </c>
      <c r="AJ89" s="223" t="s">
        <v>67</v>
      </c>
      <c r="AK89" s="223">
        <v>2599123</v>
      </c>
      <c r="AL89" s="143" t="s">
        <v>255</v>
      </c>
    </row>
    <row r="90" spans="1:38" s="32" customFormat="1" ht="26.25" customHeight="1" thickBot="1" x14ac:dyDescent="0.25">
      <c r="A90" s="143" t="s">
        <v>233</v>
      </c>
      <c r="B90" s="143" t="s">
        <v>256</v>
      </c>
      <c r="C90" s="143" t="s">
        <v>257</v>
      </c>
      <c r="D90" s="143"/>
      <c r="E90" s="142">
        <v>1.73628E-4</v>
      </c>
      <c r="F90" s="142">
        <v>1.4222560769999999</v>
      </c>
      <c r="G90" s="142">
        <v>2.0167560000000002E-3</v>
      </c>
      <c r="H90" s="142" t="s">
        <v>67</v>
      </c>
      <c r="I90" s="142">
        <v>3.4685531999999998E-2</v>
      </c>
      <c r="J90" s="142">
        <v>6.6659795999999993E-2</v>
      </c>
      <c r="K90" s="142">
        <v>7.3344474000000007E-2</v>
      </c>
      <c r="L90" s="142" t="s">
        <v>67</v>
      </c>
      <c r="M90" s="142">
        <v>4.7747700000000002E-3</v>
      </c>
      <c r="N90" s="142">
        <v>0.5235552</v>
      </c>
      <c r="O90" s="142">
        <v>9.8834399999999994E-4</v>
      </c>
      <c r="P90" s="142">
        <v>3.8064600000000001E-5</v>
      </c>
      <c r="Q90" s="142">
        <v>8.8817400000000004E-4</v>
      </c>
      <c r="R90" s="142">
        <v>1.041768E-2</v>
      </c>
      <c r="S90" s="142">
        <v>0.29650320000000002</v>
      </c>
      <c r="T90" s="142">
        <v>2.0034E-2</v>
      </c>
      <c r="U90" s="142" t="s">
        <v>67</v>
      </c>
      <c r="V90" s="142">
        <v>0.173628</v>
      </c>
      <c r="W90" s="142" t="s">
        <v>67</v>
      </c>
      <c r="X90" s="142" t="s">
        <v>67</v>
      </c>
      <c r="Y90" s="142" t="s">
        <v>67</v>
      </c>
      <c r="Z90" s="142" t="s">
        <v>67</v>
      </c>
      <c r="AA90" s="142" t="s">
        <v>67</v>
      </c>
      <c r="AB90" s="142" t="s">
        <v>67</v>
      </c>
      <c r="AC90" s="142" t="s">
        <v>67</v>
      </c>
      <c r="AD90" s="142" t="s">
        <v>67</v>
      </c>
      <c r="AE90" s="37"/>
      <c r="AF90" s="223" t="s">
        <v>67</v>
      </c>
      <c r="AG90" s="223" t="s">
        <v>67</v>
      </c>
      <c r="AH90" s="223" t="s">
        <v>67</v>
      </c>
      <c r="AI90" s="223" t="s">
        <v>67</v>
      </c>
      <c r="AJ90" s="223" t="s">
        <v>67</v>
      </c>
      <c r="AK90" s="223">
        <v>18164190</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67</v>
      </c>
      <c r="F92" s="142">
        <v>2.7740999999999998E-2</v>
      </c>
      <c r="G92" s="142" t="s">
        <v>67</v>
      </c>
      <c r="H92" s="142">
        <v>1.4369999999999999E-3</v>
      </c>
      <c r="I92" s="142">
        <v>2.3195999999999998E-3</v>
      </c>
      <c r="J92" s="142">
        <v>3.0928000000000001E-3</v>
      </c>
      <c r="K92" s="142">
        <v>3.8660000000000001E-3</v>
      </c>
      <c r="L92" s="142">
        <v>4.1752799999999998E-5</v>
      </c>
      <c r="M92" s="142" t="s">
        <v>67</v>
      </c>
      <c r="N92" s="142" t="s">
        <v>67</v>
      </c>
      <c r="O92" s="142" t="s">
        <v>67</v>
      </c>
      <c r="P92" s="142" t="s">
        <v>67</v>
      </c>
      <c r="Q92" s="142" t="s">
        <v>67</v>
      </c>
      <c r="R92" s="142" t="s">
        <v>67</v>
      </c>
      <c r="S92" s="142" t="s">
        <v>67</v>
      </c>
      <c r="T92" s="142" t="s">
        <v>67</v>
      </c>
      <c r="U92" s="142" t="s">
        <v>67</v>
      </c>
      <c r="V92" s="142" t="s">
        <v>67</v>
      </c>
      <c r="W92" s="142" t="s">
        <v>67</v>
      </c>
      <c r="X92" s="142" t="s">
        <v>67</v>
      </c>
      <c r="Y92" s="142" t="s">
        <v>67</v>
      </c>
      <c r="Z92" s="142" t="s">
        <v>67</v>
      </c>
      <c r="AA92" s="142" t="s">
        <v>67</v>
      </c>
      <c r="AB92" s="142" t="s">
        <v>67</v>
      </c>
      <c r="AC92" s="142" t="s">
        <v>67</v>
      </c>
      <c r="AD92" s="142" t="s">
        <v>67</v>
      </c>
      <c r="AE92" s="37"/>
      <c r="AF92" s="223" t="s">
        <v>67</v>
      </c>
      <c r="AG92" s="223" t="s">
        <v>67</v>
      </c>
      <c r="AH92" s="223" t="s">
        <v>67</v>
      </c>
      <c r="AI92" s="223" t="s">
        <v>67</v>
      </c>
      <c r="AJ92" s="223" t="s">
        <v>67</v>
      </c>
      <c r="AK92" s="223" t="s">
        <v>72</v>
      </c>
      <c r="AL92" s="143" t="s">
        <v>263</v>
      </c>
    </row>
    <row r="93" spans="1:38" ht="26.25" customHeight="1" thickBot="1" x14ac:dyDescent="0.25">
      <c r="A93" s="143" t="s">
        <v>68</v>
      </c>
      <c r="B93" s="143" t="s">
        <v>264</v>
      </c>
      <c r="C93" s="143" t="s">
        <v>265</v>
      </c>
      <c r="D93" s="143"/>
      <c r="E93" s="142" t="s">
        <v>67</v>
      </c>
      <c r="F93" s="142">
        <v>0.80036896499999999</v>
      </c>
      <c r="G93" s="142" t="s">
        <v>67</v>
      </c>
      <c r="H93" s="142" t="s">
        <v>67</v>
      </c>
      <c r="I93" s="142" t="s">
        <v>67</v>
      </c>
      <c r="J93" s="142">
        <v>4.4298899999999997E-3</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37"/>
      <c r="AF93" s="223" t="s">
        <v>67</v>
      </c>
      <c r="AG93" s="223" t="s">
        <v>67</v>
      </c>
      <c r="AH93" s="223" t="s">
        <v>67</v>
      </c>
      <c r="AI93" s="223" t="s">
        <v>67</v>
      </c>
      <c r="AJ93" s="223" t="s">
        <v>67</v>
      </c>
      <c r="AK93" s="223">
        <v>33196752</v>
      </c>
      <c r="AL93" s="143" t="s">
        <v>266</v>
      </c>
    </row>
    <row r="94" spans="1:38" ht="26.25" customHeight="1" thickBot="1" x14ac:dyDescent="0.25">
      <c r="A94" s="143" t="s">
        <v>68</v>
      </c>
      <c r="B94" s="143" t="s">
        <v>267</v>
      </c>
      <c r="C94" s="143" t="s">
        <v>268</v>
      </c>
      <c r="D94" s="143"/>
      <c r="E94" s="142" t="s">
        <v>67</v>
      </c>
      <c r="F94" s="142">
        <v>1.54481</v>
      </c>
      <c r="G94" s="142" t="s">
        <v>67</v>
      </c>
      <c r="H94" s="142" t="s">
        <v>67</v>
      </c>
      <c r="I94" s="142">
        <v>9.1800000000000007E-3</v>
      </c>
      <c r="J94" s="142">
        <v>1.2239999999999999E-2</v>
      </c>
      <c r="K94" s="142">
        <v>1.5299999999999999E-2</v>
      </c>
      <c r="L94" s="142">
        <v>1.6524000000000001E-4</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37"/>
      <c r="AF94" s="223" t="s">
        <v>67</v>
      </c>
      <c r="AG94" s="223" t="s">
        <v>67</v>
      </c>
      <c r="AH94" s="223" t="s">
        <v>67</v>
      </c>
      <c r="AI94" s="223" t="s">
        <v>67</v>
      </c>
      <c r="AJ94" s="223" t="s">
        <v>67</v>
      </c>
      <c r="AK94" s="223" t="s">
        <v>72</v>
      </c>
      <c r="AL94" s="143" t="s">
        <v>172</v>
      </c>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v>1.3974802500000001</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37">
        <v>0</v>
      </c>
      <c r="AF95" s="223" t="s">
        <v>67</v>
      </c>
      <c r="AG95" s="223" t="s">
        <v>67</v>
      </c>
      <c r="AH95" s="223" t="s">
        <v>67</v>
      </c>
      <c r="AI95" s="223" t="s">
        <v>67</v>
      </c>
      <c r="AJ95" s="223" t="s">
        <v>67</v>
      </c>
      <c r="AK95" s="142">
        <v>1397.4802500000001</v>
      </c>
      <c r="AL95" s="143" t="s">
        <v>271</v>
      </c>
    </row>
    <row r="96" spans="1:38" ht="26.25" customHeight="1" thickBot="1" x14ac:dyDescent="0.25">
      <c r="A96" s="143" t="s">
        <v>68</v>
      </c>
      <c r="B96" s="143" t="s">
        <v>272</v>
      </c>
      <c r="C96" s="143" t="s">
        <v>273</v>
      </c>
      <c r="D96" s="143"/>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thickBot="1" x14ac:dyDescent="0.25">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2.921E-2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v>3.5999999999999997E-2</v>
      </c>
      <c r="AE97" s="37"/>
      <c r="AF97" s="223" t="s">
        <v>67</v>
      </c>
      <c r="AG97" s="223" t="s">
        <v>67</v>
      </c>
      <c r="AH97" s="223" t="s">
        <v>67</v>
      </c>
      <c r="AI97" s="223" t="s">
        <v>67</v>
      </c>
      <c r="AJ97" s="223" t="s">
        <v>67</v>
      </c>
      <c r="AK97" s="223">
        <v>12</v>
      </c>
      <c r="AL97" s="143" t="s">
        <v>469</v>
      </c>
    </row>
    <row r="98" spans="1:38" ht="26.25" customHeight="1" thickBot="1" x14ac:dyDescent="0.25">
      <c r="A98" s="339" t="s">
        <v>68</v>
      </c>
      <c r="B98" s="339" t="s">
        <v>276</v>
      </c>
      <c r="C98" s="339" t="s">
        <v>277</v>
      </c>
      <c r="D98" s="339"/>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59" t="s">
        <v>278</v>
      </c>
      <c r="B99" s="359" t="s">
        <v>279</v>
      </c>
      <c r="C99" s="359" t="s">
        <v>280</v>
      </c>
      <c r="D99" s="359">
        <v>0</v>
      </c>
      <c r="E99" s="406">
        <v>0.15206</v>
      </c>
      <c r="F99" s="406">
        <v>5.4627749999999997</v>
      </c>
      <c r="G99" s="406" t="s">
        <v>67</v>
      </c>
      <c r="H99" s="406">
        <v>5.5515939999999997</v>
      </c>
      <c r="I99" s="407">
        <v>8.8139999999999996E-2</v>
      </c>
      <c r="J99" s="407">
        <v>0.135434</v>
      </c>
      <c r="K99" s="407">
        <v>0.29666599999999999</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314.86250000000001</v>
      </c>
      <c r="AL99" s="359" t="s">
        <v>281</v>
      </c>
    </row>
    <row r="100" spans="1:38" ht="26.25" customHeight="1" thickBot="1" x14ac:dyDescent="0.25">
      <c r="A100" s="359" t="s">
        <v>278</v>
      </c>
      <c r="B100" s="359" t="s">
        <v>282</v>
      </c>
      <c r="C100" s="359" t="s">
        <v>283</v>
      </c>
      <c r="D100" s="359">
        <v>0</v>
      </c>
      <c r="E100" s="406">
        <v>8.1780000000000005E-2</v>
      </c>
      <c r="F100" s="406">
        <v>3.5386700000000002</v>
      </c>
      <c r="G100" s="406" t="s">
        <v>67</v>
      </c>
      <c r="H100" s="408">
        <v>2.861653</v>
      </c>
      <c r="I100" s="443">
        <v>4.2574000000000001E-2</v>
      </c>
      <c r="J100" s="443">
        <v>6.5165000000000001E-2</v>
      </c>
      <c r="K100" s="443">
        <v>0.14114199999999999</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427.80959999999999</v>
      </c>
      <c r="AL100" s="359" t="s">
        <v>281</v>
      </c>
    </row>
    <row r="101" spans="1:38" ht="26.25" customHeight="1" thickBot="1" x14ac:dyDescent="0.25">
      <c r="A101" s="359" t="s">
        <v>278</v>
      </c>
      <c r="B101" s="359" t="s">
        <v>284</v>
      </c>
      <c r="C101" s="359" t="s">
        <v>285</v>
      </c>
      <c r="D101" s="359">
        <v>0</v>
      </c>
      <c r="E101" s="406">
        <v>5.9189999999999998E-3</v>
      </c>
      <c r="F101" s="406">
        <v>0.123598</v>
      </c>
      <c r="G101" s="406" t="s">
        <v>67</v>
      </c>
      <c r="H101" s="406">
        <v>0.18141399999999999</v>
      </c>
      <c r="I101" s="410">
        <v>1.4250000000000001E-3</v>
      </c>
      <c r="J101" s="410">
        <v>4.2750000000000002E-3</v>
      </c>
      <c r="K101" s="410">
        <v>9.9760000000000005E-3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130.02680000000001</v>
      </c>
      <c r="AL101" s="359" t="s">
        <v>281</v>
      </c>
    </row>
    <row r="102" spans="1:38" ht="26.25" customHeight="1" thickBot="1" x14ac:dyDescent="0.25">
      <c r="A102" s="359" t="s">
        <v>278</v>
      </c>
      <c r="B102" s="359" t="s">
        <v>286</v>
      </c>
      <c r="C102" s="359" t="s">
        <v>287</v>
      </c>
      <c r="D102" s="359">
        <v>0</v>
      </c>
      <c r="E102" s="406">
        <v>1.6511000000000001E-2</v>
      </c>
      <c r="F102" s="406">
        <v>0.227491</v>
      </c>
      <c r="G102" s="406" t="s">
        <v>67</v>
      </c>
      <c r="H102" s="406">
        <v>2.695541</v>
      </c>
      <c r="I102" s="411">
        <v>3.336E-3</v>
      </c>
      <c r="J102" s="412">
        <v>7.5227000000000002E-2</v>
      </c>
      <c r="K102" s="412">
        <v>0.49161899999999997</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734.39499999999998</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61" t="s">
        <v>281</v>
      </c>
    </row>
    <row r="104" spans="1:38" ht="26.25" customHeight="1" thickBot="1" x14ac:dyDescent="0.25">
      <c r="A104" s="359" t="s">
        <v>278</v>
      </c>
      <c r="B104" s="359" t="s">
        <v>290</v>
      </c>
      <c r="C104" s="359" t="s">
        <v>291</v>
      </c>
      <c r="D104" s="359">
        <v>0</v>
      </c>
      <c r="E104" s="406">
        <v>1.067E-3</v>
      </c>
      <c r="F104" s="406">
        <v>7.8720000000000005E-3</v>
      </c>
      <c r="G104" s="406" t="s">
        <v>67</v>
      </c>
      <c r="H104" s="406">
        <v>2.6565999999999999E-2</v>
      </c>
      <c r="I104" s="406">
        <v>1.47E-4</v>
      </c>
      <c r="J104" s="406">
        <v>4.4099999999999999E-4</v>
      </c>
      <c r="K104" s="406">
        <v>1.029E-3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13.4115</v>
      </c>
      <c r="AL104" s="359" t="s">
        <v>281</v>
      </c>
    </row>
    <row r="105" spans="1:38" ht="26.25" customHeight="1" thickBot="1" x14ac:dyDescent="0.25">
      <c r="A105" s="359" t="s">
        <v>278</v>
      </c>
      <c r="B105" s="359" t="s">
        <v>292</v>
      </c>
      <c r="C105" s="359" t="s">
        <v>293</v>
      </c>
      <c r="D105" s="359">
        <v>0</v>
      </c>
      <c r="E105" s="406">
        <v>6.5499999999999998E-4</v>
      </c>
      <c r="F105" s="406">
        <v>0.135661</v>
      </c>
      <c r="G105" s="406" t="s">
        <v>67</v>
      </c>
      <c r="H105" s="406">
        <v>0.125362</v>
      </c>
      <c r="I105" s="406">
        <v>1.9710000000000001E-3</v>
      </c>
      <c r="J105" s="406">
        <v>3.0980000000000001E-3</v>
      </c>
      <c r="K105" s="406">
        <v>6.7590000000000003E-3</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20.185500000000001</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61" t="s">
        <v>281</v>
      </c>
    </row>
    <row r="107" spans="1:38" ht="26.25" customHeight="1" thickBot="1" x14ac:dyDescent="0.25">
      <c r="A107" s="359" t="s">
        <v>278</v>
      </c>
      <c r="B107" s="359" t="s">
        <v>296</v>
      </c>
      <c r="C107" s="359" t="s">
        <v>297</v>
      </c>
      <c r="D107" s="359">
        <v>0</v>
      </c>
      <c r="E107" s="406">
        <v>2.5846999999999998E-2</v>
      </c>
      <c r="F107" s="406">
        <v>0.53344400000000003</v>
      </c>
      <c r="G107" s="406" t="s">
        <v>67</v>
      </c>
      <c r="H107" s="406">
        <v>0.35765000000000002</v>
      </c>
      <c r="I107" s="406">
        <v>9.6989999999999993E-3</v>
      </c>
      <c r="J107" s="406">
        <v>0.12931999999999999</v>
      </c>
      <c r="K107" s="406">
        <v>0.61426899999999995</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3232.9949999999999</v>
      </c>
      <c r="AL107" s="359" t="s">
        <v>281</v>
      </c>
    </row>
    <row r="108" spans="1:38" ht="26.25" customHeight="1" thickBot="1" x14ac:dyDescent="0.25">
      <c r="A108" s="359" t="s">
        <v>278</v>
      </c>
      <c r="B108" s="359" t="s">
        <v>298</v>
      </c>
      <c r="C108" s="359" t="s">
        <v>448</v>
      </c>
      <c r="D108" s="359">
        <v>0</v>
      </c>
      <c r="E108" s="406">
        <v>3.9329999999999997E-2</v>
      </c>
      <c r="F108" s="406">
        <v>0.70753299999999997</v>
      </c>
      <c r="G108" s="406" t="s">
        <v>67</v>
      </c>
      <c r="H108" s="406">
        <v>1.0090380000000001</v>
      </c>
      <c r="I108" s="406">
        <v>1.3102000000000001E-2</v>
      </c>
      <c r="J108" s="406">
        <v>0.131025</v>
      </c>
      <c r="K108" s="406">
        <v>0.26204899999999998</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6551.2330000000002</v>
      </c>
      <c r="AL108" s="359" t="s">
        <v>281</v>
      </c>
    </row>
    <row r="109" spans="1:38" ht="26.25" customHeight="1" thickBot="1" x14ac:dyDescent="0.25">
      <c r="A109" s="359" t="s">
        <v>278</v>
      </c>
      <c r="B109" s="359" t="s">
        <v>300</v>
      </c>
      <c r="C109" s="359" t="s">
        <v>301</v>
      </c>
      <c r="D109" s="359">
        <v>0</v>
      </c>
      <c r="E109" s="406">
        <v>2.7899999999999999E-3</v>
      </c>
      <c r="F109" s="406">
        <v>4.3922000000000003E-2</v>
      </c>
      <c r="G109" s="406" t="s">
        <v>67</v>
      </c>
      <c r="H109" s="406">
        <v>8.0717999999999998E-2</v>
      </c>
      <c r="I109" s="406">
        <v>1.7960000000000001E-3</v>
      </c>
      <c r="J109" s="406">
        <v>9.8799999999999999E-3</v>
      </c>
      <c r="K109" s="406">
        <v>9.8799999999999999E-3</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89.819800000000001</v>
      </c>
      <c r="AL109" s="359" t="s">
        <v>281</v>
      </c>
    </row>
    <row r="110" spans="1:38" ht="26.25" customHeight="1" thickBot="1" x14ac:dyDescent="0.25">
      <c r="A110" s="359" t="s">
        <v>278</v>
      </c>
      <c r="B110" s="359" t="s">
        <v>302</v>
      </c>
      <c r="C110" s="359" t="s">
        <v>303</v>
      </c>
      <c r="D110" s="359">
        <v>0</v>
      </c>
      <c r="E110" s="406">
        <v>9.4199999999999999E-5</v>
      </c>
      <c r="F110" s="406">
        <v>2.4053000000000001E-2</v>
      </c>
      <c r="G110" s="406" t="s">
        <v>67</v>
      </c>
      <c r="H110" s="406">
        <v>5.1840000000000002E-3</v>
      </c>
      <c r="I110" s="406">
        <v>5.6300000000000002E-4</v>
      </c>
      <c r="J110" s="406">
        <v>4.1070000000000004E-3</v>
      </c>
      <c r="K110" s="406">
        <v>4.1070000000000004E-3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49.189140000000002</v>
      </c>
      <c r="AL110" s="359" t="s">
        <v>281</v>
      </c>
    </row>
    <row r="111" spans="1:38" ht="26.25" customHeight="1" thickBot="1" x14ac:dyDescent="0.25">
      <c r="A111" s="359" t="s">
        <v>278</v>
      </c>
      <c r="B111" s="359" t="s">
        <v>304</v>
      </c>
      <c r="C111" s="359" t="s">
        <v>305</v>
      </c>
      <c r="D111" s="359">
        <v>0</v>
      </c>
      <c r="E111" s="406">
        <v>7.3455000000000006E-2</v>
      </c>
      <c r="F111" s="406">
        <v>2.4817279999999999</v>
      </c>
      <c r="G111" s="406" t="s">
        <v>67</v>
      </c>
      <c r="H111" s="406">
        <v>1.2545820000000001</v>
      </c>
      <c r="I111" s="406">
        <v>5.5469999999999998E-3</v>
      </c>
      <c r="J111" s="406">
        <v>1.1094E-2</v>
      </c>
      <c r="K111" s="406">
        <v>2.4962000000000002E-2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1386.7940000000001</v>
      </c>
      <c r="AL111" s="359" t="s">
        <v>281</v>
      </c>
    </row>
    <row r="112" spans="1:38" ht="26.25" customHeight="1" thickBot="1" x14ac:dyDescent="0.25">
      <c r="A112" s="359" t="s">
        <v>278</v>
      </c>
      <c r="B112" s="359" t="s">
        <v>306</v>
      </c>
      <c r="C112" s="359" t="s">
        <v>449</v>
      </c>
      <c r="D112" s="359">
        <v>0</v>
      </c>
      <c r="E112" s="406">
        <v>6.5279999999999996</v>
      </c>
      <c r="F112" s="406" t="s">
        <v>67</v>
      </c>
      <c r="G112" s="406" t="s">
        <v>67</v>
      </c>
      <c r="H112" s="406">
        <v>12.87044</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163.19999999999999</v>
      </c>
      <c r="AL112" s="359" t="s">
        <v>308</v>
      </c>
    </row>
    <row r="113" spans="1:38" ht="26.25" customHeight="1" thickBot="1" x14ac:dyDescent="0.25">
      <c r="A113" s="359" t="s">
        <v>278</v>
      </c>
      <c r="B113" s="359" t="s">
        <v>309</v>
      </c>
      <c r="C113" s="359" t="s">
        <v>450</v>
      </c>
      <c r="D113" s="359">
        <v>0</v>
      </c>
      <c r="E113" s="406">
        <v>1.638571</v>
      </c>
      <c r="F113" s="406">
        <v>4.204936</v>
      </c>
      <c r="G113" s="406" t="s">
        <v>67</v>
      </c>
      <c r="H113" s="406">
        <v>7.5006589999999997</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38.764499999999998</v>
      </c>
      <c r="AL113" s="359" t="s">
        <v>311</v>
      </c>
    </row>
    <row r="114" spans="1:38" ht="26.25" customHeight="1" thickBot="1" x14ac:dyDescent="0.25">
      <c r="A114" s="359" t="s">
        <v>278</v>
      </c>
      <c r="B114" s="359" t="s">
        <v>312</v>
      </c>
      <c r="C114" s="359" t="s">
        <v>313</v>
      </c>
      <c r="D114" s="359">
        <v>0</v>
      </c>
      <c r="E114" s="406">
        <v>2.5666999999999999E-2</v>
      </c>
      <c r="F114" s="406" t="s">
        <v>72</v>
      </c>
      <c r="G114" s="406" t="s">
        <v>67</v>
      </c>
      <c r="H114" s="406">
        <v>8.7267999999999998E-2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671.29079999999999</v>
      </c>
      <c r="AL114" s="359" t="s">
        <v>314</v>
      </c>
    </row>
    <row r="115" spans="1:38" ht="26.25" customHeight="1" thickBot="1" x14ac:dyDescent="0.25">
      <c r="A115" s="359" t="s">
        <v>278</v>
      </c>
      <c r="B115" s="359" t="s">
        <v>315</v>
      </c>
      <c r="C115" s="360" t="s">
        <v>451</v>
      </c>
      <c r="D115" s="359">
        <v>0</v>
      </c>
      <c r="E115" s="406">
        <v>1.6919999999999999E-3</v>
      </c>
      <c r="F115" s="406" t="s">
        <v>72</v>
      </c>
      <c r="G115" s="406" t="s">
        <v>67</v>
      </c>
      <c r="H115" s="406">
        <v>3.3839999999999999E-3</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v>42.295259999999999</v>
      </c>
      <c r="AL115" s="359" t="s">
        <v>317</v>
      </c>
    </row>
    <row r="116" spans="1:38" ht="26.25" customHeight="1" thickBot="1" x14ac:dyDescent="0.25">
      <c r="A116" s="359" t="s">
        <v>278</v>
      </c>
      <c r="B116" s="359" t="s">
        <v>318</v>
      </c>
      <c r="C116" s="359" t="s">
        <v>319</v>
      </c>
      <c r="D116" s="359">
        <v>0</v>
      </c>
      <c r="E116" s="406">
        <v>0.64931099999999997</v>
      </c>
      <c r="F116" s="406">
        <v>0.12152499999999999</v>
      </c>
      <c r="G116" s="406" t="s">
        <v>67</v>
      </c>
      <c r="H116" s="406">
        <v>1.6696340000000001</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16.893820000000002</v>
      </c>
      <c r="AL116" s="359" t="s">
        <v>320</v>
      </c>
    </row>
    <row r="117" spans="1:38" ht="26.25" customHeight="1" thickBot="1" x14ac:dyDescent="0.25">
      <c r="A117" s="359" t="s">
        <v>278</v>
      </c>
      <c r="B117" s="359" t="s">
        <v>321</v>
      </c>
      <c r="C117" s="359" t="s">
        <v>322</v>
      </c>
      <c r="D117" s="359">
        <v>0</v>
      </c>
      <c r="E117" s="406" t="s">
        <v>72</v>
      </c>
      <c r="F117" s="406" t="s">
        <v>72</v>
      </c>
      <c r="G117" s="406" t="s">
        <v>67</v>
      </c>
      <c r="H117" s="406">
        <v>0.40609499999999998</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5.5951360000000001</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v>0.273872</v>
      </c>
      <c r="J119" s="406">
        <v>4.8561889999999996</v>
      </c>
      <c r="K119" s="406">
        <v>4.8561889999999996</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2.853815</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v>0.57126500000000002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2143.1179999999999</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36">
        <v>5.5230000000000001E-2</v>
      </c>
      <c r="AD122" s="436" t="s">
        <v>67</v>
      </c>
      <c r="AE122" s="444"/>
      <c r="AF122" s="436" t="s">
        <v>67</v>
      </c>
      <c r="AG122" s="436" t="s">
        <v>67</v>
      </c>
      <c r="AH122" s="436" t="s">
        <v>67</v>
      </c>
      <c r="AI122" s="436" t="s">
        <v>67</v>
      </c>
      <c r="AJ122" s="436" t="s">
        <v>67</v>
      </c>
      <c r="AK122" s="436">
        <v>2.3499999999999999E-5</v>
      </c>
      <c r="AL122" s="361" t="s">
        <v>337</v>
      </c>
    </row>
    <row r="123" spans="1:38" ht="26.25" customHeight="1" thickBot="1" x14ac:dyDescent="0.25">
      <c r="A123" s="366" t="s">
        <v>324</v>
      </c>
      <c r="B123" s="366" t="s">
        <v>338</v>
      </c>
      <c r="C123" s="366"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43" t="s">
        <v>324</v>
      </c>
      <c r="B124" s="143" t="s">
        <v>340</v>
      </c>
      <c r="C124" s="143"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143" t="s">
        <v>343</v>
      </c>
      <c r="C125" s="143" t="s">
        <v>344</v>
      </c>
      <c r="D125" s="143"/>
      <c r="E125" s="142" t="s">
        <v>67</v>
      </c>
      <c r="F125" s="142">
        <v>0.35238279900000002</v>
      </c>
      <c r="G125" s="142" t="s">
        <v>67</v>
      </c>
      <c r="H125" s="142" t="s">
        <v>67</v>
      </c>
      <c r="I125" s="142">
        <v>2.7988500000000001E-5</v>
      </c>
      <c r="J125" s="142">
        <v>1.85742E-4</v>
      </c>
      <c r="K125" s="142">
        <v>3.9268700000000002E-4</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37">
        <v>0</v>
      </c>
      <c r="AF125" s="223" t="s">
        <v>67</v>
      </c>
      <c r="AG125" s="223" t="s">
        <v>67</v>
      </c>
      <c r="AH125" s="223" t="s">
        <v>67</v>
      </c>
      <c r="AI125" s="223" t="s">
        <v>67</v>
      </c>
      <c r="AJ125" s="223" t="s">
        <v>67</v>
      </c>
      <c r="AK125" s="142">
        <v>34.958610980000003</v>
      </c>
      <c r="AL125" s="143" t="s">
        <v>345</v>
      </c>
    </row>
    <row r="126" spans="1:38" ht="26.25" customHeight="1" thickBot="1" x14ac:dyDescent="0.25">
      <c r="A126" s="143" t="s">
        <v>342</v>
      </c>
      <c r="B126" s="143" t="s">
        <v>346</v>
      </c>
      <c r="C126" s="143" t="s">
        <v>347</v>
      </c>
      <c r="D126" s="143"/>
      <c r="E126" s="142" t="s">
        <v>72</v>
      </c>
      <c r="F126" s="142" t="s">
        <v>72</v>
      </c>
      <c r="G126" s="142" t="s">
        <v>72</v>
      </c>
      <c r="H126" s="142">
        <v>2.858256E-2</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37">
        <v>0</v>
      </c>
      <c r="AF126" s="223" t="s">
        <v>67</v>
      </c>
      <c r="AG126" s="223" t="s">
        <v>67</v>
      </c>
      <c r="AH126" s="223" t="s">
        <v>67</v>
      </c>
      <c r="AI126" s="223" t="s">
        <v>67</v>
      </c>
      <c r="AJ126" s="223" t="s">
        <v>67</v>
      </c>
      <c r="AK126" s="142">
        <v>119.09399999999999</v>
      </c>
      <c r="AL126" s="143" t="s">
        <v>348</v>
      </c>
    </row>
    <row r="127" spans="1:38" ht="26.25" customHeight="1" thickBot="1" x14ac:dyDescent="0.25">
      <c r="A127" s="143" t="s">
        <v>342</v>
      </c>
      <c r="B127" s="143" t="s">
        <v>349</v>
      </c>
      <c r="C127" s="143" t="s">
        <v>350</v>
      </c>
      <c r="D127" s="143"/>
      <c r="E127" s="142" t="s">
        <v>67</v>
      </c>
      <c r="F127" s="142" t="s">
        <v>67</v>
      </c>
      <c r="G127" s="142" t="s">
        <v>67</v>
      </c>
      <c r="H127" s="142">
        <v>1.9935635E-2</v>
      </c>
      <c r="I127" s="142" t="s">
        <v>67</v>
      </c>
      <c r="J127" s="142" t="s">
        <v>67</v>
      </c>
      <c r="K127" s="142" t="s">
        <v>67</v>
      </c>
      <c r="L127" s="142" t="s">
        <v>67</v>
      </c>
      <c r="M127" s="142" t="s">
        <v>67</v>
      </c>
      <c r="N127" s="142" t="s">
        <v>67</v>
      </c>
      <c r="O127" s="142" t="s">
        <v>67</v>
      </c>
      <c r="P127" s="142" t="s">
        <v>67</v>
      </c>
      <c r="Q127" s="142" t="s">
        <v>67</v>
      </c>
      <c r="R127" s="142" t="s">
        <v>67</v>
      </c>
      <c r="S127" s="142" t="s">
        <v>67</v>
      </c>
      <c r="T127" s="142" t="s">
        <v>67</v>
      </c>
      <c r="U127" s="142" t="s">
        <v>67</v>
      </c>
      <c r="V127" s="142" t="s">
        <v>67</v>
      </c>
      <c r="W127" s="142" t="s">
        <v>67</v>
      </c>
      <c r="X127" s="142" t="s">
        <v>67</v>
      </c>
      <c r="Y127" s="142" t="s">
        <v>67</v>
      </c>
      <c r="Z127" s="142" t="s">
        <v>67</v>
      </c>
      <c r="AA127" s="142" t="s">
        <v>67</v>
      </c>
      <c r="AB127" s="142" t="s">
        <v>67</v>
      </c>
      <c r="AC127" s="142" t="s">
        <v>67</v>
      </c>
      <c r="AD127" s="142" t="s">
        <v>67</v>
      </c>
      <c r="AE127" s="37" t="s">
        <v>67</v>
      </c>
      <c r="AF127" s="223" t="s">
        <v>67</v>
      </c>
      <c r="AG127" s="223" t="s">
        <v>67</v>
      </c>
      <c r="AH127" s="223" t="s">
        <v>67</v>
      </c>
      <c r="AI127" s="223" t="s">
        <v>67</v>
      </c>
      <c r="AJ127" s="223" t="s">
        <v>67</v>
      </c>
      <c r="AK127" s="142">
        <v>30.700205919999998</v>
      </c>
      <c r="AL127" s="143" t="s">
        <v>466</v>
      </c>
    </row>
    <row r="128" spans="1:38" ht="26.25" customHeight="1" thickBot="1" x14ac:dyDescent="0.25">
      <c r="A128" s="143" t="s">
        <v>342</v>
      </c>
      <c r="B128" s="143" t="s">
        <v>352</v>
      </c>
      <c r="C128" s="143" t="s">
        <v>353</v>
      </c>
      <c r="D128" s="143"/>
      <c r="E128" s="142" t="s">
        <v>94</v>
      </c>
      <c r="F128" s="142" t="s">
        <v>94</v>
      </c>
      <c r="G128" s="142" t="s">
        <v>94</v>
      </c>
      <c r="H128" s="142" t="s">
        <v>94</v>
      </c>
      <c r="I128" s="142" t="s">
        <v>94</v>
      </c>
      <c r="J128" s="142" t="s">
        <v>94</v>
      </c>
      <c r="K128" s="142" t="s">
        <v>94</v>
      </c>
      <c r="L128" s="142" t="s">
        <v>94</v>
      </c>
      <c r="M128" s="142" t="s">
        <v>94</v>
      </c>
      <c r="N128" s="142" t="s">
        <v>94</v>
      </c>
      <c r="O128" s="142" t="s">
        <v>94</v>
      </c>
      <c r="P128" s="142" t="s">
        <v>94</v>
      </c>
      <c r="Q128" s="142" t="s">
        <v>94</v>
      </c>
      <c r="R128" s="142" t="s">
        <v>94</v>
      </c>
      <c r="S128" s="142" t="s">
        <v>94</v>
      </c>
      <c r="T128" s="142" t="s">
        <v>94</v>
      </c>
      <c r="U128" s="142" t="s">
        <v>94</v>
      </c>
      <c r="V128" s="142" t="s">
        <v>94</v>
      </c>
      <c r="W128" s="142" t="s">
        <v>94</v>
      </c>
      <c r="X128" s="142" t="s">
        <v>94</v>
      </c>
      <c r="Y128" s="142" t="s">
        <v>94</v>
      </c>
      <c r="Z128" s="142" t="s">
        <v>94</v>
      </c>
      <c r="AA128" s="142" t="s">
        <v>94</v>
      </c>
      <c r="AB128" s="142" t="s">
        <v>94</v>
      </c>
      <c r="AC128" s="142" t="s">
        <v>94</v>
      </c>
      <c r="AD128" s="142" t="s">
        <v>94</v>
      </c>
      <c r="AE128" s="37">
        <v>0</v>
      </c>
      <c r="AF128" s="223" t="s">
        <v>67</v>
      </c>
      <c r="AG128" s="223" t="s">
        <v>67</v>
      </c>
      <c r="AH128" s="223" t="s">
        <v>67</v>
      </c>
      <c r="AI128" s="223" t="s">
        <v>67</v>
      </c>
      <c r="AJ128" s="223" t="s">
        <v>67</v>
      </c>
      <c r="AK128" s="142" t="s">
        <v>94</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37" t="s">
        <v>94</v>
      </c>
      <c r="AF129" s="223" t="s">
        <v>94</v>
      </c>
      <c r="AG129" s="223" t="s">
        <v>94</v>
      </c>
      <c r="AH129" s="223" t="s">
        <v>94</v>
      </c>
      <c r="AI129" s="223" t="s">
        <v>94</v>
      </c>
      <c r="AJ129" s="223" t="s">
        <v>94</v>
      </c>
      <c r="AK129" s="142" t="s">
        <v>94</v>
      </c>
      <c r="AL129" s="143" t="s">
        <v>354</v>
      </c>
    </row>
    <row r="130" spans="1:38" ht="26.25" customHeight="1" thickBot="1" x14ac:dyDescent="0.25">
      <c r="A130" s="143" t="s">
        <v>342</v>
      </c>
      <c r="B130" s="143" t="s">
        <v>357</v>
      </c>
      <c r="C130" s="143" t="s">
        <v>358</v>
      </c>
      <c r="D130" s="143"/>
      <c r="E130" s="142">
        <v>1.673428E-3</v>
      </c>
      <c r="F130" s="142">
        <v>1.4233759E-2</v>
      </c>
      <c r="G130" s="142">
        <v>9.0403599999999996E-5</v>
      </c>
      <c r="H130" s="142" t="s">
        <v>72</v>
      </c>
      <c r="I130" s="142">
        <v>7.6939200000000007E-6</v>
      </c>
      <c r="J130" s="142">
        <v>1.3464399999999999E-5</v>
      </c>
      <c r="K130" s="142">
        <v>1.9234800000000001E-5</v>
      </c>
      <c r="L130" s="142">
        <v>2.6928700000000002E-7</v>
      </c>
      <c r="M130" s="142">
        <v>1.3464400000000001E-4</v>
      </c>
      <c r="N130" s="142">
        <v>2.500525E-3</v>
      </c>
      <c r="O130" s="142">
        <v>1.9234800000000001E-4</v>
      </c>
      <c r="P130" s="142">
        <v>1.0771499999999999E-4</v>
      </c>
      <c r="Q130" s="142">
        <v>3.0775699999999997E-5</v>
      </c>
      <c r="R130" s="142" t="s">
        <v>72</v>
      </c>
      <c r="S130" s="142" t="s">
        <v>72</v>
      </c>
      <c r="T130" s="142">
        <v>2.69287E-4</v>
      </c>
      <c r="U130" s="142" t="s">
        <v>72</v>
      </c>
      <c r="V130" s="142" t="s">
        <v>72</v>
      </c>
      <c r="W130" s="142">
        <v>0.67321834999999997</v>
      </c>
      <c r="X130" s="142" t="s">
        <v>72</v>
      </c>
      <c r="Y130" s="142" t="s">
        <v>72</v>
      </c>
      <c r="Z130" s="142" t="s">
        <v>72</v>
      </c>
      <c r="AA130" s="142" t="s">
        <v>72</v>
      </c>
      <c r="AB130" s="142">
        <v>3.8469600000000002E-5</v>
      </c>
      <c r="AC130" s="142">
        <v>3.8469600000000003E-6</v>
      </c>
      <c r="AD130" s="142" t="s">
        <v>72</v>
      </c>
      <c r="AE130" s="37">
        <v>0</v>
      </c>
      <c r="AF130" s="223" t="s">
        <v>67</v>
      </c>
      <c r="AG130" s="223" t="s">
        <v>67</v>
      </c>
      <c r="AH130" s="223" t="s">
        <v>67</v>
      </c>
      <c r="AI130" s="223" t="s">
        <v>67</v>
      </c>
      <c r="AJ130" s="223" t="s">
        <v>67</v>
      </c>
      <c r="AK130" s="142">
        <v>1.923481</v>
      </c>
      <c r="AL130" s="143" t="s">
        <v>354</v>
      </c>
    </row>
    <row r="131" spans="1:38" ht="26.25" customHeight="1" thickBot="1" x14ac:dyDescent="0.25">
      <c r="A131" s="143" t="s">
        <v>342</v>
      </c>
      <c r="B131" s="143" t="s">
        <v>359</v>
      </c>
      <c r="C131" s="143" t="s">
        <v>360</v>
      </c>
      <c r="D131" s="143"/>
      <c r="E131" s="142">
        <v>3.0932999999999997E-5</v>
      </c>
      <c r="F131" s="142">
        <v>1.2029500000000001E-5</v>
      </c>
      <c r="G131" s="142">
        <v>1.89035E-5</v>
      </c>
      <c r="H131" s="142" t="s">
        <v>72</v>
      </c>
      <c r="I131" s="142">
        <v>1.6996000000000001E-5</v>
      </c>
      <c r="J131" s="142">
        <v>2.56916E-5</v>
      </c>
      <c r="K131" s="142">
        <v>3.95255E-5</v>
      </c>
      <c r="L131" s="142">
        <v>9.0908699999999997E-7</v>
      </c>
      <c r="M131" s="142">
        <v>2.5777499999999998E-5</v>
      </c>
      <c r="N131" s="142">
        <v>6.1866000000000004E-4</v>
      </c>
      <c r="O131" s="142">
        <v>5.1554999999999997E-5</v>
      </c>
      <c r="P131" s="142">
        <v>9.2798999999999996E-4</v>
      </c>
      <c r="Q131" s="142">
        <v>1.7184999999999999E-6</v>
      </c>
      <c r="R131" s="142">
        <v>6.8739999999999997E-6</v>
      </c>
      <c r="S131" s="142">
        <v>1.0310999999999999E-4</v>
      </c>
      <c r="T131" s="142">
        <v>5.1555E-6</v>
      </c>
      <c r="U131" s="142" t="s">
        <v>72</v>
      </c>
      <c r="V131" s="142" t="s">
        <v>72</v>
      </c>
      <c r="W131" s="142">
        <v>6.8740000000000001E-4</v>
      </c>
      <c r="X131" s="142" t="s">
        <v>72</v>
      </c>
      <c r="Y131" s="142" t="s">
        <v>72</v>
      </c>
      <c r="Z131" s="142" t="s">
        <v>72</v>
      </c>
      <c r="AA131" s="142" t="s">
        <v>72</v>
      </c>
      <c r="AB131" s="142">
        <v>6.8739999999999997E-7</v>
      </c>
      <c r="AC131" s="142">
        <v>1.7184999999999999E-6</v>
      </c>
      <c r="AD131" s="142">
        <v>3.4369999999999999E-7</v>
      </c>
      <c r="AE131" s="37">
        <v>0</v>
      </c>
      <c r="AF131" s="223" t="s">
        <v>67</v>
      </c>
      <c r="AG131" s="223" t="s">
        <v>67</v>
      </c>
      <c r="AH131" s="223" t="s">
        <v>67</v>
      </c>
      <c r="AI131" s="223" t="s">
        <v>67</v>
      </c>
      <c r="AJ131" s="223" t="s">
        <v>67</v>
      </c>
      <c r="AK131" s="142">
        <v>1.7184999999999999E-2</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37"/>
      <c r="AF132" s="223" t="s">
        <v>94</v>
      </c>
      <c r="AG132" s="223" t="s">
        <v>94</v>
      </c>
      <c r="AH132" s="223" t="s">
        <v>94</v>
      </c>
      <c r="AI132" s="223" t="s">
        <v>94</v>
      </c>
      <c r="AJ132" s="223" t="s">
        <v>94</v>
      </c>
      <c r="AK132" s="142" t="s">
        <v>94</v>
      </c>
      <c r="AL132" s="143" t="s">
        <v>363</v>
      </c>
    </row>
    <row r="133" spans="1:38" ht="26.25" customHeight="1" thickBot="1" x14ac:dyDescent="0.25">
      <c r="A133" s="143" t="s">
        <v>342</v>
      </c>
      <c r="B133" s="143" t="s">
        <v>364</v>
      </c>
      <c r="C133" s="143" t="s">
        <v>365</v>
      </c>
      <c r="D133" s="143"/>
      <c r="E133" s="142">
        <v>3.4278800000000001E-4</v>
      </c>
      <c r="F133" s="142">
        <v>5.4014999999999999E-6</v>
      </c>
      <c r="G133" s="142">
        <v>4.6951499999999999E-5</v>
      </c>
      <c r="H133" s="142" t="s">
        <v>67</v>
      </c>
      <c r="I133" s="142">
        <v>1.44179E-5</v>
      </c>
      <c r="J133" s="142">
        <v>1.44179E-5</v>
      </c>
      <c r="K133" s="142">
        <v>1.6021699999999999E-5</v>
      </c>
      <c r="L133" s="142" t="s">
        <v>72</v>
      </c>
      <c r="M133" s="142">
        <v>5.817E-5</v>
      </c>
      <c r="N133" s="142">
        <v>1.24775E-5</v>
      </c>
      <c r="O133" s="142">
        <v>2.0899699999999999E-6</v>
      </c>
      <c r="P133" s="142">
        <v>6.1909499999999995E-4</v>
      </c>
      <c r="Q133" s="142">
        <v>5.6549599999999998E-6</v>
      </c>
      <c r="R133" s="142">
        <v>5.6341799999999996E-6</v>
      </c>
      <c r="S133" s="142">
        <v>5.1646700000000003E-6</v>
      </c>
      <c r="T133" s="142">
        <v>7.2006199999999998E-6</v>
      </c>
      <c r="U133" s="142">
        <v>8.2185900000000005E-6</v>
      </c>
      <c r="V133" s="142">
        <v>6.6529899999999995E-5</v>
      </c>
      <c r="W133" s="142">
        <v>1.1218499999999999E-5</v>
      </c>
      <c r="X133" s="142">
        <v>5.4845999999999999E-9</v>
      </c>
      <c r="Y133" s="142">
        <v>2.99576E-9</v>
      </c>
      <c r="Z133" s="142">
        <v>2.67582E-9</v>
      </c>
      <c r="AA133" s="142">
        <v>2.9043499999999998E-9</v>
      </c>
      <c r="AB133" s="142">
        <v>1.40605E-8</v>
      </c>
      <c r="AC133" s="142">
        <v>6.2324999999999997E-5</v>
      </c>
      <c r="AD133" s="142">
        <v>1.7035499999999999E-4</v>
      </c>
      <c r="AE133" s="37"/>
      <c r="AF133" s="223" t="s">
        <v>67</v>
      </c>
      <c r="AG133" s="223" t="s">
        <v>67</v>
      </c>
      <c r="AH133" s="223" t="s">
        <v>67</v>
      </c>
      <c r="AI133" s="223" t="s">
        <v>67</v>
      </c>
      <c r="AJ133" s="223" t="s">
        <v>67</v>
      </c>
      <c r="AK133" s="223">
        <v>2770</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37"/>
      <c r="AF134" s="223" t="s">
        <v>94</v>
      </c>
      <c r="AG134" s="223" t="s">
        <v>94</v>
      </c>
      <c r="AH134" s="223" t="s">
        <v>94</v>
      </c>
      <c r="AI134" s="223" t="s">
        <v>94</v>
      </c>
      <c r="AJ134" s="223" t="s">
        <v>94</v>
      </c>
      <c r="AK134" s="142" t="s">
        <v>94</v>
      </c>
      <c r="AL134" s="143" t="s">
        <v>63</v>
      </c>
    </row>
    <row r="135" spans="1:38" ht="26.25" customHeight="1" thickBot="1" x14ac:dyDescent="0.25">
      <c r="A135" s="143" t="s">
        <v>342</v>
      </c>
      <c r="B135" s="143" t="s">
        <v>369</v>
      </c>
      <c r="C135" s="143" t="s">
        <v>370</v>
      </c>
      <c r="D135" s="143"/>
      <c r="E135" s="142">
        <v>0.18238333500000001</v>
      </c>
      <c r="F135" s="142">
        <v>7.0544497999999997E-2</v>
      </c>
      <c r="G135" s="142">
        <v>6.3088579999999997E-3</v>
      </c>
      <c r="H135" s="142" t="s">
        <v>72</v>
      </c>
      <c r="I135" s="142">
        <v>0.24031011799999999</v>
      </c>
      <c r="J135" s="142">
        <v>0.258663158</v>
      </c>
      <c r="K135" s="142">
        <v>0.26611908000000001</v>
      </c>
      <c r="L135" s="142">
        <v>0.100930249</v>
      </c>
      <c r="M135" s="142">
        <v>3.2020319480000001</v>
      </c>
      <c r="N135" s="142">
        <v>2.8103092999999999E-2</v>
      </c>
      <c r="O135" s="142">
        <v>5.7353250000000003E-3</v>
      </c>
      <c r="P135" s="142" t="s">
        <v>72</v>
      </c>
      <c r="Q135" s="142">
        <v>2.3514832999999999E-2</v>
      </c>
      <c r="R135" s="142">
        <v>5.7353299999999999E-4</v>
      </c>
      <c r="S135" s="142">
        <v>1.1470650000000001E-2</v>
      </c>
      <c r="T135" s="142" t="s">
        <v>72</v>
      </c>
      <c r="U135" s="142">
        <v>4.0147280000000004E-3</v>
      </c>
      <c r="V135" s="142">
        <v>1.005402473</v>
      </c>
      <c r="W135" s="142">
        <v>0.5735325</v>
      </c>
      <c r="X135" s="142">
        <v>0.13363307299999999</v>
      </c>
      <c r="Y135" s="142">
        <v>0.26554554800000002</v>
      </c>
      <c r="Z135" s="142">
        <v>0.32576645999999998</v>
      </c>
      <c r="AA135" s="142" t="s">
        <v>72</v>
      </c>
      <c r="AB135" s="142" t="s">
        <v>72</v>
      </c>
      <c r="AC135" s="142" t="s">
        <v>72</v>
      </c>
      <c r="AD135" s="142" t="s">
        <v>72</v>
      </c>
      <c r="AE135" s="37">
        <v>0</v>
      </c>
      <c r="AF135" s="223" t="s">
        <v>67</v>
      </c>
      <c r="AG135" s="223" t="s">
        <v>67</v>
      </c>
      <c r="AH135" s="223" t="s">
        <v>67</v>
      </c>
      <c r="AI135" s="223" t="s">
        <v>67</v>
      </c>
      <c r="AJ135" s="223" t="s">
        <v>67</v>
      </c>
      <c r="AK135" s="142">
        <v>57.353250000000003</v>
      </c>
      <c r="AL135" s="143" t="s">
        <v>371</v>
      </c>
    </row>
    <row r="136" spans="1:38" ht="26.25" customHeight="1" thickBot="1" x14ac:dyDescent="0.25">
      <c r="A136" s="143" t="s">
        <v>342</v>
      </c>
      <c r="B136" s="143" t="s">
        <v>372</v>
      </c>
      <c r="C136" s="143" t="s">
        <v>373</v>
      </c>
      <c r="D136" s="143"/>
      <c r="E136" s="142" t="s">
        <v>67</v>
      </c>
      <c r="F136" s="142">
        <v>2.4663110000000001E-3</v>
      </c>
      <c r="G136" s="142" t="s">
        <v>67</v>
      </c>
      <c r="H136" s="142">
        <v>0.35636675499999998</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37">
        <v>0</v>
      </c>
      <c r="AF136" s="223" t="s">
        <v>67</v>
      </c>
      <c r="AG136" s="223" t="s">
        <v>67</v>
      </c>
      <c r="AH136" s="223" t="s">
        <v>67</v>
      </c>
      <c r="AI136" s="223" t="s">
        <v>67</v>
      </c>
      <c r="AJ136" s="223" t="s">
        <v>67</v>
      </c>
      <c r="AK136" s="142">
        <v>164.42070000000001</v>
      </c>
      <c r="AL136" s="143" t="s">
        <v>374</v>
      </c>
    </row>
    <row r="137" spans="1:38" ht="26.25" customHeight="1" thickBot="1" x14ac:dyDescent="0.25">
      <c r="A137" s="143" t="s">
        <v>342</v>
      </c>
      <c r="B137" s="143" t="s">
        <v>375</v>
      </c>
      <c r="C137" s="143" t="s">
        <v>376</v>
      </c>
      <c r="D137" s="143"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37"/>
      <c r="AF137" s="223" t="s">
        <v>67</v>
      </c>
      <c r="AG137" s="223" t="s">
        <v>67</v>
      </c>
      <c r="AH137" s="223" t="s">
        <v>67</v>
      </c>
      <c r="AI137" s="223" t="s">
        <v>67</v>
      </c>
      <c r="AJ137" s="223" t="s">
        <v>67</v>
      </c>
      <c r="AK137" s="142" t="s">
        <v>71</v>
      </c>
      <c r="AL137" s="143" t="s">
        <v>378</v>
      </c>
    </row>
    <row r="138" spans="1:38" ht="26.25" customHeight="1" thickBot="1" x14ac:dyDescent="0.25">
      <c r="A138" s="143" t="s">
        <v>342</v>
      </c>
      <c r="B138" s="143" t="s">
        <v>379</v>
      </c>
      <c r="C138" s="143" t="s">
        <v>380</v>
      </c>
      <c r="D138" s="143"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37">
        <v>0</v>
      </c>
      <c r="AF138" s="223" t="s">
        <v>67</v>
      </c>
      <c r="AG138" s="223" t="s">
        <v>67</v>
      </c>
      <c r="AH138" s="223" t="s">
        <v>67</v>
      </c>
      <c r="AI138" s="223" t="s">
        <v>67</v>
      </c>
      <c r="AJ138" s="223" t="s">
        <v>67</v>
      </c>
      <c r="AK138" s="142">
        <v>222.72922170000001</v>
      </c>
      <c r="AL138" s="143" t="s">
        <v>381</v>
      </c>
    </row>
    <row r="139" spans="1:38" ht="26.25" customHeight="1" thickBot="1" x14ac:dyDescent="0.25">
      <c r="A139" s="143" t="s">
        <v>342</v>
      </c>
      <c r="B139" s="143" t="s">
        <v>382</v>
      </c>
      <c r="C139" s="143" t="s">
        <v>383</v>
      </c>
      <c r="D139" s="143"/>
      <c r="E139" s="142" t="s">
        <v>72</v>
      </c>
      <c r="F139" s="142" t="s">
        <v>72</v>
      </c>
      <c r="G139" s="142" t="s">
        <v>72</v>
      </c>
      <c r="H139" s="142" t="s">
        <v>72</v>
      </c>
      <c r="I139" s="142">
        <v>0.41177624000000002</v>
      </c>
      <c r="J139" s="142">
        <v>0.41177624000000002</v>
      </c>
      <c r="K139" s="142">
        <v>0.41177624000000002</v>
      </c>
      <c r="L139" s="142" t="s">
        <v>72</v>
      </c>
      <c r="M139" s="142" t="s">
        <v>72</v>
      </c>
      <c r="N139" s="142">
        <v>1.43294E-3</v>
      </c>
      <c r="O139" s="142">
        <v>2.8969600000000001E-3</v>
      </c>
      <c r="P139" s="142">
        <v>2.8969600000000001E-3</v>
      </c>
      <c r="Q139" s="142">
        <v>4.5979599999999999E-3</v>
      </c>
      <c r="R139" s="142">
        <v>4.3920599999999997E-3</v>
      </c>
      <c r="S139" s="142">
        <v>1.0186880000000001E-2</v>
      </c>
      <c r="T139" s="142" t="s">
        <v>72</v>
      </c>
      <c r="U139" s="142" t="s">
        <v>72</v>
      </c>
      <c r="V139" s="142" t="s">
        <v>72</v>
      </c>
      <c r="W139" s="142">
        <v>4.1567059999999998</v>
      </c>
      <c r="X139" s="142" t="s">
        <v>72</v>
      </c>
      <c r="Y139" s="142" t="s">
        <v>72</v>
      </c>
      <c r="Z139" s="142" t="s">
        <v>72</v>
      </c>
      <c r="AA139" s="142" t="s">
        <v>72</v>
      </c>
      <c r="AB139" s="142" t="s">
        <v>72</v>
      </c>
      <c r="AC139" s="142" t="s">
        <v>72</v>
      </c>
      <c r="AD139" s="142" t="s">
        <v>72</v>
      </c>
      <c r="AE139" s="37" t="s">
        <v>168</v>
      </c>
      <c r="AF139" s="223" t="s">
        <v>67</v>
      </c>
      <c r="AG139" s="223" t="s">
        <v>67</v>
      </c>
      <c r="AH139" s="223" t="s">
        <v>67</v>
      </c>
      <c r="AI139" s="223" t="s">
        <v>67</v>
      </c>
      <c r="AJ139" s="223" t="s">
        <v>67</v>
      </c>
      <c r="AK139" s="223">
        <v>5306</v>
      </c>
      <c r="AL139" s="143" t="s">
        <v>384</v>
      </c>
    </row>
    <row r="140" spans="1:38" ht="26.25" customHeight="1" thickBot="1" x14ac:dyDescent="0.25">
      <c r="A140" s="143" t="s">
        <v>385</v>
      </c>
      <c r="B140" s="143" t="s">
        <v>386</v>
      </c>
      <c r="C140" s="143" t="s">
        <v>387</v>
      </c>
      <c r="D140" s="143"/>
      <c r="E140" s="142" t="s">
        <v>72</v>
      </c>
      <c r="F140" s="142" t="s">
        <v>72</v>
      </c>
      <c r="G140" s="142" t="s">
        <v>67</v>
      </c>
      <c r="H140" s="142">
        <v>0.59860000000000002</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37" t="s">
        <v>168</v>
      </c>
      <c r="AF140" s="223" t="s">
        <v>67</v>
      </c>
      <c r="AG140" s="223" t="s">
        <v>67</v>
      </c>
      <c r="AH140" s="223" t="s">
        <v>67</v>
      </c>
      <c r="AI140" s="223" t="s">
        <v>67</v>
      </c>
      <c r="AJ140" s="223" t="s">
        <v>67</v>
      </c>
      <c r="AK140" s="223">
        <v>1320</v>
      </c>
      <c r="AL140" s="143" t="s">
        <v>388</v>
      </c>
    </row>
    <row r="141" spans="1:38" ht="37.5" customHeight="1" thickBot="1" x14ac:dyDescent="0.25">
      <c r="A141" s="33"/>
      <c r="B141" s="38" t="s">
        <v>389</v>
      </c>
      <c r="C141" s="35" t="s">
        <v>390</v>
      </c>
      <c r="D141" s="33" t="s">
        <v>391</v>
      </c>
      <c r="E141" s="186">
        <f>SUM(E14:E140)</f>
        <v>62.171702082245169</v>
      </c>
      <c r="F141" s="186">
        <f t="shared" ref="F141:AD141" si="0">SUM(F14:F140)</f>
        <v>53.005556734070204</v>
      </c>
      <c r="G141" s="186">
        <f t="shared" si="0"/>
        <v>13.417098929839465</v>
      </c>
      <c r="H141" s="186">
        <f t="shared" si="0"/>
        <v>38.668598997769813</v>
      </c>
      <c r="I141" s="186">
        <f t="shared" si="0"/>
        <v>14.827564810771058</v>
      </c>
      <c r="J141" s="186">
        <f t="shared" si="0"/>
        <v>24.586905464831617</v>
      </c>
      <c r="K141" s="186">
        <f t="shared" si="0"/>
        <v>38.721107671105642</v>
      </c>
      <c r="L141" s="186">
        <f t="shared" si="0"/>
        <v>2.3901397851688082</v>
      </c>
      <c r="M141" s="186">
        <f t="shared" si="0"/>
        <v>121.58820234389955</v>
      </c>
      <c r="N141" s="186">
        <f t="shared" si="0"/>
        <v>3.4048462694563026</v>
      </c>
      <c r="O141" s="186">
        <f t="shared" si="0"/>
        <v>0.12466579229266724</v>
      </c>
      <c r="P141" s="186">
        <f t="shared" si="0"/>
        <v>0.1924820153139524</v>
      </c>
      <c r="Q141" s="186">
        <f t="shared" si="0"/>
        <v>0.3920565371119365</v>
      </c>
      <c r="R141" s="186">
        <f t="shared" si="0"/>
        <v>1.3444371727086537</v>
      </c>
      <c r="S141" s="186">
        <f t="shared" si="0"/>
        <v>10.947947414008731</v>
      </c>
      <c r="T141" s="186">
        <f t="shared" si="0"/>
        <v>1.9740464875111952</v>
      </c>
      <c r="U141" s="186">
        <f t="shared" si="0"/>
        <v>0.13396005905452443</v>
      </c>
      <c r="V141" s="186">
        <f t="shared" si="0"/>
        <v>19.275564209926408</v>
      </c>
      <c r="W141" s="186">
        <f t="shared" si="0"/>
        <v>19.504236877590003</v>
      </c>
      <c r="X141" s="186">
        <f t="shared" si="0"/>
        <v>2.924415335599523</v>
      </c>
      <c r="Y141" s="186">
        <f t="shared" si="0"/>
        <v>3.2624347307821751</v>
      </c>
      <c r="Z141" s="186">
        <f t="shared" si="0"/>
        <v>1.4579347539238201</v>
      </c>
      <c r="AA141" s="186">
        <f t="shared" si="0"/>
        <v>1.4855581957523503</v>
      </c>
      <c r="AB141" s="186">
        <f t="shared" si="0"/>
        <v>8.4067009695859873</v>
      </c>
      <c r="AC141" s="186">
        <f t="shared" si="0"/>
        <v>0.29671286270190389</v>
      </c>
      <c r="AD141" s="186">
        <f t="shared" si="0"/>
        <v>1.0777923423298088</v>
      </c>
      <c r="AE141" s="37"/>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62.171702082245169</v>
      </c>
      <c r="F152" s="191">
        <f t="shared" si="1"/>
        <v>53.005556734070204</v>
      </c>
      <c r="G152" s="191">
        <f t="shared" si="1"/>
        <v>13.417098929839465</v>
      </c>
      <c r="H152" s="191">
        <f t="shared" si="1"/>
        <v>38.668598997769813</v>
      </c>
      <c r="I152" s="191">
        <f t="shared" si="1"/>
        <v>14.827564810771058</v>
      </c>
      <c r="J152" s="191">
        <f t="shared" si="1"/>
        <v>24.586905464831617</v>
      </c>
      <c r="K152" s="191">
        <f t="shared" si="1"/>
        <v>38.721107671105642</v>
      </c>
      <c r="L152" s="191">
        <f t="shared" si="1"/>
        <v>2.3901397851688082</v>
      </c>
      <c r="M152" s="191">
        <f t="shared" si="1"/>
        <v>121.58820234389955</v>
      </c>
      <c r="N152" s="191">
        <f t="shared" si="1"/>
        <v>3.4048462694563026</v>
      </c>
      <c r="O152" s="191">
        <f t="shared" si="1"/>
        <v>0.12466579229266724</v>
      </c>
      <c r="P152" s="191">
        <f t="shared" si="1"/>
        <v>0.1924820153139524</v>
      </c>
      <c r="Q152" s="191">
        <f t="shared" si="1"/>
        <v>0.3920565371119365</v>
      </c>
      <c r="R152" s="191">
        <f t="shared" si="1"/>
        <v>1.3444371727086537</v>
      </c>
      <c r="S152" s="191">
        <f t="shared" si="1"/>
        <v>10.947947414008731</v>
      </c>
      <c r="T152" s="191">
        <f t="shared" si="1"/>
        <v>1.9740464875111952</v>
      </c>
      <c r="U152" s="191">
        <f t="shared" si="1"/>
        <v>0.13396005905452443</v>
      </c>
      <c r="V152" s="191">
        <f t="shared" si="1"/>
        <v>19.275564209926408</v>
      </c>
      <c r="W152" s="191">
        <f t="shared" si="1"/>
        <v>19.504236877590003</v>
      </c>
      <c r="X152" s="191">
        <f t="shared" si="1"/>
        <v>2.924415335599523</v>
      </c>
      <c r="Y152" s="191">
        <f t="shared" si="1"/>
        <v>3.2624347307821751</v>
      </c>
      <c r="Z152" s="191">
        <f t="shared" si="1"/>
        <v>1.4579347539238201</v>
      </c>
      <c r="AA152" s="191">
        <f t="shared" si="1"/>
        <v>1.4855581957523503</v>
      </c>
      <c r="AB152" s="191">
        <f t="shared" si="1"/>
        <v>8.4067009695859873</v>
      </c>
      <c r="AC152" s="191">
        <f t="shared" si="1"/>
        <v>0.29671286270190389</v>
      </c>
      <c r="AD152" s="191">
        <f t="shared" si="1"/>
        <v>1.0777923423298088</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62.171702082245169</v>
      </c>
      <c r="F154" s="191">
        <f>F141 + F153 - IF(OR($B$6=2005,$B$6&gt;=2020),SUM(F99:F122),0) + IF(AND(OR($B$4="AT",$B$4="BE",$B$4="CH",$B$4="GB",$B$4="IE",$B$4="LT",$B$4="LU",$B$4="NL"),SUM(F143:F149)&gt;0),SUM(F143:F149)-SUM(F27:F33),0)</f>
        <v>53.005556734070204</v>
      </c>
      <c r="G154" s="191">
        <f t="shared" ref="G154:AD154" si="2">G141 + G153 + IF(AND(OR($B$4="AT",$B$4="BE",$B$4="CH",$B$4="GB",$B$4="IE",$B$4="LT",$B$4="LU",$B$4="NL"),SUM(G143:G149)&gt;0),SUM(G143:G149)-SUM(G27:G33),0)</f>
        <v>13.417098929839465</v>
      </c>
      <c r="H154" s="191">
        <f t="shared" si="2"/>
        <v>38.668598997769813</v>
      </c>
      <c r="I154" s="191">
        <f t="shared" si="2"/>
        <v>14.827564810771058</v>
      </c>
      <c r="J154" s="191">
        <f t="shared" si="2"/>
        <v>24.586905464831617</v>
      </c>
      <c r="K154" s="191">
        <f t="shared" si="2"/>
        <v>38.721107671105642</v>
      </c>
      <c r="L154" s="191">
        <f t="shared" si="2"/>
        <v>2.3901397851688082</v>
      </c>
      <c r="M154" s="191">
        <f t="shared" si="2"/>
        <v>121.58820234389955</v>
      </c>
      <c r="N154" s="191">
        <f t="shared" si="2"/>
        <v>3.4048462694563026</v>
      </c>
      <c r="O154" s="191">
        <f t="shared" si="2"/>
        <v>0.12466579229266724</v>
      </c>
      <c r="P154" s="191">
        <f t="shared" si="2"/>
        <v>0.1924820153139524</v>
      </c>
      <c r="Q154" s="191">
        <f t="shared" si="2"/>
        <v>0.3920565371119365</v>
      </c>
      <c r="R154" s="191">
        <f t="shared" si="2"/>
        <v>1.3444371727086537</v>
      </c>
      <c r="S154" s="191">
        <f t="shared" si="2"/>
        <v>10.947947414008731</v>
      </c>
      <c r="T154" s="191">
        <f t="shared" si="2"/>
        <v>1.9740464875111952</v>
      </c>
      <c r="U154" s="191">
        <f t="shared" si="2"/>
        <v>0.13396005905452443</v>
      </c>
      <c r="V154" s="191">
        <f t="shared" si="2"/>
        <v>19.275564209926408</v>
      </c>
      <c r="W154" s="191">
        <f t="shared" si="2"/>
        <v>19.504236877590003</v>
      </c>
      <c r="X154" s="191">
        <f t="shared" si="2"/>
        <v>2.924415335599523</v>
      </c>
      <c r="Y154" s="191">
        <f t="shared" si="2"/>
        <v>3.2624347307821751</v>
      </c>
      <c r="Z154" s="191">
        <f t="shared" si="2"/>
        <v>1.4579347539238201</v>
      </c>
      <c r="AA154" s="191">
        <f t="shared" si="2"/>
        <v>1.4855581957523503</v>
      </c>
      <c r="AB154" s="191">
        <f t="shared" si="2"/>
        <v>8.4067009695859873</v>
      </c>
      <c r="AC154" s="191">
        <f t="shared" si="2"/>
        <v>0.29671286270190389</v>
      </c>
      <c r="AD154" s="191">
        <f t="shared" si="2"/>
        <v>1.0777923423298088</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0.82808087705753608</v>
      </c>
      <c r="F157" s="135">
        <v>3.2346909260060008E-2</v>
      </c>
      <c r="G157" s="135">
        <v>6.4693818520120017E-2</v>
      </c>
      <c r="H157" s="135" t="s">
        <v>72</v>
      </c>
      <c r="I157" s="135">
        <v>1.2938763704024001E-2</v>
      </c>
      <c r="J157" s="135">
        <v>1.2938763704024001E-2</v>
      </c>
      <c r="K157" s="135">
        <v>1.2938763704024001E-2</v>
      </c>
      <c r="L157" s="135">
        <v>1.9408145556036001E-3</v>
      </c>
      <c r="M157" s="135">
        <v>7.1163200372132016E-2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2852.9973967372921</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4.3204479999999993E-3</v>
      </c>
      <c r="F158" s="135">
        <v>1.5883999999999996E-4</v>
      </c>
      <c r="G158" s="135">
        <v>2.6685119999999993E-4</v>
      </c>
      <c r="H158" s="135" t="s">
        <v>72</v>
      </c>
      <c r="I158" s="135">
        <v>4.765199999999999E-5</v>
      </c>
      <c r="J158" s="135">
        <v>4.765199999999999E-5</v>
      </c>
      <c r="K158" s="135">
        <v>4.765199999999999E-5</v>
      </c>
      <c r="L158" s="135">
        <v>4.765199999999999E-5</v>
      </c>
      <c r="M158" s="135">
        <v>1.5883999999999996E-4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0.31767999999999996</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0.87364675688287452</v>
      </c>
      <c r="F159" s="135">
        <v>3.1161922538497432E-2</v>
      </c>
      <c r="G159" s="135">
        <v>1.112925804946337E-2</v>
      </c>
      <c r="H159" s="135">
        <v>7.7904806346243582E-6</v>
      </c>
      <c r="I159" s="135">
        <v>1.5580961269248716E-2</v>
      </c>
      <c r="J159" s="135">
        <v>1.6693887074195054E-2</v>
      </c>
      <c r="K159" s="135">
        <v>1.6693887074195054E-2</v>
      </c>
      <c r="L159" s="135">
        <v>4.8300979934671013E-3</v>
      </c>
      <c r="M159" s="135">
        <v>8.235650956602894E-2</v>
      </c>
      <c r="N159" s="135">
        <v>1.4468035464302381E-3</v>
      </c>
      <c r="O159" s="135">
        <v>1.112925804946337E-4</v>
      </c>
      <c r="P159" s="135">
        <v>3.3387774148390103E-4</v>
      </c>
      <c r="Q159" s="135">
        <v>4.4517032197853481E-4</v>
      </c>
      <c r="R159" s="135">
        <v>5.5646290247316843E-4</v>
      </c>
      <c r="S159" s="135">
        <v>9.7937470835277648E-3</v>
      </c>
      <c r="T159" s="135">
        <v>1.1129258049463369E-2</v>
      </c>
      <c r="U159" s="135">
        <v>1.1129258049463369E-3</v>
      </c>
      <c r="V159" s="135">
        <v>1.3355109659356042E-2</v>
      </c>
      <c r="W159" s="135">
        <v>6.2010000000000011E-5</v>
      </c>
      <c r="X159" s="135">
        <v>3.3387774148390103E-4</v>
      </c>
      <c r="Y159" s="135">
        <v>5.5646290247316843E-4</v>
      </c>
      <c r="Z159" s="135" t="s">
        <v>72</v>
      </c>
      <c r="AA159" s="135" t="s">
        <v>72</v>
      </c>
      <c r="AB159" s="135">
        <v>8.9034064395706941E-4</v>
      </c>
      <c r="AC159" s="135">
        <v>8.9034064395706954E-7</v>
      </c>
      <c r="AD159" s="135">
        <v>8.4582361175921607E-7</v>
      </c>
      <c r="AE159" s="51"/>
      <c r="AF159" s="235">
        <v>477</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row>
    <row r="165" spans="1:38" ht="15" customHeight="1" x14ac:dyDescent="0.2">
      <c r="D165" s="85"/>
      <c r="E165" s="254"/>
      <c r="F165" s="255"/>
      <c r="G165" s="255"/>
      <c r="H165" s="255"/>
      <c r="I165" s="255"/>
      <c r="J165" s="255"/>
      <c r="K165" s="255"/>
      <c r="L165" s="255"/>
      <c r="M165" s="255"/>
      <c r="N165" s="255"/>
      <c r="O165" s="255"/>
      <c r="P165" s="255"/>
      <c r="Q165" s="255"/>
      <c r="R165" s="255"/>
      <c r="S165" s="255"/>
      <c r="T165" s="255"/>
      <c r="U165" s="255"/>
      <c r="V165" s="255"/>
      <c r="W165" s="255"/>
      <c r="X165" s="255"/>
      <c r="Y165" s="255"/>
      <c r="Z165" s="255"/>
      <c r="AA165" s="255"/>
      <c r="AB165" s="255"/>
      <c r="AC165" s="255"/>
      <c r="AD165" s="255"/>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256"/>
      <c r="I166" s="257"/>
      <c r="J166" s="257"/>
      <c r="K166" s="257"/>
      <c r="L166" s="257"/>
      <c r="M166" s="257"/>
      <c r="N166" s="257"/>
      <c r="O166" s="257"/>
      <c r="P166" s="257"/>
      <c r="Q166" s="257"/>
      <c r="R166" s="257"/>
      <c r="S166" s="257"/>
      <c r="T166" s="257"/>
      <c r="U166" s="257"/>
      <c r="V166" s="258"/>
      <c r="W166" s="258"/>
      <c r="X166" s="258"/>
      <c r="Y166" s="258"/>
      <c r="Z166" s="258"/>
      <c r="AA166" s="258"/>
      <c r="AB166" s="258"/>
      <c r="AC166" s="259"/>
      <c r="AD166" s="259"/>
      <c r="AF166" s="240"/>
      <c r="AG166" s="240"/>
      <c r="AH166" s="240"/>
      <c r="AI166" s="240"/>
      <c r="AJ166" s="240"/>
      <c r="AK166" s="240"/>
    </row>
    <row r="167" spans="1:38" s="94" customFormat="1" ht="63.75" customHeight="1" x14ac:dyDescent="0.25">
      <c r="A167" s="485" t="s">
        <v>460</v>
      </c>
      <c r="B167" s="485"/>
      <c r="C167" s="485"/>
      <c r="D167" s="485"/>
      <c r="E167" s="485"/>
      <c r="F167" s="485"/>
      <c r="G167" s="485"/>
      <c r="H167" s="256"/>
      <c r="I167" s="257"/>
      <c r="J167" s="140"/>
      <c r="K167" s="140"/>
      <c r="L167" s="140"/>
      <c r="M167" s="257"/>
      <c r="N167" s="257"/>
      <c r="O167" s="257"/>
      <c r="P167" s="257"/>
      <c r="Q167" s="257"/>
      <c r="R167" s="257"/>
      <c r="S167" s="257"/>
      <c r="T167" s="257"/>
      <c r="U167" s="257"/>
      <c r="V167" s="260"/>
      <c r="W167" s="260"/>
      <c r="X167" s="260"/>
      <c r="Y167" s="260"/>
      <c r="Z167" s="260"/>
      <c r="AA167" s="260"/>
      <c r="AB167" s="260"/>
      <c r="AC167" s="260"/>
      <c r="AD167" s="260"/>
      <c r="AF167" s="241"/>
      <c r="AG167" s="241"/>
      <c r="AH167" s="241"/>
      <c r="AI167" s="241"/>
      <c r="AJ167" s="241"/>
      <c r="AK167" s="241"/>
    </row>
    <row r="168" spans="1:38" s="94" customFormat="1" ht="26.25" customHeight="1" x14ac:dyDescent="0.25">
      <c r="A168" s="485" t="s">
        <v>461</v>
      </c>
      <c r="B168" s="485"/>
      <c r="C168" s="485"/>
      <c r="D168" s="485"/>
      <c r="E168" s="485"/>
      <c r="F168" s="485"/>
      <c r="G168" s="485"/>
      <c r="H168" s="256"/>
      <c r="I168" s="257"/>
      <c r="J168" s="140"/>
      <c r="K168" s="140"/>
      <c r="L168" s="140"/>
      <c r="M168" s="257"/>
      <c r="N168" s="257"/>
      <c r="O168" s="257"/>
      <c r="P168" s="257"/>
      <c r="Q168" s="257"/>
      <c r="R168" s="257"/>
      <c r="S168" s="257"/>
      <c r="T168" s="257"/>
      <c r="U168" s="257"/>
      <c r="V168" s="260"/>
      <c r="W168" s="260"/>
      <c r="X168" s="260"/>
      <c r="Y168" s="260"/>
      <c r="Z168" s="260"/>
      <c r="AA168" s="260"/>
      <c r="AB168" s="260"/>
      <c r="AC168" s="260"/>
      <c r="AD168" s="260"/>
      <c r="AF168" s="241"/>
      <c r="AG168" s="241"/>
      <c r="AH168" s="241"/>
      <c r="AI168" s="241"/>
      <c r="AJ168" s="241"/>
      <c r="AK168" s="241"/>
    </row>
    <row r="169" spans="1:38" s="91" customFormat="1" ht="26.25" customHeight="1" x14ac:dyDescent="0.25">
      <c r="A169" s="485" t="s">
        <v>462</v>
      </c>
      <c r="B169" s="485"/>
      <c r="C169" s="485"/>
      <c r="D169" s="485"/>
      <c r="E169" s="485"/>
      <c r="F169" s="485"/>
      <c r="G169" s="485"/>
      <c r="H169" s="256"/>
      <c r="I169" s="257"/>
      <c r="J169" s="140"/>
      <c r="K169" s="140"/>
      <c r="L169" s="140"/>
      <c r="M169" s="257"/>
      <c r="N169" s="257"/>
      <c r="O169" s="257"/>
      <c r="P169" s="257"/>
      <c r="Q169" s="257"/>
      <c r="R169" s="257"/>
      <c r="S169" s="257"/>
      <c r="T169" s="257"/>
      <c r="U169" s="257"/>
      <c r="V169" s="258"/>
      <c r="W169" s="258"/>
      <c r="X169" s="258"/>
      <c r="Y169" s="258"/>
      <c r="Z169" s="258"/>
      <c r="AA169" s="258"/>
      <c r="AB169" s="258"/>
      <c r="AC169" s="259"/>
      <c r="AD169" s="259"/>
      <c r="AF169" s="240"/>
      <c r="AG169" s="240"/>
      <c r="AH169" s="240"/>
      <c r="AI169" s="240"/>
      <c r="AJ169" s="240"/>
      <c r="AK169" s="240"/>
    </row>
    <row r="170" spans="1:38" s="94" customFormat="1" ht="52.5" customHeight="1" x14ac:dyDescent="0.25">
      <c r="A170" s="485" t="s">
        <v>463</v>
      </c>
      <c r="B170" s="485"/>
      <c r="C170" s="485"/>
      <c r="D170" s="485"/>
      <c r="E170" s="485"/>
      <c r="F170" s="485"/>
      <c r="G170" s="485"/>
      <c r="H170" s="256"/>
      <c r="I170" s="257"/>
      <c r="J170" s="140"/>
      <c r="K170" s="140"/>
      <c r="L170" s="140"/>
      <c r="M170" s="257"/>
      <c r="N170" s="257"/>
      <c r="O170" s="257"/>
      <c r="P170" s="257"/>
      <c r="Q170" s="257"/>
      <c r="R170" s="257"/>
      <c r="S170" s="257"/>
      <c r="T170" s="257"/>
      <c r="U170" s="257"/>
      <c r="V170" s="260"/>
      <c r="W170" s="260"/>
      <c r="X170" s="260"/>
      <c r="Y170" s="260"/>
      <c r="Z170" s="260"/>
      <c r="AA170" s="260"/>
      <c r="AB170" s="260"/>
      <c r="AC170" s="260"/>
      <c r="AD170" s="26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30BC4-8197-4443-B57D-B707ECA81C2D}">
  <dimension ref="A1:AL170"/>
  <sheetViews>
    <sheetView topLeftCell="A40" zoomScale="56" zoomScaleNormal="80" workbookViewId="0">
      <selection activeCell="AM40"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4" customWidth="1"/>
    <col min="25" max="25" width="8.7109375" style="4" customWidth="1"/>
    <col min="26" max="30" width="8.5703125" style="4" customWidth="1"/>
    <col min="31" max="31" width="2.28515625" style="4" customWidth="1"/>
    <col min="32" max="37" width="8.5703125" style="225"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
      <c r="R3" s="9"/>
      <c r="S3" s="9"/>
      <c r="T3" s="9"/>
      <c r="U3" s="9"/>
      <c r="V3" s="9"/>
    </row>
    <row r="4" spans="1:38" x14ac:dyDescent="0.2">
      <c r="A4" s="5" t="s">
        <v>2</v>
      </c>
      <c r="B4" s="7" t="s">
        <v>3</v>
      </c>
      <c r="C4" s="8" t="s">
        <v>4</v>
      </c>
      <c r="R4" s="9"/>
      <c r="S4" s="9"/>
      <c r="T4" s="9"/>
      <c r="U4" s="9"/>
      <c r="V4" s="9"/>
    </row>
    <row r="5" spans="1:38" x14ac:dyDescent="0.2">
      <c r="A5" s="5" t="s">
        <v>5</v>
      </c>
      <c r="B5" s="7" t="s">
        <v>6</v>
      </c>
      <c r="C5" s="8" t="s">
        <v>7</v>
      </c>
      <c r="R5" s="9"/>
      <c r="S5" s="9"/>
      <c r="T5" s="9"/>
      <c r="U5" s="9"/>
      <c r="V5" s="9"/>
    </row>
    <row r="6" spans="1:38" x14ac:dyDescent="0.2">
      <c r="A6" s="5" t="s">
        <v>8</v>
      </c>
      <c r="B6" s="7">
        <v>2015</v>
      </c>
      <c r="C6" s="8" t="s">
        <v>9</v>
      </c>
      <c r="R6" s="9"/>
      <c r="S6" s="9"/>
      <c r="T6" s="9"/>
      <c r="U6" s="9"/>
      <c r="V6" s="9"/>
    </row>
    <row r="7" spans="1:38" x14ac:dyDescent="0.2">
      <c r="A7" s="5" t="s">
        <v>10</v>
      </c>
      <c r="B7" s="7" t="s">
        <v>11</v>
      </c>
      <c r="C7" s="8" t="s">
        <v>12</v>
      </c>
      <c r="R7" s="9"/>
      <c r="S7" s="9"/>
      <c r="T7" s="9"/>
      <c r="U7" s="9"/>
      <c r="V7" s="9"/>
    </row>
    <row r="8" spans="1:38" x14ac:dyDescent="0.2">
      <c r="B8" s="2"/>
      <c r="C8" s="3"/>
      <c r="R8" s="9"/>
      <c r="S8" s="9"/>
      <c r="T8" s="9"/>
      <c r="U8" s="9"/>
      <c r="V8" s="9"/>
      <c r="AF8" s="226"/>
    </row>
    <row r="9" spans="1:38" ht="13.5" thickBot="1" x14ac:dyDescent="0.25">
      <c r="A9" s="179"/>
      <c r="B9" s="12"/>
      <c r="C9" s="13"/>
      <c r="D9" s="14"/>
      <c r="E9" s="14"/>
      <c r="F9" s="14"/>
      <c r="G9" s="14"/>
      <c r="H9" s="14"/>
      <c r="I9" s="14"/>
      <c r="J9" s="14"/>
      <c r="K9" s="14"/>
      <c r="L9" s="14"/>
      <c r="M9" s="14"/>
      <c r="N9" s="14"/>
      <c r="O9" s="14"/>
      <c r="P9" s="14"/>
      <c r="Q9" s="14"/>
      <c r="R9" s="9"/>
      <c r="S9" s="9"/>
      <c r="T9" s="9"/>
      <c r="U9" s="9"/>
      <c r="V9" s="9"/>
      <c r="AF9" s="226"/>
    </row>
    <row r="10" spans="1:38" s="9" customFormat="1" ht="37.5" customHeight="1" thickBot="1" x14ac:dyDescent="0.25">
      <c r="A10" s="522" t="str">
        <f>B4&amp;": "&amp;B5&amp;": "&amp;B6</f>
        <v>LT: 13.02.2026: 2015</v>
      </c>
      <c r="B10" s="524" t="s">
        <v>13</v>
      </c>
      <c r="C10" s="525"/>
      <c r="D10" s="526"/>
      <c r="E10" s="516" t="s">
        <v>452</v>
      </c>
      <c r="F10" s="517"/>
      <c r="G10" s="517"/>
      <c r="H10" s="518"/>
      <c r="I10" s="516" t="s">
        <v>453</v>
      </c>
      <c r="J10" s="517"/>
      <c r="K10" s="517"/>
      <c r="L10" s="518"/>
      <c r="M10" s="563" t="s">
        <v>454</v>
      </c>
      <c r="N10" s="516" t="s">
        <v>455</v>
      </c>
      <c r="O10" s="517"/>
      <c r="P10" s="518"/>
      <c r="Q10" s="516" t="s">
        <v>456</v>
      </c>
      <c r="R10" s="517"/>
      <c r="S10" s="517"/>
      <c r="T10" s="517"/>
      <c r="U10" s="517"/>
      <c r="V10" s="518"/>
      <c r="W10" s="516" t="s">
        <v>457</v>
      </c>
      <c r="X10" s="517"/>
      <c r="Y10" s="517"/>
      <c r="Z10" s="517"/>
      <c r="AA10" s="517"/>
      <c r="AB10" s="517"/>
      <c r="AC10" s="517"/>
      <c r="AD10" s="518"/>
      <c r="AE10" s="180"/>
      <c r="AF10" s="516" t="s">
        <v>458</v>
      </c>
      <c r="AG10" s="517"/>
      <c r="AH10" s="517"/>
      <c r="AI10" s="517"/>
      <c r="AJ10" s="517"/>
      <c r="AK10" s="517"/>
      <c r="AL10" s="518"/>
    </row>
    <row r="11" spans="1:38" ht="15" customHeight="1" thickBot="1" x14ac:dyDescent="0.25">
      <c r="A11" s="523"/>
      <c r="B11" s="527"/>
      <c r="C11" s="528"/>
      <c r="D11" s="529"/>
      <c r="E11" s="519"/>
      <c r="F11" s="520"/>
      <c r="G11" s="520"/>
      <c r="H11" s="521"/>
      <c r="I11" s="519"/>
      <c r="J11" s="520"/>
      <c r="K11" s="520"/>
      <c r="L11" s="521"/>
      <c r="M11" s="564"/>
      <c r="N11" s="519"/>
      <c r="O11" s="520"/>
      <c r="P11" s="521"/>
      <c r="Q11" s="519"/>
      <c r="R11" s="520"/>
      <c r="S11" s="520"/>
      <c r="T11" s="520"/>
      <c r="U11" s="520"/>
      <c r="V11" s="521"/>
      <c r="W11" s="16"/>
      <c r="X11" s="511" t="s">
        <v>21</v>
      </c>
      <c r="Y11" s="512"/>
      <c r="Z11" s="512"/>
      <c r="AA11" s="512"/>
      <c r="AB11" s="513"/>
      <c r="AC11" s="17"/>
      <c r="AD11" s="18"/>
      <c r="AE11" s="19"/>
      <c r="AF11" s="519"/>
      <c r="AG11" s="520"/>
      <c r="AH11" s="520"/>
      <c r="AI11" s="520"/>
      <c r="AJ11" s="520"/>
      <c r="AK11" s="520"/>
      <c r="AL11" s="521"/>
    </row>
    <row r="12" spans="1:38" ht="52.5" customHeight="1" thickBot="1" x14ac:dyDescent="0.25">
      <c r="A12" s="523"/>
      <c r="B12" s="527"/>
      <c r="C12" s="528"/>
      <c r="D12" s="529"/>
      <c r="E12" s="20" t="s">
        <v>22</v>
      </c>
      <c r="F12" s="20" t="s">
        <v>23</v>
      </c>
      <c r="G12" s="20" t="s">
        <v>24</v>
      </c>
      <c r="H12" s="20" t="s">
        <v>25</v>
      </c>
      <c r="I12" s="20" t="s">
        <v>26</v>
      </c>
      <c r="J12" s="21" t="s">
        <v>27</v>
      </c>
      <c r="K12" s="21" t="s">
        <v>28</v>
      </c>
      <c r="L12" s="22" t="s">
        <v>29</v>
      </c>
      <c r="M12" s="20" t="s">
        <v>30</v>
      </c>
      <c r="N12" s="21" t="s">
        <v>31</v>
      </c>
      <c r="O12" s="21" t="s">
        <v>32</v>
      </c>
      <c r="P12" s="21" t="s">
        <v>33</v>
      </c>
      <c r="Q12" s="21" t="s">
        <v>34</v>
      </c>
      <c r="R12" s="21" t="s">
        <v>35</v>
      </c>
      <c r="S12" s="21" t="s">
        <v>36</v>
      </c>
      <c r="T12" s="21" t="s">
        <v>37</v>
      </c>
      <c r="U12" s="21" t="s">
        <v>38</v>
      </c>
      <c r="V12" s="21" t="s">
        <v>39</v>
      </c>
      <c r="W12" s="20" t="s">
        <v>40</v>
      </c>
      <c r="X12" s="20" t="s">
        <v>41</v>
      </c>
      <c r="Y12" s="20" t="s">
        <v>42</v>
      </c>
      <c r="Z12" s="20" t="s">
        <v>43</v>
      </c>
      <c r="AA12" s="20" t="s">
        <v>44</v>
      </c>
      <c r="AB12" s="20" t="s">
        <v>45</v>
      </c>
      <c r="AC12" s="21" t="s">
        <v>46</v>
      </c>
      <c r="AD12" s="21" t="s">
        <v>47</v>
      </c>
      <c r="AE12" s="23"/>
      <c r="AF12" s="227" t="s">
        <v>48</v>
      </c>
      <c r="AG12" s="227" t="s">
        <v>49</v>
      </c>
      <c r="AH12" s="227" t="s">
        <v>50</v>
      </c>
      <c r="AI12" s="227" t="s">
        <v>51</v>
      </c>
      <c r="AJ12" s="227" t="s">
        <v>52</v>
      </c>
      <c r="AK12" s="227" t="s">
        <v>53</v>
      </c>
      <c r="AL12" s="24" t="s">
        <v>54</v>
      </c>
    </row>
    <row r="13" spans="1:38" ht="37.5" customHeight="1" thickBot="1" x14ac:dyDescent="0.25">
      <c r="A13" s="143" t="s">
        <v>55</v>
      </c>
      <c r="B13" s="143" t="s">
        <v>56</v>
      </c>
      <c r="C13" s="181" t="s">
        <v>57</v>
      </c>
      <c r="D13" s="143" t="s">
        <v>58</v>
      </c>
      <c r="E13" s="143" t="s">
        <v>59</v>
      </c>
      <c r="F13" s="143" t="s">
        <v>59</v>
      </c>
      <c r="G13" s="143" t="s">
        <v>59</v>
      </c>
      <c r="H13" s="143" t="s">
        <v>59</v>
      </c>
      <c r="I13" s="143" t="s">
        <v>59</v>
      </c>
      <c r="J13" s="143" t="s">
        <v>59</v>
      </c>
      <c r="K13" s="143" t="s">
        <v>59</v>
      </c>
      <c r="L13" s="143" t="s">
        <v>59</v>
      </c>
      <c r="M13" s="143" t="s">
        <v>59</v>
      </c>
      <c r="N13" s="143" t="s">
        <v>60</v>
      </c>
      <c r="O13" s="143" t="s">
        <v>60</v>
      </c>
      <c r="P13" s="143" t="s">
        <v>60</v>
      </c>
      <c r="Q13" s="143" t="s">
        <v>60</v>
      </c>
      <c r="R13" s="143" t="s">
        <v>60</v>
      </c>
      <c r="S13" s="143" t="s">
        <v>60</v>
      </c>
      <c r="T13" s="143" t="s">
        <v>60</v>
      </c>
      <c r="U13" s="143" t="s">
        <v>60</v>
      </c>
      <c r="V13" s="143" t="s">
        <v>60</v>
      </c>
      <c r="W13" s="143" t="s">
        <v>61</v>
      </c>
      <c r="X13" s="143" t="s">
        <v>60</v>
      </c>
      <c r="Y13" s="143" t="s">
        <v>60</v>
      </c>
      <c r="Z13" s="143" t="s">
        <v>60</v>
      </c>
      <c r="AA13" s="143" t="s">
        <v>60</v>
      </c>
      <c r="AB13" s="143" t="s">
        <v>60</v>
      </c>
      <c r="AC13" s="143" t="s">
        <v>62</v>
      </c>
      <c r="AD13" s="143" t="s">
        <v>62</v>
      </c>
      <c r="AE13" s="104"/>
      <c r="AF13" s="223" t="s">
        <v>63</v>
      </c>
      <c r="AG13" s="223" t="s">
        <v>63</v>
      </c>
      <c r="AH13" s="223" t="s">
        <v>63</v>
      </c>
      <c r="AI13" s="223" t="s">
        <v>63</v>
      </c>
      <c r="AJ13" s="223" t="s">
        <v>63</v>
      </c>
      <c r="AK13" s="223"/>
      <c r="AL13" s="182"/>
    </row>
    <row r="14" spans="1:38" ht="26.25" customHeight="1" x14ac:dyDescent="0.25">
      <c r="A14" s="329" t="s">
        <v>64</v>
      </c>
      <c r="B14" s="329" t="s">
        <v>65</v>
      </c>
      <c r="C14" s="329" t="s">
        <v>66</v>
      </c>
      <c r="D14" s="329">
        <v>0</v>
      </c>
      <c r="E14" s="329">
        <v>6.4716639999999996</v>
      </c>
      <c r="F14" s="329">
        <v>0.34145999999999999</v>
      </c>
      <c r="G14" s="329">
        <v>0.91008</v>
      </c>
      <c r="H14" s="329">
        <v>1.4952E-2</v>
      </c>
      <c r="I14" s="329">
        <v>1.367178</v>
      </c>
      <c r="J14" s="329">
        <v>1.416814</v>
      </c>
      <c r="K14" s="329">
        <v>1.5042880000000001</v>
      </c>
      <c r="L14" s="329">
        <v>0.209235</v>
      </c>
      <c r="M14" s="329">
        <v>7.0735250000000001</v>
      </c>
      <c r="N14" s="329">
        <v>0.22568199999999999</v>
      </c>
      <c r="O14" s="329">
        <v>1.8608E-2</v>
      </c>
      <c r="P14" s="329">
        <v>4.3753E-2</v>
      </c>
      <c r="Q14" s="329">
        <v>0.23901</v>
      </c>
      <c r="R14" s="329">
        <v>9.5565999999999998E-2</v>
      </c>
      <c r="S14" s="329">
        <v>0.20782100000000001</v>
      </c>
      <c r="T14" s="329">
        <v>0.38783899999999999</v>
      </c>
      <c r="U14" s="329">
        <v>3.3916000000000002E-2</v>
      </c>
      <c r="V14" s="329">
        <v>1.8071299999999999</v>
      </c>
      <c r="W14" s="329">
        <v>2.2363339999999998</v>
      </c>
      <c r="X14" s="329">
        <v>0.20630399999999999</v>
      </c>
      <c r="Y14" s="329">
        <v>0.32167600000000002</v>
      </c>
      <c r="Z14" s="329">
        <v>0.10111100000000001</v>
      </c>
      <c r="AA14" s="329">
        <v>8.0817E-2</v>
      </c>
      <c r="AB14" s="329">
        <v>0.70990799999999998</v>
      </c>
      <c r="AC14" s="329">
        <v>0.130436</v>
      </c>
      <c r="AD14" s="329">
        <v>4.2318000000000001E-2</v>
      </c>
      <c r="AE14" s="329">
        <v>0</v>
      </c>
      <c r="AF14" s="329">
        <v>1074</v>
      </c>
      <c r="AG14" s="329">
        <v>156</v>
      </c>
      <c r="AH14" s="329">
        <v>24773</v>
      </c>
      <c r="AI14" s="329">
        <v>24400</v>
      </c>
      <c r="AJ14" s="329">
        <v>1602</v>
      </c>
      <c r="AK14" s="329" t="s">
        <v>67</v>
      </c>
      <c r="AL14" s="329" t="s">
        <v>63</v>
      </c>
    </row>
    <row r="15" spans="1:38" ht="26.25" customHeight="1" x14ac:dyDescent="0.25">
      <c r="A15" s="329" t="s">
        <v>68</v>
      </c>
      <c r="B15" s="329" t="s">
        <v>69</v>
      </c>
      <c r="C15" s="329" t="s">
        <v>70</v>
      </c>
      <c r="D15" s="329">
        <v>0</v>
      </c>
      <c r="E15" s="329">
        <v>1.262813</v>
      </c>
      <c r="F15" s="329" t="s">
        <v>71</v>
      </c>
      <c r="G15" s="329">
        <v>4.4655889999999996</v>
      </c>
      <c r="H15" s="329">
        <v>6.731E-3</v>
      </c>
      <c r="I15" s="329">
        <v>0.12881100000000001</v>
      </c>
      <c r="J15" s="329">
        <v>0.19400300000000001</v>
      </c>
      <c r="K15" s="329">
        <v>0.25771100000000002</v>
      </c>
      <c r="L15" s="329">
        <v>8.8090000000000009E-3</v>
      </c>
      <c r="M15" s="329">
        <v>0.223858</v>
      </c>
      <c r="N15" s="329">
        <v>3.8970999999999999E-2</v>
      </c>
      <c r="O15" s="329">
        <v>3.4995999999999999E-2</v>
      </c>
      <c r="P15" s="329">
        <v>6.4380000000000001E-3</v>
      </c>
      <c r="Q15" s="329">
        <v>1.9262000000000001E-2</v>
      </c>
      <c r="R15" s="329">
        <v>0.10288899999999999</v>
      </c>
      <c r="S15" s="329">
        <v>6.5203999999999998E-2</v>
      </c>
      <c r="T15" s="329">
        <v>1.02145</v>
      </c>
      <c r="U15" s="329">
        <v>2.9269E-2</v>
      </c>
      <c r="V15" s="329">
        <v>0.55427400000000004</v>
      </c>
      <c r="W15" s="329">
        <v>9.0019999999999996E-3</v>
      </c>
      <c r="X15" s="331">
        <v>9.3700000000000001E-6</v>
      </c>
      <c r="Y15" s="331">
        <v>3.2199999999999997E-5</v>
      </c>
      <c r="Z15" s="331">
        <v>2.5000000000000001E-5</v>
      </c>
      <c r="AA15" s="331">
        <v>3.3800000000000002E-5</v>
      </c>
      <c r="AB15" s="329">
        <v>1E-4</v>
      </c>
      <c r="AC15" s="329" t="s">
        <v>72</v>
      </c>
      <c r="AD15" s="329" t="s">
        <v>72</v>
      </c>
      <c r="AE15" s="329">
        <v>0</v>
      </c>
      <c r="AF15" s="329">
        <v>21166.86</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0.27530900000000003</v>
      </c>
      <c r="F16" s="329">
        <v>0.10517600000000001</v>
      </c>
      <c r="G16" s="329">
        <v>9.8899999999999995E-3</v>
      </c>
      <c r="H16" s="331">
        <v>3.3500000000000001E-5</v>
      </c>
      <c r="I16" s="329">
        <v>1.1162999999999999E-2</v>
      </c>
      <c r="J16" s="329">
        <v>1.1044999999999999E-2</v>
      </c>
      <c r="K16" s="329">
        <v>1.1259E-2</v>
      </c>
      <c r="L16" s="329">
        <v>2.4000000000000001E-4</v>
      </c>
      <c r="M16" s="329">
        <v>0.144318</v>
      </c>
      <c r="N16" s="329">
        <v>7.7300000000000003E-4</v>
      </c>
      <c r="O16" s="331">
        <v>7.8899999999999993E-5</v>
      </c>
      <c r="P16" s="329">
        <v>1.5300000000000001E-4</v>
      </c>
      <c r="Q16" s="329">
        <v>1.0900000000000001E-4</v>
      </c>
      <c r="R16" s="329">
        <v>4.1800000000000002E-4</v>
      </c>
      <c r="S16" s="329">
        <v>6.894E-3</v>
      </c>
      <c r="T16" s="329">
        <v>1.5889999999999999E-3</v>
      </c>
      <c r="U16" s="329">
        <v>2.43E-4</v>
      </c>
      <c r="V16" s="329">
        <v>9.0369999999999999E-3</v>
      </c>
      <c r="W16" s="329">
        <v>1.441E-3</v>
      </c>
      <c r="X16" s="329">
        <v>4.4099999999999999E-4</v>
      </c>
      <c r="Y16" s="329">
        <v>6.2799999999999998E-4</v>
      </c>
      <c r="Z16" s="329">
        <v>1.6200000000000001E-4</v>
      </c>
      <c r="AA16" s="329">
        <v>1.2999999999999999E-4</v>
      </c>
      <c r="AB16" s="329">
        <v>1.3600000000000001E-3</v>
      </c>
      <c r="AC16" s="331">
        <v>1.27E-5</v>
      </c>
      <c r="AD16" s="329">
        <v>5.1000000000000004E-4</v>
      </c>
      <c r="AE16" s="329">
        <v>0</v>
      </c>
      <c r="AF16" s="329">
        <v>174</v>
      </c>
      <c r="AG16" s="329">
        <v>3</v>
      </c>
      <c r="AH16" s="329">
        <v>1283</v>
      </c>
      <c r="AI16" s="329">
        <v>2</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0.48844199999999999</v>
      </c>
      <c r="F19" s="329">
        <v>9.6419999999999995E-3</v>
      </c>
      <c r="G19" s="329">
        <v>2.9629999999999999E-3</v>
      </c>
      <c r="H19" s="331">
        <v>4.6199999999999998E-5</v>
      </c>
      <c r="I19" s="329">
        <v>6.0699999999999999E-3</v>
      </c>
      <c r="J19" s="329">
        <v>6.1700000000000001E-3</v>
      </c>
      <c r="K19" s="329">
        <v>6.3689999999999997E-3</v>
      </c>
      <c r="L19" s="329">
        <v>6.9499999999999998E-4</v>
      </c>
      <c r="M19" s="329">
        <v>0.17885000000000001</v>
      </c>
      <c r="N19" s="329">
        <v>5.1800000000000001E-4</v>
      </c>
      <c r="O19" s="331">
        <v>4.5000000000000003E-5</v>
      </c>
      <c r="P19" s="329">
        <v>6.5899999999999997E-4</v>
      </c>
      <c r="Q19" s="329">
        <v>1.2949999999999999E-3</v>
      </c>
      <c r="R19" s="329">
        <v>2.2800000000000001E-4</v>
      </c>
      <c r="S19" s="329">
        <v>5.2300000000000003E-4</v>
      </c>
      <c r="T19" s="329">
        <v>3.5399999999999999E-4</v>
      </c>
      <c r="U19" s="329">
        <v>1.4100000000000001E-4</v>
      </c>
      <c r="V19" s="329">
        <v>4.4879999999999998E-3</v>
      </c>
      <c r="W19" s="329">
        <v>6.6E-3</v>
      </c>
      <c r="X19" s="329">
        <v>6.6E-4</v>
      </c>
      <c r="Y19" s="329">
        <v>1.0560000000000001E-3</v>
      </c>
      <c r="Z19" s="329">
        <v>3.3E-4</v>
      </c>
      <c r="AA19" s="329">
        <v>2.6400000000000002E-4</v>
      </c>
      <c r="AB19" s="329">
        <v>2.31E-3</v>
      </c>
      <c r="AC19" s="329">
        <v>3.3E-4</v>
      </c>
      <c r="AD19" s="331">
        <v>4.6199999999999998E-7</v>
      </c>
      <c r="AE19" s="329">
        <v>0</v>
      </c>
      <c r="AF19" s="329">
        <v>0</v>
      </c>
      <c r="AG19" s="329">
        <v>0</v>
      </c>
      <c r="AH19" s="329">
        <v>5674</v>
      </c>
      <c r="AI19" s="329">
        <v>66</v>
      </c>
      <c r="AJ19" s="329" t="s">
        <v>72</v>
      </c>
      <c r="AK19" s="329" t="s">
        <v>67</v>
      </c>
      <c r="AL19" s="329" t="s">
        <v>63</v>
      </c>
    </row>
    <row r="20" spans="1:38" ht="26.25" customHeight="1" x14ac:dyDescent="0.25">
      <c r="A20" s="329" t="s">
        <v>68</v>
      </c>
      <c r="B20" s="329" t="s">
        <v>82</v>
      </c>
      <c r="C20" s="329" t="s">
        <v>83</v>
      </c>
      <c r="D20" s="329">
        <v>0</v>
      </c>
      <c r="E20" s="329">
        <v>6.8423999999999999E-2</v>
      </c>
      <c r="F20" s="329">
        <v>2.702E-3</v>
      </c>
      <c r="G20" s="329">
        <v>1.895E-3</v>
      </c>
      <c r="H20" s="329">
        <v>1.13E-4</v>
      </c>
      <c r="I20" s="329">
        <v>1.1526E-2</v>
      </c>
      <c r="J20" s="329">
        <v>1.1849999999999999E-2</v>
      </c>
      <c r="K20" s="329">
        <v>1.2499E-2</v>
      </c>
      <c r="L20" s="329">
        <v>1.83E-3</v>
      </c>
      <c r="M20" s="329">
        <v>5.9964000000000003E-2</v>
      </c>
      <c r="N20" s="329">
        <v>1.6590000000000001E-3</v>
      </c>
      <c r="O20" s="329">
        <v>1.4200000000000001E-4</v>
      </c>
      <c r="P20" s="329">
        <v>2.8200000000000002E-4</v>
      </c>
      <c r="Q20" s="329">
        <v>1.57E-3</v>
      </c>
      <c r="R20" s="329">
        <v>7.27E-4</v>
      </c>
      <c r="S20" s="329">
        <v>1.699E-3</v>
      </c>
      <c r="T20" s="329">
        <v>1.1429999999999999E-3</v>
      </c>
      <c r="U20" s="329">
        <v>1.9699999999999999E-4</v>
      </c>
      <c r="V20" s="329">
        <v>1.4571000000000001E-2</v>
      </c>
      <c r="W20" s="331">
        <v>1.13E-6</v>
      </c>
      <c r="X20" s="329">
        <v>1.6100000000000001E-3</v>
      </c>
      <c r="Y20" s="329">
        <v>2.5760000000000002E-3</v>
      </c>
      <c r="Z20" s="329">
        <v>8.0500000000000005E-4</v>
      </c>
      <c r="AA20" s="329">
        <v>6.4400000000000004E-4</v>
      </c>
      <c r="AB20" s="329">
        <v>5.6350000000000003E-3</v>
      </c>
      <c r="AC20" s="329">
        <v>8.0500000000000005E-4</v>
      </c>
      <c r="AD20" s="329">
        <v>1.61E-2</v>
      </c>
      <c r="AE20" s="329">
        <v>0</v>
      </c>
      <c r="AF20" s="329">
        <v>0</v>
      </c>
      <c r="AG20" s="329">
        <v>0</v>
      </c>
      <c r="AH20" s="329">
        <v>390</v>
      </c>
      <c r="AI20" s="329">
        <v>161</v>
      </c>
      <c r="AJ20" s="329" t="s">
        <v>72</v>
      </c>
      <c r="AK20" s="329" t="s">
        <v>67</v>
      </c>
      <c r="AL20" s="329" t="s">
        <v>63</v>
      </c>
    </row>
    <row r="21" spans="1:38" ht="26.25" customHeight="1" x14ac:dyDescent="0.25">
      <c r="A21" s="329" t="s">
        <v>68</v>
      </c>
      <c r="B21" s="329" t="s">
        <v>446</v>
      </c>
      <c r="C21" s="329" t="s">
        <v>447</v>
      </c>
      <c r="D21" s="329">
        <v>0</v>
      </c>
      <c r="E21" s="329">
        <v>0.45047700000000002</v>
      </c>
      <c r="F21" s="329">
        <v>1.7152000000000001E-2</v>
      </c>
      <c r="G21" s="329">
        <v>0.173623</v>
      </c>
      <c r="H21" s="329">
        <v>6.8400000000000004E-4</v>
      </c>
      <c r="I21" s="329">
        <v>4.1378999999999999E-2</v>
      </c>
      <c r="J21" s="329">
        <v>4.5301000000000001E-2</v>
      </c>
      <c r="K21" s="329">
        <v>4.7021E-2</v>
      </c>
      <c r="L21" s="329">
        <v>4.3080000000000002E-3</v>
      </c>
      <c r="M21" s="329">
        <v>0.35111599999999998</v>
      </c>
      <c r="N21" s="329">
        <v>2.2887999999999999E-2</v>
      </c>
      <c r="O21" s="329">
        <v>4.9899999999999999E-4</v>
      </c>
      <c r="P21" s="329">
        <v>2.8170000000000001E-3</v>
      </c>
      <c r="Q21" s="329">
        <v>1.1323E-2</v>
      </c>
      <c r="R21" s="329">
        <v>9.4629999999999992E-3</v>
      </c>
      <c r="S21" s="329">
        <v>2.2280000000000001E-2</v>
      </c>
      <c r="T21" s="329">
        <v>8.9567999999999995E-2</v>
      </c>
      <c r="U21" s="329">
        <v>2.3939999999999999E-3</v>
      </c>
      <c r="V21" s="329">
        <v>5.0756999999999997E-2</v>
      </c>
      <c r="W21" s="329">
        <v>7.5620000000000007E-2</v>
      </c>
      <c r="X21" s="329">
        <v>6.8479999999999999E-3</v>
      </c>
      <c r="Y21" s="329">
        <v>1.1058999999999999E-2</v>
      </c>
      <c r="Z21" s="329">
        <v>3.4949999999999998E-3</v>
      </c>
      <c r="AA21" s="329">
        <v>2.7910000000000001E-3</v>
      </c>
      <c r="AB21" s="329">
        <v>2.4192999999999999E-2</v>
      </c>
      <c r="AC21" s="329">
        <v>3.5560000000000001E-3</v>
      </c>
      <c r="AD21" s="329">
        <v>1.4964999999999999E-2</v>
      </c>
      <c r="AE21" s="329">
        <v>0</v>
      </c>
      <c r="AF21" s="329">
        <v>370</v>
      </c>
      <c r="AG21" s="329">
        <v>88</v>
      </c>
      <c r="AH21" s="329">
        <v>3623</v>
      </c>
      <c r="AI21" s="329">
        <v>684</v>
      </c>
      <c r="AJ21" s="329" t="s">
        <v>72</v>
      </c>
      <c r="AK21" s="329" t="s">
        <v>67</v>
      </c>
      <c r="AL21" s="329" t="s">
        <v>63</v>
      </c>
    </row>
    <row r="22" spans="1:38" ht="26.25" customHeight="1" thickBot="1" x14ac:dyDescent="0.3">
      <c r="A22" s="459" t="s">
        <v>68</v>
      </c>
      <c r="B22" s="459" t="s">
        <v>84</v>
      </c>
      <c r="C22" s="459" t="s">
        <v>85</v>
      </c>
      <c r="D22" s="459">
        <v>0</v>
      </c>
      <c r="E22" s="459">
        <v>2.956156</v>
      </c>
      <c r="F22" s="459">
        <v>3.5825999999999997E-2</v>
      </c>
      <c r="G22" s="459">
        <v>0.73312200000000005</v>
      </c>
      <c r="H22" s="459">
        <v>1.8599999999999999E-4</v>
      </c>
      <c r="I22" s="459">
        <v>6.3816999999999999E-2</v>
      </c>
      <c r="J22" s="459">
        <v>6.7297999999999997E-2</v>
      </c>
      <c r="K22" s="459">
        <v>7.0746000000000003E-2</v>
      </c>
      <c r="L22" s="459">
        <v>5.7619999999999998E-3</v>
      </c>
      <c r="M22" s="459">
        <v>1.6357440000000001</v>
      </c>
      <c r="N22" s="459">
        <v>0.15861500000000001</v>
      </c>
      <c r="O22" s="459">
        <v>8.5749999999999993E-3</v>
      </c>
      <c r="P22" s="459">
        <v>5.3052000000000002E-2</v>
      </c>
      <c r="Q22" s="459">
        <v>3.0668000000000001E-2</v>
      </c>
      <c r="R22" s="459">
        <v>5.2249999999999998E-2</v>
      </c>
      <c r="S22" s="459">
        <v>7.1998999999999994E-2</v>
      </c>
      <c r="T22" s="459">
        <v>8.8935E-2</v>
      </c>
      <c r="U22" s="459">
        <v>2.5905000000000001E-2</v>
      </c>
      <c r="V22" s="459">
        <v>0.52268000000000003</v>
      </c>
      <c r="W22" s="459">
        <v>9.1259999999999994E-2</v>
      </c>
      <c r="X22" s="459">
        <v>1.0444E-2</v>
      </c>
      <c r="Y22" s="459">
        <v>1.4624E-2</v>
      </c>
      <c r="Z22" s="459">
        <v>6.7489999999999998E-3</v>
      </c>
      <c r="AA22" s="459">
        <v>4.6690000000000004E-3</v>
      </c>
      <c r="AB22" s="459">
        <v>3.6485999999999998E-2</v>
      </c>
      <c r="AC22" s="459">
        <v>6.1590000000000004E-3</v>
      </c>
      <c r="AD22" s="459">
        <v>0.20019600000000001</v>
      </c>
      <c r="AE22" s="459">
        <v>0</v>
      </c>
      <c r="AF22" s="459">
        <v>132</v>
      </c>
      <c r="AG22" s="459">
        <v>3914</v>
      </c>
      <c r="AH22" s="459">
        <v>948</v>
      </c>
      <c r="AI22" s="459">
        <v>266</v>
      </c>
      <c r="AJ22" s="459">
        <v>0</v>
      </c>
      <c r="AK22" s="459" t="s">
        <v>67</v>
      </c>
      <c r="AL22" s="459" t="s">
        <v>63</v>
      </c>
    </row>
    <row r="23" spans="1:38" ht="26.25" customHeight="1" thickBot="1" x14ac:dyDescent="0.25">
      <c r="A23" s="143" t="s">
        <v>86</v>
      </c>
      <c r="B23" s="143" t="s">
        <v>87</v>
      </c>
      <c r="C23" s="143" t="s">
        <v>88</v>
      </c>
      <c r="D23" s="143"/>
      <c r="E23" s="142">
        <v>0.17521561185072523</v>
      </c>
      <c r="F23" s="142">
        <v>8.2318295421880239E-2</v>
      </c>
      <c r="G23" s="142">
        <v>2.856139998089012E-2</v>
      </c>
      <c r="H23" s="142">
        <v>1.0955921248177072E-4</v>
      </c>
      <c r="I23" s="142">
        <v>4.3282664721439167E-3</v>
      </c>
      <c r="J23" s="142">
        <v>4.3282664721439167E-3</v>
      </c>
      <c r="K23" s="142">
        <v>4.3282664721439167E-3</v>
      </c>
      <c r="L23" s="142">
        <v>2.5794304559604965E-3</v>
      </c>
      <c r="M23" s="142">
        <v>0.45326270123236301</v>
      </c>
      <c r="N23" s="142">
        <v>1.2456140351323683E-3</v>
      </c>
      <c r="O23" s="142">
        <v>1.482708133073072E-4</v>
      </c>
      <c r="P23" s="142" t="s">
        <v>72</v>
      </c>
      <c r="Q23" s="142" t="s">
        <v>72</v>
      </c>
      <c r="R23" s="142">
        <v>5.9308325322922882E-4</v>
      </c>
      <c r="S23" s="142">
        <v>2.5206038262242221E-2</v>
      </c>
      <c r="T23" s="142">
        <v>1.0378956931511505E-3</v>
      </c>
      <c r="U23" s="142">
        <v>1.482708133073072E-4</v>
      </c>
      <c r="V23" s="142">
        <v>1.4827081330730719E-2</v>
      </c>
      <c r="W23" s="142" t="s">
        <v>67</v>
      </c>
      <c r="X23" s="142">
        <v>4.5026203120257556E-4</v>
      </c>
      <c r="Y23" s="142">
        <v>7.3590447525588196E-4</v>
      </c>
      <c r="Z23" s="142" t="s">
        <v>67</v>
      </c>
      <c r="AA23" s="142" t="s">
        <v>67</v>
      </c>
      <c r="AB23" s="142">
        <v>1.1861665064584574E-3</v>
      </c>
      <c r="AC23" s="142" t="s">
        <v>67</v>
      </c>
      <c r="AD23" s="142" t="s">
        <v>67</v>
      </c>
      <c r="AE23" s="104"/>
      <c r="AF23" s="223">
        <v>592</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0.677153</v>
      </c>
      <c r="F24" s="459">
        <v>3.5075000000000002E-2</v>
      </c>
      <c r="G24" s="459">
        <v>7.3685E-2</v>
      </c>
      <c r="H24" s="459">
        <v>1.7700000000000001E-3</v>
      </c>
      <c r="I24" s="459">
        <v>0.16120999999999999</v>
      </c>
      <c r="J24" s="459">
        <v>0.166328</v>
      </c>
      <c r="K24" s="459">
        <v>0.17533199999999999</v>
      </c>
      <c r="L24" s="459">
        <v>2.4941999999999999E-2</v>
      </c>
      <c r="M24" s="459">
        <v>0.79711900000000002</v>
      </c>
      <c r="N24" s="459">
        <v>3.1375E-2</v>
      </c>
      <c r="O24" s="459">
        <v>2.0240000000000002E-3</v>
      </c>
      <c r="P24" s="459">
        <v>4.4039999999999999E-3</v>
      </c>
      <c r="Q24" s="459">
        <v>2.3886000000000001E-2</v>
      </c>
      <c r="R24" s="459">
        <v>1.3975E-2</v>
      </c>
      <c r="S24" s="459">
        <v>2.6539E-2</v>
      </c>
      <c r="T24" s="459">
        <v>6.2364999999999997E-2</v>
      </c>
      <c r="U24" s="459">
        <v>3.1849999999999999E-3</v>
      </c>
      <c r="V24" s="459">
        <v>0.20734900000000001</v>
      </c>
      <c r="W24" s="459">
        <v>0.24865999999999999</v>
      </c>
      <c r="X24" s="459">
        <v>2.4795999999999999E-2</v>
      </c>
      <c r="Y24" s="459">
        <v>3.9515000000000002E-2</v>
      </c>
      <c r="Z24" s="459">
        <v>1.2518E-2</v>
      </c>
      <c r="AA24" s="459">
        <v>9.9600000000000001E-3</v>
      </c>
      <c r="AB24" s="459">
        <v>8.6788000000000004E-2</v>
      </c>
      <c r="AC24" s="459">
        <v>1.2175999999999999E-2</v>
      </c>
      <c r="AD24" s="459">
        <v>9.1970000000000003E-3</v>
      </c>
      <c r="AE24" s="459">
        <v>0</v>
      </c>
      <c r="AF24" s="459">
        <v>170</v>
      </c>
      <c r="AG24" s="459">
        <v>54</v>
      </c>
      <c r="AH24" s="459">
        <v>1828</v>
      </c>
      <c r="AI24" s="459">
        <v>2421</v>
      </c>
      <c r="AJ24" s="459" t="s">
        <v>72</v>
      </c>
      <c r="AK24" s="459" t="s">
        <v>67</v>
      </c>
      <c r="AL24" s="459" t="s">
        <v>63</v>
      </c>
    </row>
    <row r="25" spans="1:38" ht="26.25" customHeight="1" thickBot="1" x14ac:dyDescent="0.25">
      <c r="A25" s="143" t="s">
        <v>91</v>
      </c>
      <c r="B25" s="143" t="s">
        <v>92</v>
      </c>
      <c r="C25" s="143" t="s">
        <v>93</v>
      </c>
      <c r="D25" s="143"/>
      <c r="E25" s="142">
        <v>0.12606820702519303</v>
      </c>
      <c r="F25" s="142">
        <v>2.1975192050263003E-2</v>
      </c>
      <c r="G25" s="142">
        <v>9.7153480643268012E-3</v>
      </c>
      <c r="H25" s="142" t="s">
        <v>67</v>
      </c>
      <c r="I25" s="142">
        <v>1.0409301497493E-3</v>
      </c>
      <c r="J25" s="142">
        <v>1.0409301497493E-3</v>
      </c>
      <c r="K25" s="142">
        <v>1.0409301497493E-3</v>
      </c>
      <c r="L25" s="142">
        <v>1.5613952246239501E-4</v>
      </c>
      <c r="M25" s="142">
        <v>0.13647750852268603</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104"/>
      <c r="AF25" s="223">
        <v>11.565890552770002</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1.1896639786000002E-3</v>
      </c>
      <c r="F26" s="142">
        <v>1.9689856085205043E-3</v>
      </c>
      <c r="G26" s="142">
        <v>1.497803602E-4</v>
      </c>
      <c r="H26" s="142" t="s">
        <v>67</v>
      </c>
      <c r="I26" s="142">
        <v>8.9372087533139998E-6</v>
      </c>
      <c r="J26" s="142">
        <v>8.9372087533139998E-6</v>
      </c>
      <c r="K26" s="142">
        <v>8.9372087533139998E-6</v>
      </c>
      <c r="L26" s="142">
        <v>4.7766000000000003E-5</v>
      </c>
      <c r="M26" s="142">
        <v>0.12117533674678144</v>
      </c>
      <c r="N26" s="142" t="s">
        <v>67</v>
      </c>
      <c r="O26" s="142" t="s">
        <v>67</v>
      </c>
      <c r="P26" s="142" t="s">
        <v>67</v>
      </c>
      <c r="Q26" s="142" t="s">
        <v>67</v>
      </c>
      <c r="R26" s="142" t="s">
        <v>67</v>
      </c>
      <c r="S26" s="142" t="s">
        <v>67</v>
      </c>
      <c r="T26" s="142" t="s">
        <v>67</v>
      </c>
      <c r="U26" s="142" t="s">
        <v>67</v>
      </c>
      <c r="V26" s="142" t="s">
        <v>67</v>
      </c>
      <c r="W26" s="142" t="s">
        <v>67</v>
      </c>
      <c r="X26" s="142">
        <v>5.5307999999999992E-7</v>
      </c>
      <c r="Y26" s="142">
        <v>8.0447999999999996E-7</v>
      </c>
      <c r="Z26" s="142">
        <v>3.9218399999999996E-7</v>
      </c>
      <c r="AA26" s="142">
        <v>8.9498399999999988E-7</v>
      </c>
      <c r="AB26" s="142">
        <v>2.6447279999999998E-6</v>
      </c>
      <c r="AC26" s="142" t="s">
        <v>67</v>
      </c>
      <c r="AD26" s="142" t="s">
        <v>67</v>
      </c>
      <c r="AE26" s="104"/>
      <c r="AF26" s="223">
        <v>0.11448</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470">
        <v>7.2996100000000004</v>
      </c>
      <c r="F27" s="471">
        <v>1.27657</v>
      </c>
      <c r="G27" s="471">
        <v>1.4279999999999999E-2</v>
      </c>
      <c r="H27" s="471">
        <v>0.24521999999999999</v>
      </c>
      <c r="I27" s="471">
        <v>0.47333999999999998</v>
      </c>
      <c r="J27" s="471">
        <v>0.47333999999999998</v>
      </c>
      <c r="K27" s="471">
        <v>0.47333999999999998</v>
      </c>
      <c r="L27" s="471">
        <v>0.29668</v>
      </c>
      <c r="M27" s="471">
        <v>13.2616</v>
      </c>
      <c r="N27" s="471">
        <v>5.9000000000000003E-4</v>
      </c>
      <c r="O27" s="472">
        <v>6.6000000000000005E-5</v>
      </c>
      <c r="P27" s="471">
        <v>4.64E-3</v>
      </c>
      <c r="Q27" s="471">
        <v>1.1E-4</v>
      </c>
      <c r="R27" s="471">
        <v>6.0000000000000001E-3</v>
      </c>
      <c r="S27" s="471">
        <v>4.0800000000000003E-3</v>
      </c>
      <c r="T27" s="471">
        <v>5.5000000000000003E-4</v>
      </c>
      <c r="U27" s="472">
        <v>9.3999999999999994E-5</v>
      </c>
      <c r="V27" s="471">
        <v>1.643E-2</v>
      </c>
      <c r="W27" s="471">
        <v>0.60311000000000003</v>
      </c>
      <c r="X27" s="471">
        <v>1.8530000000000001E-2</v>
      </c>
      <c r="Y27" s="471">
        <v>2.0753000000000001E-2</v>
      </c>
      <c r="Z27" s="471">
        <v>1.6230000000000001E-2</v>
      </c>
      <c r="AA27" s="471">
        <v>1.7569999999999999E-2</v>
      </c>
      <c r="AB27" s="471">
        <v>7.3080000000000006E-2</v>
      </c>
      <c r="AC27" s="471">
        <v>5.9999999999999995E-4</v>
      </c>
      <c r="AD27" s="471">
        <v>1.2E-4</v>
      </c>
      <c r="AE27" s="473" t="s">
        <v>164</v>
      </c>
      <c r="AF27" s="474">
        <v>36300.1</v>
      </c>
      <c r="AG27" s="474" t="s">
        <v>67</v>
      </c>
      <c r="AH27" s="474">
        <v>321</v>
      </c>
      <c r="AI27" s="474">
        <v>1359.41</v>
      </c>
      <c r="AJ27" s="474" t="s">
        <v>67</v>
      </c>
      <c r="AK27" s="474" t="s">
        <v>67</v>
      </c>
      <c r="AL27" s="475" t="s">
        <v>63</v>
      </c>
    </row>
    <row r="28" spans="1:38" ht="26.25" customHeight="1" thickBot="1" x14ac:dyDescent="0.25">
      <c r="A28" s="143" t="s">
        <v>97</v>
      </c>
      <c r="B28" s="143" t="s">
        <v>100</v>
      </c>
      <c r="C28" s="143" t="s">
        <v>101</v>
      </c>
      <c r="D28" s="143"/>
      <c r="E28" s="476">
        <v>0.85074000000000005</v>
      </c>
      <c r="F28" s="477">
        <v>7.0239999999999997E-2</v>
      </c>
      <c r="G28" s="477">
        <v>1.09E-3</v>
      </c>
      <c r="H28" s="477">
        <v>2.5699999999999998E-3</v>
      </c>
      <c r="I28" s="477">
        <v>5.5410000000000001E-2</v>
      </c>
      <c r="J28" s="477">
        <v>5.5410000000000001E-2</v>
      </c>
      <c r="K28" s="477">
        <v>5.5410000000000001E-2</v>
      </c>
      <c r="L28" s="477">
        <v>3.737E-2</v>
      </c>
      <c r="M28" s="477">
        <v>0.48608000000000001</v>
      </c>
      <c r="N28" s="478">
        <v>3.1999999999999999E-5</v>
      </c>
      <c r="O28" s="478">
        <v>3.3000000000000002E-6</v>
      </c>
      <c r="P28" s="477">
        <v>3.2000000000000003E-4</v>
      </c>
      <c r="Q28" s="478">
        <v>6.3999999999999997E-6</v>
      </c>
      <c r="R28" s="477">
        <v>4.8000000000000001E-4</v>
      </c>
      <c r="S28" s="477">
        <v>3.2000000000000003E-4</v>
      </c>
      <c r="T28" s="478">
        <v>1.8E-5</v>
      </c>
      <c r="U28" s="478">
        <v>6.1E-6</v>
      </c>
      <c r="V28" s="477">
        <v>1.08E-3</v>
      </c>
      <c r="W28" s="477">
        <v>4.1180000000000001E-2</v>
      </c>
      <c r="X28" s="477">
        <v>1.3799999999999999E-3</v>
      </c>
      <c r="Y28" s="477">
        <v>1.549E-3</v>
      </c>
      <c r="Z28" s="477">
        <v>1.2099999999999999E-3</v>
      </c>
      <c r="AA28" s="477">
        <v>1.2899999999999999E-3</v>
      </c>
      <c r="AB28" s="477">
        <v>5.4400000000000004E-3</v>
      </c>
      <c r="AC28" s="478">
        <v>4.1E-5</v>
      </c>
      <c r="AD28" s="478">
        <v>8.1999999999999994E-6</v>
      </c>
      <c r="AE28" s="473" t="s">
        <v>164</v>
      </c>
      <c r="AF28" s="479">
        <v>2341.86</v>
      </c>
      <c r="AG28" s="479" t="s">
        <v>67</v>
      </c>
      <c r="AH28" s="479" t="s">
        <v>72</v>
      </c>
      <c r="AI28" s="479">
        <v>100.98399999999999</v>
      </c>
      <c r="AJ28" s="479" t="s">
        <v>67</v>
      </c>
      <c r="AK28" s="479" t="s">
        <v>67</v>
      </c>
      <c r="AL28" s="480" t="s">
        <v>63</v>
      </c>
    </row>
    <row r="29" spans="1:38" ht="26.25" customHeight="1" thickBot="1" x14ac:dyDescent="0.25">
      <c r="A29" s="143" t="s">
        <v>97</v>
      </c>
      <c r="B29" s="143" t="s">
        <v>102</v>
      </c>
      <c r="C29" s="143" t="s">
        <v>103</v>
      </c>
      <c r="D29" s="143"/>
      <c r="E29" s="476">
        <v>19.3157</v>
      </c>
      <c r="F29" s="477">
        <v>0.82850999999999997</v>
      </c>
      <c r="G29" s="477">
        <v>1.291E-2</v>
      </c>
      <c r="H29" s="477">
        <v>1.188E-2</v>
      </c>
      <c r="I29" s="477">
        <v>0.39861999999999997</v>
      </c>
      <c r="J29" s="477">
        <v>0.39861999999999997</v>
      </c>
      <c r="K29" s="477">
        <v>0.39861999999999997</v>
      </c>
      <c r="L29" s="477">
        <v>0.26362999999999998</v>
      </c>
      <c r="M29" s="477">
        <v>4.6815499999999997</v>
      </c>
      <c r="N29" s="477">
        <v>3.5E-4</v>
      </c>
      <c r="O29" s="478">
        <v>3.4999999999999997E-5</v>
      </c>
      <c r="P29" s="477">
        <v>3.63E-3</v>
      </c>
      <c r="Q29" s="478">
        <v>6.9999999999999994E-5</v>
      </c>
      <c r="R29" s="477">
        <v>5.7499999999999999E-3</v>
      </c>
      <c r="S29" s="477">
        <v>3.8600000000000001E-3</v>
      </c>
      <c r="T29" s="477">
        <v>1.4999999999999999E-4</v>
      </c>
      <c r="U29" s="478">
        <v>6.8999999999999997E-5</v>
      </c>
      <c r="V29" s="477">
        <v>1.234E-2</v>
      </c>
      <c r="W29" s="477">
        <v>0.20380000000000001</v>
      </c>
      <c r="X29" s="477">
        <v>3.0400000000000002E-3</v>
      </c>
      <c r="Y29" s="477">
        <v>1.8405000000000001E-2</v>
      </c>
      <c r="Z29" s="477">
        <v>2.0570000000000001E-2</v>
      </c>
      <c r="AA29" s="477">
        <v>4.7299999999999998E-3</v>
      </c>
      <c r="AB29" s="477">
        <v>4.6739999999999997E-2</v>
      </c>
      <c r="AC29" s="477">
        <v>1.9000000000000001E-4</v>
      </c>
      <c r="AD29" s="478">
        <v>3.8999999999999999E-5</v>
      </c>
      <c r="AE29" s="473" t="s">
        <v>164</v>
      </c>
      <c r="AF29" s="479">
        <v>27630.1</v>
      </c>
      <c r="AG29" s="479" t="s">
        <v>67</v>
      </c>
      <c r="AH29" s="479">
        <v>0</v>
      </c>
      <c r="AI29" s="479">
        <v>1185.07</v>
      </c>
      <c r="AJ29" s="479" t="s">
        <v>67</v>
      </c>
      <c r="AK29" s="479" t="s">
        <v>67</v>
      </c>
      <c r="AL29" s="480" t="s">
        <v>63</v>
      </c>
    </row>
    <row r="30" spans="1:38" ht="26.25" customHeight="1" thickBot="1" x14ac:dyDescent="0.25">
      <c r="A30" s="143" t="s">
        <v>97</v>
      </c>
      <c r="B30" s="143" t="s">
        <v>104</v>
      </c>
      <c r="C30" s="143" t="s">
        <v>105</v>
      </c>
      <c r="D30" s="143"/>
      <c r="E30" s="476">
        <v>2.7220000000000001E-2</v>
      </c>
      <c r="F30" s="477">
        <v>0.26296999999999998</v>
      </c>
      <c r="G30" s="478">
        <v>7.7000000000000001E-5</v>
      </c>
      <c r="H30" s="477">
        <v>2.2000000000000001E-4</v>
      </c>
      <c r="I30" s="477">
        <v>3.9199999999999999E-3</v>
      </c>
      <c r="J30" s="477">
        <v>3.9199999999999999E-3</v>
      </c>
      <c r="K30" s="477">
        <v>3.9199999999999999E-3</v>
      </c>
      <c r="L30" s="477">
        <v>7.1000000000000002E-4</v>
      </c>
      <c r="M30" s="477">
        <v>0.74897999999999998</v>
      </c>
      <c r="N30" s="478">
        <v>6.6000000000000003E-6</v>
      </c>
      <c r="O30" s="478">
        <v>8.2999999999999999E-7</v>
      </c>
      <c r="P30" s="478">
        <v>3.6000000000000001E-5</v>
      </c>
      <c r="Q30" s="478">
        <v>1.1999999999999999E-6</v>
      </c>
      <c r="R30" s="478">
        <v>2.5999999999999998E-5</v>
      </c>
      <c r="S30" s="478">
        <v>1.9000000000000001E-5</v>
      </c>
      <c r="T30" s="478">
        <v>9.5000000000000005E-6</v>
      </c>
      <c r="U30" s="478">
        <v>8.2999999999999999E-7</v>
      </c>
      <c r="V30" s="477">
        <v>1.3999999999999999E-4</v>
      </c>
      <c r="W30" s="477">
        <v>1.7799999999999999E-3</v>
      </c>
      <c r="X30" s="478">
        <v>2.5999999999999998E-5</v>
      </c>
      <c r="Y30" s="478">
        <v>3.0499999999999999E-5</v>
      </c>
      <c r="Z30" s="478">
        <v>2.0000000000000002E-5</v>
      </c>
      <c r="AA30" s="478">
        <v>3.3000000000000003E-5</v>
      </c>
      <c r="AB30" s="477">
        <v>1.1E-4</v>
      </c>
      <c r="AC30" s="478">
        <v>1.7999999999999999E-6</v>
      </c>
      <c r="AD30" s="478">
        <v>4.7999999999999996E-7</v>
      </c>
      <c r="AE30" s="473" t="s">
        <v>164</v>
      </c>
      <c r="AF30" s="479">
        <v>168.99</v>
      </c>
      <c r="AG30" s="479" t="s">
        <v>67</v>
      </c>
      <c r="AH30" s="479" t="s">
        <v>67</v>
      </c>
      <c r="AI30" s="479">
        <v>8.1906599999999994</v>
      </c>
      <c r="AJ30" s="479" t="s">
        <v>67</v>
      </c>
      <c r="AK30" s="479" t="s">
        <v>67</v>
      </c>
      <c r="AL30" s="480" t="s">
        <v>63</v>
      </c>
    </row>
    <row r="31" spans="1:38" ht="26.25" customHeight="1" thickBot="1" x14ac:dyDescent="0.25">
      <c r="A31" s="143" t="s">
        <v>97</v>
      </c>
      <c r="B31" s="143" t="s">
        <v>106</v>
      </c>
      <c r="C31" s="143" t="s">
        <v>107</v>
      </c>
      <c r="D31" s="143"/>
      <c r="E31" s="476" t="s">
        <v>67</v>
      </c>
      <c r="F31" s="477">
        <v>0.18057000000000001</v>
      </c>
      <c r="G31" s="477" t="s">
        <v>67</v>
      </c>
      <c r="H31" s="477" t="s">
        <v>67</v>
      </c>
      <c r="I31" s="477" t="s">
        <v>67</v>
      </c>
      <c r="J31" s="477" t="s">
        <v>67</v>
      </c>
      <c r="K31" s="477" t="s">
        <v>67</v>
      </c>
      <c r="L31" s="477" t="s">
        <v>67</v>
      </c>
      <c r="M31" s="477" t="s">
        <v>67</v>
      </c>
      <c r="N31" s="477" t="s">
        <v>67</v>
      </c>
      <c r="O31" s="477" t="s">
        <v>67</v>
      </c>
      <c r="P31" s="477" t="s">
        <v>67</v>
      </c>
      <c r="Q31" s="477" t="s">
        <v>67</v>
      </c>
      <c r="R31" s="477" t="s">
        <v>67</v>
      </c>
      <c r="S31" s="477" t="s">
        <v>67</v>
      </c>
      <c r="T31" s="477" t="s">
        <v>67</v>
      </c>
      <c r="U31" s="477" t="s">
        <v>67</v>
      </c>
      <c r="V31" s="477" t="s">
        <v>67</v>
      </c>
      <c r="W31" s="477" t="s">
        <v>67</v>
      </c>
      <c r="X31" s="477" t="s">
        <v>67</v>
      </c>
      <c r="Y31" s="477" t="s">
        <v>67</v>
      </c>
      <c r="Z31" s="477" t="s">
        <v>67</v>
      </c>
      <c r="AA31" s="477" t="s">
        <v>67</v>
      </c>
      <c r="AB31" s="477" t="s">
        <v>67</v>
      </c>
      <c r="AC31" s="477" t="s">
        <v>67</v>
      </c>
      <c r="AD31" s="477" t="s">
        <v>67</v>
      </c>
      <c r="AE31" s="473" t="s">
        <v>164</v>
      </c>
      <c r="AF31" s="479">
        <v>8.3787000000000003</v>
      </c>
      <c r="AG31" s="479" t="s">
        <v>67</v>
      </c>
      <c r="AH31" s="479" t="s">
        <v>67</v>
      </c>
      <c r="AI31" s="479">
        <v>0</v>
      </c>
      <c r="AJ31" s="479" t="s">
        <v>67</v>
      </c>
      <c r="AK31" s="479" t="s">
        <v>67</v>
      </c>
      <c r="AL31" s="480" t="s">
        <v>63</v>
      </c>
    </row>
    <row r="32" spans="1:38" ht="26.25" customHeight="1" thickBot="1" x14ac:dyDescent="0.25">
      <c r="A32" s="143" t="s">
        <v>97</v>
      </c>
      <c r="B32" s="143" t="s">
        <v>108</v>
      </c>
      <c r="C32" s="143" t="s">
        <v>109</v>
      </c>
      <c r="D32" s="143"/>
      <c r="E32" s="476" t="s">
        <v>67</v>
      </c>
      <c r="F32" s="477" t="s">
        <v>67</v>
      </c>
      <c r="G32" s="477" t="s">
        <v>67</v>
      </c>
      <c r="H32" s="477" t="s">
        <v>67</v>
      </c>
      <c r="I32" s="477">
        <v>0.19264000000000001</v>
      </c>
      <c r="J32" s="477">
        <v>0.36891000000000002</v>
      </c>
      <c r="K32" s="477">
        <v>0.47449999999999998</v>
      </c>
      <c r="L32" s="477">
        <v>4.4470000000000003E-2</v>
      </c>
      <c r="M32" s="477" t="s">
        <v>67</v>
      </c>
      <c r="N32" s="477">
        <v>1.39018</v>
      </c>
      <c r="O32" s="477">
        <v>6.1500000000000001E-3</v>
      </c>
      <c r="P32" s="477" t="s">
        <v>67</v>
      </c>
      <c r="Q32" s="477">
        <v>1.592E-2</v>
      </c>
      <c r="R32" s="477">
        <v>0.51817999999999997</v>
      </c>
      <c r="S32" s="477">
        <v>11.3714</v>
      </c>
      <c r="T32" s="477">
        <v>8.0030000000000004E-2</v>
      </c>
      <c r="U32" s="477">
        <v>9.4900000000000002E-3</v>
      </c>
      <c r="V32" s="477">
        <v>3.8026499999999999</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16543.400000000001</v>
      </c>
      <c r="AL32" s="480" t="s">
        <v>110</v>
      </c>
    </row>
    <row r="33" spans="1:38" ht="26.25" customHeight="1" thickBot="1" x14ac:dyDescent="0.25">
      <c r="A33" s="143" t="s">
        <v>97</v>
      </c>
      <c r="B33" s="143" t="s">
        <v>111</v>
      </c>
      <c r="C33" s="143" t="s">
        <v>112</v>
      </c>
      <c r="D33" s="143"/>
      <c r="E33" s="476" t="s">
        <v>67</v>
      </c>
      <c r="F33" s="477" t="s">
        <v>67</v>
      </c>
      <c r="G33" s="477" t="s">
        <v>67</v>
      </c>
      <c r="H33" s="477" t="s">
        <v>67</v>
      </c>
      <c r="I33" s="477">
        <v>0.11305999999999999</v>
      </c>
      <c r="J33" s="477">
        <v>0.20938000000000001</v>
      </c>
      <c r="K33" s="477">
        <v>0.41876000000000002</v>
      </c>
      <c r="L33" s="477">
        <v>4.4400000000000004E-3</v>
      </c>
      <c r="M33" s="477" t="s">
        <v>67</v>
      </c>
      <c r="N33" s="477" t="s">
        <v>72</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164</v>
      </c>
      <c r="AF33" s="479" t="s">
        <v>67</v>
      </c>
      <c r="AG33" s="479" t="s">
        <v>67</v>
      </c>
      <c r="AH33" s="479" t="s">
        <v>67</v>
      </c>
      <c r="AI33" s="479" t="s">
        <v>67</v>
      </c>
      <c r="AJ33" s="479" t="s">
        <v>67</v>
      </c>
      <c r="AK33" s="479">
        <v>16543.400000000001</v>
      </c>
      <c r="AL33" s="480" t="s">
        <v>110</v>
      </c>
    </row>
    <row r="34" spans="1:38" ht="26.25" customHeight="1" thickBot="1" x14ac:dyDescent="0.25">
      <c r="A34" s="143" t="s">
        <v>86</v>
      </c>
      <c r="B34" s="143" t="s">
        <v>113</v>
      </c>
      <c r="C34" s="143" t="s">
        <v>114</v>
      </c>
      <c r="D34" s="143"/>
      <c r="E34" s="142">
        <v>3.2167560282386178</v>
      </c>
      <c r="F34" s="142">
        <v>0.24911008057885822</v>
      </c>
      <c r="G34" s="142">
        <v>4.1760000000000001E-4</v>
      </c>
      <c r="H34" s="142">
        <v>5.1936537564162386E-4</v>
      </c>
      <c r="I34" s="142">
        <v>5.8130568597468249E-2</v>
      </c>
      <c r="J34" s="142">
        <v>6.3324222353884491E-2</v>
      </c>
      <c r="K34" s="142">
        <v>9.464251299236652E-2</v>
      </c>
      <c r="L34" s="142">
        <v>3.7902420000000001E-4</v>
      </c>
      <c r="M34" s="142">
        <v>0.91203067961010764</v>
      </c>
      <c r="N34" s="142" t="s">
        <v>72</v>
      </c>
      <c r="O34" s="142">
        <v>5.22E-4</v>
      </c>
      <c r="P34" s="142" t="s">
        <v>72</v>
      </c>
      <c r="Q34" s="142" t="s">
        <v>72</v>
      </c>
      <c r="R34" s="142">
        <v>2.6099999999999999E-3</v>
      </c>
      <c r="S34" s="142">
        <v>8.8739999999999999E-2</v>
      </c>
      <c r="T34" s="142">
        <v>3.6540000000000006E-3</v>
      </c>
      <c r="U34" s="142">
        <v>5.22E-4</v>
      </c>
      <c r="V34" s="142">
        <v>5.2200000000000003E-2</v>
      </c>
      <c r="W34" s="142" t="s">
        <v>72</v>
      </c>
      <c r="X34" s="142">
        <v>1.5660000000000001E-3</v>
      </c>
      <c r="Y34" s="142">
        <v>2.6099999999999999E-3</v>
      </c>
      <c r="Z34" s="142" t="s">
        <v>72</v>
      </c>
      <c r="AA34" s="142" t="s">
        <v>72</v>
      </c>
      <c r="AB34" s="142">
        <v>4.176E-3</v>
      </c>
      <c r="AC34" s="142" t="s">
        <v>72</v>
      </c>
      <c r="AD34" s="142" t="s">
        <v>72</v>
      </c>
      <c r="AE34" s="104"/>
      <c r="AF34" s="223">
        <v>2153</v>
      </c>
      <c r="AG34" s="223" t="s">
        <v>67</v>
      </c>
      <c r="AH34" s="223" t="s">
        <v>67</v>
      </c>
      <c r="AI34" s="223">
        <v>73</v>
      </c>
      <c r="AJ34" s="223" t="s">
        <v>67</v>
      </c>
      <c r="AK34" s="22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104"/>
      <c r="AF35" s="223" t="s">
        <v>94</v>
      </c>
      <c r="AG35" s="223" t="s">
        <v>94</v>
      </c>
      <c r="AH35" s="223" t="s">
        <v>94</v>
      </c>
      <c r="AI35" s="223" t="s">
        <v>94</v>
      </c>
      <c r="AJ35" s="223" t="s">
        <v>94</v>
      </c>
      <c r="AK35" s="223" t="s">
        <v>94</v>
      </c>
      <c r="AL35" s="143" t="s">
        <v>63</v>
      </c>
    </row>
    <row r="36" spans="1:38" ht="26.25" customHeight="1" thickBot="1" x14ac:dyDescent="0.25">
      <c r="A36" s="143" t="s">
        <v>115</v>
      </c>
      <c r="B36" s="143" t="s">
        <v>118</v>
      </c>
      <c r="C36" s="143" t="s">
        <v>119</v>
      </c>
      <c r="D36" s="143"/>
      <c r="E36" s="142">
        <v>0.1675408306112926</v>
      </c>
      <c r="F36" s="142">
        <v>1.2216518898740083E-2</v>
      </c>
      <c r="G36" s="142">
        <v>4.3630424638357443E-3</v>
      </c>
      <c r="H36" s="142">
        <v>3.0541297246850209E-6</v>
      </c>
      <c r="I36" s="142">
        <v>6.1082594493700416E-3</v>
      </c>
      <c r="J36" s="142">
        <v>6.5445636957536168E-3</v>
      </c>
      <c r="K36" s="142">
        <v>6.5445636957536168E-3</v>
      </c>
      <c r="L36" s="142">
        <v>1.893560429304713E-3</v>
      </c>
      <c r="M36" s="142">
        <v>3.228651423238451E-2</v>
      </c>
      <c r="N36" s="142">
        <v>5.6719552029864677E-4</v>
      </c>
      <c r="O36" s="142">
        <v>4.3630424638357443E-5</v>
      </c>
      <c r="P36" s="142">
        <v>1.3089127391507232E-4</v>
      </c>
      <c r="Q36" s="142">
        <v>1.7452169855342977E-4</v>
      </c>
      <c r="R36" s="142">
        <v>2.1815212319178725E-4</v>
      </c>
      <c r="S36" s="142">
        <v>3.839477368175455E-3</v>
      </c>
      <c r="T36" s="142">
        <v>4.3630424638357443E-3</v>
      </c>
      <c r="U36" s="142">
        <v>4.363042463835745E-4</v>
      </c>
      <c r="V36" s="142">
        <v>5.2356509566028938E-3</v>
      </c>
      <c r="W36" s="142">
        <v>2.4310000000000003E-5</v>
      </c>
      <c r="X36" s="142">
        <v>1.3089127391507232E-4</v>
      </c>
      <c r="Y36" s="142">
        <v>2.1815212319178725E-4</v>
      </c>
      <c r="Z36" s="142" t="s">
        <v>72</v>
      </c>
      <c r="AA36" s="142" t="s">
        <v>72</v>
      </c>
      <c r="AB36" s="142">
        <v>3.490433971068596E-4</v>
      </c>
      <c r="AC36" s="142">
        <v>3.4904339710685955E-7</v>
      </c>
      <c r="AD36" s="142">
        <v>3.3159122725151656E-7</v>
      </c>
      <c r="AE36" s="104"/>
      <c r="AF36" s="223">
        <v>187</v>
      </c>
      <c r="AG36" s="223" t="s">
        <v>94</v>
      </c>
      <c r="AH36" s="223" t="s">
        <v>94</v>
      </c>
      <c r="AI36" s="223" t="s">
        <v>94</v>
      </c>
      <c r="AJ36" s="223" t="s">
        <v>94</v>
      </c>
      <c r="AK36" s="223" t="s">
        <v>94</v>
      </c>
      <c r="AL36" s="143" t="s">
        <v>120</v>
      </c>
    </row>
    <row r="37" spans="1:38" ht="26.25" customHeight="1" thickBot="1" x14ac:dyDescent="0.25">
      <c r="A37" s="143" t="s">
        <v>86</v>
      </c>
      <c r="B37" s="143" t="s">
        <v>121</v>
      </c>
      <c r="C37" s="143" t="s">
        <v>122</v>
      </c>
      <c r="D37" s="143"/>
      <c r="E37" s="142">
        <v>4.2760089191920009E-2</v>
      </c>
      <c r="F37" s="142">
        <v>8.7623133590000008E-5</v>
      </c>
      <c r="G37" s="142">
        <v>1.7524626718000002E-4</v>
      </c>
      <c r="H37" s="142">
        <v>5.2573880154000002E-5</v>
      </c>
      <c r="I37" s="142">
        <v>1.4019701374400002E-4</v>
      </c>
      <c r="J37" s="142">
        <v>1.4019701374400002E-4</v>
      </c>
      <c r="K37" s="142">
        <v>1.4019701374400002E-4</v>
      </c>
      <c r="L37" s="142" t="s">
        <v>94</v>
      </c>
      <c r="M37" s="142">
        <v>1.8576104321080002E-2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104"/>
      <c r="AF37" s="223" t="s">
        <v>94</v>
      </c>
      <c r="AG37" s="223" t="s">
        <v>94</v>
      </c>
      <c r="AH37" s="223">
        <v>350.49253436000004</v>
      </c>
      <c r="AI37" s="223" t="s">
        <v>94</v>
      </c>
      <c r="AJ37" s="223" t="s">
        <v>94</v>
      </c>
      <c r="AK37" s="22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104"/>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0.70562599999999998</v>
      </c>
      <c r="F39" s="329">
        <v>0.18387100000000001</v>
      </c>
      <c r="G39" s="329">
        <v>0.348302</v>
      </c>
      <c r="H39" s="329">
        <v>1.403E-3</v>
      </c>
      <c r="I39" s="329">
        <v>0.226827</v>
      </c>
      <c r="J39" s="329">
        <v>0.23713699999999999</v>
      </c>
      <c r="K39" s="329">
        <v>0.249334</v>
      </c>
      <c r="L39" s="329">
        <v>4.6463999999999998E-2</v>
      </c>
      <c r="M39" s="329">
        <v>1.7442120000000001</v>
      </c>
      <c r="N39" s="329">
        <v>0.20286199999999999</v>
      </c>
      <c r="O39" s="329">
        <v>2.8579999999999999E-3</v>
      </c>
      <c r="P39" s="329">
        <v>1.7975999999999999E-2</v>
      </c>
      <c r="Q39" s="329">
        <v>4.5468000000000001E-2</v>
      </c>
      <c r="R39" s="329">
        <v>2.1308000000000001E-2</v>
      </c>
      <c r="S39" s="329">
        <v>0.14652699999999999</v>
      </c>
      <c r="T39" s="329">
        <v>5.6355000000000002E-2</v>
      </c>
      <c r="U39" s="329">
        <v>1.4012999999999999E-2</v>
      </c>
      <c r="V39" s="329">
        <v>0.39749499999999999</v>
      </c>
      <c r="W39" s="329">
        <v>0.25896400000000003</v>
      </c>
      <c r="X39" s="329">
        <v>4.1258000000000003E-2</v>
      </c>
      <c r="Y39" s="329">
        <v>5.7001999999999997E-2</v>
      </c>
      <c r="Z39" s="329">
        <v>2.3415999999999999E-2</v>
      </c>
      <c r="AA39" s="329">
        <v>1.8176999999999999E-2</v>
      </c>
      <c r="AB39" s="329">
        <v>0.13985300000000001</v>
      </c>
      <c r="AC39" s="329">
        <v>7.9150000000000002E-3</v>
      </c>
      <c r="AD39" s="329">
        <v>0.22323999999999999</v>
      </c>
      <c r="AE39" s="329">
        <v>0</v>
      </c>
      <c r="AF39" s="329">
        <v>71</v>
      </c>
      <c r="AG39" s="329">
        <v>1313</v>
      </c>
      <c r="AH39" s="329">
        <v>2766</v>
      </c>
      <c r="AI39" s="329">
        <v>1418</v>
      </c>
      <c r="AJ39" s="329" t="s">
        <v>72</v>
      </c>
      <c r="AK39" s="329" t="s">
        <v>67</v>
      </c>
      <c r="AL39" s="329" t="s">
        <v>63</v>
      </c>
    </row>
    <row r="40" spans="1:38" ht="26.25" customHeight="1" thickBot="1" x14ac:dyDescent="0.25">
      <c r="A40" s="143" t="s">
        <v>86</v>
      </c>
      <c r="B40" s="143" t="s">
        <v>128</v>
      </c>
      <c r="C40" s="143" t="s">
        <v>129</v>
      </c>
      <c r="D40" s="143"/>
      <c r="E40" s="142">
        <v>6.4812101673604964E-3</v>
      </c>
      <c r="F40" s="142">
        <v>1.8451661575136162E-2</v>
      </c>
      <c r="G40" s="142">
        <v>1.0056856753834548E-3</v>
      </c>
      <c r="H40" s="142">
        <v>4.3259230706537455E-6</v>
      </c>
      <c r="I40" s="142">
        <v>6.4289474604190585E-4</v>
      </c>
      <c r="J40" s="142">
        <v>6.4289474604190585E-4</v>
      </c>
      <c r="K40" s="142">
        <v>6.4289474604190585E-4</v>
      </c>
      <c r="L40" s="142">
        <v>4.0964416411973708E-4</v>
      </c>
      <c r="M40" s="142">
        <v>9.5797802364043269E-2</v>
      </c>
      <c r="N40" s="142" t="s">
        <v>67</v>
      </c>
      <c r="O40" s="142">
        <v>6.391314088707616E-6</v>
      </c>
      <c r="P40" s="142" t="s">
        <v>72</v>
      </c>
      <c r="Q40" s="142" t="s">
        <v>72</v>
      </c>
      <c r="R40" s="142">
        <v>2.5565256354830464E-5</v>
      </c>
      <c r="S40" s="142">
        <v>1.0865233950802949E-3</v>
      </c>
      <c r="T40" s="142">
        <v>4.4739198620953323E-5</v>
      </c>
      <c r="U40" s="142">
        <v>6.391314088707616E-6</v>
      </c>
      <c r="V40" s="142">
        <v>6.3913140887076161E-4</v>
      </c>
      <c r="W40" s="142" t="s">
        <v>67</v>
      </c>
      <c r="X40" s="142">
        <v>2.0536340086286336E-5</v>
      </c>
      <c r="Y40" s="142">
        <v>3.0594172623374598E-5</v>
      </c>
      <c r="Z40" s="142" t="s">
        <v>67</v>
      </c>
      <c r="AA40" s="142" t="s">
        <v>72</v>
      </c>
      <c r="AB40" s="142" t="s">
        <v>72</v>
      </c>
      <c r="AC40" s="142" t="s">
        <v>67</v>
      </c>
      <c r="AD40" s="142" t="s">
        <v>72</v>
      </c>
      <c r="AE40" s="104"/>
      <c r="AF40" s="223">
        <v>26</v>
      </c>
      <c r="AG40" s="223" t="s">
        <v>67</v>
      </c>
      <c r="AH40" s="223" t="s">
        <v>67</v>
      </c>
      <c r="AI40" s="223" t="s">
        <v>67</v>
      </c>
      <c r="AJ40" s="223" t="s">
        <v>67</v>
      </c>
      <c r="AK40" s="223" t="s">
        <v>67</v>
      </c>
      <c r="AL40" s="143" t="s">
        <v>63</v>
      </c>
    </row>
    <row r="41" spans="1:38" ht="26.25" customHeight="1" thickBot="1" x14ac:dyDescent="0.25">
      <c r="A41" s="136" t="s">
        <v>125</v>
      </c>
      <c r="B41" s="136" t="s">
        <v>130</v>
      </c>
      <c r="C41" s="136" t="s">
        <v>131</v>
      </c>
      <c r="D41" s="136">
        <v>0</v>
      </c>
      <c r="E41" s="136">
        <v>2.105664</v>
      </c>
      <c r="F41" s="136">
        <v>8.2708650000000006</v>
      </c>
      <c r="G41" s="136">
        <v>0.74311799999999995</v>
      </c>
      <c r="H41" s="136">
        <v>0.134464</v>
      </c>
      <c r="I41" s="136">
        <v>9.2910839999999997</v>
      </c>
      <c r="J41" s="136">
        <v>9.5290140000000001</v>
      </c>
      <c r="K41" s="136">
        <v>10.05279</v>
      </c>
      <c r="L41" s="136">
        <v>1.143689</v>
      </c>
      <c r="M41" s="136">
        <v>75.337440000000001</v>
      </c>
      <c r="N41" s="136">
        <v>0.842557</v>
      </c>
      <c r="O41" s="136">
        <v>3.9964E-2</v>
      </c>
      <c r="P41" s="136">
        <v>2.2863999999999999E-2</v>
      </c>
      <c r="Q41" s="136">
        <v>1.0854000000000001E-2</v>
      </c>
      <c r="R41" s="136">
        <v>0.49671500000000002</v>
      </c>
      <c r="S41" s="136">
        <v>0.17158999999999999</v>
      </c>
      <c r="T41" s="136">
        <v>6.9879999999999998E-2</v>
      </c>
      <c r="U41" s="136">
        <v>1.4237E-2</v>
      </c>
      <c r="V41" s="136">
        <v>11.00098</v>
      </c>
      <c r="W41" s="136">
        <v>10.051</v>
      </c>
      <c r="X41" s="136">
        <v>2.3059590000000001</v>
      </c>
      <c r="Y41" s="136">
        <v>2.3303569999999998</v>
      </c>
      <c r="Z41" s="136">
        <v>0.87863599999999997</v>
      </c>
      <c r="AA41" s="136">
        <v>1.262019</v>
      </c>
      <c r="AB41" s="136">
        <v>6.7769709999999996</v>
      </c>
      <c r="AC41" s="136">
        <v>0.103923</v>
      </c>
      <c r="AD41" s="136">
        <v>0.33210400000000001</v>
      </c>
      <c r="AE41" s="136">
        <v>0</v>
      </c>
      <c r="AF41" s="136">
        <v>1708</v>
      </c>
      <c r="AG41" s="136">
        <v>1949</v>
      </c>
      <c r="AH41" s="136">
        <v>5137</v>
      </c>
      <c r="AI41" s="136">
        <v>20543</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0.193162</v>
      </c>
      <c r="F43" s="329">
        <v>1.9744000000000001E-2</v>
      </c>
      <c r="G43" s="329">
        <v>5.0151000000000001E-2</v>
      </c>
      <c r="H43" s="329">
        <v>4.35E-4</v>
      </c>
      <c r="I43" s="329">
        <v>3.1534E-2</v>
      </c>
      <c r="J43" s="329">
        <v>3.2853E-2</v>
      </c>
      <c r="K43" s="329">
        <v>3.4612999999999998E-2</v>
      </c>
      <c r="L43" s="329">
        <v>4.2760000000000003E-3</v>
      </c>
      <c r="M43" s="329">
        <v>0.23400799999999999</v>
      </c>
      <c r="N43" s="329">
        <v>2.4691000000000001E-2</v>
      </c>
      <c r="O43" s="329">
        <v>4.6000000000000001E-4</v>
      </c>
      <c r="P43" s="329">
        <v>2.2079999999999999E-3</v>
      </c>
      <c r="Q43" s="329">
        <v>8.4799999999999997E-3</v>
      </c>
      <c r="R43" s="329">
        <v>7.6140000000000001E-3</v>
      </c>
      <c r="S43" s="329">
        <v>2.1509E-2</v>
      </c>
      <c r="T43" s="329">
        <v>8.7938000000000002E-2</v>
      </c>
      <c r="U43" s="329">
        <v>1.99E-3</v>
      </c>
      <c r="V43" s="329">
        <v>4.9158E-2</v>
      </c>
      <c r="W43" s="329">
        <v>5.534E-2</v>
      </c>
      <c r="X43" s="329">
        <v>6.2379999999999996E-3</v>
      </c>
      <c r="Y43" s="329">
        <v>9.4420000000000007E-3</v>
      </c>
      <c r="Z43" s="329">
        <v>3.277E-3</v>
      </c>
      <c r="AA43" s="329">
        <v>2.617E-3</v>
      </c>
      <c r="AB43" s="329">
        <v>2.1572999999999998E-2</v>
      </c>
      <c r="AC43" s="329">
        <v>2.4030000000000002E-3</v>
      </c>
      <c r="AD43" s="329">
        <v>1.6833999999999998E-2</v>
      </c>
      <c r="AE43" s="329">
        <v>0</v>
      </c>
      <c r="AF43" s="328">
        <v>335</v>
      </c>
      <c r="AG43" s="329">
        <v>99</v>
      </c>
      <c r="AH43" s="329">
        <v>872</v>
      </c>
      <c r="AI43" s="329">
        <v>456</v>
      </c>
      <c r="AJ43" s="329" t="s">
        <v>72</v>
      </c>
      <c r="AK43" s="329" t="s">
        <v>67</v>
      </c>
      <c r="AL43" s="329" t="s">
        <v>63</v>
      </c>
    </row>
    <row r="44" spans="1:38" ht="26.25" customHeight="1" thickBot="1" x14ac:dyDescent="0.3">
      <c r="A44" s="394" t="s">
        <v>86</v>
      </c>
      <c r="B44" s="394" t="s">
        <v>136</v>
      </c>
      <c r="C44" s="394" t="s">
        <v>137</v>
      </c>
      <c r="D44" s="394" t="s">
        <v>164</v>
      </c>
      <c r="E44" s="395">
        <v>5.5114419999999997</v>
      </c>
      <c r="F44" s="395">
        <v>0.52618200000000004</v>
      </c>
      <c r="G44" s="395">
        <v>0.41489399999999999</v>
      </c>
      <c r="H44" s="396">
        <v>2.5431400000000001E-6</v>
      </c>
      <c r="I44" s="395">
        <v>0.191806</v>
      </c>
      <c r="J44" s="395">
        <v>0.203879</v>
      </c>
      <c r="K44" s="395">
        <v>0.203879</v>
      </c>
      <c r="L44" s="395">
        <v>0.12750400000000001</v>
      </c>
      <c r="M44" s="395">
        <v>2.1949450000000001</v>
      </c>
      <c r="N44" s="396">
        <v>6.3600000000000001E-5</v>
      </c>
      <c r="O44" s="395">
        <v>2.081E-3</v>
      </c>
      <c r="P44" s="395" t="s">
        <v>72</v>
      </c>
      <c r="Q44" s="395" t="s">
        <v>72</v>
      </c>
      <c r="R44" s="395">
        <v>8.3239999999999998E-3</v>
      </c>
      <c r="S44" s="395">
        <v>0.35377599999999998</v>
      </c>
      <c r="T44" s="395">
        <v>1.4567E-2</v>
      </c>
      <c r="U44" s="395">
        <v>2.081E-3</v>
      </c>
      <c r="V44" s="395">
        <v>0.20810400000000001</v>
      </c>
      <c r="W44" s="395" t="s">
        <v>67</v>
      </c>
      <c r="X44" s="395">
        <v>6.2490000000000002E-3</v>
      </c>
      <c r="Y44" s="395">
        <v>1.0399E-2</v>
      </c>
      <c r="Z44" s="395" t="s">
        <v>72</v>
      </c>
      <c r="AA44" s="395" t="s">
        <v>72</v>
      </c>
      <c r="AB44" s="395">
        <v>1.6648E-2</v>
      </c>
      <c r="AC44" s="395" t="s">
        <v>67</v>
      </c>
      <c r="AD44" s="395" t="s">
        <v>72</v>
      </c>
      <c r="AE44" s="395" t="s">
        <v>164</v>
      </c>
      <c r="AF44" s="395">
        <v>8279</v>
      </c>
      <c r="AG44" s="395" t="s">
        <v>67</v>
      </c>
      <c r="AH44" s="395" t="s">
        <v>67</v>
      </c>
      <c r="AI44" s="395" t="s">
        <v>67</v>
      </c>
      <c r="AJ44" s="395" t="s">
        <v>67</v>
      </c>
      <c r="AK44" s="395" t="s">
        <v>67</v>
      </c>
      <c r="AL44" s="395" t="s">
        <v>67</v>
      </c>
    </row>
    <row r="45" spans="1:38" ht="26.25" customHeight="1" thickBot="1" x14ac:dyDescent="0.25">
      <c r="A45" s="143" t="s">
        <v>86</v>
      </c>
      <c r="B45" s="143" t="s">
        <v>138</v>
      </c>
      <c r="C45" s="143" t="s">
        <v>139</v>
      </c>
      <c r="D45" s="143"/>
      <c r="E45" s="142">
        <v>2.3039999999999999E-4</v>
      </c>
      <c r="F45" s="142">
        <v>1.6799999999999998E-5</v>
      </c>
      <c r="G45" s="142">
        <v>6.0000000000000002E-6</v>
      </c>
      <c r="H45" s="142">
        <v>4.1999999999999996E-9</v>
      </c>
      <c r="I45" s="142">
        <v>8.3999999999999992E-6</v>
      </c>
      <c r="J45" s="142">
        <v>9.0000000000000002E-6</v>
      </c>
      <c r="K45" s="142">
        <v>9.0000000000000002E-6</v>
      </c>
      <c r="L45" s="142">
        <v>2.6039999999999995E-6</v>
      </c>
      <c r="M45" s="142">
        <v>4.4400000000000009E-5</v>
      </c>
      <c r="N45" s="142">
        <v>7.8000000000000005E-7</v>
      </c>
      <c r="O45" s="142">
        <v>5.9999999999999995E-8</v>
      </c>
      <c r="P45" s="142">
        <v>1.8E-7</v>
      </c>
      <c r="Q45" s="142">
        <v>2.3999999999999998E-7</v>
      </c>
      <c r="R45" s="142">
        <v>3.0000000000000004E-7</v>
      </c>
      <c r="S45" s="142">
        <v>5.2800000000000003E-6</v>
      </c>
      <c r="T45" s="142">
        <v>6.0000000000000002E-6</v>
      </c>
      <c r="U45" s="142">
        <v>6.0000000000000008E-7</v>
      </c>
      <c r="V45" s="142">
        <v>7.1999999999999997E-6</v>
      </c>
      <c r="W45" s="142" t="s">
        <v>67</v>
      </c>
      <c r="X45" s="142" t="s">
        <v>67</v>
      </c>
      <c r="Y45" s="142" t="s">
        <v>67</v>
      </c>
      <c r="Z45" s="142" t="s">
        <v>72</v>
      </c>
      <c r="AA45" s="142" t="s">
        <v>72</v>
      </c>
      <c r="AB45" s="142">
        <v>4.8000000000000006E-7</v>
      </c>
      <c r="AC45" s="142">
        <v>4.8E-10</v>
      </c>
      <c r="AD45" s="142">
        <v>4.5599999999999998E-10</v>
      </c>
      <c r="AE45" s="104"/>
      <c r="AF45" s="223">
        <v>6</v>
      </c>
      <c r="AG45" s="223" t="s">
        <v>67</v>
      </c>
      <c r="AH45" s="223" t="s">
        <v>67</v>
      </c>
      <c r="AI45" s="223" t="s">
        <v>67</v>
      </c>
      <c r="AJ45" s="223" t="s">
        <v>67</v>
      </c>
      <c r="AK45" s="223" t="s">
        <v>67</v>
      </c>
      <c r="AL45" s="143" t="s">
        <v>63</v>
      </c>
    </row>
    <row r="46" spans="1:38"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104"/>
      <c r="AF46" s="223" t="s">
        <v>72</v>
      </c>
      <c r="AG46" s="223" t="s">
        <v>72</v>
      </c>
      <c r="AH46" s="223" t="s">
        <v>72</v>
      </c>
      <c r="AI46" s="223" t="s">
        <v>72</v>
      </c>
      <c r="AJ46" s="223" t="s">
        <v>72</v>
      </c>
      <c r="AK46" s="223" t="s">
        <v>72</v>
      </c>
      <c r="AL46" s="143" t="s">
        <v>63</v>
      </c>
    </row>
    <row r="47" spans="1:38" ht="26.25" customHeight="1" thickBot="1" x14ac:dyDescent="0.25">
      <c r="A47" s="143" t="s">
        <v>86</v>
      </c>
      <c r="B47" s="143" t="s">
        <v>142</v>
      </c>
      <c r="C47" s="143" t="s">
        <v>143</v>
      </c>
      <c r="D47" s="143"/>
      <c r="E47" s="142">
        <v>0.41186215740507925</v>
      </c>
      <c r="F47" s="142">
        <v>4.2626452099572547E-2</v>
      </c>
      <c r="G47" s="142">
        <v>2.5242635152124715E-2</v>
      </c>
      <c r="H47" s="142">
        <v>1.0098063867236612E-4</v>
      </c>
      <c r="I47" s="142">
        <v>2.4964433492582351E-2</v>
      </c>
      <c r="J47" s="142">
        <v>2.6557907970832288E-2</v>
      </c>
      <c r="K47" s="142">
        <v>2.6557907970832288E-2</v>
      </c>
      <c r="L47" s="142">
        <v>1.7262640181040987E-2</v>
      </c>
      <c r="M47" s="142">
        <v>0.13599567513200905</v>
      </c>
      <c r="N47" s="142">
        <v>9.4669348755343244E-7</v>
      </c>
      <c r="O47" s="142">
        <v>1.2622579834045764E-4</v>
      </c>
      <c r="P47" s="142" t="s">
        <v>67</v>
      </c>
      <c r="Q47" s="142" t="s">
        <v>67</v>
      </c>
      <c r="R47" s="142">
        <v>5.0490319336183058E-4</v>
      </c>
      <c r="S47" s="142">
        <v>2.1458385717877799E-2</v>
      </c>
      <c r="T47" s="142">
        <v>8.8358058838320362E-4</v>
      </c>
      <c r="U47" s="142">
        <v>1.2622579834045764E-4</v>
      </c>
      <c r="V47" s="142">
        <v>1.2622579834045765E-2</v>
      </c>
      <c r="W47" s="142" t="s">
        <v>67</v>
      </c>
      <c r="X47" s="142">
        <v>3.7867739502137293E-4</v>
      </c>
      <c r="Y47" s="142">
        <v>6.3112899170228811E-4</v>
      </c>
      <c r="Z47" s="142" t="s">
        <v>72</v>
      </c>
      <c r="AA47" s="142" t="s">
        <v>72</v>
      </c>
      <c r="AB47" s="142">
        <v>1.0098063867236612E-3</v>
      </c>
      <c r="AC47" s="142" t="s">
        <v>67</v>
      </c>
      <c r="AD47" s="128" t="s">
        <v>67</v>
      </c>
      <c r="AE47" s="104"/>
      <c r="AF47" s="223">
        <v>502</v>
      </c>
      <c r="AG47" s="223" t="s">
        <v>67</v>
      </c>
      <c r="AH47" s="223" t="s">
        <v>67</v>
      </c>
      <c r="AI47" s="223" t="s">
        <v>67</v>
      </c>
      <c r="AJ47" s="223" t="s">
        <v>67</v>
      </c>
      <c r="AK47" s="22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2.0240000000000002E-3</v>
      </c>
      <c r="J48" s="142">
        <v>2.0236000000000001E-2</v>
      </c>
      <c r="K48" s="142">
        <v>5.0590000000000003E-2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104">
        <v>0</v>
      </c>
      <c r="AF48" s="223" t="s">
        <v>67</v>
      </c>
      <c r="AG48" s="223" t="s">
        <v>67</v>
      </c>
      <c r="AH48" s="223" t="s">
        <v>67</v>
      </c>
      <c r="AI48" s="223" t="s">
        <v>67</v>
      </c>
      <c r="AJ48" s="223" t="s">
        <v>67</v>
      </c>
      <c r="AK48" s="142">
        <v>0.25240000000000001</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104" t="s">
        <v>94</v>
      </c>
      <c r="AF49" s="223" t="s">
        <v>94</v>
      </c>
      <c r="AG49" s="223" t="s">
        <v>94</v>
      </c>
      <c r="AH49" s="223" t="s">
        <v>94</v>
      </c>
      <c r="AI49" s="223" t="s">
        <v>94</v>
      </c>
      <c r="AJ49" s="223" t="s">
        <v>94</v>
      </c>
      <c r="AK49" s="142"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104" t="s">
        <v>94</v>
      </c>
      <c r="AF50" s="223" t="s">
        <v>94</v>
      </c>
      <c r="AG50" s="223" t="s">
        <v>94</v>
      </c>
      <c r="AH50" s="223" t="s">
        <v>94</v>
      </c>
      <c r="AI50" s="223" t="s">
        <v>94</v>
      </c>
      <c r="AJ50" s="223" t="s">
        <v>94</v>
      </c>
      <c r="AK50" s="142" t="s">
        <v>94</v>
      </c>
      <c r="AL50" s="143" t="s">
        <v>63</v>
      </c>
    </row>
    <row r="51" spans="1:38" ht="26.25" customHeight="1" thickBot="1" x14ac:dyDescent="0.25">
      <c r="A51" s="143" t="s">
        <v>144</v>
      </c>
      <c r="B51" s="143" t="s">
        <v>152</v>
      </c>
      <c r="C51" s="143" t="s">
        <v>153</v>
      </c>
      <c r="D51" s="143">
        <v>0</v>
      </c>
      <c r="E51" s="142" t="s">
        <v>67</v>
      </c>
      <c r="F51" s="142">
        <v>7.3099999999999997E-3</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104">
        <v>0</v>
      </c>
      <c r="AF51" s="223" t="s">
        <v>67</v>
      </c>
      <c r="AG51" s="223" t="s">
        <v>67</v>
      </c>
      <c r="AH51" s="223" t="s">
        <v>67</v>
      </c>
      <c r="AI51" s="223" t="s">
        <v>67</v>
      </c>
      <c r="AJ51" s="223" t="s">
        <v>72</v>
      </c>
      <c r="AK51" s="142">
        <v>7.3099999999999998E-2</v>
      </c>
      <c r="AL51" s="143" t="s">
        <v>154</v>
      </c>
    </row>
    <row r="52" spans="1:38" ht="26.25" customHeight="1" x14ac:dyDescent="0.25">
      <c r="A52" s="329" t="s">
        <v>144</v>
      </c>
      <c r="B52" s="329" t="s">
        <v>155</v>
      </c>
      <c r="C52" s="329" t="s">
        <v>156</v>
      </c>
      <c r="D52" s="329">
        <v>0</v>
      </c>
      <c r="E52" s="329">
        <v>5.9523E-2</v>
      </c>
      <c r="F52" s="329">
        <v>9.5608330000000006</v>
      </c>
      <c r="G52" s="329">
        <v>6.5376799999999999</v>
      </c>
      <c r="H52" s="329" t="s">
        <v>71</v>
      </c>
      <c r="I52" s="329">
        <v>3.3599999999999998E-4</v>
      </c>
      <c r="J52" s="329">
        <v>8.4099999999999995E-4</v>
      </c>
      <c r="K52" s="329">
        <v>1.0089999999999999E-3</v>
      </c>
      <c r="L52" s="329" t="s">
        <v>72</v>
      </c>
      <c r="M52" s="329">
        <v>0.34481099999999998</v>
      </c>
      <c r="N52" s="329">
        <v>2.5229999999999999E-2</v>
      </c>
      <c r="O52" s="329">
        <v>4.2050000000000004E-3</v>
      </c>
      <c r="P52" s="329">
        <v>5.0460000000000001E-3</v>
      </c>
      <c r="Q52" s="329">
        <v>8.4099999999999995E-4</v>
      </c>
      <c r="R52" s="329">
        <v>8.4099999999999995E-4</v>
      </c>
      <c r="S52" s="329">
        <v>1.0092E-2</v>
      </c>
      <c r="T52" s="329">
        <v>4.4573000000000002E-2</v>
      </c>
      <c r="U52" s="329">
        <v>8.4099999999999995E-4</v>
      </c>
      <c r="V52" s="329">
        <v>8.4100000000000008E-3</v>
      </c>
      <c r="W52" s="331">
        <v>1.0099999999999999E-8</v>
      </c>
      <c r="X52" s="331">
        <v>8.14E-5</v>
      </c>
      <c r="Y52" s="329">
        <v>1.3799999999999999E-4</v>
      </c>
      <c r="Z52" s="331">
        <v>9.4099999999999997E-5</v>
      </c>
      <c r="AA52" s="331">
        <v>7.1099999999999994E-5</v>
      </c>
      <c r="AB52" s="329">
        <v>3.8400000000000001E-4</v>
      </c>
      <c r="AC52" s="329" t="s">
        <v>72</v>
      </c>
      <c r="AD52" s="329" t="s">
        <v>72</v>
      </c>
      <c r="AE52" s="329">
        <v>0</v>
      </c>
      <c r="AF52" s="329" t="s">
        <v>67</v>
      </c>
      <c r="AG52" s="329" t="s">
        <v>67</v>
      </c>
      <c r="AH52" s="329" t="s">
        <v>67</v>
      </c>
      <c r="AI52" s="329" t="s">
        <v>67</v>
      </c>
      <c r="AJ52" s="329">
        <v>3745</v>
      </c>
      <c r="AK52" s="329">
        <v>8.4100190000000001</v>
      </c>
      <c r="AL52" s="329" t="s">
        <v>157</v>
      </c>
    </row>
    <row r="53" spans="1:38" ht="26.25" customHeight="1" x14ac:dyDescent="0.25">
      <c r="A53" s="329" t="s">
        <v>144</v>
      </c>
      <c r="B53" s="329" t="s">
        <v>158</v>
      </c>
      <c r="C53" s="329" t="s">
        <v>159</v>
      </c>
      <c r="D53" s="329">
        <v>0</v>
      </c>
      <c r="E53" s="329" t="s">
        <v>67</v>
      </c>
      <c r="F53" s="329">
        <v>0.44140000000000001</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8826</v>
      </c>
      <c r="AL53" s="329" t="s">
        <v>160</v>
      </c>
    </row>
    <row r="54" spans="1:38" ht="37.5" customHeight="1" thickBot="1" x14ac:dyDescent="0.3">
      <c r="A54" s="329" t="s">
        <v>144</v>
      </c>
      <c r="B54" s="329" t="s">
        <v>161</v>
      </c>
      <c r="C54" s="329" t="s">
        <v>162</v>
      </c>
      <c r="D54" s="329">
        <v>0</v>
      </c>
      <c r="E54" s="329" t="s">
        <v>67</v>
      </c>
      <c r="F54" s="329">
        <v>0.539408</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12.60299</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0.1252433</v>
      </c>
      <c r="J57" s="142">
        <v>0.22543794</v>
      </c>
      <c r="K57" s="142">
        <v>0.2504866</v>
      </c>
      <c r="L57" s="142">
        <v>3.757299E-3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104">
        <v>0</v>
      </c>
      <c r="AF57" s="223" t="s">
        <v>67</v>
      </c>
      <c r="AG57" s="223" t="s">
        <v>67</v>
      </c>
      <c r="AH57" s="223" t="s">
        <v>67</v>
      </c>
      <c r="AI57" s="223" t="s">
        <v>67</v>
      </c>
      <c r="AJ57" s="223" t="s">
        <v>67</v>
      </c>
      <c r="AK57" s="348">
        <v>963.41</v>
      </c>
      <c r="AL57" s="143" t="s">
        <v>175</v>
      </c>
    </row>
    <row r="58" spans="1:38" ht="26.25" customHeight="1" thickBot="1" x14ac:dyDescent="0.25">
      <c r="A58" s="143" t="s">
        <v>68</v>
      </c>
      <c r="B58" s="143" t="s">
        <v>176</v>
      </c>
      <c r="C58" s="143" t="s">
        <v>177</v>
      </c>
      <c r="D58" s="143"/>
      <c r="E58" s="142" t="s">
        <v>67</v>
      </c>
      <c r="F58" s="142" t="s">
        <v>67</v>
      </c>
      <c r="G58" s="142" t="s">
        <v>67</v>
      </c>
      <c r="H58" s="142" t="s">
        <v>67</v>
      </c>
      <c r="I58" s="142">
        <v>1.5169770000000001E-3</v>
      </c>
      <c r="J58" s="142">
        <v>1.0113181000000001E-2</v>
      </c>
      <c r="K58" s="142">
        <v>2.0226361000000002E-2</v>
      </c>
      <c r="L58" s="142">
        <v>6.9780900000000003E-6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104">
        <v>0</v>
      </c>
      <c r="AF58" s="223" t="s">
        <v>67</v>
      </c>
      <c r="AG58" s="223" t="s">
        <v>67</v>
      </c>
      <c r="AH58" s="223" t="s">
        <v>67</v>
      </c>
      <c r="AI58" s="223" t="s">
        <v>67</v>
      </c>
      <c r="AJ58" s="223" t="s">
        <v>67</v>
      </c>
      <c r="AK58" s="142">
        <v>50.565902620000003</v>
      </c>
      <c r="AL58" s="143" t="s">
        <v>178</v>
      </c>
    </row>
    <row r="59" spans="1:38" ht="26.25" customHeight="1" thickBot="1" x14ac:dyDescent="0.25">
      <c r="A59" s="143" t="s">
        <v>68</v>
      </c>
      <c r="B59" s="143" t="s">
        <v>179</v>
      </c>
      <c r="C59" s="143" t="s">
        <v>180</v>
      </c>
      <c r="D59" s="143"/>
      <c r="E59" s="142" t="s">
        <v>67</v>
      </c>
      <c r="F59" s="142">
        <v>2.4060000000000002E-3</v>
      </c>
      <c r="G59" s="142" t="s">
        <v>67</v>
      </c>
      <c r="H59" s="142">
        <v>5.0000000000000004E-6</v>
      </c>
      <c r="I59" s="142">
        <v>3.1662000000000001E-3</v>
      </c>
      <c r="J59" s="142">
        <v>4.2215999999999998E-3</v>
      </c>
      <c r="K59" s="142">
        <v>5.2769999999999996E-3</v>
      </c>
      <c r="L59" s="142">
        <v>5.6991599999999998E-5</v>
      </c>
      <c r="M59" s="142" t="s">
        <v>67</v>
      </c>
      <c r="N59" s="142">
        <v>1.4822E-2</v>
      </c>
      <c r="O59" s="142">
        <v>3.2000000000000003E-4</v>
      </c>
      <c r="P59" s="142" t="s">
        <v>72</v>
      </c>
      <c r="Q59" s="142" t="s">
        <v>72</v>
      </c>
      <c r="R59" s="142">
        <v>6.5000000000000002E-2</v>
      </c>
      <c r="S59" s="142">
        <v>4.0000000000000001E-3</v>
      </c>
      <c r="T59" s="142">
        <v>2E-3</v>
      </c>
      <c r="U59" s="142" t="s">
        <v>72</v>
      </c>
      <c r="V59" s="142" t="s">
        <v>72</v>
      </c>
      <c r="W59" s="142" t="s">
        <v>67</v>
      </c>
      <c r="X59" s="142" t="s">
        <v>67</v>
      </c>
      <c r="Y59" s="142" t="s">
        <v>67</v>
      </c>
      <c r="Z59" s="142" t="s">
        <v>67</v>
      </c>
      <c r="AA59" s="142" t="s">
        <v>67</v>
      </c>
      <c r="AB59" s="142" t="s">
        <v>67</v>
      </c>
      <c r="AC59" s="142" t="s">
        <v>67</v>
      </c>
      <c r="AD59" s="142" t="s">
        <v>67</v>
      </c>
      <c r="AE59" s="104"/>
      <c r="AF59" s="223" t="s">
        <v>67</v>
      </c>
      <c r="AG59" s="223" t="s">
        <v>67</v>
      </c>
      <c r="AH59" s="223" t="s">
        <v>67</v>
      </c>
      <c r="AI59" s="223" t="s">
        <v>67</v>
      </c>
      <c r="AJ59" s="223" t="s">
        <v>67</v>
      </c>
      <c r="AK59" s="223" t="s">
        <v>72</v>
      </c>
      <c r="AL59" s="143"/>
    </row>
    <row r="60" spans="1:38" ht="26.25" customHeight="1" thickBot="1" x14ac:dyDescent="0.25">
      <c r="A60" s="143" t="s">
        <v>68</v>
      </c>
      <c r="B60" s="143" t="s">
        <v>181</v>
      </c>
      <c r="C60" s="143" t="s">
        <v>182</v>
      </c>
      <c r="D60" s="143"/>
      <c r="E60" s="142" t="s">
        <v>67</v>
      </c>
      <c r="F60" s="142" t="s">
        <v>67</v>
      </c>
      <c r="G60" s="142" t="s">
        <v>67</v>
      </c>
      <c r="H60" s="142" t="s">
        <v>67</v>
      </c>
      <c r="I60" s="142">
        <v>6.2842498999999996E-2</v>
      </c>
      <c r="J60" s="142">
        <v>0.36716099899999999</v>
      </c>
      <c r="K60" s="142">
        <v>1.148643267</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104">
        <v>0</v>
      </c>
      <c r="AF60" s="223" t="s">
        <v>67</v>
      </c>
      <c r="AG60" s="223" t="s">
        <v>67</v>
      </c>
      <c r="AH60" s="223" t="s">
        <v>67</v>
      </c>
      <c r="AI60" s="223" t="s">
        <v>67</v>
      </c>
      <c r="AJ60" s="223" t="s">
        <v>67</v>
      </c>
      <c r="AK60" s="142">
        <v>17.502851</v>
      </c>
      <c r="AL60" s="143" t="s">
        <v>183</v>
      </c>
    </row>
    <row r="61" spans="1:38" ht="26.25" customHeight="1" thickBot="1" x14ac:dyDescent="0.3">
      <c r="A61" s="329" t="s">
        <v>68</v>
      </c>
      <c r="B61" s="329" t="s">
        <v>184</v>
      </c>
      <c r="C61" s="329" t="s">
        <v>185</v>
      </c>
      <c r="D61" s="329">
        <v>0</v>
      </c>
      <c r="E61" s="329" t="s">
        <v>67</v>
      </c>
      <c r="F61" s="329" t="s">
        <v>67</v>
      </c>
      <c r="G61" s="329" t="s">
        <v>67</v>
      </c>
      <c r="H61" s="329" t="s">
        <v>67</v>
      </c>
      <c r="I61" s="329">
        <v>0.24329100000000001</v>
      </c>
      <c r="J61" s="329">
        <v>2.432909</v>
      </c>
      <c r="K61" s="329">
        <v>8.1225059999999996</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4432.8469999999998</v>
      </c>
      <c r="AL61" s="329" t="s">
        <v>186</v>
      </c>
    </row>
    <row r="62" spans="1:38" ht="26.25" customHeight="1" thickBot="1" x14ac:dyDescent="0.25">
      <c r="A62" s="143" t="s">
        <v>68</v>
      </c>
      <c r="B62" s="143" t="s">
        <v>187</v>
      </c>
      <c r="C62" s="143" t="s">
        <v>188</v>
      </c>
      <c r="D62" s="143"/>
      <c r="E62" s="142" t="s">
        <v>67</v>
      </c>
      <c r="F62" s="142" t="s">
        <v>67</v>
      </c>
      <c r="G62" s="142" t="s">
        <v>67</v>
      </c>
      <c r="H62" s="142" t="s">
        <v>67</v>
      </c>
      <c r="I62" s="142">
        <v>1.37082E-3</v>
      </c>
      <c r="J62" s="142">
        <v>1.37082E-2</v>
      </c>
      <c r="K62" s="142">
        <v>2.74164E-2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104">
        <v>0</v>
      </c>
      <c r="AF62" s="223" t="s">
        <v>67</v>
      </c>
      <c r="AG62" s="223" t="s">
        <v>67</v>
      </c>
      <c r="AH62" s="223" t="s">
        <v>67</v>
      </c>
      <c r="AI62" s="223" t="s">
        <v>67</v>
      </c>
      <c r="AJ62" s="223" t="s">
        <v>67</v>
      </c>
      <c r="AK62" s="142">
        <v>2.0099999999999998</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104"/>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0.70617200000000002</v>
      </c>
      <c r="F64" s="142">
        <v>3.7555999999999999E-2</v>
      </c>
      <c r="G64" s="142">
        <v>7.6599999999999997E-4</v>
      </c>
      <c r="H64" s="142">
        <v>0.53761800000000004</v>
      </c>
      <c r="I64" s="142">
        <v>8.9820000000000004E-4</v>
      </c>
      <c r="J64" s="142">
        <v>1.1976000000000001E-3</v>
      </c>
      <c r="K64" s="142">
        <v>1.4970000000000001E-3</v>
      </c>
      <c r="L64" s="142">
        <v>1.6167600000000001E-5</v>
      </c>
      <c r="M64" s="142">
        <v>0.75883699999999998</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104"/>
      <c r="AF64" s="223" t="s">
        <v>67</v>
      </c>
      <c r="AG64" s="223" t="s">
        <v>67</v>
      </c>
      <c r="AH64" s="223" t="s">
        <v>67</v>
      </c>
      <c r="AI64" s="223" t="s">
        <v>67</v>
      </c>
      <c r="AJ64" s="223" t="s">
        <v>67</v>
      </c>
      <c r="AK64" s="223">
        <v>1064.3119999999999</v>
      </c>
      <c r="AL64" s="143" t="s">
        <v>195</v>
      </c>
    </row>
    <row r="65" spans="1:38" ht="26.25" customHeight="1" thickBot="1" x14ac:dyDescent="0.25">
      <c r="A65" s="143" t="s">
        <v>68</v>
      </c>
      <c r="B65" s="143" t="s">
        <v>196</v>
      </c>
      <c r="C65" s="143" t="s">
        <v>197</v>
      </c>
      <c r="D65" s="143"/>
      <c r="E65" s="142" t="s">
        <v>71</v>
      </c>
      <c r="F65" s="142" t="s">
        <v>71</v>
      </c>
      <c r="G65" s="142" t="s">
        <v>71</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104"/>
      <c r="AF65" s="223" t="s">
        <v>67</v>
      </c>
      <c r="AG65" s="223" t="s">
        <v>67</v>
      </c>
      <c r="AH65" s="223" t="s">
        <v>67</v>
      </c>
      <c r="AI65" s="223" t="s">
        <v>67</v>
      </c>
      <c r="AJ65" s="223" t="s">
        <v>67</v>
      </c>
      <c r="AK65" s="223">
        <v>1194.5119</v>
      </c>
      <c r="AL65" s="143" t="s">
        <v>198</v>
      </c>
    </row>
    <row r="66" spans="1:38" ht="26.25" customHeight="1" thickBot="1" x14ac:dyDescent="0.25">
      <c r="A66" s="143" t="s">
        <v>68</v>
      </c>
      <c r="B66" s="143" t="s">
        <v>199</v>
      </c>
      <c r="C66" s="143" t="s">
        <v>200</v>
      </c>
      <c r="D66" s="143"/>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43" t="s">
        <v>68</v>
      </c>
      <c r="B67" s="143" t="s">
        <v>201</v>
      </c>
      <c r="C67" s="143" t="s">
        <v>202</v>
      </c>
      <c r="D67" s="143"/>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43" t="s">
        <v>68</v>
      </c>
      <c r="B68" s="143" t="s">
        <v>203</v>
      </c>
      <c r="C68" s="143" t="s">
        <v>204</v>
      </c>
      <c r="D68" s="143"/>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43" t="s">
        <v>68</v>
      </c>
      <c r="B69" s="143" t="s">
        <v>205</v>
      </c>
      <c r="C69" s="143" t="s">
        <v>206</v>
      </c>
      <c r="D69" s="143"/>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43" t="s">
        <v>68</v>
      </c>
      <c r="B70" s="143" t="s">
        <v>207</v>
      </c>
      <c r="C70" s="143" t="s">
        <v>208</v>
      </c>
      <c r="D70" s="143"/>
      <c r="E70" s="142">
        <v>6.8999999999999997E-5</v>
      </c>
      <c r="F70" s="142">
        <v>5.2820000000000002E-3</v>
      </c>
      <c r="G70" s="142">
        <v>0.79425500000000004</v>
      </c>
      <c r="H70" s="142">
        <v>5.7841999999999998E-2</v>
      </c>
      <c r="I70" s="142">
        <v>1.2929400000000001E-2</v>
      </c>
      <c r="J70" s="142">
        <v>1.72392E-2</v>
      </c>
      <c r="K70" s="142">
        <v>2.1548999999999999E-2</v>
      </c>
      <c r="L70" s="142">
        <v>2.3272899999999999E-4</v>
      </c>
      <c r="M70" s="142">
        <v>2.0000000000000002E-5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104"/>
      <c r="AF70" s="223" t="s">
        <v>67</v>
      </c>
      <c r="AG70" s="223" t="s">
        <v>67</v>
      </c>
      <c r="AH70" s="223" t="s">
        <v>67</v>
      </c>
      <c r="AI70" s="223" t="s">
        <v>67</v>
      </c>
      <c r="AJ70" s="223" t="s">
        <v>67</v>
      </c>
      <c r="AK70" s="223">
        <v>794</v>
      </c>
      <c r="AL70" s="143" t="s">
        <v>209</v>
      </c>
    </row>
    <row r="71" spans="1:38" ht="26.25" customHeight="1" thickBot="1" x14ac:dyDescent="0.25">
      <c r="A71" s="143" t="s">
        <v>68</v>
      </c>
      <c r="B71" s="143" t="s">
        <v>210</v>
      </c>
      <c r="C71" s="143" t="s">
        <v>211</v>
      </c>
      <c r="D71" s="143"/>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43" t="s">
        <v>68</v>
      </c>
      <c r="B72" s="143" t="s">
        <v>212</v>
      </c>
      <c r="C72" s="143" t="s">
        <v>213</v>
      </c>
      <c r="D72" s="143"/>
      <c r="E72" s="142" t="s">
        <v>72</v>
      </c>
      <c r="F72" s="142">
        <v>3.5849999999999999E-4</v>
      </c>
      <c r="G72" s="142" t="s">
        <v>72</v>
      </c>
      <c r="H72" s="142" t="s">
        <v>72</v>
      </c>
      <c r="I72" s="142">
        <v>3.346E-4</v>
      </c>
      <c r="J72" s="142">
        <v>4.3019999999999999E-4</v>
      </c>
      <c r="K72" s="142">
        <v>7.1699999999999997E-4</v>
      </c>
      <c r="L72" s="184">
        <v>1.20456E-4</v>
      </c>
      <c r="M72" s="142" t="s">
        <v>72</v>
      </c>
      <c r="N72" s="142">
        <v>1.0994E-2</v>
      </c>
      <c r="O72" s="142">
        <v>4.7800000000000003E-5</v>
      </c>
      <c r="P72" s="142">
        <v>2.3900000000000001E-4</v>
      </c>
      <c r="Q72" s="142">
        <v>9.5600000000000004E-4</v>
      </c>
      <c r="R72" s="142">
        <v>1.0755000000000001E-2</v>
      </c>
      <c r="S72" s="142">
        <v>1.673E-4</v>
      </c>
      <c r="T72" s="142">
        <v>3.346E-4</v>
      </c>
      <c r="U72" s="142">
        <v>4.7800000000000003E-5</v>
      </c>
      <c r="V72" s="142">
        <v>9.5600000000000008E-3</v>
      </c>
      <c r="W72" s="142">
        <v>7.1700000000000002E-3</v>
      </c>
      <c r="X72" s="142" t="s">
        <v>72</v>
      </c>
      <c r="Y72" s="142" t="s">
        <v>72</v>
      </c>
      <c r="Z72" s="142" t="s">
        <v>72</v>
      </c>
      <c r="AA72" s="142" t="s">
        <v>72</v>
      </c>
      <c r="AB72" s="142">
        <v>1.1471999999999999E-3</v>
      </c>
      <c r="AC72" s="142">
        <v>7.1699999999999995E-5</v>
      </c>
      <c r="AD72" s="142">
        <v>5.9750000000000003E-3</v>
      </c>
      <c r="AE72" s="104">
        <v>0</v>
      </c>
      <c r="AF72" s="223" t="s">
        <v>67</v>
      </c>
      <c r="AG72" s="223" t="s">
        <v>67</v>
      </c>
      <c r="AH72" s="223" t="s">
        <v>67</v>
      </c>
      <c r="AI72" s="223" t="s">
        <v>67</v>
      </c>
      <c r="AJ72" s="223" t="s">
        <v>67</v>
      </c>
      <c r="AK72" s="348">
        <v>2.39</v>
      </c>
      <c r="AL72" s="143" t="s">
        <v>214</v>
      </c>
    </row>
    <row r="73" spans="1:38" ht="26.25" customHeight="1" thickBot="1" x14ac:dyDescent="0.25">
      <c r="A73" s="143" t="s">
        <v>68</v>
      </c>
      <c r="B73" s="143" t="s">
        <v>215</v>
      </c>
      <c r="C73" s="143" t="s">
        <v>216</v>
      </c>
      <c r="D73" s="143"/>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43" t="s">
        <v>68</v>
      </c>
      <c r="B74" s="143" t="s">
        <v>217</v>
      </c>
      <c r="C74" s="143" t="s">
        <v>218</v>
      </c>
      <c r="D74" s="143"/>
      <c r="E74" s="142" t="s">
        <v>94</v>
      </c>
      <c r="F74" s="142" t="s">
        <v>94</v>
      </c>
      <c r="G74" s="142" t="s">
        <v>94</v>
      </c>
      <c r="H74" s="142" t="s">
        <v>94</v>
      </c>
      <c r="I74" s="142" t="s">
        <v>94</v>
      </c>
      <c r="J74" s="142" t="s">
        <v>94</v>
      </c>
      <c r="K74" s="142" t="s">
        <v>94</v>
      </c>
      <c r="L74" s="142" t="s">
        <v>94</v>
      </c>
      <c r="M74" s="142" t="s">
        <v>94</v>
      </c>
      <c r="N74" s="142" t="s">
        <v>94</v>
      </c>
      <c r="O74" s="142" t="s">
        <v>94</v>
      </c>
      <c r="P74" s="142" t="s">
        <v>94</v>
      </c>
      <c r="Q74" s="142" t="s">
        <v>94</v>
      </c>
      <c r="R74" s="142" t="s">
        <v>94</v>
      </c>
      <c r="S74" s="142" t="s">
        <v>94</v>
      </c>
      <c r="T74" s="142" t="s">
        <v>94</v>
      </c>
      <c r="U74" s="142" t="s">
        <v>94</v>
      </c>
      <c r="V74" s="142" t="s">
        <v>94</v>
      </c>
      <c r="W74" s="142" t="s">
        <v>94</v>
      </c>
      <c r="X74" s="142" t="s">
        <v>94</v>
      </c>
      <c r="Y74" s="142" t="s">
        <v>94</v>
      </c>
      <c r="Z74" s="142" t="s">
        <v>94</v>
      </c>
      <c r="AA74" s="142" t="s">
        <v>94</v>
      </c>
      <c r="AB74" s="142" t="s">
        <v>94</v>
      </c>
      <c r="AC74" s="142" t="s">
        <v>94</v>
      </c>
      <c r="AD74" s="142" t="s">
        <v>94</v>
      </c>
      <c r="AE74" s="104"/>
      <c r="AF74" s="223" t="s">
        <v>94</v>
      </c>
      <c r="AG74" s="223" t="s">
        <v>94</v>
      </c>
      <c r="AH74" s="223" t="s">
        <v>94</v>
      </c>
      <c r="AI74" s="223" t="s">
        <v>94</v>
      </c>
      <c r="AJ74" s="223" t="s">
        <v>94</v>
      </c>
      <c r="AK74" s="223" t="s">
        <v>94</v>
      </c>
      <c r="AL74" s="143" t="s">
        <v>94</v>
      </c>
    </row>
    <row r="75" spans="1:38" ht="26.25" customHeight="1" thickBot="1" x14ac:dyDescent="0.25">
      <c r="A75" s="143" t="s">
        <v>68</v>
      </c>
      <c r="B75" s="143" t="s">
        <v>219</v>
      </c>
      <c r="C75" s="143" t="s">
        <v>220</v>
      </c>
      <c r="D75" s="143"/>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43" t="s">
        <v>68</v>
      </c>
      <c r="B76" s="143" t="s">
        <v>221</v>
      </c>
      <c r="C76" s="143" t="s">
        <v>222</v>
      </c>
      <c r="D76" s="143"/>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43" t="s">
        <v>68</v>
      </c>
      <c r="B77" s="143" t="s">
        <v>223</v>
      </c>
      <c r="C77" s="143" t="s">
        <v>224</v>
      </c>
      <c r="D77" s="143"/>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43" t="s">
        <v>68</v>
      </c>
      <c r="B78" s="143" t="s">
        <v>225</v>
      </c>
      <c r="C78" s="143" t="s">
        <v>226</v>
      </c>
      <c r="D78" s="143"/>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43" t="s">
        <v>68</v>
      </c>
      <c r="B79" s="143" t="s">
        <v>227</v>
      </c>
      <c r="C79" s="143" t="s">
        <v>228</v>
      </c>
      <c r="D79" s="143"/>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43" t="s">
        <v>68</v>
      </c>
      <c r="B80" s="143" t="s">
        <v>229</v>
      </c>
      <c r="C80" s="143" t="s">
        <v>230</v>
      </c>
      <c r="D80" s="143"/>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104" t="s">
        <v>164</v>
      </c>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2.5564130540000001</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104"/>
      <c r="AF82" s="223" t="s">
        <v>67</v>
      </c>
      <c r="AG82" s="223" t="s">
        <v>67</v>
      </c>
      <c r="AH82" s="223" t="s">
        <v>67</v>
      </c>
      <c r="AI82" s="223" t="s">
        <v>67</v>
      </c>
      <c r="AJ82" s="223" t="s">
        <v>67</v>
      </c>
      <c r="AK82" s="223">
        <v>9849509</v>
      </c>
      <c r="AL82" s="143" t="s">
        <v>467</v>
      </c>
    </row>
    <row r="83" spans="1:38" ht="26.25" customHeight="1" thickBot="1" x14ac:dyDescent="0.25">
      <c r="A83" s="143" t="s">
        <v>68</v>
      </c>
      <c r="B83" s="143" t="s">
        <v>237</v>
      </c>
      <c r="C83" s="143" t="s">
        <v>238</v>
      </c>
      <c r="D83" s="143"/>
      <c r="E83" s="142" t="s">
        <v>67</v>
      </c>
      <c r="F83" s="142">
        <v>1.6000000000000001E-3</v>
      </c>
      <c r="G83" s="142" t="s">
        <v>67</v>
      </c>
      <c r="H83" s="142" t="s">
        <v>67</v>
      </c>
      <c r="I83" s="142">
        <v>1E-4</v>
      </c>
      <c r="J83" s="142">
        <v>2E-3</v>
      </c>
      <c r="K83" s="142">
        <v>1.4999999999999999E-2</v>
      </c>
      <c r="L83" s="142">
        <v>5.7000000000000005E-6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104"/>
      <c r="AF83" s="223" t="s">
        <v>67</v>
      </c>
      <c r="AG83" s="223" t="s">
        <v>67</v>
      </c>
      <c r="AH83" s="223" t="s">
        <v>67</v>
      </c>
      <c r="AI83" s="223" t="s">
        <v>67</v>
      </c>
      <c r="AJ83" s="223" t="s">
        <v>67</v>
      </c>
      <c r="AK83" s="223">
        <v>100</v>
      </c>
      <c r="AL83" s="143" t="s">
        <v>239</v>
      </c>
    </row>
    <row r="84" spans="1:38" ht="26.25" customHeight="1" thickBot="1" x14ac:dyDescent="0.25">
      <c r="A84" s="143" t="s">
        <v>68</v>
      </c>
      <c r="B84" s="143" t="s">
        <v>240</v>
      </c>
      <c r="C84" s="143" t="s">
        <v>241</v>
      </c>
      <c r="D84" s="143"/>
      <c r="E84" s="142" t="s">
        <v>67</v>
      </c>
      <c r="F84" s="142">
        <v>4.3561527359999999E-3</v>
      </c>
      <c r="G84" s="142" t="s">
        <v>67</v>
      </c>
      <c r="H84" s="142" t="s">
        <v>67</v>
      </c>
      <c r="I84" s="142">
        <v>8.0421281279999992E-5</v>
      </c>
      <c r="J84" s="142">
        <v>4.0210640640000003E-4</v>
      </c>
      <c r="K84" s="142">
        <v>1.6084256256000001E-3</v>
      </c>
      <c r="L84" s="142">
        <v>1.0454766566399998E-9</v>
      </c>
      <c r="M84" s="142">
        <v>3.1833423840000002E-4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104"/>
      <c r="AF84" s="223" t="s">
        <v>67</v>
      </c>
      <c r="AG84" s="223" t="s">
        <v>67</v>
      </c>
      <c r="AH84" s="223" t="s">
        <v>67</v>
      </c>
      <c r="AI84" s="223" t="s">
        <v>67</v>
      </c>
      <c r="AJ84" s="223" t="s">
        <v>67</v>
      </c>
      <c r="AK84" s="223">
        <v>33.508867199999997</v>
      </c>
      <c r="AL84" s="143" t="s">
        <v>239</v>
      </c>
    </row>
    <row r="85" spans="1:38" ht="26.25" customHeight="1" thickBot="1" x14ac:dyDescent="0.25">
      <c r="A85" s="143" t="s">
        <v>233</v>
      </c>
      <c r="B85" s="143" t="s">
        <v>242</v>
      </c>
      <c r="C85" s="143" t="s">
        <v>243</v>
      </c>
      <c r="D85" s="143"/>
      <c r="E85" s="142" t="s">
        <v>67</v>
      </c>
      <c r="F85" s="142">
        <v>4.2759965229999999</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104"/>
      <c r="AF85" s="223" t="s">
        <v>67</v>
      </c>
      <c r="AG85" s="223" t="s">
        <v>67</v>
      </c>
      <c r="AH85" s="223" t="s">
        <v>67</v>
      </c>
      <c r="AI85" s="223" t="s">
        <v>67</v>
      </c>
      <c r="AJ85" s="223" t="s">
        <v>67</v>
      </c>
      <c r="AK85" s="223">
        <v>23604277</v>
      </c>
      <c r="AL85" s="143" t="s">
        <v>244</v>
      </c>
    </row>
    <row r="86" spans="1:38" ht="26.25" customHeight="1" thickBot="1" x14ac:dyDescent="0.25">
      <c r="A86" s="143" t="s">
        <v>233</v>
      </c>
      <c r="B86" s="143" t="s">
        <v>245</v>
      </c>
      <c r="C86" s="143" t="s">
        <v>246</v>
      </c>
      <c r="D86" s="143"/>
      <c r="E86" s="142" t="s">
        <v>67</v>
      </c>
      <c r="F86" s="142">
        <v>7.2098897199999984E-2</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104"/>
      <c r="AF86" s="223" t="s">
        <v>67</v>
      </c>
      <c r="AG86" s="223" t="s">
        <v>67</v>
      </c>
      <c r="AH86" s="223" t="s">
        <v>67</v>
      </c>
      <c r="AI86" s="223" t="s">
        <v>67</v>
      </c>
      <c r="AJ86" s="223" t="s">
        <v>67</v>
      </c>
      <c r="AK86" s="223">
        <v>0.68928199999999995</v>
      </c>
      <c r="AL86" s="143" t="s">
        <v>247</v>
      </c>
    </row>
    <row r="87" spans="1:38" ht="26.25" customHeight="1" thickBot="1" x14ac:dyDescent="0.25">
      <c r="A87" s="143" t="s">
        <v>233</v>
      </c>
      <c r="B87" s="143" t="s">
        <v>248</v>
      </c>
      <c r="C87" s="143" t="s">
        <v>249</v>
      </c>
      <c r="D87" s="143"/>
      <c r="E87" s="142" t="s">
        <v>67</v>
      </c>
      <c r="F87" s="142">
        <v>0.54717426000000002</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104"/>
      <c r="AF87" s="223" t="s">
        <v>67</v>
      </c>
      <c r="AG87" s="223" t="s">
        <v>67</v>
      </c>
      <c r="AH87" s="223" t="s">
        <v>67</v>
      </c>
      <c r="AI87" s="223" t="s">
        <v>67</v>
      </c>
      <c r="AJ87" s="223" t="s">
        <v>67</v>
      </c>
      <c r="AK87" s="223">
        <v>3091.38</v>
      </c>
      <c r="AL87" s="143" t="s">
        <v>468</v>
      </c>
    </row>
    <row r="88" spans="1:38" ht="26.25" customHeight="1" thickBot="1" x14ac:dyDescent="0.25">
      <c r="A88" s="143" t="s">
        <v>233</v>
      </c>
      <c r="B88" s="143" t="s">
        <v>250</v>
      </c>
      <c r="C88" s="143" t="s">
        <v>251</v>
      </c>
      <c r="D88" s="143"/>
      <c r="E88" s="142" t="s">
        <v>67</v>
      </c>
      <c r="F88" s="142">
        <v>0.23282443</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104"/>
      <c r="AF88" s="223" t="s">
        <v>67</v>
      </c>
      <c r="AG88" s="223" t="s">
        <v>67</v>
      </c>
      <c r="AH88" s="223" t="s">
        <v>67</v>
      </c>
      <c r="AI88" s="223" t="s">
        <v>67</v>
      </c>
      <c r="AJ88" s="223" t="s">
        <v>67</v>
      </c>
      <c r="AK88" s="223">
        <v>8248775</v>
      </c>
      <c r="AL88" s="143" t="s">
        <v>252</v>
      </c>
    </row>
    <row r="89" spans="1:38" ht="26.25" customHeight="1" thickBot="1" x14ac:dyDescent="0.25">
      <c r="A89" s="143" t="s">
        <v>233</v>
      </c>
      <c r="B89" s="143" t="s">
        <v>253</v>
      </c>
      <c r="C89" s="143" t="s">
        <v>254</v>
      </c>
      <c r="D89" s="143"/>
      <c r="E89" s="142" t="s">
        <v>67</v>
      </c>
      <c r="F89" s="142">
        <v>0.43643810300000002</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104"/>
      <c r="AF89" s="223" t="s">
        <v>67</v>
      </c>
      <c r="AG89" s="223" t="s">
        <v>67</v>
      </c>
      <c r="AH89" s="223" t="s">
        <v>67</v>
      </c>
      <c r="AI89" s="223" t="s">
        <v>67</v>
      </c>
      <c r="AJ89" s="223" t="s">
        <v>67</v>
      </c>
      <c r="AK89" s="223">
        <v>2421741</v>
      </c>
      <c r="AL89" s="143" t="s">
        <v>255</v>
      </c>
    </row>
    <row r="90" spans="1:38" s="32" customFormat="1" ht="26.25" customHeight="1" thickBot="1" x14ac:dyDescent="0.25">
      <c r="A90" s="143" t="s">
        <v>233</v>
      </c>
      <c r="B90" s="143" t="s">
        <v>256</v>
      </c>
      <c r="C90" s="143" t="s">
        <v>257</v>
      </c>
      <c r="D90" s="143"/>
      <c r="E90" s="142">
        <v>1.54544E-4</v>
      </c>
      <c r="F90" s="142">
        <v>0.36130807599999998</v>
      </c>
      <c r="G90" s="142">
        <v>1.795088E-3</v>
      </c>
      <c r="H90" s="142" t="s">
        <v>67</v>
      </c>
      <c r="I90" s="142">
        <v>3.0873135999999999E-2</v>
      </c>
      <c r="J90" s="142">
        <v>5.9333008E-2</v>
      </c>
      <c r="K90" s="142">
        <v>6.5282952000000005E-2</v>
      </c>
      <c r="L90" s="142" t="s">
        <v>67</v>
      </c>
      <c r="M90" s="142">
        <v>4.2499599999999997E-3</v>
      </c>
      <c r="N90" s="142">
        <v>0.46600960000000002</v>
      </c>
      <c r="O90" s="142">
        <v>8.7971200000000005E-4</v>
      </c>
      <c r="P90" s="142">
        <v>3.3880800000000003E-5</v>
      </c>
      <c r="Q90" s="142">
        <v>7.9055200000000003E-4</v>
      </c>
      <c r="R90" s="142">
        <v>9.2726400000000004E-3</v>
      </c>
      <c r="S90" s="142">
        <v>0.26391360000000003</v>
      </c>
      <c r="T90" s="142">
        <v>1.7832000000000001E-2</v>
      </c>
      <c r="U90" s="142" t="s">
        <v>67</v>
      </c>
      <c r="V90" s="142">
        <v>0.15454399999999999</v>
      </c>
      <c r="W90" s="142" t="s">
        <v>67</v>
      </c>
      <c r="X90" s="185" t="s">
        <v>67</v>
      </c>
      <c r="Y90" s="142" t="s">
        <v>67</v>
      </c>
      <c r="Z90" s="142" t="s">
        <v>67</v>
      </c>
      <c r="AA90" s="185" t="s">
        <v>67</v>
      </c>
      <c r="AB90" s="185" t="s">
        <v>67</v>
      </c>
      <c r="AC90" s="142" t="s">
        <v>67</v>
      </c>
      <c r="AD90" s="142" t="s">
        <v>67</v>
      </c>
      <c r="AE90" s="104"/>
      <c r="AF90" s="223" t="s">
        <v>67</v>
      </c>
      <c r="AG90" s="223" t="s">
        <v>67</v>
      </c>
      <c r="AH90" s="223" t="s">
        <v>67</v>
      </c>
      <c r="AI90" s="223" t="s">
        <v>67</v>
      </c>
      <c r="AJ90" s="223" t="s">
        <v>67</v>
      </c>
      <c r="AK90" s="223">
        <v>15381357</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67</v>
      </c>
      <c r="F92" s="142">
        <v>2.6905599999999998E-2</v>
      </c>
      <c r="G92" s="142" t="s">
        <v>67</v>
      </c>
      <c r="H92" s="142">
        <v>1.4602E-3</v>
      </c>
      <c r="I92" s="142">
        <v>2.1268200000000002E-3</v>
      </c>
      <c r="J92" s="142">
        <v>2.8357600000000001E-3</v>
      </c>
      <c r="K92" s="142">
        <v>3.5447E-3</v>
      </c>
      <c r="L92" s="142">
        <v>3.8282799999999999E-5</v>
      </c>
      <c r="M92" s="142" t="s">
        <v>67</v>
      </c>
      <c r="N92" s="142" t="s">
        <v>67</v>
      </c>
      <c r="O92" s="142" t="s">
        <v>67</v>
      </c>
      <c r="P92" s="142" t="s">
        <v>67</v>
      </c>
      <c r="Q92" s="142" t="s">
        <v>67</v>
      </c>
      <c r="R92" s="142" t="s">
        <v>67</v>
      </c>
      <c r="S92" s="142" t="s">
        <v>67</v>
      </c>
      <c r="T92" s="142" t="s">
        <v>67</v>
      </c>
      <c r="U92" s="142" t="s">
        <v>67</v>
      </c>
      <c r="V92" s="142" t="s">
        <v>67</v>
      </c>
      <c r="W92" s="142" t="s">
        <v>67</v>
      </c>
      <c r="X92" s="142" t="s">
        <v>67</v>
      </c>
      <c r="Y92" s="142" t="s">
        <v>67</v>
      </c>
      <c r="Z92" s="142" t="s">
        <v>67</v>
      </c>
      <c r="AA92" s="142" t="s">
        <v>67</v>
      </c>
      <c r="AB92" s="142" t="s">
        <v>67</v>
      </c>
      <c r="AC92" s="142" t="s">
        <v>67</v>
      </c>
      <c r="AD92" s="142" t="s">
        <v>67</v>
      </c>
      <c r="AE92" s="104"/>
      <c r="AF92" s="223" t="s">
        <v>67</v>
      </c>
      <c r="AG92" s="223" t="s">
        <v>67</v>
      </c>
      <c r="AH92" s="223" t="s">
        <v>67</v>
      </c>
      <c r="AI92" s="223" t="s">
        <v>67</v>
      </c>
      <c r="AJ92" s="223" t="s">
        <v>67</v>
      </c>
      <c r="AK92" s="223" t="s">
        <v>72</v>
      </c>
      <c r="AL92" s="143" t="s">
        <v>263</v>
      </c>
    </row>
    <row r="93" spans="1:38" ht="26.25" customHeight="1" thickBot="1" x14ac:dyDescent="0.25">
      <c r="A93" s="143" t="s">
        <v>68</v>
      </c>
      <c r="B93" s="143" t="s">
        <v>264</v>
      </c>
      <c r="C93" s="143" t="s">
        <v>265</v>
      </c>
      <c r="D93" s="143"/>
      <c r="E93" s="142" t="s">
        <v>67</v>
      </c>
      <c r="F93" s="142">
        <v>0.80605420299999997</v>
      </c>
      <c r="G93" s="142" t="s">
        <v>67</v>
      </c>
      <c r="H93" s="142" t="s">
        <v>67</v>
      </c>
      <c r="I93" s="142" t="s">
        <v>67</v>
      </c>
      <c r="J93" s="185">
        <v>4.4691770000000004E-3</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104"/>
      <c r="AF93" s="223" t="s">
        <v>67</v>
      </c>
      <c r="AG93" s="223" t="s">
        <v>67</v>
      </c>
      <c r="AH93" s="223" t="s">
        <v>67</v>
      </c>
      <c r="AI93" s="223" t="s">
        <v>67</v>
      </c>
      <c r="AJ93" s="223" t="s">
        <v>67</v>
      </c>
      <c r="AK93" s="223">
        <v>31550394</v>
      </c>
      <c r="AL93" s="143" t="s">
        <v>266</v>
      </c>
    </row>
    <row r="94" spans="1:38" ht="26.25" customHeight="1" thickBot="1" x14ac:dyDescent="0.25">
      <c r="A94" s="143" t="s">
        <v>68</v>
      </c>
      <c r="B94" s="143" t="s">
        <v>267</v>
      </c>
      <c r="C94" s="143" t="s">
        <v>268</v>
      </c>
      <c r="D94" s="143"/>
      <c r="E94" s="142" t="s">
        <v>67</v>
      </c>
      <c r="F94" s="142">
        <v>1.2253400000000001</v>
      </c>
      <c r="G94" s="142" t="s">
        <v>67</v>
      </c>
      <c r="H94" s="142" t="s">
        <v>67</v>
      </c>
      <c r="I94" s="142">
        <v>8.1372000000000007E-3</v>
      </c>
      <c r="J94" s="142">
        <v>1.0849599999999999E-2</v>
      </c>
      <c r="K94" s="142">
        <v>1.3561999999999999E-2</v>
      </c>
      <c r="L94" s="142">
        <v>1.4647E-4</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104"/>
      <c r="AF94" s="223" t="s">
        <v>67</v>
      </c>
      <c r="AG94" s="223" t="s">
        <v>67</v>
      </c>
      <c r="AH94" s="223" t="s">
        <v>67</v>
      </c>
      <c r="AI94" s="223" t="s">
        <v>67</v>
      </c>
      <c r="AJ94" s="223" t="s">
        <v>67</v>
      </c>
      <c r="AK94" s="223" t="s">
        <v>72</v>
      </c>
      <c r="AL94" s="143" t="s">
        <v>172</v>
      </c>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v>1.3442747500000001</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104">
        <v>0</v>
      </c>
      <c r="AF95" s="223" t="s">
        <v>67</v>
      </c>
      <c r="AG95" s="223" t="s">
        <v>67</v>
      </c>
      <c r="AH95" s="223" t="s">
        <v>67</v>
      </c>
      <c r="AI95" s="223" t="s">
        <v>67</v>
      </c>
      <c r="AJ95" s="223" t="s">
        <v>67</v>
      </c>
      <c r="AK95" s="142">
        <v>1344.27475</v>
      </c>
      <c r="AL95" s="143" t="s">
        <v>271</v>
      </c>
    </row>
    <row r="96" spans="1:38" ht="26.25" customHeight="1" thickBot="1" x14ac:dyDescent="0.25">
      <c r="A96" s="143" t="s">
        <v>68</v>
      </c>
      <c r="B96" s="143" t="s">
        <v>272</v>
      </c>
      <c r="C96" s="143" t="s">
        <v>273</v>
      </c>
      <c r="D96" s="143"/>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thickBot="1" x14ac:dyDescent="0.25">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2.8889999999999999E-2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v>3.5999999999999997E-2</v>
      </c>
      <c r="AE97" s="104"/>
      <c r="AF97" s="223" t="s">
        <v>67</v>
      </c>
      <c r="AG97" s="223" t="s">
        <v>67</v>
      </c>
      <c r="AH97" s="223" t="s">
        <v>67</v>
      </c>
      <c r="AI97" s="223" t="s">
        <v>67</v>
      </c>
      <c r="AJ97" s="223" t="s">
        <v>67</v>
      </c>
      <c r="AK97" s="223">
        <v>12</v>
      </c>
      <c r="AL97" s="143" t="s">
        <v>469</v>
      </c>
    </row>
    <row r="98" spans="1:38" ht="26.25" customHeight="1" thickBot="1" x14ac:dyDescent="0.25">
      <c r="A98" s="339" t="s">
        <v>68</v>
      </c>
      <c r="B98" s="339" t="s">
        <v>276</v>
      </c>
      <c r="C98" s="339" t="s">
        <v>277</v>
      </c>
      <c r="D98" s="339"/>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59" t="s">
        <v>278</v>
      </c>
      <c r="B99" s="359" t="s">
        <v>279</v>
      </c>
      <c r="C99" s="359" t="s">
        <v>280</v>
      </c>
      <c r="D99" s="359">
        <v>0</v>
      </c>
      <c r="E99" s="406">
        <v>0.153862</v>
      </c>
      <c r="F99" s="406">
        <v>5.3822590000000003</v>
      </c>
      <c r="G99" s="406" t="s">
        <v>67</v>
      </c>
      <c r="H99" s="406">
        <v>5.5426909999999996</v>
      </c>
      <c r="I99" s="407">
        <v>8.6447999999999997E-2</v>
      </c>
      <c r="J99" s="407">
        <v>0.13283400000000001</v>
      </c>
      <c r="K99" s="407">
        <v>0.29097099999999998</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307.26650000000001</v>
      </c>
      <c r="AL99" s="359" t="s">
        <v>281</v>
      </c>
    </row>
    <row r="100" spans="1:38" ht="26.25" customHeight="1" thickBot="1" x14ac:dyDescent="0.25">
      <c r="A100" s="359" t="s">
        <v>278</v>
      </c>
      <c r="B100" s="359" t="s">
        <v>282</v>
      </c>
      <c r="C100" s="359" t="s">
        <v>283</v>
      </c>
      <c r="D100" s="359">
        <v>0</v>
      </c>
      <c r="E100" s="406">
        <v>8.8163000000000005E-2</v>
      </c>
      <c r="F100" s="406">
        <v>3.7325360000000001</v>
      </c>
      <c r="G100" s="406" t="s">
        <v>67</v>
      </c>
      <c r="H100" s="408">
        <v>3.0520209999999999</v>
      </c>
      <c r="I100" s="443">
        <v>4.4242999999999998E-2</v>
      </c>
      <c r="J100" s="443">
        <v>6.7666000000000004E-2</v>
      </c>
      <c r="K100" s="443">
        <v>0.14660999999999999</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440.57659999999998</v>
      </c>
      <c r="AL100" s="359" t="s">
        <v>281</v>
      </c>
    </row>
    <row r="101" spans="1:38" ht="26.25" customHeight="1" thickBot="1" x14ac:dyDescent="0.25">
      <c r="A101" s="359" t="s">
        <v>278</v>
      </c>
      <c r="B101" s="359" t="s">
        <v>284</v>
      </c>
      <c r="C101" s="359" t="s">
        <v>285</v>
      </c>
      <c r="D101" s="359">
        <v>0</v>
      </c>
      <c r="E101" s="406">
        <v>6.8360000000000001E-3</v>
      </c>
      <c r="F101" s="406">
        <v>0.14681900000000001</v>
      </c>
      <c r="G101" s="406" t="s">
        <v>67</v>
      </c>
      <c r="H101" s="406">
        <v>0.213451</v>
      </c>
      <c r="I101" s="410">
        <v>1.6930000000000001E-3</v>
      </c>
      <c r="J101" s="410">
        <v>5.0790000000000002E-3</v>
      </c>
      <c r="K101" s="410">
        <v>1.1849999999999999E-2</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154.45590000000001</v>
      </c>
      <c r="AL101" s="359" t="s">
        <v>281</v>
      </c>
    </row>
    <row r="102" spans="1:38" ht="26.25" customHeight="1" thickBot="1" x14ac:dyDescent="0.25">
      <c r="A102" s="359" t="s">
        <v>278</v>
      </c>
      <c r="B102" s="359" t="s">
        <v>286</v>
      </c>
      <c r="C102" s="359" t="s">
        <v>287</v>
      </c>
      <c r="D102" s="359">
        <v>0</v>
      </c>
      <c r="E102" s="406">
        <v>1.5779000000000001E-2</v>
      </c>
      <c r="F102" s="406">
        <v>0.21171699999999999</v>
      </c>
      <c r="G102" s="406" t="s">
        <v>67</v>
      </c>
      <c r="H102" s="406">
        <v>2.5690659999999998</v>
      </c>
      <c r="I102" s="411">
        <v>3.1870000000000002E-3</v>
      </c>
      <c r="J102" s="412">
        <v>7.1883000000000002E-2</v>
      </c>
      <c r="K102" s="412">
        <v>0.47016599999999997</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700.98950000000002</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61" t="s">
        <v>281</v>
      </c>
    </row>
    <row r="104" spans="1:38" ht="26.25" customHeight="1" thickBot="1" x14ac:dyDescent="0.25">
      <c r="A104" s="359" t="s">
        <v>278</v>
      </c>
      <c r="B104" s="359" t="s">
        <v>290</v>
      </c>
      <c r="C104" s="359" t="s">
        <v>291</v>
      </c>
      <c r="D104" s="359">
        <v>0</v>
      </c>
      <c r="E104" s="406">
        <v>1.0549999999999999E-3</v>
      </c>
      <c r="F104" s="406">
        <v>7.7819999999999999E-3</v>
      </c>
      <c r="G104" s="406" t="s">
        <v>67</v>
      </c>
      <c r="H104" s="406">
        <v>2.6263000000000002E-2</v>
      </c>
      <c r="I104" s="406">
        <v>1.45E-4</v>
      </c>
      <c r="J104" s="406">
        <v>4.3600000000000003E-4</v>
      </c>
      <c r="K104" s="406">
        <v>1.0169999999999999E-3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13.2585</v>
      </c>
      <c r="AL104" s="359" t="s">
        <v>281</v>
      </c>
    </row>
    <row r="105" spans="1:38" ht="26.25" customHeight="1" thickBot="1" x14ac:dyDescent="0.25">
      <c r="A105" s="359" t="s">
        <v>278</v>
      </c>
      <c r="B105" s="359" t="s">
        <v>292</v>
      </c>
      <c r="C105" s="359" t="s">
        <v>293</v>
      </c>
      <c r="D105" s="359">
        <v>0</v>
      </c>
      <c r="E105" s="406">
        <v>5.2800000000000004E-4</v>
      </c>
      <c r="F105" s="406">
        <v>0.11909500000000001</v>
      </c>
      <c r="G105" s="406" t="s">
        <v>67</v>
      </c>
      <c r="H105" s="406">
        <v>0.10807700000000001</v>
      </c>
      <c r="I105" s="406">
        <v>1.7240000000000001E-3</v>
      </c>
      <c r="J105" s="406">
        <v>2.7100000000000002E-3</v>
      </c>
      <c r="K105" s="406">
        <v>5.9119999999999997E-3</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17.757000000000001</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61" t="s">
        <v>281</v>
      </c>
    </row>
    <row r="107" spans="1:38" ht="26.25" customHeight="1" thickBot="1" x14ac:dyDescent="0.25">
      <c r="A107" s="359" t="s">
        <v>278</v>
      </c>
      <c r="B107" s="359" t="s">
        <v>296</v>
      </c>
      <c r="C107" s="359" t="s">
        <v>297</v>
      </c>
      <c r="D107" s="359">
        <v>0</v>
      </c>
      <c r="E107" s="406">
        <v>2.6921E-2</v>
      </c>
      <c r="F107" s="406">
        <v>0.54432899999999995</v>
      </c>
      <c r="G107" s="406" t="s">
        <v>67</v>
      </c>
      <c r="H107" s="406">
        <v>0.35897499999999999</v>
      </c>
      <c r="I107" s="406">
        <v>9.8969999999999995E-3</v>
      </c>
      <c r="J107" s="406">
        <v>0.13195899999999999</v>
      </c>
      <c r="K107" s="406">
        <v>0.626803</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3298.9639999999999</v>
      </c>
      <c r="AL107" s="359" t="s">
        <v>281</v>
      </c>
    </row>
    <row r="108" spans="1:38" ht="26.25" customHeight="1" thickBot="1" x14ac:dyDescent="0.25">
      <c r="A108" s="359" t="s">
        <v>278</v>
      </c>
      <c r="B108" s="359" t="s">
        <v>298</v>
      </c>
      <c r="C108" s="359" t="s">
        <v>448</v>
      </c>
      <c r="D108" s="359">
        <v>0</v>
      </c>
      <c r="E108" s="406">
        <v>3.7893000000000003E-2</v>
      </c>
      <c r="F108" s="406">
        <v>0.67033799999999999</v>
      </c>
      <c r="G108" s="406" t="s">
        <v>67</v>
      </c>
      <c r="H108" s="406">
        <v>0.96918099999999996</v>
      </c>
      <c r="I108" s="406">
        <v>1.2414E-2</v>
      </c>
      <c r="J108" s="406">
        <v>0.124137</v>
      </c>
      <c r="K108" s="406">
        <v>0.24827299999999999</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6206.8289999999997</v>
      </c>
      <c r="AL108" s="359" t="s">
        <v>281</v>
      </c>
    </row>
    <row r="109" spans="1:38" ht="26.25" customHeight="1" thickBot="1" x14ac:dyDescent="0.25">
      <c r="A109" s="359" t="s">
        <v>278</v>
      </c>
      <c r="B109" s="359" t="s">
        <v>300</v>
      </c>
      <c r="C109" s="359" t="s">
        <v>301</v>
      </c>
      <c r="D109" s="359">
        <v>0</v>
      </c>
      <c r="E109" s="406">
        <v>4.3579999999999999E-3</v>
      </c>
      <c r="F109" s="406">
        <v>6.8947999999999995E-2</v>
      </c>
      <c r="G109" s="406" t="s">
        <v>67</v>
      </c>
      <c r="H109" s="406">
        <v>0.126525</v>
      </c>
      <c r="I109" s="406">
        <v>2.82E-3</v>
      </c>
      <c r="J109" s="406">
        <v>1.5509999999999999E-2</v>
      </c>
      <c r="K109" s="406">
        <v>1.5509999999999999E-2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140.99799999999999</v>
      </c>
      <c r="AL109" s="359" t="s">
        <v>281</v>
      </c>
    </row>
    <row r="110" spans="1:38" ht="26.25" customHeight="1" thickBot="1" x14ac:dyDescent="0.25">
      <c r="A110" s="359" t="s">
        <v>278</v>
      </c>
      <c r="B110" s="359" t="s">
        <v>302</v>
      </c>
      <c r="C110" s="359" t="s">
        <v>303</v>
      </c>
      <c r="D110" s="359">
        <v>0</v>
      </c>
      <c r="E110" s="406">
        <v>6.3800000000000006E-5</v>
      </c>
      <c r="F110" s="406">
        <v>1.9723000000000001E-2</v>
      </c>
      <c r="G110" s="406" t="s">
        <v>67</v>
      </c>
      <c r="H110" s="406">
        <v>4.6319999999999998E-3</v>
      </c>
      <c r="I110" s="406">
        <v>4.7199999999999998E-4</v>
      </c>
      <c r="J110" s="406">
        <v>3.4459999999999998E-3</v>
      </c>
      <c r="K110" s="406">
        <v>3.4459999999999998E-3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40.33428</v>
      </c>
      <c r="AL110" s="359" t="s">
        <v>281</v>
      </c>
    </row>
    <row r="111" spans="1:38" ht="26.25" customHeight="1" thickBot="1" x14ac:dyDescent="0.25">
      <c r="A111" s="359" t="s">
        <v>278</v>
      </c>
      <c r="B111" s="359" t="s">
        <v>304</v>
      </c>
      <c r="C111" s="359" t="s">
        <v>305</v>
      </c>
      <c r="D111" s="359">
        <v>0</v>
      </c>
      <c r="E111" s="406">
        <v>8.3354999999999999E-2</v>
      </c>
      <c r="F111" s="406">
        <v>2.877605</v>
      </c>
      <c r="G111" s="406" t="s">
        <v>67</v>
      </c>
      <c r="H111" s="406">
        <v>1.4231450000000001</v>
      </c>
      <c r="I111" s="406">
        <v>6.4060000000000002E-3</v>
      </c>
      <c r="J111" s="406">
        <v>1.2813E-2</v>
      </c>
      <c r="K111" s="406">
        <v>2.8827999999999999E-2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1601.5640000000001</v>
      </c>
      <c r="AL111" s="359" t="s">
        <v>281</v>
      </c>
    </row>
    <row r="112" spans="1:38" ht="26.25" customHeight="1" thickBot="1" x14ac:dyDescent="0.25">
      <c r="A112" s="359" t="s">
        <v>278</v>
      </c>
      <c r="B112" s="359" t="s">
        <v>306</v>
      </c>
      <c r="C112" s="359" t="s">
        <v>449</v>
      </c>
      <c r="D112" s="359">
        <v>0</v>
      </c>
      <c r="E112" s="406">
        <v>6.7119999999999997</v>
      </c>
      <c r="F112" s="406" t="s">
        <v>67</v>
      </c>
      <c r="G112" s="406" t="s">
        <v>67</v>
      </c>
      <c r="H112" s="406">
        <v>11.737130000000001</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167.8</v>
      </c>
      <c r="AL112" s="359" t="s">
        <v>308</v>
      </c>
    </row>
    <row r="113" spans="1:38" ht="26.25" customHeight="1" thickBot="1" x14ac:dyDescent="0.25">
      <c r="A113" s="359" t="s">
        <v>278</v>
      </c>
      <c r="B113" s="359" t="s">
        <v>309</v>
      </c>
      <c r="C113" s="359" t="s">
        <v>450</v>
      </c>
      <c r="D113" s="359">
        <v>0</v>
      </c>
      <c r="E113" s="406">
        <v>1.6582920000000001</v>
      </c>
      <c r="F113" s="406">
        <v>4.2404400000000004</v>
      </c>
      <c r="G113" s="406" t="s">
        <v>67</v>
      </c>
      <c r="H113" s="406">
        <v>7.5579470000000004</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39.537399999999998</v>
      </c>
      <c r="AL113" s="359" t="s">
        <v>311</v>
      </c>
    </row>
    <row r="114" spans="1:38" ht="26.25" customHeight="1" thickBot="1" x14ac:dyDescent="0.25">
      <c r="A114" s="359" t="s">
        <v>278</v>
      </c>
      <c r="B114" s="359" t="s">
        <v>312</v>
      </c>
      <c r="C114" s="359" t="s">
        <v>313</v>
      </c>
      <c r="D114" s="359">
        <v>0</v>
      </c>
      <c r="E114" s="406">
        <v>3.0658000000000001E-2</v>
      </c>
      <c r="F114" s="406" t="s">
        <v>72</v>
      </c>
      <c r="G114" s="406" t="s">
        <v>67</v>
      </c>
      <c r="H114" s="406">
        <v>0.104238</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801.82989999999995</v>
      </c>
      <c r="AL114" s="359" t="s">
        <v>314</v>
      </c>
    </row>
    <row r="115" spans="1:38" ht="26.25" customHeight="1" thickBot="1" x14ac:dyDescent="0.25">
      <c r="A115" s="359" t="s">
        <v>278</v>
      </c>
      <c r="B115" s="359" t="s">
        <v>315</v>
      </c>
      <c r="C115" s="360" t="s">
        <v>451</v>
      </c>
      <c r="D115" s="359">
        <v>0</v>
      </c>
      <c r="E115" s="406">
        <v>1.5900000000000001E-3</v>
      </c>
      <c r="F115" s="406" t="s">
        <v>72</v>
      </c>
      <c r="G115" s="406" t="s">
        <v>67</v>
      </c>
      <c r="H115" s="406">
        <v>3.1809999999999998E-3</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v>39.760950000000001</v>
      </c>
      <c r="AL115" s="359" t="s">
        <v>317</v>
      </c>
    </row>
    <row r="116" spans="1:38" ht="26.25" customHeight="1" thickBot="1" x14ac:dyDescent="0.25">
      <c r="A116" s="359" t="s">
        <v>278</v>
      </c>
      <c r="B116" s="359" t="s">
        <v>318</v>
      </c>
      <c r="C116" s="359" t="s">
        <v>319</v>
      </c>
      <c r="D116" s="359">
        <v>0</v>
      </c>
      <c r="E116" s="406">
        <v>0.65034599999999998</v>
      </c>
      <c r="F116" s="406">
        <v>0.121438</v>
      </c>
      <c r="G116" s="406" t="s">
        <v>67</v>
      </c>
      <c r="H116" s="406">
        <v>1.6622209999999999</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16.83569</v>
      </c>
      <c r="AL116" s="359" t="s">
        <v>320</v>
      </c>
    </row>
    <row r="117" spans="1:38" ht="26.25" customHeight="1" thickBot="1" x14ac:dyDescent="0.25">
      <c r="A117" s="359" t="s">
        <v>278</v>
      </c>
      <c r="B117" s="359" t="s">
        <v>321</v>
      </c>
      <c r="C117" s="359" t="s">
        <v>322</v>
      </c>
      <c r="D117" s="359">
        <v>0</v>
      </c>
      <c r="E117" s="406" t="s">
        <v>72</v>
      </c>
      <c r="F117" s="406" t="s">
        <v>72</v>
      </c>
      <c r="G117" s="406" t="s">
        <v>67</v>
      </c>
      <c r="H117" s="406">
        <v>0.61919599999999997</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5.6126839999999998</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v>0.28499099999999999</v>
      </c>
      <c r="J119" s="406">
        <v>5.0395190000000003</v>
      </c>
      <c r="K119" s="406">
        <v>5.0395190000000003</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2.7141670000000002</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v>0.66787600000000003</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2273.1770000000001</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36">
        <v>5.1040000000000002E-2</v>
      </c>
      <c r="AD122" s="436" t="s">
        <v>67</v>
      </c>
      <c r="AE122" s="432"/>
      <c r="AF122" s="436" t="s">
        <v>67</v>
      </c>
      <c r="AG122" s="436" t="s">
        <v>67</v>
      </c>
      <c r="AH122" s="436" t="s">
        <v>67</v>
      </c>
      <c r="AI122" s="436" t="s">
        <v>67</v>
      </c>
      <c r="AJ122" s="436" t="s">
        <v>67</v>
      </c>
      <c r="AK122" s="436">
        <v>2.3499999999999999E-5</v>
      </c>
      <c r="AL122" s="361" t="s">
        <v>337</v>
      </c>
    </row>
    <row r="123" spans="1:38" ht="26.25" customHeight="1" thickBot="1" x14ac:dyDescent="0.25">
      <c r="A123" s="366" t="s">
        <v>324</v>
      </c>
      <c r="B123" s="366" t="s">
        <v>338</v>
      </c>
      <c r="C123" s="366"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43" t="s">
        <v>324</v>
      </c>
      <c r="B124" s="143" t="s">
        <v>340</v>
      </c>
      <c r="C124" s="143"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143" t="s">
        <v>343</v>
      </c>
      <c r="C125" s="143" t="s">
        <v>344</v>
      </c>
      <c r="D125" s="143"/>
      <c r="E125" s="142" t="s">
        <v>67</v>
      </c>
      <c r="F125" s="142">
        <v>0.33147571999999997</v>
      </c>
      <c r="G125" s="142" t="s">
        <v>67</v>
      </c>
      <c r="H125" s="142" t="s">
        <v>67</v>
      </c>
      <c r="I125" s="142">
        <v>3.2865299999999999E-5</v>
      </c>
      <c r="J125" s="142">
        <v>2.18106E-4</v>
      </c>
      <c r="K125" s="142">
        <v>4.6110999999999998E-4</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104">
        <v>0</v>
      </c>
      <c r="AF125" s="223" t="s">
        <v>67</v>
      </c>
      <c r="AG125" s="223" t="s">
        <v>67</v>
      </c>
      <c r="AH125" s="223" t="s">
        <v>67</v>
      </c>
      <c r="AI125" s="223" t="s">
        <v>67</v>
      </c>
      <c r="AJ125" s="223" t="s">
        <v>67</v>
      </c>
      <c r="AK125" s="142">
        <v>32.884496030000001</v>
      </c>
      <c r="AL125" s="143" t="s">
        <v>345</v>
      </c>
    </row>
    <row r="126" spans="1:38" ht="26.25" customHeight="1" thickBot="1" x14ac:dyDescent="0.25">
      <c r="A126" s="143" t="s">
        <v>342</v>
      </c>
      <c r="B126" s="143" t="s">
        <v>346</v>
      </c>
      <c r="C126" s="143" t="s">
        <v>347</v>
      </c>
      <c r="D126" s="143"/>
      <c r="E126" s="142" t="s">
        <v>72</v>
      </c>
      <c r="F126" s="142" t="s">
        <v>72</v>
      </c>
      <c r="G126" s="142" t="s">
        <v>72</v>
      </c>
      <c r="H126" s="142">
        <v>3.1765679999999998E-2</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104">
        <v>0</v>
      </c>
      <c r="AF126" s="223" t="s">
        <v>67</v>
      </c>
      <c r="AG126" s="223" t="s">
        <v>67</v>
      </c>
      <c r="AH126" s="223" t="s">
        <v>67</v>
      </c>
      <c r="AI126" s="223" t="s">
        <v>67</v>
      </c>
      <c r="AJ126" s="223" t="s">
        <v>67</v>
      </c>
      <c r="AK126" s="142">
        <v>132.357</v>
      </c>
      <c r="AL126" s="143" t="s">
        <v>478</v>
      </c>
    </row>
    <row r="127" spans="1:38" ht="26.25" customHeight="1" thickBot="1" x14ac:dyDescent="0.25">
      <c r="A127" s="143" t="s">
        <v>342</v>
      </c>
      <c r="B127" s="143" t="s">
        <v>349</v>
      </c>
      <c r="C127" s="143" t="s">
        <v>350</v>
      </c>
      <c r="D127" s="143"/>
      <c r="E127" s="142" t="s">
        <v>67</v>
      </c>
      <c r="F127" s="142" t="s">
        <v>67</v>
      </c>
      <c r="G127" s="142" t="s">
        <v>67</v>
      </c>
      <c r="H127" s="142">
        <v>2.0728976999999999E-2</v>
      </c>
      <c r="I127" s="142" t="s">
        <v>67</v>
      </c>
      <c r="J127" s="142" t="s">
        <v>67</v>
      </c>
      <c r="K127" s="142" t="s">
        <v>67</v>
      </c>
      <c r="L127" s="142" t="s">
        <v>67</v>
      </c>
      <c r="M127" s="142" t="s">
        <v>67</v>
      </c>
      <c r="N127" s="142" t="s">
        <v>67</v>
      </c>
      <c r="O127" s="142" t="s">
        <v>67</v>
      </c>
      <c r="P127" s="142" t="s">
        <v>67</v>
      </c>
      <c r="Q127" s="142" t="s">
        <v>67</v>
      </c>
      <c r="R127" s="142" t="s">
        <v>67</v>
      </c>
      <c r="S127" s="142" t="s">
        <v>67</v>
      </c>
      <c r="T127" s="142" t="s">
        <v>67</v>
      </c>
      <c r="U127" s="142" t="s">
        <v>67</v>
      </c>
      <c r="V127" s="142" t="s">
        <v>67</v>
      </c>
      <c r="W127" s="142" t="s">
        <v>67</v>
      </c>
      <c r="X127" s="142" t="s">
        <v>67</v>
      </c>
      <c r="Y127" s="142" t="s">
        <v>67</v>
      </c>
      <c r="Z127" s="142" t="s">
        <v>67</v>
      </c>
      <c r="AA127" s="142" t="s">
        <v>67</v>
      </c>
      <c r="AB127" s="142" t="s">
        <v>67</v>
      </c>
      <c r="AC127" s="142" t="s">
        <v>67</v>
      </c>
      <c r="AD127" s="142" t="s">
        <v>67</v>
      </c>
      <c r="AE127" s="104" t="s">
        <v>67</v>
      </c>
      <c r="AF127" s="223" t="s">
        <v>67</v>
      </c>
      <c r="AG127" s="223" t="s">
        <v>67</v>
      </c>
      <c r="AH127" s="223" t="s">
        <v>67</v>
      </c>
      <c r="AI127" s="223" t="s">
        <v>67</v>
      </c>
      <c r="AJ127" s="223" t="s">
        <v>67</v>
      </c>
      <c r="AK127" s="142">
        <v>31.800211260000001</v>
      </c>
      <c r="AL127" s="143" t="s">
        <v>466</v>
      </c>
    </row>
    <row r="128" spans="1:38" ht="26.25" customHeight="1" thickBot="1" x14ac:dyDescent="0.25">
      <c r="A128" s="143" t="s">
        <v>342</v>
      </c>
      <c r="B128" s="143" t="s">
        <v>352</v>
      </c>
      <c r="C128" s="143" t="s">
        <v>353</v>
      </c>
      <c r="D128" s="143"/>
      <c r="E128" s="142" t="s">
        <v>94</v>
      </c>
      <c r="F128" s="142" t="s">
        <v>94</v>
      </c>
      <c r="G128" s="142" t="s">
        <v>94</v>
      </c>
      <c r="H128" s="142" t="s">
        <v>94</v>
      </c>
      <c r="I128" s="142" t="s">
        <v>94</v>
      </c>
      <c r="J128" s="142" t="s">
        <v>94</v>
      </c>
      <c r="K128" s="142" t="s">
        <v>94</v>
      </c>
      <c r="L128" s="142" t="s">
        <v>94</v>
      </c>
      <c r="M128" s="142" t="s">
        <v>94</v>
      </c>
      <c r="N128" s="142" t="s">
        <v>94</v>
      </c>
      <c r="O128" s="142" t="s">
        <v>94</v>
      </c>
      <c r="P128" s="142" t="s">
        <v>94</v>
      </c>
      <c r="Q128" s="142" t="s">
        <v>94</v>
      </c>
      <c r="R128" s="142" t="s">
        <v>94</v>
      </c>
      <c r="S128" s="142" t="s">
        <v>94</v>
      </c>
      <c r="T128" s="142" t="s">
        <v>94</v>
      </c>
      <c r="U128" s="142" t="s">
        <v>94</v>
      </c>
      <c r="V128" s="142" t="s">
        <v>94</v>
      </c>
      <c r="W128" s="142" t="s">
        <v>94</v>
      </c>
      <c r="X128" s="142" t="s">
        <v>94</v>
      </c>
      <c r="Y128" s="142" t="s">
        <v>94</v>
      </c>
      <c r="Z128" s="142" t="s">
        <v>94</v>
      </c>
      <c r="AA128" s="142" t="s">
        <v>94</v>
      </c>
      <c r="AB128" s="142" t="s">
        <v>94</v>
      </c>
      <c r="AC128" s="142" t="s">
        <v>94</v>
      </c>
      <c r="AD128" s="142" t="s">
        <v>94</v>
      </c>
      <c r="AE128" s="104">
        <v>0</v>
      </c>
      <c r="AF128" s="223" t="s">
        <v>67</v>
      </c>
      <c r="AG128" s="223" t="s">
        <v>67</v>
      </c>
      <c r="AH128" s="223" t="s">
        <v>67</v>
      </c>
      <c r="AI128" s="223" t="s">
        <v>67</v>
      </c>
      <c r="AJ128" s="223" t="s">
        <v>67</v>
      </c>
      <c r="AK128" s="142" t="s">
        <v>94</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104" t="s">
        <v>94</v>
      </c>
      <c r="AF129" s="223" t="s">
        <v>94</v>
      </c>
      <c r="AG129" s="223" t="s">
        <v>94</v>
      </c>
      <c r="AH129" s="223" t="s">
        <v>94</v>
      </c>
      <c r="AI129" s="223" t="s">
        <v>94</v>
      </c>
      <c r="AJ129" s="223" t="s">
        <v>94</v>
      </c>
      <c r="AK129" s="142" t="s">
        <v>94</v>
      </c>
      <c r="AL129" s="143" t="s">
        <v>354</v>
      </c>
    </row>
    <row r="130" spans="1:38" ht="26.25" customHeight="1" thickBot="1" x14ac:dyDescent="0.25">
      <c r="A130" s="143" t="s">
        <v>342</v>
      </c>
      <c r="B130" s="143" t="s">
        <v>357</v>
      </c>
      <c r="C130" s="143" t="s">
        <v>358</v>
      </c>
      <c r="D130" s="143"/>
      <c r="E130" s="142">
        <v>4.6877910000000002E-3</v>
      </c>
      <c r="F130" s="142">
        <v>3.9873168E-2</v>
      </c>
      <c r="G130" s="142">
        <v>2.5324899999999999E-4</v>
      </c>
      <c r="H130" s="142" t="s">
        <v>72</v>
      </c>
      <c r="I130" s="142">
        <v>2.1553099999999999E-5</v>
      </c>
      <c r="J130" s="142">
        <v>3.77179E-5</v>
      </c>
      <c r="K130" s="142">
        <v>5.3882699999999998E-5</v>
      </c>
      <c r="L130" s="142">
        <v>7.5435700000000001E-7</v>
      </c>
      <c r="M130" s="142">
        <v>3.77179E-4</v>
      </c>
      <c r="N130" s="142">
        <v>7.0047460000000001E-3</v>
      </c>
      <c r="O130" s="142">
        <v>5.3882699999999997E-4</v>
      </c>
      <c r="P130" s="142">
        <v>3.0174299999999999E-4</v>
      </c>
      <c r="Q130" s="142">
        <v>8.6212300000000001E-5</v>
      </c>
      <c r="R130" s="142" t="s">
        <v>72</v>
      </c>
      <c r="S130" s="142" t="s">
        <v>72</v>
      </c>
      <c r="T130" s="142">
        <v>7.5435699999999999E-4</v>
      </c>
      <c r="U130" s="142" t="s">
        <v>72</v>
      </c>
      <c r="V130" s="142" t="s">
        <v>72</v>
      </c>
      <c r="W130" s="142">
        <v>1.8858931000000001</v>
      </c>
      <c r="X130" s="142" t="s">
        <v>72</v>
      </c>
      <c r="Y130" s="142" t="s">
        <v>72</v>
      </c>
      <c r="Z130" s="142" t="s">
        <v>72</v>
      </c>
      <c r="AA130" s="142" t="s">
        <v>72</v>
      </c>
      <c r="AB130" s="142">
        <v>1.07765E-4</v>
      </c>
      <c r="AC130" s="142">
        <v>1.0776499999999999E-5</v>
      </c>
      <c r="AD130" s="142" t="s">
        <v>72</v>
      </c>
      <c r="AE130" s="104">
        <v>0</v>
      </c>
      <c r="AF130" s="223" t="s">
        <v>67</v>
      </c>
      <c r="AG130" s="223" t="s">
        <v>67</v>
      </c>
      <c r="AH130" s="223" t="s">
        <v>67</v>
      </c>
      <c r="AI130" s="223" t="s">
        <v>67</v>
      </c>
      <c r="AJ130" s="223" t="s">
        <v>67</v>
      </c>
      <c r="AK130" s="142">
        <v>5.3882659999999998</v>
      </c>
      <c r="AL130" s="143" t="s">
        <v>354</v>
      </c>
    </row>
    <row r="131" spans="1:38" ht="26.25" customHeight="1" thickBot="1" x14ac:dyDescent="0.25">
      <c r="A131" s="143" t="s">
        <v>342</v>
      </c>
      <c r="B131" s="143" t="s">
        <v>359</v>
      </c>
      <c r="C131" s="143" t="s">
        <v>360</v>
      </c>
      <c r="D131" s="143"/>
      <c r="E131" s="142">
        <v>5.6604799999999999E-4</v>
      </c>
      <c r="F131" s="142">
        <v>2.2012999999999999E-4</v>
      </c>
      <c r="G131" s="142">
        <v>3.4591800000000002E-4</v>
      </c>
      <c r="H131" s="142" t="s">
        <v>72</v>
      </c>
      <c r="I131" s="142">
        <v>3.11012E-4</v>
      </c>
      <c r="J131" s="142">
        <v>4.7013399999999998E-4</v>
      </c>
      <c r="K131" s="142">
        <v>7.2328300000000002E-4</v>
      </c>
      <c r="L131" s="142">
        <v>1.66355E-5</v>
      </c>
      <c r="M131" s="142">
        <v>4.7170699999999997E-4</v>
      </c>
      <c r="N131" s="142">
        <v>1.1320956E-2</v>
      </c>
      <c r="O131" s="142">
        <v>9.4341300000000004E-4</v>
      </c>
      <c r="P131" s="142">
        <v>1.6981434E-2</v>
      </c>
      <c r="Q131" s="142">
        <v>3.1447099999999999E-5</v>
      </c>
      <c r="R131" s="142">
        <v>1.25788E-4</v>
      </c>
      <c r="S131" s="142">
        <v>1.8868260000000001E-3</v>
      </c>
      <c r="T131" s="142">
        <v>9.4341300000000004E-5</v>
      </c>
      <c r="U131" s="142" t="s">
        <v>72</v>
      </c>
      <c r="V131" s="142" t="s">
        <v>72</v>
      </c>
      <c r="W131" s="142">
        <v>1.2578840000000001E-2</v>
      </c>
      <c r="X131" s="142" t="s">
        <v>72</v>
      </c>
      <c r="Y131" s="142" t="s">
        <v>72</v>
      </c>
      <c r="Z131" s="142" t="s">
        <v>72</v>
      </c>
      <c r="AA131" s="142" t="s">
        <v>72</v>
      </c>
      <c r="AB131" s="142">
        <v>1.2578800000000001E-5</v>
      </c>
      <c r="AC131" s="142">
        <v>3.1447099999999999E-5</v>
      </c>
      <c r="AD131" s="142">
        <v>6.28942E-6</v>
      </c>
      <c r="AE131" s="104">
        <v>0</v>
      </c>
      <c r="AF131" s="223" t="s">
        <v>67</v>
      </c>
      <c r="AG131" s="223" t="s">
        <v>67</v>
      </c>
      <c r="AH131" s="223" t="s">
        <v>67</v>
      </c>
      <c r="AI131" s="223" t="s">
        <v>67</v>
      </c>
      <c r="AJ131" s="223" t="s">
        <v>67</v>
      </c>
      <c r="AK131" s="142">
        <v>0.314471</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104"/>
      <c r="AF132" s="223" t="s">
        <v>94</v>
      </c>
      <c r="AG132" s="223" t="s">
        <v>94</v>
      </c>
      <c r="AH132" s="223" t="s">
        <v>94</v>
      </c>
      <c r="AI132" s="223" t="s">
        <v>94</v>
      </c>
      <c r="AJ132" s="223" t="s">
        <v>94</v>
      </c>
      <c r="AK132" s="142" t="s">
        <v>94</v>
      </c>
      <c r="AL132" s="143" t="s">
        <v>363</v>
      </c>
    </row>
    <row r="133" spans="1:38" ht="26.25" customHeight="1" thickBot="1" x14ac:dyDescent="0.25">
      <c r="A133" s="143" t="s">
        <v>342</v>
      </c>
      <c r="B133" s="143" t="s">
        <v>364</v>
      </c>
      <c r="C133" s="143" t="s">
        <v>365</v>
      </c>
      <c r="D133" s="143"/>
      <c r="E133" s="142">
        <v>4.3337300000000003E-4</v>
      </c>
      <c r="F133" s="142">
        <v>6.8289E-6</v>
      </c>
      <c r="G133" s="142">
        <v>5.9358899999999998E-5</v>
      </c>
      <c r="H133" s="142" t="s">
        <v>67</v>
      </c>
      <c r="I133" s="142">
        <v>1.8227899999999999E-5</v>
      </c>
      <c r="J133" s="142">
        <v>1.8227899999999999E-5</v>
      </c>
      <c r="K133" s="142">
        <v>2.02556E-5</v>
      </c>
      <c r="L133" s="142" t="s">
        <v>72</v>
      </c>
      <c r="M133" s="142">
        <v>7.3541999999999995E-5</v>
      </c>
      <c r="N133" s="142">
        <v>1.57748E-5</v>
      </c>
      <c r="O133" s="142">
        <v>2.6422599999999998E-6</v>
      </c>
      <c r="P133" s="142">
        <v>7.8269699999999995E-4</v>
      </c>
      <c r="Q133" s="142">
        <v>7.1493299999999999E-6</v>
      </c>
      <c r="R133" s="142">
        <v>7.1230700000000001E-6</v>
      </c>
      <c r="S133" s="142">
        <v>6.5294800000000002E-6</v>
      </c>
      <c r="T133" s="142">
        <v>9.1034500000000001E-6</v>
      </c>
      <c r="U133" s="142">
        <v>1.03904E-5</v>
      </c>
      <c r="V133" s="142">
        <v>8.4110999999999995E-5</v>
      </c>
      <c r="W133" s="142">
        <v>1.41831E-5</v>
      </c>
      <c r="X133" s="142">
        <v>6.9339599999999999E-9</v>
      </c>
      <c r="Y133" s="142">
        <v>3.7874100000000003E-9</v>
      </c>
      <c r="Z133" s="142">
        <v>3.38293E-9</v>
      </c>
      <c r="AA133" s="142">
        <v>3.6718499999999999E-9</v>
      </c>
      <c r="AB133" s="142">
        <v>1.7776200000000001E-8</v>
      </c>
      <c r="AC133" s="142">
        <v>7.8794999999999994E-5</v>
      </c>
      <c r="AD133" s="142">
        <v>2.1537300000000001E-4</v>
      </c>
      <c r="AE133" s="104"/>
      <c r="AF133" s="223" t="s">
        <v>67</v>
      </c>
      <c r="AG133" s="223" t="s">
        <v>67</v>
      </c>
      <c r="AH133" s="223" t="s">
        <v>67</v>
      </c>
      <c r="AI133" s="223" t="s">
        <v>67</v>
      </c>
      <c r="AJ133" s="223" t="s">
        <v>67</v>
      </c>
      <c r="AK133" s="223">
        <v>3502</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104"/>
      <c r="AF134" s="223" t="s">
        <v>94</v>
      </c>
      <c r="AG134" s="223" t="s">
        <v>94</v>
      </c>
      <c r="AH134" s="223" t="s">
        <v>94</v>
      </c>
      <c r="AI134" s="223" t="s">
        <v>94</v>
      </c>
      <c r="AJ134" s="223" t="s">
        <v>94</v>
      </c>
      <c r="AK134" s="142" t="s">
        <v>94</v>
      </c>
      <c r="AL134" s="143" t="s">
        <v>63</v>
      </c>
    </row>
    <row r="135" spans="1:38" ht="26.25" customHeight="1" thickBot="1" x14ac:dyDescent="0.25">
      <c r="A135" s="143" t="s">
        <v>342</v>
      </c>
      <c r="B135" s="143" t="s">
        <v>369</v>
      </c>
      <c r="C135" s="143" t="s">
        <v>370</v>
      </c>
      <c r="D135" s="143" t="s">
        <v>164</v>
      </c>
      <c r="E135" s="142">
        <v>0.167867033</v>
      </c>
      <c r="F135" s="142">
        <v>6.4929701000000006E-2</v>
      </c>
      <c r="G135" s="142">
        <v>5.8067209999999999E-3</v>
      </c>
      <c r="H135" s="142" t="s">
        <v>72</v>
      </c>
      <c r="I135" s="142">
        <v>0.221183291</v>
      </c>
      <c r="J135" s="142">
        <v>0.23807557100000001</v>
      </c>
      <c r="K135" s="142">
        <v>0.24493806000000001</v>
      </c>
      <c r="L135" s="142">
        <v>9.2896982000000003E-2</v>
      </c>
      <c r="M135" s="142">
        <v>2.9471749759999999</v>
      </c>
      <c r="N135" s="142">
        <v>2.5866304E-2</v>
      </c>
      <c r="O135" s="142">
        <v>5.2788380000000001E-3</v>
      </c>
      <c r="P135" s="142" t="s">
        <v>72</v>
      </c>
      <c r="Q135" s="142">
        <v>2.1643234000000001E-2</v>
      </c>
      <c r="R135" s="142">
        <v>5.2788399999999995E-4</v>
      </c>
      <c r="S135" s="142">
        <v>1.0557675000000001E-2</v>
      </c>
      <c r="T135" s="142" t="s">
        <v>72</v>
      </c>
      <c r="U135" s="142">
        <v>3.695186E-3</v>
      </c>
      <c r="V135" s="142">
        <v>0.92538021400000003</v>
      </c>
      <c r="W135" s="142">
        <v>0.52788374999999998</v>
      </c>
      <c r="X135" s="142">
        <v>0.122996914</v>
      </c>
      <c r="Y135" s="142">
        <v>0.24441017600000001</v>
      </c>
      <c r="Z135" s="142">
        <v>0.29983797000000001</v>
      </c>
      <c r="AA135" s="142" t="s">
        <v>72</v>
      </c>
      <c r="AB135" s="142" t="s">
        <v>72</v>
      </c>
      <c r="AC135" s="142" t="s">
        <v>72</v>
      </c>
      <c r="AD135" s="142" t="s">
        <v>72</v>
      </c>
      <c r="AE135" s="104">
        <v>0</v>
      </c>
      <c r="AF135" s="223" t="s">
        <v>67</v>
      </c>
      <c r="AG135" s="223" t="s">
        <v>67</v>
      </c>
      <c r="AH135" s="223" t="s">
        <v>67</v>
      </c>
      <c r="AI135" s="223" t="s">
        <v>67</v>
      </c>
      <c r="AJ135" s="223" t="s">
        <v>67</v>
      </c>
      <c r="AK135" s="142">
        <v>52.788375000000002</v>
      </c>
      <c r="AL135" s="143" t="s">
        <v>371</v>
      </c>
    </row>
    <row r="136" spans="1:38" ht="26.25" customHeight="1" thickBot="1" x14ac:dyDescent="0.25">
      <c r="A136" s="143" t="s">
        <v>342</v>
      </c>
      <c r="B136" s="143" t="s">
        <v>372</v>
      </c>
      <c r="C136" s="143" t="s">
        <v>373</v>
      </c>
      <c r="D136" s="143"/>
      <c r="E136" s="142" t="s">
        <v>67</v>
      </c>
      <c r="F136" s="142">
        <v>2.4652350000000001E-3</v>
      </c>
      <c r="G136" s="142" t="s">
        <v>67</v>
      </c>
      <c r="H136" s="142">
        <v>0.32001540000000001</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104">
        <v>0</v>
      </c>
      <c r="AF136" s="223" t="s">
        <v>67</v>
      </c>
      <c r="AG136" s="223" t="s">
        <v>67</v>
      </c>
      <c r="AH136" s="223" t="s">
        <v>67</v>
      </c>
      <c r="AI136" s="223" t="s">
        <v>67</v>
      </c>
      <c r="AJ136" s="223" t="s">
        <v>67</v>
      </c>
      <c r="AK136" s="142">
        <v>164.34899999999999</v>
      </c>
      <c r="AL136" s="143" t="s">
        <v>374</v>
      </c>
    </row>
    <row r="137" spans="1:38" ht="26.25" customHeight="1" thickBot="1" x14ac:dyDescent="0.25">
      <c r="A137" s="143" t="s">
        <v>342</v>
      </c>
      <c r="B137" s="143" t="s">
        <v>375</v>
      </c>
      <c r="C137" s="143" t="s">
        <v>376</v>
      </c>
      <c r="D137" s="143"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104"/>
      <c r="AF137" s="223" t="s">
        <v>67</v>
      </c>
      <c r="AG137" s="223" t="s">
        <v>67</v>
      </c>
      <c r="AH137" s="223" t="s">
        <v>67</v>
      </c>
      <c r="AI137" s="223" t="s">
        <v>67</v>
      </c>
      <c r="AJ137" s="223" t="s">
        <v>67</v>
      </c>
      <c r="AK137" s="142" t="s">
        <v>71</v>
      </c>
      <c r="AL137" s="143" t="s">
        <v>378</v>
      </c>
    </row>
    <row r="138" spans="1:38" ht="26.25" customHeight="1" thickBot="1" x14ac:dyDescent="0.25">
      <c r="A138" s="143" t="s">
        <v>342</v>
      </c>
      <c r="B138" s="143" t="s">
        <v>379</v>
      </c>
      <c r="C138" s="143" t="s">
        <v>380</v>
      </c>
      <c r="D138" s="143"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104">
        <v>0</v>
      </c>
      <c r="AF138" s="223" t="s">
        <v>67</v>
      </c>
      <c r="AG138" s="223" t="s">
        <v>67</v>
      </c>
      <c r="AH138" s="223" t="s">
        <v>67</v>
      </c>
      <c r="AI138" s="223" t="s">
        <v>67</v>
      </c>
      <c r="AJ138" s="223" t="s">
        <v>67</v>
      </c>
      <c r="AK138" s="142">
        <v>200.00962509999999</v>
      </c>
      <c r="AL138" s="143" t="s">
        <v>381</v>
      </c>
    </row>
    <row r="139" spans="1:38" ht="26.25" customHeight="1" thickBot="1" x14ac:dyDescent="0.25">
      <c r="A139" s="143" t="s">
        <v>342</v>
      </c>
      <c r="B139" s="143" t="s">
        <v>382</v>
      </c>
      <c r="C139" s="143" t="s">
        <v>383</v>
      </c>
      <c r="D139" s="143">
        <v>0</v>
      </c>
      <c r="E139" s="142" t="s">
        <v>72</v>
      </c>
      <c r="F139" s="142" t="s">
        <v>72</v>
      </c>
      <c r="G139" s="142" t="s">
        <v>72</v>
      </c>
      <c r="H139" s="142" t="s">
        <v>72</v>
      </c>
      <c r="I139" s="142">
        <v>0.37070229999999998</v>
      </c>
      <c r="J139" s="142">
        <v>0.37070229999999998</v>
      </c>
      <c r="K139" s="142">
        <v>0.37070229999999998</v>
      </c>
      <c r="L139" s="142" t="s">
        <v>72</v>
      </c>
      <c r="M139" s="142" t="s">
        <v>72</v>
      </c>
      <c r="N139" s="142">
        <v>1.29225E-3</v>
      </c>
      <c r="O139" s="142">
        <v>2.6125900000000001E-3</v>
      </c>
      <c r="P139" s="142">
        <v>2.6125900000000001E-3</v>
      </c>
      <c r="Q139" s="142">
        <v>4.1466599999999999E-3</v>
      </c>
      <c r="R139" s="142">
        <v>3.96102E-3</v>
      </c>
      <c r="S139" s="142">
        <v>9.1870800000000002E-3</v>
      </c>
      <c r="T139" s="142" t="s">
        <v>72</v>
      </c>
      <c r="U139" s="142" t="s">
        <v>72</v>
      </c>
      <c r="V139" s="142" t="s">
        <v>72</v>
      </c>
      <c r="W139" s="142">
        <v>3.7426539999999999</v>
      </c>
      <c r="X139" s="142" t="s">
        <v>72</v>
      </c>
      <c r="Y139" s="142" t="s">
        <v>72</v>
      </c>
      <c r="Z139" s="142" t="s">
        <v>72</v>
      </c>
      <c r="AA139" s="142" t="s">
        <v>72</v>
      </c>
      <c r="AB139" s="142" t="s">
        <v>72</v>
      </c>
      <c r="AC139" s="142" t="s">
        <v>72</v>
      </c>
      <c r="AD139" s="142" t="s">
        <v>72</v>
      </c>
      <c r="AE139" s="104" t="s">
        <v>168</v>
      </c>
      <c r="AF139" s="223" t="s">
        <v>67</v>
      </c>
      <c r="AG139" s="223" t="s">
        <v>67</v>
      </c>
      <c r="AH139" s="223" t="s">
        <v>67</v>
      </c>
      <c r="AI139" s="223" t="s">
        <v>67</v>
      </c>
      <c r="AJ139" s="223" t="s">
        <v>67</v>
      </c>
      <c r="AK139" s="142">
        <v>4796</v>
      </c>
      <c r="AL139" s="143" t="s">
        <v>384</v>
      </c>
    </row>
    <row r="140" spans="1:38" ht="26.25" customHeight="1" thickBot="1" x14ac:dyDescent="0.25">
      <c r="A140" s="143" t="s">
        <v>385</v>
      </c>
      <c r="B140" s="143" t="s">
        <v>386</v>
      </c>
      <c r="C140" s="143" t="s">
        <v>387</v>
      </c>
      <c r="D140" s="143"/>
      <c r="E140" s="142" t="s">
        <v>72</v>
      </c>
      <c r="F140" s="142" t="s">
        <v>72</v>
      </c>
      <c r="G140" s="142" t="s">
        <v>67</v>
      </c>
      <c r="H140" s="142">
        <v>0.58071682000000002</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104" t="s">
        <v>168</v>
      </c>
      <c r="AF140" s="223" t="s">
        <v>67</v>
      </c>
      <c r="AG140" s="223" t="s">
        <v>67</v>
      </c>
      <c r="AH140" s="223" t="s">
        <v>67</v>
      </c>
      <c r="AI140" s="223" t="s">
        <v>67</v>
      </c>
      <c r="AJ140" s="223" t="s">
        <v>67</v>
      </c>
      <c r="AK140" s="223">
        <v>1293.443</v>
      </c>
      <c r="AL140" s="143" t="s">
        <v>388</v>
      </c>
    </row>
    <row r="141" spans="1:38" ht="37.5" customHeight="1" thickBot="1" x14ac:dyDescent="0.25">
      <c r="A141" s="33"/>
      <c r="B141" s="38" t="s">
        <v>389</v>
      </c>
      <c r="C141" s="35" t="s">
        <v>390</v>
      </c>
      <c r="D141" s="33" t="s">
        <v>391</v>
      </c>
      <c r="E141" s="186">
        <f>SUM(E14:E140)</f>
        <v>63.251698787468818</v>
      </c>
      <c r="F141" s="186">
        <f t="shared" ref="F141:AD141" si="0">SUM(F14:F140)</f>
        <v>52.989665191202562</v>
      </c>
      <c r="G141" s="186">
        <f t="shared" si="0"/>
        <v>15.370377072863942</v>
      </c>
      <c r="H141" s="186">
        <f t="shared" si="0"/>
        <v>38.049600283499743</v>
      </c>
      <c r="I141" s="186">
        <f t="shared" si="0"/>
        <v>14.408737709711135</v>
      </c>
      <c r="J141" s="186">
        <f t="shared" si="0"/>
        <v>22.926887547817298</v>
      </c>
      <c r="K141" s="186">
        <f t="shared" si="0"/>
        <v>33.185420557174993</v>
      </c>
      <c r="L141" s="186">
        <f t="shared" si="0"/>
        <v>2.3463902559453653</v>
      </c>
      <c r="M141" s="186">
        <f t="shared" si="0"/>
        <v>115.12612942039986</v>
      </c>
      <c r="N141" s="186">
        <f t="shared" si="0"/>
        <v>3.5061931670489184</v>
      </c>
      <c r="O141" s="186">
        <f t="shared" si="0"/>
        <v>0.1322714306103748</v>
      </c>
      <c r="P141" s="186">
        <f t="shared" si="0"/>
        <v>0.21825041607391502</v>
      </c>
      <c r="Q141" s="186">
        <f t="shared" si="0"/>
        <v>0.43670961642855355</v>
      </c>
      <c r="R141" s="186">
        <f t="shared" si="0"/>
        <v>1.4343954588961381</v>
      </c>
      <c r="S141" s="186">
        <f t="shared" si="0"/>
        <v>12.917896715223376</v>
      </c>
      <c r="T141" s="186">
        <f t="shared" si="0"/>
        <v>2.0383971596939907</v>
      </c>
      <c r="U141" s="186">
        <f t="shared" si="0"/>
        <v>0.14307509857211997</v>
      </c>
      <c r="V141" s="186">
        <f t="shared" si="0"/>
        <v>19.84318296853025</v>
      </c>
      <c r="W141" s="186">
        <f t="shared" si="0"/>
        <v>20.0603103232</v>
      </c>
      <c r="X141" s="186">
        <f t="shared" si="0"/>
        <v>2.7594476110541857</v>
      </c>
      <c r="Y141" s="186">
        <f t="shared" si="0"/>
        <v>3.0879287640301833</v>
      </c>
      <c r="Z141" s="186">
        <f t="shared" si="0"/>
        <v>1.36848646556693</v>
      </c>
      <c r="AA141" s="186">
        <f t="shared" si="0"/>
        <v>1.4058167986558501</v>
      </c>
      <c r="AB141" s="186">
        <f t="shared" si="0"/>
        <v>7.955651702594488</v>
      </c>
      <c r="AC141" s="186">
        <f t="shared" si="0"/>
        <v>0.31978156812339709</v>
      </c>
      <c r="AD141" s="186">
        <f t="shared" si="0"/>
        <v>0.89782913646722728</v>
      </c>
      <c r="AE141" s="104"/>
      <c r="AF141" s="228"/>
      <c r="AG141" s="228"/>
      <c r="AH141" s="228"/>
      <c r="AI141" s="228"/>
      <c r="AJ141" s="228"/>
      <c r="AK141" s="228"/>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63.251698787468818</v>
      </c>
      <c r="F152" s="191">
        <f t="shared" si="1"/>
        <v>52.989665191202562</v>
      </c>
      <c r="G152" s="191">
        <f t="shared" si="1"/>
        <v>15.370377072863942</v>
      </c>
      <c r="H152" s="191">
        <f t="shared" si="1"/>
        <v>38.049600283499743</v>
      </c>
      <c r="I152" s="191">
        <f t="shared" si="1"/>
        <v>14.408737709711135</v>
      </c>
      <c r="J152" s="191">
        <f t="shared" si="1"/>
        <v>22.926887547817298</v>
      </c>
      <c r="K152" s="191">
        <f t="shared" si="1"/>
        <v>33.185420557174993</v>
      </c>
      <c r="L152" s="191">
        <f t="shared" si="1"/>
        <v>2.3463902559453653</v>
      </c>
      <c r="M152" s="191">
        <f t="shared" si="1"/>
        <v>115.12612942039986</v>
      </c>
      <c r="N152" s="191">
        <f t="shared" si="1"/>
        <v>3.5061931670489184</v>
      </c>
      <c r="O152" s="191">
        <f t="shared" si="1"/>
        <v>0.1322714306103748</v>
      </c>
      <c r="P152" s="191">
        <f t="shared" si="1"/>
        <v>0.21825041607391502</v>
      </c>
      <c r="Q152" s="191">
        <f t="shared" si="1"/>
        <v>0.43670961642855355</v>
      </c>
      <c r="R152" s="191">
        <f t="shared" si="1"/>
        <v>1.4343954588961381</v>
      </c>
      <c r="S152" s="191">
        <f t="shared" si="1"/>
        <v>12.917896715223376</v>
      </c>
      <c r="T152" s="191">
        <f t="shared" si="1"/>
        <v>2.0383971596939907</v>
      </c>
      <c r="U152" s="191">
        <f t="shared" si="1"/>
        <v>0.14307509857211997</v>
      </c>
      <c r="V152" s="191">
        <f t="shared" si="1"/>
        <v>19.84318296853025</v>
      </c>
      <c r="W152" s="191">
        <f t="shared" si="1"/>
        <v>20.0603103232</v>
      </c>
      <c r="X152" s="191">
        <f t="shared" si="1"/>
        <v>2.7594476110541857</v>
      </c>
      <c r="Y152" s="191">
        <f t="shared" si="1"/>
        <v>3.0879287640301833</v>
      </c>
      <c r="Z152" s="191">
        <f t="shared" si="1"/>
        <v>1.36848646556693</v>
      </c>
      <c r="AA152" s="191">
        <f t="shared" si="1"/>
        <v>1.4058167986558501</v>
      </c>
      <c r="AB152" s="191">
        <f t="shared" si="1"/>
        <v>7.955651702594488</v>
      </c>
      <c r="AC152" s="191">
        <f t="shared" si="1"/>
        <v>0.31978156812339709</v>
      </c>
      <c r="AD152" s="191">
        <f t="shared" si="1"/>
        <v>0.89782913646722728</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63.251698787468818</v>
      </c>
      <c r="F154" s="191">
        <f>F141 + F153 - IF(OR($B$6=2005,$B$6&gt;=2020),SUM(F99:F122),0) + IF(AND(OR($B$4="AT",$B$4="BE",$B$4="CH",$B$4="GB",$B$4="IE",$B$4="LT",$B$4="LU",$B$4="NL"),SUM(F143:F149)&gt;0),SUM(F143:F149)-SUM(F27:F33),0)</f>
        <v>52.989665191202562</v>
      </c>
      <c r="G154" s="191">
        <f t="shared" ref="G154:AD154" si="2">G141 + G153 + IF(AND(OR($B$4="AT",$B$4="BE",$B$4="CH",$B$4="GB",$B$4="IE",$B$4="LT",$B$4="LU",$B$4="NL"),SUM(G143:G149)&gt;0),SUM(G143:G149)-SUM(G27:G33),0)</f>
        <v>15.370377072863942</v>
      </c>
      <c r="H154" s="191">
        <f t="shared" si="2"/>
        <v>38.049600283499743</v>
      </c>
      <c r="I154" s="191">
        <f t="shared" si="2"/>
        <v>14.408737709711135</v>
      </c>
      <c r="J154" s="191">
        <f t="shared" si="2"/>
        <v>22.926887547817298</v>
      </c>
      <c r="K154" s="191">
        <f t="shared" si="2"/>
        <v>33.185420557174993</v>
      </c>
      <c r="L154" s="191">
        <f t="shared" si="2"/>
        <v>2.3463902559453653</v>
      </c>
      <c r="M154" s="191">
        <f t="shared" si="2"/>
        <v>115.12612942039986</v>
      </c>
      <c r="N154" s="191">
        <f t="shared" si="2"/>
        <v>3.5061931670489184</v>
      </c>
      <c r="O154" s="191">
        <f t="shared" si="2"/>
        <v>0.1322714306103748</v>
      </c>
      <c r="P154" s="191">
        <f t="shared" si="2"/>
        <v>0.21825041607391502</v>
      </c>
      <c r="Q154" s="191">
        <f t="shared" si="2"/>
        <v>0.43670961642855355</v>
      </c>
      <c r="R154" s="191">
        <f t="shared" si="2"/>
        <v>1.4343954588961381</v>
      </c>
      <c r="S154" s="191">
        <f t="shared" si="2"/>
        <v>12.917896715223376</v>
      </c>
      <c r="T154" s="191">
        <f t="shared" si="2"/>
        <v>2.0383971596939907</v>
      </c>
      <c r="U154" s="191">
        <f t="shared" si="2"/>
        <v>0.14307509857211997</v>
      </c>
      <c r="V154" s="191">
        <f t="shared" si="2"/>
        <v>19.84318296853025</v>
      </c>
      <c r="W154" s="191">
        <f t="shared" si="2"/>
        <v>20.0603103232</v>
      </c>
      <c r="X154" s="191">
        <f t="shared" si="2"/>
        <v>2.7594476110541857</v>
      </c>
      <c r="Y154" s="191">
        <f t="shared" si="2"/>
        <v>3.0879287640301833</v>
      </c>
      <c r="Z154" s="191">
        <f t="shared" si="2"/>
        <v>1.36848646556693</v>
      </c>
      <c r="AA154" s="191">
        <f t="shared" si="2"/>
        <v>1.4058167986558501</v>
      </c>
      <c r="AB154" s="191">
        <f t="shared" si="2"/>
        <v>7.955651702594488</v>
      </c>
      <c r="AC154" s="191">
        <f t="shared" si="2"/>
        <v>0.31978156812339709</v>
      </c>
      <c r="AD154" s="191">
        <f t="shared" si="2"/>
        <v>0.89782913646722728</v>
      </c>
      <c r="AE154" s="66"/>
      <c r="AF154" s="233"/>
      <c r="AG154" s="233"/>
      <c r="AH154" s="233"/>
      <c r="AI154" s="233"/>
      <c r="AJ154" s="233"/>
      <c r="AK154" s="233"/>
      <c r="AL154" s="65"/>
    </row>
    <row r="155" spans="1:38" ht="15" customHeight="1" thickBot="1" x14ac:dyDescent="0.3">
      <c r="A155" s="52"/>
      <c r="B155" s="53"/>
      <c r="C155" s="53"/>
      <c r="D155" s="42"/>
      <c r="E155" s="140"/>
      <c r="F155" s="140"/>
      <c r="G155" s="140"/>
      <c r="H155" s="140"/>
      <c r="I155" s="140"/>
      <c r="J155" s="140"/>
      <c r="K155" s="140"/>
      <c r="L155" s="140"/>
      <c r="M155" s="140"/>
      <c r="N155" s="140"/>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67" t="s">
        <v>418</v>
      </c>
      <c r="B156" s="68"/>
      <c r="C156" s="68"/>
      <c r="D156" s="68"/>
      <c r="E156" s="224"/>
      <c r="F156" s="224"/>
      <c r="G156" s="224"/>
      <c r="H156" s="224"/>
      <c r="I156" s="224"/>
      <c r="J156" s="224"/>
      <c r="K156" s="224"/>
      <c r="L156" s="224"/>
      <c r="M156" s="224"/>
      <c r="N156" s="224"/>
      <c r="O156" s="224"/>
      <c r="P156" s="224"/>
      <c r="Q156" s="224"/>
      <c r="R156" s="224"/>
      <c r="S156" s="224"/>
      <c r="T156" s="224"/>
      <c r="U156" s="224"/>
      <c r="V156" s="224"/>
      <c r="W156" s="224"/>
      <c r="X156" s="224"/>
      <c r="Y156" s="224"/>
      <c r="Z156" s="224"/>
      <c r="AA156" s="224"/>
      <c r="AB156" s="224"/>
      <c r="AC156" s="224"/>
      <c r="AD156" s="224"/>
      <c r="AE156" s="69"/>
      <c r="AF156" s="234"/>
      <c r="AG156" s="234"/>
      <c r="AH156" s="234"/>
      <c r="AI156" s="234"/>
      <c r="AJ156" s="234"/>
      <c r="AK156" s="234"/>
      <c r="AL156" s="70"/>
    </row>
    <row r="157" spans="1:38" ht="26.25" customHeight="1" thickBot="1" x14ac:dyDescent="0.25">
      <c r="A157" s="71" t="s">
        <v>419</v>
      </c>
      <c r="B157" s="71" t="s">
        <v>420</v>
      </c>
      <c r="C157" s="72" t="s">
        <v>421</v>
      </c>
      <c r="D157" s="73"/>
      <c r="E157" s="135">
        <v>0.94120196719709415</v>
      </c>
      <c r="F157" s="135">
        <v>3.6765701843636492E-2</v>
      </c>
      <c r="G157" s="135">
        <v>7.3531403687272984E-2</v>
      </c>
      <c r="H157" s="135" t="s">
        <v>72</v>
      </c>
      <c r="I157" s="135">
        <v>1.4706280737454596E-2</v>
      </c>
      <c r="J157" s="135">
        <v>1.4706280737454596E-2</v>
      </c>
      <c r="K157" s="135">
        <v>1.4706280737454596E-2</v>
      </c>
      <c r="L157" s="135">
        <v>2.2059421106181893E-3</v>
      </c>
      <c r="M157" s="135">
        <v>8.088454405600029E-2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3242.7349026087386</v>
      </c>
      <c r="AG157" s="235" t="s">
        <v>94</v>
      </c>
      <c r="AH157" s="235" t="s">
        <v>94</v>
      </c>
      <c r="AI157" s="235" t="s">
        <v>94</v>
      </c>
      <c r="AJ157" s="235" t="s">
        <v>94</v>
      </c>
      <c r="AK157" s="235" t="s">
        <v>94</v>
      </c>
      <c r="AL157" s="71" t="s">
        <v>63</v>
      </c>
    </row>
    <row r="158" spans="1:38" ht="26.25" customHeight="1" thickBot="1" x14ac:dyDescent="0.25">
      <c r="A158" s="71" t="s">
        <v>419</v>
      </c>
      <c r="B158" s="71" t="s">
        <v>422</v>
      </c>
      <c r="C158" s="72" t="s">
        <v>423</v>
      </c>
      <c r="D158" s="73"/>
      <c r="E158" s="135">
        <v>4.3307839999999998E-3</v>
      </c>
      <c r="F158" s="135">
        <v>1.5922000000000001E-4</v>
      </c>
      <c r="G158" s="135">
        <v>2.6748959999999997E-4</v>
      </c>
      <c r="H158" s="135" t="s">
        <v>72</v>
      </c>
      <c r="I158" s="135">
        <v>4.7766000000000003E-5</v>
      </c>
      <c r="J158" s="135">
        <v>4.7766000000000003E-5</v>
      </c>
      <c r="K158" s="135">
        <v>4.7766000000000003E-5</v>
      </c>
      <c r="L158" s="135">
        <v>4.7766000000000003E-5</v>
      </c>
      <c r="M158" s="135">
        <v>1.5922000000000001E-4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0.31844</v>
      </c>
      <c r="AG158" s="235" t="s">
        <v>94</v>
      </c>
      <c r="AH158" s="235" t="s">
        <v>94</v>
      </c>
      <c r="AI158" s="235" t="s">
        <v>94</v>
      </c>
      <c r="AJ158" s="235" t="s">
        <v>94</v>
      </c>
      <c r="AK158" s="235" t="s">
        <v>94</v>
      </c>
      <c r="AL158" s="71" t="s">
        <v>63</v>
      </c>
    </row>
    <row r="159" spans="1:38" ht="26.25" customHeight="1" thickBot="1" x14ac:dyDescent="0.25">
      <c r="A159" s="71" t="s">
        <v>424</v>
      </c>
      <c r="B159" s="71" t="s">
        <v>425</v>
      </c>
      <c r="C159" s="72" t="s">
        <v>426</v>
      </c>
      <c r="D159" s="73"/>
      <c r="E159" s="135">
        <v>5.8536164255716292</v>
      </c>
      <c r="F159" s="135">
        <v>0.2087914139057396</v>
      </c>
      <c r="G159" s="135">
        <v>7.4568362109192723E-2</v>
      </c>
      <c r="H159" s="135">
        <v>5.21978534764349E-5</v>
      </c>
      <c r="I159" s="135">
        <v>0.1043957069528698</v>
      </c>
      <c r="J159" s="135">
        <v>0.11185254316378909</v>
      </c>
      <c r="K159" s="135">
        <v>0.11185254316378909</v>
      </c>
      <c r="L159" s="135">
        <v>3.2362669155389635E-2</v>
      </c>
      <c r="M159" s="135">
        <v>0.55180587960802607</v>
      </c>
      <c r="N159" s="135">
        <v>9.6938870741950546E-3</v>
      </c>
      <c r="O159" s="135">
        <v>7.4568362109192715E-4</v>
      </c>
      <c r="P159" s="135">
        <v>2.2370508632757816E-3</v>
      </c>
      <c r="Q159" s="135">
        <v>2.9827344843677086E-3</v>
      </c>
      <c r="R159" s="135">
        <v>3.7284181054596361E-3</v>
      </c>
      <c r="S159" s="135">
        <v>6.5620158656089597E-2</v>
      </c>
      <c r="T159" s="135">
        <v>7.4568362109192723E-2</v>
      </c>
      <c r="U159" s="135">
        <v>7.4568362109192722E-3</v>
      </c>
      <c r="V159" s="135">
        <v>8.9482034531031249E-2</v>
      </c>
      <c r="W159" s="135">
        <v>4.1548000000000003E-4</v>
      </c>
      <c r="X159" s="135">
        <v>2.2370508632757816E-3</v>
      </c>
      <c r="Y159" s="135">
        <v>3.7284181054596361E-3</v>
      </c>
      <c r="Z159" s="135" t="s">
        <v>72</v>
      </c>
      <c r="AA159" s="135" t="s">
        <v>72</v>
      </c>
      <c r="AB159" s="135">
        <v>5.9654689687354181E-3</v>
      </c>
      <c r="AC159" s="135">
        <v>5.9654689687354177E-6</v>
      </c>
      <c r="AD159" s="135">
        <v>5.6671955202986464E-6</v>
      </c>
      <c r="AE159" s="51"/>
      <c r="AF159" s="235">
        <v>3196</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235"/>
      <c r="AG160" s="235"/>
      <c r="AH160" s="235"/>
      <c r="AI160" s="235"/>
      <c r="AJ160" s="235"/>
      <c r="AK160" s="235"/>
      <c r="AL160" s="71"/>
    </row>
    <row r="161" spans="1:38" ht="26.25" customHeight="1" thickBot="1" x14ac:dyDescent="0.25">
      <c r="A161" s="75" t="s">
        <v>428</v>
      </c>
      <c r="B161" s="75" t="s">
        <v>431</v>
      </c>
      <c r="C161" s="76" t="s">
        <v>432</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237"/>
      <c r="AG161" s="237"/>
      <c r="AH161" s="237"/>
      <c r="AI161" s="237"/>
      <c r="AJ161" s="237"/>
      <c r="AK161" s="237"/>
      <c r="AL161" s="75" t="s">
        <v>67</v>
      </c>
    </row>
    <row r="162" spans="1:38" ht="26.25" customHeight="1" thickBot="1" x14ac:dyDescent="0.25">
      <c r="A162" s="79" t="s">
        <v>433</v>
      </c>
      <c r="B162" s="79" t="s">
        <v>434</v>
      </c>
      <c r="C162" s="80" t="s">
        <v>435</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238"/>
      <c r="AG162" s="238"/>
      <c r="AH162" s="238"/>
      <c r="AI162" s="238"/>
      <c r="AJ162" s="238"/>
      <c r="AK162" s="238"/>
      <c r="AL162" s="79" t="s">
        <v>192</v>
      </c>
    </row>
    <row r="163" spans="1:38" ht="26.25" customHeight="1" thickBot="1" x14ac:dyDescent="0.25">
      <c r="A163" s="79" t="s">
        <v>433</v>
      </c>
      <c r="B163" s="79" t="s">
        <v>436</v>
      </c>
      <c r="C163" s="80" t="s">
        <v>437</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238"/>
      <c r="AG164" s="238"/>
      <c r="AH164" s="238"/>
      <c r="AI164" s="238"/>
      <c r="AJ164" s="238"/>
      <c r="AK164" s="238"/>
      <c r="AL164" s="79"/>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239"/>
      <c r="AG165" s="239"/>
      <c r="AH165" s="239"/>
      <c r="AI165" s="239"/>
      <c r="AJ165" s="239"/>
      <c r="AK165" s="239"/>
      <c r="AL165" s="88"/>
    </row>
    <row r="166" spans="1:38" s="91" customFormat="1" ht="52.5" customHeight="1" x14ac:dyDescent="0.25">
      <c r="A166" s="485" t="s">
        <v>459</v>
      </c>
      <c r="B166" s="485"/>
      <c r="C166" s="485"/>
      <c r="D166" s="485"/>
      <c r="E166" s="485"/>
      <c r="F166" s="485"/>
      <c r="G166" s="485"/>
      <c r="H166" s="89"/>
      <c r="I166" s="90"/>
      <c r="J166" s="90"/>
      <c r="K166" s="90"/>
      <c r="L166" s="90"/>
      <c r="M166" s="90"/>
      <c r="N166" s="90"/>
      <c r="O166" s="90"/>
      <c r="P166" s="90"/>
      <c r="Q166" s="90"/>
      <c r="R166" s="90"/>
      <c r="S166" s="90"/>
      <c r="T166" s="90"/>
      <c r="U166" s="90"/>
      <c r="AC166" s="183"/>
      <c r="AD166" s="183"/>
      <c r="AF166" s="240"/>
      <c r="AG166" s="240"/>
      <c r="AH166" s="240"/>
      <c r="AI166" s="240"/>
      <c r="AJ166" s="240"/>
      <c r="AK166" s="240"/>
    </row>
    <row r="167" spans="1:38" s="94" customFormat="1" ht="63.75" customHeight="1" x14ac:dyDescent="0.25">
      <c r="A167" s="485" t="s">
        <v>460</v>
      </c>
      <c r="B167" s="485"/>
      <c r="C167" s="485"/>
      <c r="D167" s="485"/>
      <c r="E167" s="485"/>
      <c r="F167" s="485"/>
      <c r="G167" s="485"/>
      <c r="H167" s="89"/>
      <c r="I167" s="90"/>
      <c r="J167"/>
      <c r="K167"/>
      <c r="L167"/>
      <c r="M167" s="90"/>
      <c r="N167" s="90"/>
      <c r="O167" s="90"/>
      <c r="P167" s="90"/>
      <c r="Q167" s="90"/>
      <c r="R167" s="90"/>
      <c r="S167" s="90"/>
      <c r="T167" s="90"/>
      <c r="U167" s="90"/>
      <c r="AF167" s="241"/>
      <c r="AG167" s="241"/>
      <c r="AH167" s="241"/>
      <c r="AI167" s="241"/>
      <c r="AJ167" s="241"/>
      <c r="AK167" s="241"/>
    </row>
    <row r="168" spans="1:38" s="94" customFormat="1" ht="26.25" customHeight="1" x14ac:dyDescent="0.25">
      <c r="A168" s="485" t="s">
        <v>461</v>
      </c>
      <c r="B168" s="485"/>
      <c r="C168" s="485"/>
      <c r="D168" s="485"/>
      <c r="E168" s="485"/>
      <c r="F168" s="485"/>
      <c r="G168" s="485"/>
      <c r="H168" s="89"/>
      <c r="I168" s="90"/>
      <c r="J168"/>
      <c r="K168"/>
      <c r="L168"/>
      <c r="M168" s="90"/>
      <c r="N168" s="90"/>
      <c r="O168" s="90"/>
      <c r="P168" s="90"/>
      <c r="Q168" s="90"/>
      <c r="R168" s="90"/>
      <c r="S168" s="90"/>
      <c r="T168" s="90"/>
      <c r="U168" s="90"/>
      <c r="AF168" s="241"/>
      <c r="AG168" s="241"/>
      <c r="AH168" s="241"/>
      <c r="AI168" s="241"/>
      <c r="AJ168" s="241"/>
      <c r="AK168" s="241"/>
    </row>
    <row r="169" spans="1:38" s="91" customFormat="1" ht="26.25" customHeight="1" x14ac:dyDescent="0.25">
      <c r="A169" s="485" t="s">
        <v>462</v>
      </c>
      <c r="B169" s="485"/>
      <c r="C169" s="485"/>
      <c r="D169" s="485"/>
      <c r="E169" s="485"/>
      <c r="F169" s="485"/>
      <c r="G169" s="485"/>
      <c r="H169" s="89"/>
      <c r="I169" s="90"/>
      <c r="J169"/>
      <c r="K169"/>
      <c r="L169"/>
      <c r="M169" s="90"/>
      <c r="N169" s="90"/>
      <c r="O169" s="90"/>
      <c r="P169" s="90"/>
      <c r="Q169" s="90"/>
      <c r="R169" s="90"/>
      <c r="S169" s="90"/>
      <c r="T169" s="90"/>
      <c r="U169" s="90"/>
      <c r="AC169" s="183"/>
      <c r="AD169" s="183"/>
      <c r="AF169" s="240"/>
      <c r="AG169" s="240"/>
      <c r="AH169" s="240"/>
      <c r="AI169" s="240"/>
      <c r="AJ169" s="240"/>
      <c r="AK169" s="240"/>
    </row>
    <row r="170" spans="1:38" s="94" customFormat="1" ht="52.5" customHeight="1" x14ac:dyDescent="0.25">
      <c r="A170" s="485" t="s">
        <v>463</v>
      </c>
      <c r="B170" s="485"/>
      <c r="C170" s="485"/>
      <c r="D170" s="485"/>
      <c r="E170" s="485"/>
      <c r="F170" s="485"/>
      <c r="G170" s="485"/>
      <c r="H170" s="89"/>
      <c r="I170" s="90"/>
      <c r="J170"/>
      <c r="K170"/>
      <c r="L170"/>
      <c r="M170" s="90"/>
      <c r="N170" s="90"/>
      <c r="O170" s="90"/>
      <c r="P170" s="90"/>
      <c r="Q170" s="90"/>
      <c r="R170" s="90"/>
      <c r="S170" s="90"/>
      <c r="T170" s="90"/>
      <c r="U170" s="90"/>
      <c r="AF170" s="241"/>
      <c r="AG170" s="241"/>
      <c r="AH170" s="241"/>
      <c r="AI170" s="241"/>
      <c r="AJ170" s="241"/>
      <c r="AK170" s="24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3CA8BC-1332-4908-A520-71C25D5ECFEE}">
  <dimension ref="A1:AL170"/>
  <sheetViews>
    <sheetView topLeftCell="A42" zoomScale="62" zoomScaleNormal="80" workbookViewId="0">
      <selection activeCell="AM42"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4" customWidth="1"/>
    <col min="25" max="25" width="8.7109375" style="4" customWidth="1"/>
    <col min="26" max="30" width="8.5703125" style="4" customWidth="1"/>
    <col min="31" max="31" width="2.28515625" style="4" customWidth="1"/>
    <col min="32" max="37" width="8.5703125" style="4"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
      <c r="R3" s="9"/>
      <c r="S3" s="9"/>
      <c r="T3" s="9"/>
      <c r="U3" s="9"/>
      <c r="V3" s="9"/>
    </row>
    <row r="4" spans="1:38" x14ac:dyDescent="0.2">
      <c r="A4" s="5" t="s">
        <v>2</v>
      </c>
      <c r="B4" s="7" t="s">
        <v>3</v>
      </c>
      <c r="C4" s="8" t="s">
        <v>4</v>
      </c>
      <c r="R4" s="9"/>
      <c r="S4" s="9"/>
      <c r="T4" s="9"/>
      <c r="U4" s="9"/>
      <c r="V4" s="9"/>
    </row>
    <row r="5" spans="1:38" x14ac:dyDescent="0.2">
      <c r="A5" s="5" t="s">
        <v>5</v>
      </c>
      <c r="B5" s="7" t="s">
        <v>6</v>
      </c>
      <c r="C5" s="8" t="s">
        <v>7</v>
      </c>
      <c r="R5" s="9"/>
      <c r="S5" s="9"/>
      <c r="T5" s="9"/>
      <c r="U5" s="9"/>
      <c r="V5" s="9"/>
    </row>
    <row r="6" spans="1:38" x14ac:dyDescent="0.2">
      <c r="A6" s="5" t="s">
        <v>8</v>
      </c>
      <c r="B6" s="7">
        <v>2016</v>
      </c>
      <c r="C6" s="8" t="s">
        <v>9</v>
      </c>
      <c r="R6" s="9"/>
      <c r="S6" s="9"/>
      <c r="T6" s="9"/>
      <c r="U6" s="9"/>
      <c r="V6" s="9"/>
    </row>
    <row r="7" spans="1:38" x14ac:dyDescent="0.2">
      <c r="A7" s="5" t="s">
        <v>10</v>
      </c>
      <c r="B7" s="7" t="s">
        <v>11</v>
      </c>
      <c r="C7" s="8" t="s">
        <v>12</v>
      </c>
      <c r="R7" s="9"/>
      <c r="S7" s="9"/>
      <c r="T7" s="9"/>
      <c r="U7" s="9"/>
      <c r="V7" s="9"/>
    </row>
    <row r="8" spans="1:38" x14ac:dyDescent="0.2">
      <c r="B8" s="2"/>
      <c r="C8" s="3"/>
      <c r="R8" s="9"/>
      <c r="S8" s="9"/>
      <c r="T8" s="9"/>
      <c r="U8" s="9"/>
      <c r="V8" s="9"/>
      <c r="AF8" s="9"/>
    </row>
    <row r="9" spans="1:38" ht="13.5" thickBot="1" x14ac:dyDescent="0.25">
      <c r="A9" s="179"/>
      <c r="B9" s="12"/>
      <c r="C9" s="13"/>
      <c r="D9" s="14"/>
      <c r="E9" s="14"/>
      <c r="F9" s="14"/>
      <c r="G9" s="14"/>
      <c r="H9" s="14"/>
      <c r="I9" s="14"/>
      <c r="J9" s="14"/>
      <c r="K9" s="14"/>
      <c r="L9" s="14"/>
      <c r="M9" s="14"/>
      <c r="N9" s="14"/>
      <c r="O9" s="14"/>
      <c r="P9" s="14"/>
      <c r="Q9" s="14"/>
      <c r="R9" s="9"/>
      <c r="S9" s="9"/>
      <c r="T9" s="9"/>
      <c r="U9" s="9"/>
      <c r="V9" s="9"/>
      <c r="AF9" s="9"/>
    </row>
    <row r="10" spans="1:38" s="9" customFormat="1" ht="37.5" customHeight="1" thickBot="1" x14ac:dyDescent="0.25">
      <c r="A10" s="522" t="str">
        <f>B4&amp;": "&amp;B5&amp;": "&amp;B6</f>
        <v>LT: 13.02.2026: 2016</v>
      </c>
      <c r="B10" s="524" t="s">
        <v>13</v>
      </c>
      <c r="C10" s="525"/>
      <c r="D10" s="526"/>
      <c r="E10" s="516" t="s">
        <v>452</v>
      </c>
      <c r="F10" s="517"/>
      <c r="G10" s="517"/>
      <c r="H10" s="518"/>
      <c r="I10" s="516" t="s">
        <v>453</v>
      </c>
      <c r="J10" s="517"/>
      <c r="K10" s="517"/>
      <c r="L10" s="518"/>
      <c r="M10" s="563" t="s">
        <v>454</v>
      </c>
      <c r="N10" s="516" t="s">
        <v>455</v>
      </c>
      <c r="O10" s="517"/>
      <c r="P10" s="518"/>
      <c r="Q10" s="516" t="s">
        <v>456</v>
      </c>
      <c r="R10" s="517"/>
      <c r="S10" s="517"/>
      <c r="T10" s="517"/>
      <c r="U10" s="517"/>
      <c r="V10" s="518"/>
      <c r="W10" s="516" t="s">
        <v>457</v>
      </c>
      <c r="X10" s="517"/>
      <c r="Y10" s="517"/>
      <c r="Z10" s="517"/>
      <c r="AA10" s="517"/>
      <c r="AB10" s="517"/>
      <c r="AC10" s="517"/>
      <c r="AD10" s="518"/>
      <c r="AE10" s="180"/>
      <c r="AF10" s="516" t="s">
        <v>458</v>
      </c>
      <c r="AG10" s="517"/>
      <c r="AH10" s="517"/>
      <c r="AI10" s="517"/>
      <c r="AJ10" s="517"/>
      <c r="AK10" s="517"/>
      <c r="AL10" s="518"/>
    </row>
    <row r="11" spans="1:38" ht="15" customHeight="1" thickBot="1" x14ac:dyDescent="0.25">
      <c r="A11" s="523"/>
      <c r="B11" s="527"/>
      <c r="C11" s="528"/>
      <c r="D11" s="529"/>
      <c r="E11" s="519"/>
      <c r="F11" s="520"/>
      <c r="G11" s="520"/>
      <c r="H11" s="521"/>
      <c r="I11" s="519"/>
      <c r="J11" s="520"/>
      <c r="K11" s="520"/>
      <c r="L11" s="521"/>
      <c r="M11" s="564"/>
      <c r="N11" s="519"/>
      <c r="O11" s="520"/>
      <c r="P11" s="521"/>
      <c r="Q11" s="519"/>
      <c r="R11" s="520"/>
      <c r="S11" s="520"/>
      <c r="T11" s="520"/>
      <c r="U11" s="520"/>
      <c r="V11" s="521"/>
      <c r="W11" s="16"/>
      <c r="X11" s="511" t="s">
        <v>21</v>
      </c>
      <c r="Y11" s="512"/>
      <c r="Z11" s="512"/>
      <c r="AA11" s="512"/>
      <c r="AB11" s="513"/>
      <c r="AC11" s="17"/>
      <c r="AD11" s="18"/>
      <c r="AE11" s="19"/>
      <c r="AF11" s="519"/>
      <c r="AG11" s="520"/>
      <c r="AH11" s="520"/>
      <c r="AI11" s="520"/>
      <c r="AJ11" s="520"/>
      <c r="AK11" s="520"/>
      <c r="AL11" s="521"/>
    </row>
    <row r="12" spans="1:38" ht="52.5" customHeight="1" thickBot="1" x14ac:dyDescent="0.25">
      <c r="A12" s="565"/>
      <c r="B12" s="527"/>
      <c r="C12" s="528"/>
      <c r="D12" s="529"/>
      <c r="E12" s="20" t="s">
        <v>22</v>
      </c>
      <c r="F12" s="20" t="s">
        <v>23</v>
      </c>
      <c r="G12" s="20" t="s">
        <v>24</v>
      </c>
      <c r="H12" s="20" t="s">
        <v>25</v>
      </c>
      <c r="I12" s="20" t="s">
        <v>26</v>
      </c>
      <c r="J12" s="21" t="s">
        <v>27</v>
      </c>
      <c r="K12" s="21" t="s">
        <v>28</v>
      </c>
      <c r="L12" s="22" t="s">
        <v>29</v>
      </c>
      <c r="M12" s="20" t="s">
        <v>30</v>
      </c>
      <c r="N12" s="21" t="s">
        <v>31</v>
      </c>
      <c r="O12" s="21" t="s">
        <v>32</v>
      </c>
      <c r="P12" s="21" t="s">
        <v>33</v>
      </c>
      <c r="Q12" s="21" t="s">
        <v>34</v>
      </c>
      <c r="R12" s="21" t="s">
        <v>35</v>
      </c>
      <c r="S12" s="21" t="s">
        <v>36</v>
      </c>
      <c r="T12" s="21" t="s">
        <v>37</v>
      </c>
      <c r="U12" s="21" t="s">
        <v>38</v>
      </c>
      <c r="V12" s="21" t="s">
        <v>39</v>
      </c>
      <c r="W12" s="20" t="s">
        <v>40</v>
      </c>
      <c r="X12" s="20" t="s">
        <v>41</v>
      </c>
      <c r="Y12" s="20" t="s">
        <v>42</v>
      </c>
      <c r="Z12" s="20" t="s">
        <v>43</v>
      </c>
      <c r="AA12" s="20" t="s">
        <v>44</v>
      </c>
      <c r="AB12" s="20" t="s">
        <v>45</v>
      </c>
      <c r="AC12" s="21" t="s">
        <v>46</v>
      </c>
      <c r="AD12" s="21" t="s">
        <v>47</v>
      </c>
      <c r="AE12" s="23"/>
      <c r="AF12" s="20" t="s">
        <v>48</v>
      </c>
      <c r="AG12" s="20" t="s">
        <v>49</v>
      </c>
      <c r="AH12" s="20" t="s">
        <v>50</v>
      </c>
      <c r="AI12" s="20" t="s">
        <v>51</v>
      </c>
      <c r="AJ12" s="20" t="s">
        <v>52</v>
      </c>
      <c r="AK12" s="20" t="s">
        <v>53</v>
      </c>
      <c r="AL12" s="24" t="s">
        <v>54</v>
      </c>
    </row>
    <row r="13" spans="1:38" ht="37.5" customHeight="1" thickBot="1" x14ac:dyDescent="0.25">
      <c r="A13" s="143" t="s">
        <v>55</v>
      </c>
      <c r="B13" s="143" t="s">
        <v>56</v>
      </c>
      <c r="C13" s="181" t="s">
        <v>57</v>
      </c>
      <c r="D13" s="143" t="s">
        <v>58</v>
      </c>
      <c r="E13" s="143" t="s">
        <v>59</v>
      </c>
      <c r="F13" s="143" t="s">
        <v>59</v>
      </c>
      <c r="G13" s="143" t="s">
        <v>59</v>
      </c>
      <c r="H13" s="143" t="s">
        <v>59</v>
      </c>
      <c r="I13" s="143" t="s">
        <v>59</v>
      </c>
      <c r="J13" s="143" t="s">
        <v>59</v>
      </c>
      <c r="K13" s="143" t="s">
        <v>59</v>
      </c>
      <c r="L13" s="143" t="s">
        <v>59</v>
      </c>
      <c r="M13" s="143" t="s">
        <v>59</v>
      </c>
      <c r="N13" s="143" t="s">
        <v>60</v>
      </c>
      <c r="O13" s="143" t="s">
        <v>60</v>
      </c>
      <c r="P13" s="143" t="s">
        <v>60</v>
      </c>
      <c r="Q13" s="143" t="s">
        <v>60</v>
      </c>
      <c r="R13" s="143" t="s">
        <v>60</v>
      </c>
      <c r="S13" s="143" t="s">
        <v>60</v>
      </c>
      <c r="T13" s="143" t="s">
        <v>60</v>
      </c>
      <c r="U13" s="143" t="s">
        <v>60</v>
      </c>
      <c r="V13" s="143" t="s">
        <v>60</v>
      </c>
      <c r="W13" s="143" t="s">
        <v>61</v>
      </c>
      <c r="X13" s="143" t="s">
        <v>60</v>
      </c>
      <c r="Y13" s="143" t="s">
        <v>60</v>
      </c>
      <c r="Z13" s="143" t="s">
        <v>60</v>
      </c>
      <c r="AA13" s="143" t="s">
        <v>60</v>
      </c>
      <c r="AB13" s="143" t="s">
        <v>60</v>
      </c>
      <c r="AC13" s="143" t="s">
        <v>62</v>
      </c>
      <c r="AD13" s="143" t="s">
        <v>62</v>
      </c>
      <c r="AE13" s="104"/>
      <c r="AF13" s="143" t="s">
        <v>63</v>
      </c>
      <c r="AG13" s="143" t="s">
        <v>63</v>
      </c>
      <c r="AH13" s="143" t="s">
        <v>63</v>
      </c>
      <c r="AI13" s="143" t="s">
        <v>63</v>
      </c>
      <c r="AJ13" s="143" t="s">
        <v>63</v>
      </c>
      <c r="AK13" s="143"/>
      <c r="AL13" s="182"/>
    </row>
    <row r="14" spans="1:38" ht="26.25" customHeight="1" x14ac:dyDescent="0.25">
      <c r="A14" s="329" t="s">
        <v>64</v>
      </c>
      <c r="B14" s="329" t="s">
        <v>65</v>
      </c>
      <c r="C14" s="329" t="s">
        <v>66</v>
      </c>
      <c r="D14" s="329">
        <v>0</v>
      </c>
      <c r="E14" s="329">
        <v>6.3316800000000004</v>
      </c>
      <c r="F14" s="329">
        <v>0.337563</v>
      </c>
      <c r="G14" s="329">
        <v>0.61297900000000005</v>
      </c>
      <c r="H14" s="329">
        <v>1.6066E-2</v>
      </c>
      <c r="I14" s="329">
        <v>1.412023</v>
      </c>
      <c r="J14" s="329">
        <v>1.4575720000000001</v>
      </c>
      <c r="K14" s="329">
        <v>1.5391250000000001</v>
      </c>
      <c r="L14" s="329">
        <v>0.219723</v>
      </c>
      <c r="M14" s="329">
        <v>7.2631079999999999</v>
      </c>
      <c r="N14" s="329">
        <v>0.23851900000000001</v>
      </c>
      <c r="O14" s="329">
        <v>1.8770999999999999E-2</v>
      </c>
      <c r="P14" s="329">
        <v>4.4842E-2</v>
      </c>
      <c r="Q14" s="329">
        <v>0.23608799999999999</v>
      </c>
      <c r="R14" s="329">
        <v>0.101769</v>
      </c>
      <c r="S14" s="329">
        <v>0.21352699999999999</v>
      </c>
      <c r="T14" s="329">
        <v>0.23577799999999999</v>
      </c>
      <c r="U14" s="329">
        <v>3.3313000000000002E-2</v>
      </c>
      <c r="V14" s="329">
        <v>1.8164199999999999</v>
      </c>
      <c r="W14" s="329">
        <v>2.2968380000000002</v>
      </c>
      <c r="X14" s="329">
        <v>0.21684100000000001</v>
      </c>
      <c r="Y14" s="329">
        <v>0.34041399999999999</v>
      </c>
      <c r="Z14" s="329">
        <v>0.10706499999999999</v>
      </c>
      <c r="AA14" s="329">
        <v>8.5515999999999995E-2</v>
      </c>
      <c r="AB14" s="329">
        <v>0.74983699999999998</v>
      </c>
      <c r="AC14" s="329">
        <v>0.13384199999999999</v>
      </c>
      <c r="AD14" s="329">
        <v>4.3111999999999998E-2</v>
      </c>
      <c r="AE14" s="329">
        <v>0</v>
      </c>
      <c r="AF14" s="329">
        <v>490</v>
      </c>
      <c r="AG14" s="329">
        <v>184</v>
      </c>
      <c r="AH14" s="329">
        <v>18717</v>
      </c>
      <c r="AI14" s="329">
        <v>24409</v>
      </c>
      <c r="AJ14" s="329">
        <v>3246</v>
      </c>
      <c r="AK14" s="329" t="s">
        <v>67</v>
      </c>
      <c r="AL14" s="329" t="s">
        <v>63</v>
      </c>
    </row>
    <row r="15" spans="1:38" ht="26.25" customHeight="1" x14ac:dyDescent="0.25">
      <c r="A15" s="329" t="s">
        <v>68</v>
      </c>
      <c r="B15" s="329" t="s">
        <v>69</v>
      </c>
      <c r="C15" s="329" t="s">
        <v>70</v>
      </c>
      <c r="D15" s="329">
        <v>0</v>
      </c>
      <c r="E15" s="329">
        <v>1.5973869999999999</v>
      </c>
      <c r="F15" s="329" t="s">
        <v>71</v>
      </c>
      <c r="G15" s="329">
        <v>4.4275029999999997</v>
      </c>
      <c r="H15" s="329">
        <v>7.4619999999999999E-3</v>
      </c>
      <c r="I15" s="329">
        <v>0.12629299999999999</v>
      </c>
      <c r="J15" s="329">
        <v>0.18968199999999999</v>
      </c>
      <c r="K15" s="329">
        <v>0.25137700000000002</v>
      </c>
      <c r="L15" s="329">
        <v>8.8210000000000007E-3</v>
      </c>
      <c r="M15" s="329">
        <v>0.22783700000000001</v>
      </c>
      <c r="N15" s="329">
        <v>3.7421999999999997E-2</v>
      </c>
      <c r="O15" s="329">
        <v>3.6965999999999999E-2</v>
      </c>
      <c r="P15" s="329">
        <v>6.6610000000000003E-3</v>
      </c>
      <c r="Q15" s="329">
        <v>1.6492E-2</v>
      </c>
      <c r="R15" s="329">
        <v>0.109815</v>
      </c>
      <c r="S15" s="329">
        <v>6.5304000000000001E-2</v>
      </c>
      <c r="T15" s="329">
        <v>0.82354000000000005</v>
      </c>
      <c r="U15" s="329">
        <v>2.9690000000000001E-2</v>
      </c>
      <c r="V15" s="329">
        <v>0.50559699999999996</v>
      </c>
      <c r="W15" s="329">
        <v>6.9649999999999998E-3</v>
      </c>
      <c r="X15" s="331">
        <v>1.03E-5</v>
      </c>
      <c r="Y15" s="331">
        <v>3.0000000000000001E-5</v>
      </c>
      <c r="Z15" s="331">
        <v>2.2200000000000001E-5</v>
      </c>
      <c r="AA15" s="331">
        <v>2.9E-5</v>
      </c>
      <c r="AB15" s="331">
        <v>9.1500000000000001E-5</v>
      </c>
      <c r="AC15" s="329" t="s">
        <v>72</v>
      </c>
      <c r="AD15" s="329" t="s">
        <v>72</v>
      </c>
      <c r="AE15" s="329">
        <v>0</v>
      </c>
      <c r="AF15" s="329">
        <v>20933.84</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0.23211999999999999</v>
      </c>
      <c r="F16" s="329">
        <v>6.3385999999999998E-2</v>
      </c>
      <c r="G16" s="329">
        <v>9.5469999999999999E-3</v>
      </c>
      <c r="H16" s="331">
        <v>3.3200000000000001E-5</v>
      </c>
      <c r="I16" s="329">
        <v>1.0220999999999999E-2</v>
      </c>
      <c r="J16" s="329">
        <v>9.5750000000000002E-3</v>
      </c>
      <c r="K16" s="329">
        <v>1.026E-2</v>
      </c>
      <c r="L16" s="329">
        <v>6.2799999999999998E-4</v>
      </c>
      <c r="M16" s="329">
        <v>0.122722</v>
      </c>
      <c r="N16" s="329">
        <v>3.2499999999999999E-4</v>
      </c>
      <c r="O16" s="331">
        <v>8.2100000000000003E-5</v>
      </c>
      <c r="P16" s="329">
        <v>1.22E-4</v>
      </c>
      <c r="Q16" s="329">
        <v>1.07E-4</v>
      </c>
      <c r="R16" s="329">
        <v>3.2299999999999999E-4</v>
      </c>
      <c r="S16" s="329">
        <v>6.5329999999999997E-3</v>
      </c>
      <c r="T16" s="329">
        <v>6.1700000000000004E-4</v>
      </c>
      <c r="U16" s="329">
        <v>1.4899999999999999E-4</v>
      </c>
      <c r="V16" s="329">
        <v>8.4259999999999995E-3</v>
      </c>
      <c r="W16" s="329">
        <v>7.1000000000000002E-4</v>
      </c>
      <c r="X16" s="329">
        <v>2.4499999999999999E-4</v>
      </c>
      <c r="Y16" s="329">
        <v>3.7199999999999999E-4</v>
      </c>
      <c r="Z16" s="331">
        <v>6.58E-5</v>
      </c>
      <c r="AA16" s="331">
        <v>5.2899999999999998E-5</v>
      </c>
      <c r="AB16" s="329">
        <v>7.36E-4</v>
      </c>
      <c r="AC16" s="331">
        <v>1.5800000000000001E-5</v>
      </c>
      <c r="AD16" s="329">
        <v>1.7000000000000001E-4</v>
      </c>
      <c r="AE16" s="329">
        <v>0</v>
      </c>
      <c r="AF16" s="329">
        <v>164</v>
      </c>
      <c r="AG16" s="329">
        <v>1</v>
      </c>
      <c r="AH16" s="329">
        <v>1045</v>
      </c>
      <c r="AI16" s="329">
        <v>3</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0.436724</v>
      </c>
      <c r="F19" s="329">
        <v>9.0580000000000001E-3</v>
      </c>
      <c r="G19" s="329">
        <v>3.3779999999999999E-3</v>
      </c>
      <c r="H19" s="331">
        <v>7.9099999999999998E-5</v>
      </c>
      <c r="I19" s="329">
        <v>8.2760000000000004E-3</v>
      </c>
      <c r="J19" s="329">
        <v>8.4469999999999996E-3</v>
      </c>
      <c r="K19" s="329">
        <v>8.7880000000000007E-3</v>
      </c>
      <c r="L19" s="329">
        <v>1.0759999999999999E-3</v>
      </c>
      <c r="M19" s="329">
        <v>0.17236399999999999</v>
      </c>
      <c r="N19" s="329">
        <v>8.8000000000000003E-4</v>
      </c>
      <c r="O19" s="331">
        <v>7.5799999999999999E-5</v>
      </c>
      <c r="P19" s="329">
        <v>6.5700000000000003E-4</v>
      </c>
      <c r="Q19" s="329">
        <v>1.652E-3</v>
      </c>
      <c r="R19" s="329">
        <v>3.86E-4</v>
      </c>
      <c r="S19" s="329">
        <v>8.9400000000000005E-4</v>
      </c>
      <c r="T19" s="329">
        <v>6.0400000000000004E-4</v>
      </c>
      <c r="U19" s="329">
        <v>1.8900000000000001E-4</v>
      </c>
      <c r="V19" s="329">
        <v>7.6769999999999998E-3</v>
      </c>
      <c r="W19" s="329">
        <v>1.1299999999999999E-2</v>
      </c>
      <c r="X19" s="329">
        <v>1.1299999999999999E-3</v>
      </c>
      <c r="Y19" s="329">
        <v>1.8079999999999999E-3</v>
      </c>
      <c r="Z19" s="329">
        <v>5.6499999999999996E-4</v>
      </c>
      <c r="AA19" s="329">
        <v>4.5199999999999998E-4</v>
      </c>
      <c r="AB19" s="329">
        <v>3.9550000000000002E-3</v>
      </c>
      <c r="AC19" s="329">
        <v>5.6499999999999996E-4</v>
      </c>
      <c r="AD19" s="331">
        <v>7.9100000000000003E-7</v>
      </c>
      <c r="AE19" s="329">
        <v>0</v>
      </c>
      <c r="AF19" s="329">
        <v>0</v>
      </c>
      <c r="AG19" s="329">
        <v>0</v>
      </c>
      <c r="AH19" s="329">
        <v>4954</v>
      </c>
      <c r="AI19" s="329">
        <v>113</v>
      </c>
      <c r="AJ19" s="329" t="s">
        <v>72</v>
      </c>
      <c r="AK19" s="329" t="s">
        <v>67</v>
      </c>
      <c r="AL19" s="329" t="s">
        <v>63</v>
      </c>
    </row>
    <row r="20" spans="1:38" ht="26.25" customHeight="1" x14ac:dyDescent="0.25">
      <c r="A20" s="329" t="s">
        <v>68</v>
      </c>
      <c r="B20" s="329" t="s">
        <v>82</v>
      </c>
      <c r="C20" s="329" t="s">
        <v>83</v>
      </c>
      <c r="D20" s="329">
        <v>0</v>
      </c>
      <c r="E20" s="329">
        <v>8.6904999999999996E-2</v>
      </c>
      <c r="F20" s="329">
        <v>3.392E-3</v>
      </c>
      <c r="G20" s="329">
        <v>2.3969999999999998E-3</v>
      </c>
      <c r="H20" s="329">
        <v>1.37E-4</v>
      </c>
      <c r="I20" s="329">
        <v>1.3984999999999999E-2</v>
      </c>
      <c r="J20" s="329">
        <v>1.4378E-2</v>
      </c>
      <c r="K20" s="329">
        <v>1.5164E-2</v>
      </c>
      <c r="L20" s="329">
        <v>2.2169999999999998E-3</v>
      </c>
      <c r="M20" s="329">
        <v>7.3999999999999996E-2</v>
      </c>
      <c r="N20" s="329">
        <v>2.049E-3</v>
      </c>
      <c r="O20" s="329">
        <v>1.7200000000000001E-4</v>
      </c>
      <c r="P20" s="329">
        <v>3.4600000000000001E-4</v>
      </c>
      <c r="Q20" s="329">
        <v>1.9090000000000001E-3</v>
      </c>
      <c r="R20" s="329">
        <v>9.2100000000000005E-4</v>
      </c>
      <c r="S20" s="329">
        <v>2.0769999999999999E-3</v>
      </c>
      <c r="T20" s="329">
        <v>1.9849999999999998E-3</v>
      </c>
      <c r="U20" s="329">
        <v>2.4000000000000001E-4</v>
      </c>
      <c r="V20" s="329">
        <v>1.7668E-2</v>
      </c>
      <c r="W20" s="331">
        <v>1.37E-6</v>
      </c>
      <c r="X20" s="329">
        <v>1.9499999999999999E-3</v>
      </c>
      <c r="Y20" s="329">
        <v>3.1199999999999999E-3</v>
      </c>
      <c r="Z20" s="329">
        <v>9.7499999999999996E-4</v>
      </c>
      <c r="AA20" s="329">
        <v>7.7999999999999999E-4</v>
      </c>
      <c r="AB20" s="329">
        <v>6.8250000000000003E-3</v>
      </c>
      <c r="AC20" s="329">
        <v>9.7499999999999996E-4</v>
      </c>
      <c r="AD20" s="329">
        <v>1.9519999999999999E-2</v>
      </c>
      <c r="AE20" s="329">
        <v>0</v>
      </c>
      <c r="AF20" s="329">
        <v>2</v>
      </c>
      <c r="AG20" s="329">
        <v>0</v>
      </c>
      <c r="AH20" s="329">
        <v>515</v>
      </c>
      <c r="AI20" s="329">
        <v>195</v>
      </c>
      <c r="AJ20" s="329" t="s">
        <v>72</v>
      </c>
      <c r="AK20" s="329" t="s">
        <v>67</v>
      </c>
      <c r="AL20" s="329" t="s">
        <v>63</v>
      </c>
    </row>
    <row r="21" spans="1:38" ht="26.25" customHeight="1" x14ac:dyDescent="0.25">
      <c r="A21" s="329" t="s">
        <v>68</v>
      </c>
      <c r="B21" s="329" t="s">
        <v>446</v>
      </c>
      <c r="C21" s="329" t="s">
        <v>447</v>
      </c>
      <c r="D21" s="329">
        <v>0</v>
      </c>
      <c r="E21" s="329">
        <v>0.45643400000000001</v>
      </c>
      <c r="F21" s="329">
        <v>1.6691000000000001E-2</v>
      </c>
      <c r="G21" s="329">
        <v>0.17575199999999999</v>
      </c>
      <c r="H21" s="329">
        <v>6.6399999999999999E-4</v>
      </c>
      <c r="I21" s="329">
        <v>4.1529000000000003E-2</v>
      </c>
      <c r="J21" s="329">
        <v>4.5529E-2</v>
      </c>
      <c r="K21" s="329">
        <v>4.7260999999999997E-2</v>
      </c>
      <c r="L21" s="329">
        <v>4.2570000000000004E-3</v>
      </c>
      <c r="M21" s="329">
        <v>0.35187499999999999</v>
      </c>
      <c r="N21" s="329">
        <v>2.4056999999999999E-2</v>
      </c>
      <c r="O21" s="329">
        <v>4.8999999999999998E-4</v>
      </c>
      <c r="P21" s="329">
        <v>3.003E-3</v>
      </c>
      <c r="Q21" s="329">
        <v>1.1705E-2</v>
      </c>
      <c r="R21" s="329">
        <v>8.6169999999999997E-3</v>
      </c>
      <c r="S21" s="329">
        <v>2.4218E-2</v>
      </c>
      <c r="T21" s="329">
        <v>7.6577999999999993E-2</v>
      </c>
      <c r="U21" s="329">
        <v>2.588E-3</v>
      </c>
      <c r="V21" s="329">
        <v>5.2021999999999999E-2</v>
      </c>
      <c r="W21" s="329">
        <v>7.3700000000000002E-2</v>
      </c>
      <c r="X21" s="329">
        <v>6.6490000000000004E-3</v>
      </c>
      <c r="Y21" s="329">
        <v>1.0755000000000001E-2</v>
      </c>
      <c r="Z21" s="329">
        <v>3.4060000000000002E-3</v>
      </c>
      <c r="AA21" s="329">
        <v>2.7190000000000001E-3</v>
      </c>
      <c r="AB21" s="329">
        <v>2.3528E-2</v>
      </c>
      <c r="AC21" s="329">
        <v>3.454E-3</v>
      </c>
      <c r="AD21" s="329">
        <v>1.7174999999999999E-2</v>
      </c>
      <c r="AE21" s="329">
        <v>0</v>
      </c>
      <c r="AF21" s="329">
        <v>326</v>
      </c>
      <c r="AG21" s="329">
        <v>101</v>
      </c>
      <c r="AH21" s="329">
        <v>3766</v>
      </c>
      <c r="AI21" s="329">
        <v>664</v>
      </c>
      <c r="AJ21" s="329" t="s">
        <v>72</v>
      </c>
      <c r="AK21" s="329" t="s">
        <v>67</v>
      </c>
      <c r="AL21" s="329" t="s">
        <v>63</v>
      </c>
    </row>
    <row r="22" spans="1:38" ht="26.25" customHeight="1" thickBot="1" x14ac:dyDescent="0.3">
      <c r="A22" s="459" t="s">
        <v>68</v>
      </c>
      <c r="B22" s="459" t="s">
        <v>84</v>
      </c>
      <c r="C22" s="459" t="s">
        <v>85</v>
      </c>
      <c r="D22" s="459">
        <v>0</v>
      </c>
      <c r="E22" s="459">
        <v>3.370495</v>
      </c>
      <c r="F22" s="459">
        <v>3.5895000000000003E-2</v>
      </c>
      <c r="G22" s="459">
        <v>0.34718100000000002</v>
      </c>
      <c r="H22" s="459">
        <v>2.1100000000000001E-4</v>
      </c>
      <c r="I22" s="459">
        <v>7.2960999999999998E-2</v>
      </c>
      <c r="J22" s="459">
        <v>7.6785999999999993E-2</v>
      </c>
      <c r="K22" s="459">
        <v>8.0768000000000006E-2</v>
      </c>
      <c r="L22" s="459">
        <v>6.6210000000000001E-3</v>
      </c>
      <c r="M22" s="459">
        <v>1.5056499999999999</v>
      </c>
      <c r="N22" s="459">
        <v>0.157056</v>
      </c>
      <c r="O22" s="459">
        <v>7.7999999999999996E-3</v>
      </c>
      <c r="P22" s="459">
        <v>4.8529999999999997E-2</v>
      </c>
      <c r="Q22" s="459">
        <v>2.8414999999999999E-2</v>
      </c>
      <c r="R22" s="459">
        <v>4.8425999999999997E-2</v>
      </c>
      <c r="S22" s="459">
        <v>6.5787999999999999E-2</v>
      </c>
      <c r="T22" s="459">
        <v>7.2706000000000007E-2</v>
      </c>
      <c r="U22" s="459">
        <v>2.3321000000000001E-2</v>
      </c>
      <c r="V22" s="459">
        <v>0.49293700000000001</v>
      </c>
      <c r="W22" s="459">
        <v>0.103713</v>
      </c>
      <c r="X22" s="459">
        <v>1.2064E-2</v>
      </c>
      <c r="Y22" s="459">
        <v>1.6826000000000001E-2</v>
      </c>
      <c r="Z22" s="459">
        <v>7.7980000000000002E-3</v>
      </c>
      <c r="AA22" s="459">
        <v>5.3930000000000002E-3</v>
      </c>
      <c r="AB22" s="459">
        <v>4.2081E-2</v>
      </c>
      <c r="AC22" s="459">
        <v>5.8770000000000003E-3</v>
      </c>
      <c r="AD22" s="459">
        <v>0.205294</v>
      </c>
      <c r="AE22" s="459">
        <v>0</v>
      </c>
      <c r="AF22" s="459">
        <v>88</v>
      </c>
      <c r="AG22" s="459">
        <v>3540</v>
      </c>
      <c r="AH22" s="459">
        <v>1058</v>
      </c>
      <c r="AI22" s="459">
        <v>302</v>
      </c>
      <c r="AJ22" s="459">
        <v>0</v>
      </c>
      <c r="AK22" s="459" t="s">
        <v>67</v>
      </c>
      <c r="AL22" s="459" t="s">
        <v>63</v>
      </c>
    </row>
    <row r="23" spans="1:38" ht="26.25" customHeight="1" thickBot="1" x14ac:dyDescent="0.25">
      <c r="A23" s="143" t="s">
        <v>86</v>
      </c>
      <c r="B23" s="143" t="s">
        <v>87</v>
      </c>
      <c r="C23" s="143" t="s">
        <v>88</v>
      </c>
      <c r="D23" s="143"/>
      <c r="E23" s="142">
        <v>0.16028913453595167</v>
      </c>
      <c r="F23" s="142">
        <v>7.6727107057726562E-2</v>
      </c>
      <c r="G23" s="142">
        <v>2.735458077042997E-2</v>
      </c>
      <c r="H23" s="142">
        <v>9.1662994921791469E-5</v>
      </c>
      <c r="I23" s="142">
        <v>4.235415216413593E-3</v>
      </c>
      <c r="J23" s="142">
        <v>4.235415216413593E-3</v>
      </c>
      <c r="K23" s="142">
        <v>4.235415216413593E-3</v>
      </c>
      <c r="L23" s="142">
        <v>2.5165295550355414E-3</v>
      </c>
      <c r="M23" s="142">
        <v>0.44346971457078299</v>
      </c>
      <c r="N23" s="142">
        <v>1.1929824561831134E-3</v>
      </c>
      <c r="O23" s="142">
        <v>1.4223611378505428E-4</v>
      </c>
      <c r="P23" s="142" t="s">
        <v>72</v>
      </c>
      <c r="Q23" s="142" t="s">
        <v>72</v>
      </c>
      <c r="R23" s="142">
        <v>5.6894445514021712E-4</v>
      </c>
      <c r="S23" s="142">
        <v>2.4180139343459223E-2</v>
      </c>
      <c r="T23" s="142">
        <v>9.9565279649537993E-4</v>
      </c>
      <c r="U23" s="142">
        <v>1.4223611378505428E-4</v>
      </c>
      <c r="V23" s="142">
        <v>1.4223611378505426E-2</v>
      </c>
      <c r="W23" s="142" t="s">
        <v>67</v>
      </c>
      <c r="X23" s="142">
        <v>4.3215793263581674E-4</v>
      </c>
      <c r="Y23" s="142">
        <v>7.0573097764461729E-4</v>
      </c>
      <c r="Z23" s="142" t="s">
        <v>67</v>
      </c>
      <c r="AA23" s="142" t="s">
        <v>67</v>
      </c>
      <c r="AB23" s="142">
        <v>1.137888910280434E-3</v>
      </c>
      <c r="AC23" s="142" t="s">
        <v>67</v>
      </c>
      <c r="AD23" s="142" t="s">
        <v>67</v>
      </c>
      <c r="AE23" s="104"/>
      <c r="AF23" s="223">
        <v>568</v>
      </c>
      <c r="AG23" s="223" t="s">
        <v>67</v>
      </c>
      <c r="AH23" s="223" t="s">
        <v>67</v>
      </c>
      <c r="AI23" s="223" t="s">
        <v>67</v>
      </c>
      <c r="AJ23" s="223" t="s">
        <v>67</v>
      </c>
      <c r="AK23" s="223" t="s">
        <v>67</v>
      </c>
      <c r="AL23" s="143" t="s">
        <v>63</v>
      </c>
    </row>
    <row r="24" spans="1:38" ht="26.25" customHeight="1" thickBot="1" x14ac:dyDescent="0.3">
      <c r="A24" s="459" t="s">
        <v>68</v>
      </c>
      <c r="B24" s="459" t="s">
        <v>89</v>
      </c>
      <c r="C24" s="459" t="s">
        <v>90</v>
      </c>
      <c r="D24" s="459">
        <v>0</v>
      </c>
      <c r="E24" s="459">
        <v>0.753363</v>
      </c>
      <c r="F24" s="459">
        <v>3.7467E-2</v>
      </c>
      <c r="G24" s="459">
        <v>6.6686999999999996E-2</v>
      </c>
      <c r="H24" s="459">
        <v>1.905E-3</v>
      </c>
      <c r="I24" s="459">
        <v>0.17269499999999999</v>
      </c>
      <c r="J24" s="459">
        <v>0.17805199999999999</v>
      </c>
      <c r="K24" s="459">
        <v>0.187718</v>
      </c>
      <c r="L24" s="459">
        <v>2.6792E-2</v>
      </c>
      <c r="M24" s="459">
        <v>0.86535399999999996</v>
      </c>
      <c r="N24" s="459">
        <v>3.2503999999999998E-2</v>
      </c>
      <c r="O24" s="459">
        <v>2.1540000000000001E-3</v>
      </c>
      <c r="P24" s="459">
        <v>4.7609999999999996E-3</v>
      </c>
      <c r="Q24" s="459">
        <v>2.5675E-2</v>
      </c>
      <c r="R24" s="459">
        <v>1.374E-2</v>
      </c>
      <c r="S24" s="459">
        <v>2.8022999999999999E-2</v>
      </c>
      <c r="T24" s="459">
        <v>4.9568000000000001E-2</v>
      </c>
      <c r="U24" s="459">
        <v>3.4250000000000001E-3</v>
      </c>
      <c r="V24" s="459">
        <v>0.221998</v>
      </c>
      <c r="W24" s="459">
        <v>0.2666</v>
      </c>
      <c r="X24" s="459">
        <v>2.6641999999999999E-2</v>
      </c>
      <c r="Y24" s="459">
        <v>4.2460999999999999E-2</v>
      </c>
      <c r="Z24" s="459">
        <v>1.3447000000000001E-2</v>
      </c>
      <c r="AA24" s="459">
        <v>1.0699999999999999E-2</v>
      </c>
      <c r="AB24" s="459">
        <v>9.325E-2</v>
      </c>
      <c r="AC24" s="459">
        <v>1.3077E-2</v>
      </c>
      <c r="AD24" s="459">
        <v>9.7079999999999996E-3</v>
      </c>
      <c r="AE24" s="459">
        <v>0</v>
      </c>
      <c r="AF24" s="459">
        <v>120</v>
      </c>
      <c r="AG24" s="459">
        <v>57</v>
      </c>
      <c r="AH24" s="459">
        <v>2355</v>
      </c>
      <c r="AI24" s="459">
        <v>2603</v>
      </c>
      <c r="AJ24" s="459" t="s">
        <v>72</v>
      </c>
      <c r="AK24" s="459" t="s">
        <v>67</v>
      </c>
      <c r="AL24" s="459" t="s">
        <v>63</v>
      </c>
    </row>
    <row r="25" spans="1:38" ht="26.25" customHeight="1" thickBot="1" x14ac:dyDescent="0.25">
      <c r="A25" s="143" t="s">
        <v>91</v>
      </c>
      <c r="B25" s="143" t="s">
        <v>92</v>
      </c>
      <c r="C25" s="143" t="s">
        <v>93</v>
      </c>
      <c r="D25" s="143"/>
      <c r="E25" s="142">
        <v>0.13844028717692985</v>
      </c>
      <c r="F25" s="142">
        <v>2.4131793177629975E-2</v>
      </c>
      <c r="G25" s="142">
        <v>1.0668792773267988E-2</v>
      </c>
      <c r="H25" s="142" t="s">
        <v>67</v>
      </c>
      <c r="I25" s="142">
        <v>1.1430849399929987E-3</v>
      </c>
      <c r="J25" s="142">
        <v>1.1430849399929987E-3</v>
      </c>
      <c r="K25" s="142">
        <v>1.1430849399929987E-3</v>
      </c>
      <c r="L25" s="142">
        <v>1.714627409989498E-4</v>
      </c>
      <c r="M25" s="142">
        <v>0.14987113657685985</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104"/>
      <c r="AF25" s="223">
        <v>12.700943777699987</v>
      </c>
      <c r="AG25" s="223" t="s">
        <v>94</v>
      </c>
      <c r="AH25" s="223" t="s">
        <v>94</v>
      </c>
      <c r="AI25" s="223" t="s">
        <v>94</v>
      </c>
      <c r="AJ25" s="223" t="s">
        <v>94</v>
      </c>
      <c r="AK25" s="223" t="s">
        <v>94</v>
      </c>
      <c r="AL25" s="143" t="s">
        <v>63</v>
      </c>
    </row>
    <row r="26" spans="1:38" ht="26.25" customHeight="1" thickBot="1" x14ac:dyDescent="0.25">
      <c r="A26" s="143" t="s">
        <v>91</v>
      </c>
      <c r="B26" s="143" t="s">
        <v>95</v>
      </c>
      <c r="C26" s="143" t="s">
        <v>96</v>
      </c>
      <c r="D26" s="143"/>
      <c r="E26" s="142">
        <v>1.2106017443999999E-3</v>
      </c>
      <c r="F26" s="142">
        <v>1.7165657407557519E-3</v>
      </c>
      <c r="G26" s="142">
        <v>1.3734126093999999E-4</v>
      </c>
      <c r="H26" s="142" t="s">
        <v>67</v>
      </c>
      <c r="I26" s="142">
        <v>9.8251431103290004E-6</v>
      </c>
      <c r="J26" s="142">
        <v>9.8251431103290004E-6</v>
      </c>
      <c r="K26" s="142">
        <v>9.8251431103290004E-6</v>
      </c>
      <c r="L26" s="142">
        <v>4.0926000000000001E-5</v>
      </c>
      <c r="M26" s="142">
        <v>0.10391155658893818</v>
      </c>
      <c r="N26" s="142" t="s">
        <v>67</v>
      </c>
      <c r="O26" s="142" t="s">
        <v>67</v>
      </c>
      <c r="P26" s="142" t="s">
        <v>67</v>
      </c>
      <c r="Q26" s="142" t="s">
        <v>67</v>
      </c>
      <c r="R26" s="142" t="s">
        <v>67</v>
      </c>
      <c r="S26" s="142" t="s">
        <v>67</v>
      </c>
      <c r="T26" s="142" t="s">
        <v>67</v>
      </c>
      <c r="U26" s="142" t="s">
        <v>67</v>
      </c>
      <c r="V26" s="142" t="s">
        <v>67</v>
      </c>
      <c r="W26" s="142" t="s">
        <v>67</v>
      </c>
      <c r="X26" s="142">
        <v>4.7387999999999985E-7</v>
      </c>
      <c r="Y26" s="142">
        <v>6.8927999999999988E-7</v>
      </c>
      <c r="Z26" s="142">
        <v>3.3602399999999991E-7</v>
      </c>
      <c r="AA26" s="142">
        <v>7.6682399999999983E-7</v>
      </c>
      <c r="AB26" s="142">
        <v>2.2660079999999994E-6</v>
      </c>
      <c r="AC26" s="142" t="s">
        <v>67</v>
      </c>
      <c r="AD26" s="142" t="s">
        <v>67</v>
      </c>
      <c r="AE26" s="104"/>
      <c r="AF26" s="223">
        <v>0.10679999999999998</v>
      </c>
      <c r="AG26" s="223" t="s">
        <v>94</v>
      </c>
      <c r="AH26" s="223" t="s">
        <v>94</v>
      </c>
      <c r="AI26" s="223" t="s">
        <v>94</v>
      </c>
      <c r="AJ26" s="223" t="s">
        <v>94</v>
      </c>
      <c r="AK26" s="223" t="s">
        <v>94</v>
      </c>
      <c r="AL26" s="143" t="s">
        <v>63</v>
      </c>
    </row>
    <row r="27" spans="1:38" ht="26.25" customHeight="1" thickBot="1" x14ac:dyDescent="0.25">
      <c r="A27" s="143" t="s">
        <v>97</v>
      </c>
      <c r="B27" s="143" t="s">
        <v>98</v>
      </c>
      <c r="C27" s="143" t="s">
        <v>99</v>
      </c>
      <c r="D27" s="143"/>
      <c r="E27" s="470">
        <v>8.4481999999999999</v>
      </c>
      <c r="F27" s="471">
        <v>1.18523</v>
      </c>
      <c r="G27" s="471">
        <v>1.6639999999999999E-2</v>
      </c>
      <c r="H27" s="471">
        <v>0.2351</v>
      </c>
      <c r="I27" s="471">
        <v>0.50602000000000003</v>
      </c>
      <c r="J27" s="471">
        <v>0.50602000000000003</v>
      </c>
      <c r="K27" s="471">
        <v>0.50602000000000003</v>
      </c>
      <c r="L27" s="471">
        <v>0.32424999999999998</v>
      </c>
      <c r="M27" s="471">
        <v>12.0802</v>
      </c>
      <c r="N27" s="471">
        <v>6.4999999999999997E-4</v>
      </c>
      <c r="O27" s="472">
        <v>7.2000000000000002E-5</v>
      </c>
      <c r="P27" s="471">
        <v>5.2500000000000003E-3</v>
      </c>
      <c r="Q27" s="471">
        <v>1.2999999999999999E-4</v>
      </c>
      <c r="R27" s="471">
        <v>6.94E-3</v>
      </c>
      <c r="S27" s="471">
        <v>4.7099999999999998E-3</v>
      </c>
      <c r="T27" s="471">
        <v>5.8E-4</v>
      </c>
      <c r="U27" s="471">
        <v>1.1E-4</v>
      </c>
      <c r="V27" s="471">
        <v>1.8509999999999999E-2</v>
      </c>
      <c r="W27" s="471">
        <v>0.68761000000000005</v>
      </c>
      <c r="X27" s="471">
        <v>2.2210000000000001E-2</v>
      </c>
      <c r="Y27" s="471">
        <v>2.4871000000000001E-2</v>
      </c>
      <c r="Z27" s="471">
        <v>1.9449999999999999E-2</v>
      </c>
      <c r="AA27" s="471">
        <v>2.1010000000000001E-2</v>
      </c>
      <c r="AB27" s="471">
        <v>8.7540000000000007E-2</v>
      </c>
      <c r="AC27" s="471">
        <v>6.8999999999999997E-4</v>
      </c>
      <c r="AD27" s="471">
        <v>1.3999999999999999E-4</v>
      </c>
      <c r="AE27" s="473" t="s">
        <v>164</v>
      </c>
      <c r="AF27" s="474">
        <v>41026.1</v>
      </c>
      <c r="AG27" s="474" t="s">
        <v>67</v>
      </c>
      <c r="AH27" s="474">
        <v>325</v>
      </c>
      <c r="AI27" s="474">
        <v>1177.79</v>
      </c>
      <c r="AJ27" s="474" t="s">
        <v>67</v>
      </c>
      <c r="AK27" s="474" t="s">
        <v>67</v>
      </c>
      <c r="AL27" s="475" t="s">
        <v>63</v>
      </c>
    </row>
    <row r="28" spans="1:38" ht="26.25" customHeight="1" thickBot="1" x14ac:dyDescent="0.25">
      <c r="A28" s="143" t="s">
        <v>97</v>
      </c>
      <c r="B28" s="143" t="s">
        <v>100</v>
      </c>
      <c r="C28" s="143" t="s">
        <v>101</v>
      </c>
      <c r="D28" s="143"/>
      <c r="E28" s="476">
        <v>0.98438000000000003</v>
      </c>
      <c r="F28" s="477">
        <v>6.4949999999999994E-2</v>
      </c>
      <c r="G28" s="477">
        <v>1.1900000000000001E-3</v>
      </c>
      <c r="H28" s="477">
        <v>3.2599999999999999E-3</v>
      </c>
      <c r="I28" s="477">
        <v>4.9599999999999998E-2</v>
      </c>
      <c r="J28" s="477">
        <v>4.9599999999999998E-2</v>
      </c>
      <c r="K28" s="477">
        <v>4.9599999999999998E-2</v>
      </c>
      <c r="L28" s="477">
        <v>3.3790000000000001E-2</v>
      </c>
      <c r="M28" s="477">
        <v>0.49320999999999998</v>
      </c>
      <c r="N28" s="478">
        <v>3.4999999999999997E-5</v>
      </c>
      <c r="O28" s="478">
        <v>3.7000000000000002E-6</v>
      </c>
      <c r="P28" s="477">
        <v>3.4000000000000002E-4</v>
      </c>
      <c r="Q28" s="478">
        <v>6.9999999999999999E-6</v>
      </c>
      <c r="R28" s="477">
        <v>5.1999999999999995E-4</v>
      </c>
      <c r="S28" s="477">
        <v>3.5E-4</v>
      </c>
      <c r="T28" s="478">
        <v>2.0000000000000002E-5</v>
      </c>
      <c r="U28" s="478">
        <v>6.6000000000000003E-6</v>
      </c>
      <c r="V28" s="477">
        <v>1.17E-3</v>
      </c>
      <c r="W28" s="477">
        <v>4.0210000000000003E-2</v>
      </c>
      <c r="X28" s="477">
        <v>1.57E-3</v>
      </c>
      <c r="Y28" s="477">
        <v>1.7619999999999999E-3</v>
      </c>
      <c r="Z28" s="477">
        <v>1.3799999999999999E-3</v>
      </c>
      <c r="AA28" s="477">
        <v>1.47E-3</v>
      </c>
      <c r="AB28" s="477">
        <v>6.1799999999999997E-3</v>
      </c>
      <c r="AC28" s="478">
        <v>4.0000000000000003E-5</v>
      </c>
      <c r="AD28" s="478">
        <v>7.9999999999999996E-6</v>
      </c>
      <c r="AE28" s="473" t="s">
        <v>164</v>
      </c>
      <c r="AF28" s="479">
        <v>2558.2600000000002</v>
      </c>
      <c r="AG28" s="479" t="s">
        <v>67</v>
      </c>
      <c r="AH28" s="479" t="s">
        <v>72</v>
      </c>
      <c r="AI28" s="479">
        <v>85.957700000000003</v>
      </c>
      <c r="AJ28" s="479" t="s">
        <v>67</v>
      </c>
      <c r="AK28" s="479" t="s">
        <v>67</v>
      </c>
      <c r="AL28" s="480" t="s">
        <v>63</v>
      </c>
    </row>
    <row r="29" spans="1:38" ht="26.25" customHeight="1" thickBot="1" x14ac:dyDescent="0.25">
      <c r="A29" s="143" t="s">
        <v>97</v>
      </c>
      <c r="B29" s="143" t="s">
        <v>102</v>
      </c>
      <c r="C29" s="143" t="s">
        <v>103</v>
      </c>
      <c r="D29" s="143"/>
      <c r="E29" s="476">
        <v>17.8186</v>
      </c>
      <c r="F29" s="477">
        <v>0.74070999999999998</v>
      </c>
      <c r="G29" s="477">
        <v>1.2999999999999999E-2</v>
      </c>
      <c r="H29" s="477">
        <v>1.355E-2</v>
      </c>
      <c r="I29" s="477">
        <v>0.33282</v>
      </c>
      <c r="J29" s="477">
        <v>0.33282</v>
      </c>
      <c r="K29" s="477">
        <v>0.33282</v>
      </c>
      <c r="L29" s="477">
        <v>0.22502</v>
      </c>
      <c r="M29" s="477">
        <v>4.5983299999999998</v>
      </c>
      <c r="N29" s="477">
        <v>3.5E-4</v>
      </c>
      <c r="O29" s="478">
        <v>3.4999999999999997E-5</v>
      </c>
      <c r="P29" s="477">
        <v>3.62E-3</v>
      </c>
      <c r="Q29" s="478">
        <v>6.9999999999999994E-5</v>
      </c>
      <c r="R29" s="477">
        <v>5.7200000000000003E-3</v>
      </c>
      <c r="S29" s="477">
        <v>3.8400000000000001E-3</v>
      </c>
      <c r="T29" s="477">
        <v>1.6000000000000001E-4</v>
      </c>
      <c r="U29" s="478">
        <v>6.8999999999999997E-5</v>
      </c>
      <c r="V29" s="477">
        <v>1.2330000000000001E-2</v>
      </c>
      <c r="W29" s="477">
        <v>0.19639000000000001</v>
      </c>
      <c r="X29" s="477">
        <v>3.0699999999999998E-3</v>
      </c>
      <c r="Y29" s="477">
        <v>1.8571000000000001E-2</v>
      </c>
      <c r="Z29" s="477">
        <v>2.0750000000000001E-2</v>
      </c>
      <c r="AA29" s="477">
        <v>4.7699999999999999E-3</v>
      </c>
      <c r="AB29" s="477">
        <v>4.7160000000000001E-2</v>
      </c>
      <c r="AC29" s="477">
        <v>1.8000000000000001E-4</v>
      </c>
      <c r="AD29" s="478">
        <v>3.6000000000000001E-5</v>
      </c>
      <c r="AE29" s="473" t="s">
        <v>164</v>
      </c>
      <c r="AF29" s="479">
        <v>27795</v>
      </c>
      <c r="AG29" s="479" t="s">
        <v>67</v>
      </c>
      <c r="AH29" s="479" t="s">
        <v>67</v>
      </c>
      <c r="AI29" s="479">
        <v>938.89099999999996</v>
      </c>
      <c r="AJ29" s="479" t="s">
        <v>67</v>
      </c>
      <c r="AK29" s="479" t="s">
        <v>67</v>
      </c>
      <c r="AL29" s="480" t="s">
        <v>63</v>
      </c>
    </row>
    <row r="30" spans="1:38" ht="26.25" customHeight="1" thickBot="1" x14ac:dyDescent="0.25">
      <c r="A30" s="143" t="s">
        <v>97</v>
      </c>
      <c r="B30" s="143" t="s">
        <v>104</v>
      </c>
      <c r="C30" s="143" t="s">
        <v>105</v>
      </c>
      <c r="D30" s="143"/>
      <c r="E30" s="476">
        <v>4.8770000000000001E-2</v>
      </c>
      <c r="F30" s="477">
        <v>0.39206999999999997</v>
      </c>
      <c r="G30" s="477">
        <v>1.2999999999999999E-4</v>
      </c>
      <c r="H30" s="477">
        <v>3.6999999999999999E-4</v>
      </c>
      <c r="I30" s="477">
        <v>5.2300000000000003E-3</v>
      </c>
      <c r="J30" s="477">
        <v>5.2300000000000003E-3</v>
      </c>
      <c r="K30" s="477">
        <v>5.2300000000000003E-3</v>
      </c>
      <c r="L30" s="477">
        <v>9.6000000000000002E-4</v>
      </c>
      <c r="M30" s="477">
        <v>1.07314</v>
      </c>
      <c r="N30" s="478">
        <v>1.1E-5</v>
      </c>
      <c r="O30" s="478">
        <v>1.3999999999999999E-6</v>
      </c>
      <c r="P30" s="478">
        <v>6.0999999999999999E-5</v>
      </c>
      <c r="Q30" s="478">
        <v>2.0999999999999998E-6</v>
      </c>
      <c r="R30" s="478">
        <v>4.3999999999999999E-5</v>
      </c>
      <c r="S30" s="478">
        <v>3.1999999999999999E-5</v>
      </c>
      <c r="T30" s="478">
        <v>1.5999999999999999E-5</v>
      </c>
      <c r="U30" s="478">
        <v>1.3999999999999999E-6</v>
      </c>
      <c r="V30" s="477">
        <v>2.3000000000000001E-4</v>
      </c>
      <c r="W30" s="477">
        <v>2.7799999999999999E-3</v>
      </c>
      <c r="X30" s="478">
        <v>4.3999999999999999E-5</v>
      </c>
      <c r="Y30" s="478">
        <v>5.0899999999999997E-5</v>
      </c>
      <c r="Z30" s="478">
        <v>3.4999999999999997E-5</v>
      </c>
      <c r="AA30" s="478">
        <v>5.5999999999999999E-5</v>
      </c>
      <c r="AB30" s="477">
        <v>1.9000000000000001E-4</v>
      </c>
      <c r="AC30" s="478">
        <v>2.7999999999999999E-6</v>
      </c>
      <c r="AD30" s="478">
        <v>6.7999999999999995E-7</v>
      </c>
      <c r="AE30" s="473" t="s">
        <v>164</v>
      </c>
      <c r="AF30" s="479">
        <v>294.19900000000001</v>
      </c>
      <c r="AG30" s="479" t="s">
        <v>67</v>
      </c>
      <c r="AH30" s="479" t="s">
        <v>72</v>
      </c>
      <c r="AI30" s="479">
        <v>8.7621300000000009</v>
      </c>
      <c r="AJ30" s="479" t="s">
        <v>67</v>
      </c>
      <c r="AK30" s="479" t="s">
        <v>67</v>
      </c>
      <c r="AL30" s="480" t="s">
        <v>63</v>
      </c>
    </row>
    <row r="31" spans="1:38" ht="26.25" customHeight="1" thickBot="1" x14ac:dyDescent="0.25">
      <c r="A31" s="143" t="s">
        <v>97</v>
      </c>
      <c r="B31" s="143" t="s">
        <v>106</v>
      </c>
      <c r="C31" s="143" t="s">
        <v>107</v>
      </c>
      <c r="D31" s="143"/>
      <c r="E31" s="476" t="s">
        <v>67</v>
      </c>
      <c r="F31" s="477">
        <v>0.19206999999999999</v>
      </c>
      <c r="G31" s="477" t="s">
        <v>67</v>
      </c>
      <c r="H31" s="477" t="s">
        <v>67</v>
      </c>
      <c r="I31" s="477" t="s">
        <v>67</v>
      </c>
      <c r="J31" s="477" t="s">
        <v>67</v>
      </c>
      <c r="K31" s="477" t="s">
        <v>67</v>
      </c>
      <c r="L31" s="477" t="s">
        <v>67</v>
      </c>
      <c r="M31" s="477" t="s">
        <v>67</v>
      </c>
      <c r="N31" s="477" t="s">
        <v>67</v>
      </c>
      <c r="O31" s="477" t="s">
        <v>67</v>
      </c>
      <c r="P31" s="477" t="s">
        <v>67</v>
      </c>
      <c r="Q31" s="477" t="s">
        <v>67</v>
      </c>
      <c r="R31" s="477" t="s">
        <v>67</v>
      </c>
      <c r="S31" s="477" t="s">
        <v>67</v>
      </c>
      <c r="T31" s="477" t="s">
        <v>67</v>
      </c>
      <c r="U31" s="477" t="s">
        <v>67</v>
      </c>
      <c r="V31" s="477" t="s">
        <v>67</v>
      </c>
      <c r="W31" s="477" t="s">
        <v>67</v>
      </c>
      <c r="X31" s="477" t="s">
        <v>67</v>
      </c>
      <c r="Y31" s="477" t="s">
        <v>67</v>
      </c>
      <c r="Z31" s="477" t="s">
        <v>67</v>
      </c>
      <c r="AA31" s="477" t="s">
        <v>67</v>
      </c>
      <c r="AB31" s="477" t="s">
        <v>67</v>
      </c>
      <c r="AC31" s="477" t="s">
        <v>67</v>
      </c>
      <c r="AD31" s="477" t="s">
        <v>67</v>
      </c>
      <c r="AE31" s="473" t="s">
        <v>164</v>
      </c>
      <c r="AF31" s="479">
        <v>8.9123099999999997</v>
      </c>
      <c r="AG31" s="479" t="s">
        <v>67</v>
      </c>
      <c r="AH31" s="479" t="s">
        <v>67</v>
      </c>
      <c r="AI31" s="479">
        <v>0</v>
      </c>
      <c r="AJ31" s="479" t="s">
        <v>67</v>
      </c>
      <c r="AK31" s="479" t="s">
        <v>67</v>
      </c>
      <c r="AL31" s="480" t="s">
        <v>63</v>
      </c>
    </row>
    <row r="32" spans="1:38" ht="26.25" customHeight="1" thickBot="1" x14ac:dyDescent="0.25">
      <c r="A32" s="143" t="s">
        <v>97</v>
      </c>
      <c r="B32" s="143" t="s">
        <v>108</v>
      </c>
      <c r="C32" s="143" t="s">
        <v>109</v>
      </c>
      <c r="D32" s="143"/>
      <c r="E32" s="476" t="s">
        <v>67</v>
      </c>
      <c r="F32" s="477" t="s">
        <v>67</v>
      </c>
      <c r="G32" s="477" t="s">
        <v>67</v>
      </c>
      <c r="H32" s="477" t="s">
        <v>67</v>
      </c>
      <c r="I32" s="477">
        <v>0.23491000000000001</v>
      </c>
      <c r="J32" s="477">
        <v>0.44971</v>
      </c>
      <c r="K32" s="477">
        <v>0.57857999999999998</v>
      </c>
      <c r="L32" s="477">
        <v>5.4280000000000002E-2</v>
      </c>
      <c r="M32" s="477" t="s">
        <v>67</v>
      </c>
      <c r="N32" s="477">
        <v>1.69306</v>
      </c>
      <c r="O32" s="477">
        <v>7.4999999999999997E-3</v>
      </c>
      <c r="P32" s="477" t="s">
        <v>67</v>
      </c>
      <c r="Q32" s="477">
        <v>1.9390000000000001E-2</v>
      </c>
      <c r="R32" s="477">
        <v>0.63105</v>
      </c>
      <c r="S32" s="477">
        <v>13.848000000000001</v>
      </c>
      <c r="T32" s="477">
        <v>9.7479999999999997E-2</v>
      </c>
      <c r="U32" s="477">
        <v>1.157E-2</v>
      </c>
      <c r="V32" s="477">
        <v>4.6363899999999996</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20411.599999999999</v>
      </c>
      <c r="AL32" s="480" t="s">
        <v>110</v>
      </c>
    </row>
    <row r="33" spans="1:38" ht="26.25" customHeight="1" thickBot="1" x14ac:dyDescent="0.25">
      <c r="A33" s="143" t="s">
        <v>97</v>
      </c>
      <c r="B33" s="143" t="s">
        <v>111</v>
      </c>
      <c r="C33" s="143" t="s">
        <v>112</v>
      </c>
      <c r="D33" s="143"/>
      <c r="E33" s="476" t="s">
        <v>67</v>
      </c>
      <c r="F33" s="477" t="s">
        <v>67</v>
      </c>
      <c r="G33" s="477" t="s">
        <v>67</v>
      </c>
      <c r="H33" s="477" t="s">
        <v>67</v>
      </c>
      <c r="I33" s="477">
        <v>0.13664000000000001</v>
      </c>
      <c r="J33" s="477">
        <v>0.25302999999999998</v>
      </c>
      <c r="K33" s="477">
        <v>0.50605999999999995</v>
      </c>
      <c r="L33" s="477">
        <v>5.3600000000000002E-3</v>
      </c>
      <c r="M33" s="477" t="s">
        <v>67</v>
      </c>
      <c r="N33" s="477" t="s">
        <v>72</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164</v>
      </c>
      <c r="AF33" s="479" t="s">
        <v>67</v>
      </c>
      <c r="AG33" s="479" t="s">
        <v>67</v>
      </c>
      <c r="AH33" s="479" t="s">
        <v>67</v>
      </c>
      <c r="AI33" s="479" t="s">
        <v>67</v>
      </c>
      <c r="AJ33" s="479" t="s">
        <v>67</v>
      </c>
      <c r="AK33" s="479">
        <v>20411.599999999999</v>
      </c>
      <c r="AL33" s="480" t="s">
        <v>110</v>
      </c>
    </row>
    <row r="34" spans="1:38" ht="26.25" customHeight="1" thickBot="1" x14ac:dyDescent="0.25">
      <c r="A34" s="143" t="s">
        <v>86</v>
      </c>
      <c r="B34" s="143" t="s">
        <v>113</v>
      </c>
      <c r="C34" s="143" t="s">
        <v>114</v>
      </c>
      <c r="D34" s="143"/>
      <c r="E34" s="142">
        <v>3.1288047903108493</v>
      </c>
      <c r="F34" s="142">
        <v>0.24356351687440811</v>
      </c>
      <c r="G34" s="142">
        <v>4.0436498723009064E-4</v>
      </c>
      <c r="H34" s="142">
        <v>5.0793280447970128E-4</v>
      </c>
      <c r="I34" s="142">
        <v>5.7019144982227488E-2</v>
      </c>
      <c r="J34" s="142">
        <v>6.2098473027024488E-2</v>
      </c>
      <c r="K34" s="142">
        <v>9.2704100862024602E-2</v>
      </c>
      <c r="L34" s="142">
        <v>3.67011771534711E-4</v>
      </c>
      <c r="M34" s="142">
        <v>0.88556841407989917</v>
      </c>
      <c r="N34" s="142" t="s">
        <v>72</v>
      </c>
      <c r="O34" s="142">
        <v>5.0545623403761334E-4</v>
      </c>
      <c r="P34" s="142" t="s">
        <v>72</v>
      </c>
      <c r="Q34" s="142" t="s">
        <v>72</v>
      </c>
      <c r="R34" s="142">
        <v>2.5272811701880665E-3</v>
      </c>
      <c r="S34" s="142">
        <v>8.5927559786394256E-2</v>
      </c>
      <c r="T34" s="142">
        <v>3.5381936382632932E-3</v>
      </c>
      <c r="U34" s="142">
        <v>5.0545623403761334E-4</v>
      </c>
      <c r="V34" s="142">
        <v>5.0545623403761328E-2</v>
      </c>
      <c r="W34" s="142" t="s">
        <v>72</v>
      </c>
      <c r="X34" s="142">
        <v>1.5163687021128396E-3</v>
      </c>
      <c r="Y34" s="142">
        <v>2.5272811701880665E-3</v>
      </c>
      <c r="Z34" s="142" t="s">
        <v>72</v>
      </c>
      <c r="AA34" s="142" t="s">
        <v>72</v>
      </c>
      <c r="AB34" s="142">
        <v>4.0436498723009058E-3</v>
      </c>
      <c r="AC34" s="142" t="s">
        <v>72</v>
      </c>
      <c r="AD34" s="142" t="s">
        <v>72</v>
      </c>
      <c r="AE34" s="104"/>
      <c r="AF34" s="223">
        <v>2109</v>
      </c>
      <c r="AG34" s="223" t="s">
        <v>67</v>
      </c>
      <c r="AH34" s="223" t="s">
        <v>67</v>
      </c>
      <c r="AI34" s="223">
        <v>68</v>
      </c>
      <c r="AJ34" s="223" t="s">
        <v>67</v>
      </c>
      <c r="AK34" s="22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104"/>
      <c r="AF35" s="223" t="s">
        <v>94</v>
      </c>
      <c r="AG35" s="223" t="s">
        <v>94</v>
      </c>
      <c r="AH35" s="223" t="s">
        <v>94</v>
      </c>
      <c r="AI35" s="223" t="s">
        <v>94</v>
      </c>
      <c r="AJ35" s="223" t="s">
        <v>94</v>
      </c>
      <c r="AK35" s="223" t="s">
        <v>94</v>
      </c>
      <c r="AL35" s="143" t="s">
        <v>63</v>
      </c>
    </row>
    <row r="36" spans="1:38" ht="26.25" customHeight="1" thickBot="1" x14ac:dyDescent="0.25">
      <c r="A36" s="143" t="s">
        <v>115</v>
      </c>
      <c r="B36" s="143" t="s">
        <v>118</v>
      </c>
      <c r="C36" s="143" t="s">
        <v>119</v>
      </c>
      <c r="D36" s="143"/>
      <c r="E36" s="142">
        <v>0.16216518898740084</v>
      </c>
      <c r="F36" s="142">
        <v>1.1824545030331313E-2</v>
      </c>
      <c r="G36" s="142">
        <v>4.2230517965468964E-3</v>
      </c>
      <c r="H36" s="142">
        <v>2.9561362575828278E-6</v>
      </c>
      <c r="I36" s="142">
        <v>5.9122725151656563E-3</v>
      </c>
      <c r="J36" s="142">
        <v>6.3345776948203454E-3</v>
      </c>
      <c r="K36" s="142">
        <v>6.3345776948203454E-3</v>
      </c>
      <c r="L36" s="142">
        <v>1.8328044797013532E-3</v>
      </c>
      <c r="M36" s="142">
        <v>3.1250583294447042E-2</v>
      </c>
      <c r="N36" s="142">
        <v>5.4899673355109666E-4</v>
      </c>
      <c r="O36" s="142">
        <v>4.2230517965468971E-5</v>
      </c>
      <c r="P36" s="142">
        <v>1.2669155389640691E-4</v>
      </c>
      <c r="Q36" s="142">
        <v>1.6892207186187589E-4</v>
      </c>
      <c r="R36" s="142">
        <v>2.1115258982734486E-4</v>
      </c>
      <c r="S36" s="142">
        <v>3.7162855809612693E-3</v>
      </c>
      <c r="T36" s="142">
        <v>4.2230517965468973E-3</v>
      </c>
      <c r="U36" s="142">
        <v>4.2230517965468971E-4</v>
      </c>
      <c r="V36" s="142">
        <v>5.0676621558562764E-3</v>
      </c>
      <c r="W36" s="142">
        <v>2.353E-5</v>
      </c>
      <c r="X36" s="142">
        <v>1.2669155389640691E-4</v>
      </c>
      <c r="Y36" s="142">
        <v>2.1115258982734486E-4</v>
      </c>
      <c r="Z36" s="142" t="s">
        <v>72</v>
      </c>
      <c r="AA36" s="142" t="s">
        <v>72</v>
      </c>
      <c r="AB36" s="142">
        <v>3.3784414372375177E-4</v>
      </c>
      <c r="AC36" s="142">
        <v>3.3784414372375176E-7</v>
      </c>
      <c r="AD36" s="142">
        <v>3.2095193653756417E-7</v>
      </c>
      <c r="AE36" s="104"/>
      <c r="AF36" s="223">
        <v>181</v>
      </c>
      <c r="AG36" s="223" t="s">
        <v>94</v>
      </c>
      <c r="AH36" s="223" t="s">
        <v>94</v>
      </c>
      <c r="AI36" s="223" t="s">
        <v>94</v>
      </c>
      <c r="AJ36" s="223" t="s">
        <v>94</v>
      </c>
      <c r="AK36" s="223" t="s">
        <v>94</v>
      </c>
      <c r="AL36" s="143" t="s">
        <v>120</v>
      </c>
    </row>
    <row r="37" spans="1:38" ht="26.25" customHeight="1" thickBot="1" x14ac:dyDescent="0.25">
      <c r="A37" s="143" t="s">
        <v>86</v>
      </c>
      <c r="B37" s="143" t="s">
        <v>121</v>
      </c>
      <c r="C37" s="143" t="s">
        <v>122</v>
      </c>
      <c r="D37" s="143"/>
      <c r="E37" s="142">
        <v>4.6429492746960004E-2</v>
      </c>
      <c r="F37" s="142">
        <v>9.5142403169999994E-5</v>
      </c>
      <c r="G37" s="142">
        <v>1.9028480633999999E-4</v>
      </c>
      <c r="H37" s="142">
        <v>5.7085441901999991E-5</v>
      </c>
      <c r="I37" s="142">
        <v>1.5222784507200001E-4</v>
      </c>
      <c r="J37" s="142">
        <v>1.5222784507200001E-4</v>
      </c>
      <c r="K37" s="142">
        <v>1.5222784507200001E-4</v>
      </c>
      <c r="L37" s="142" t="s">
        <v>94</v>
      </c>
      <c r="M37" s="142">
        <v>2.0170189472039999E-2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104"/>
      <c r="AF37" s="223" t="s">
        <v>94</v>
      </c>
      <c r="AG37" s="223" t="s">
        <v>94</v>
      </c>
      <c r="AH37" s="223">
        <v>380.56961267999998</v>
      </c>
      <c r="AI37" s="223" t="s">
        <v>94</v>
      </c>
      <c r="AJ37" s="223" t="s">
        <v>94</v>
      </c>
      <c r="AK37" s="22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104"/>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0.77599200000000002</v>
      </c>
      <c r="F39" s="329">
        <v>0.19233600000000001</v>
      </c>
      <c r="G39" s="329">
        <v>0.419178</v>
      </c>
      <c r="H39" s="329">
        <v>1.421E-3</v>
      </c>
      <c r="I39" s="329">
        <v>0.24457000000000001</v>
      </c>
      <c r="J39" s="329">
        <v>0.256546</v>
      </c>
      <c r="K39" s="329">
        <v>0.26993899999999998</v>
      </c>
      <c r="L39" s="329">
        <v>4.1999000000000002E-2</v>
      </c>
      <c r="M39" s="329">
        <v>1.6996819999999999</v>
      </c>
      <c r="N39" s="329">
        <v>0.23982400000000001</v>
      </c>
      <c r="O39" s="329">
        <v>3.14E-3</v>
      </c>
      <c r="P39" s="329">
        <v>2.1322000000000001E-2</v>
      </c>
      <c r="Q39" s="329">
        <v>5.2561999999999998E-2</v>
      </c>
      <c r="R39" s="329">
        <v>2.3199999999999998E-2</v>
      </c>
      <c r="S39" s="329">
        <v>0.17383000000000001</v>
      </c>
      <c r="T39" s="329">
        <v>5.7049000000000002E-2</v>
      </c>
      <c r="U39" s="329">
        <v>1.661E-2</v>
      </c>
      <c r="V39" s="329">
        <v>0.43627100000000002</v>
      </c>
      <c r="W39" s="329">
        <v>0.28243299999999999</v>
      </c>
      <c r="X39" s="329">
        <v>4.5700999999999999E-2</v>
      </c>
      <c r="Y39" s="329">
        <v>6.275E-2</v>
      </c>
      <c r="Z39" s="329">
        <v>2.6169000000000001E-2</v>
      </c>
      <c r="AA39" s="329">
        <v>2.0247000000000001E-2</v>
      </c>
      <c r="AB39" s="329">
        <v>0.15486800000000001</v>
      </c>
      <c r="AC39" s="329">
        <v>8.1440000000000002E-3</v>
      </c>
      <c r="AD39" s="329">
        <v>0.26930999999999999</v>
      </c>
      <c r="AE39" s="329">
        <v>0</v>
      </c>
      <c r="AF39" s="329">
        <v>75</v>
      </c>
      <c r="AG39" s="329">
        <v>1584</v>
      </c>
      <c r="AH39" s="329">
        <v>2961</v>
      </c>
      <c r="AI39" s="329">
        <v>1431</v>
      </c>
      <c r="AJ39" s="329" t="s">
        <v>72</v>
      </c>
      <c r="AK39" s="329" t="s">
        <v>67</v>
      </c>
      <c r="AL39" s="329" t="s">
        <v>63</v>
      </c>
    </row>
    <row r="40" spans="1:38" ht="26.25" customHeight="1" thickBot="1" x14ac:dyDescent="0.25">
      <c r="A40" s="143" t="s">
        <v>86</v>
      </c>
      <c r="B40" s="143" t="s">
        <v>128</v>
      </c>
      <c r="C40" s="143" t="s">
        <v>129</v>
      </c>
      <c r="D40" s="143"/>
      <c r="E40" s="142">
        <v>9.8721715451440834E-3</v>
      </c>
      <c r="F40" s="142">
        <v>1.1678165632644654E-2</v>
      </c>
      <c r="G40" s="142">
        <v>1.6593784143827004E-3</v>
      </c>
      <c r="H40" s="142">
        <v>5.7915123859550304E-6</v>
      </c>
      <c r="I40" s="142">
        <v>5.0227958765249492E-4</v>
      </c>
      <c r="J40" s="142">
        <v>5.0227958765249492E-4</v>
      </c>
      <c r="K40" s="142">
        <v>5.0227958765249492E-4</v>
      </c>
      <c r="L40" s="142">
        <v>3.1213581087871964E-4</v>
      </c>
      <c r="M40" s="142">
        <v>6.6701496797490503E-2</v>
      </c>
      <c r="N40" s="142" t="s">
        <v>67</v>
      </c>
      <c r="O40" s="142">
        <v>9.2059770565401371E-6</v>
      </c>
      <c r="P40" s="142" t="s">
        <v>72</v>
      </c>
      <c r="Q40" s="142" t="s">
        <v>72</v>
      </c>
      <c r="R40" s="142">
        <v>3.6823908226160548E-5</v>
      </c>
      <c r="S40" s="142">
        <v>1.5650160996118234E-3</v>
      </c>
      <c r="T40" s="142">
        <v>6.4441839395780966E-5</v>
      </c>
      <c r="U40" s="142">
        <v>9.2059770565401371E-6</v>
      </c>
      <c r="V40" s="142">
        <v>9.2059770565401373E-4</v>
      </c>
      <c r="W40" s="142" t="s">
        <v>67</v>
      </c>
      <c r="X40" s="142">
        <v>2.852619638306274E-5</v>
      </c>
      <c r="Y40" s="142">
        <v>4.512162006925836E-5</v>
      </c>
      <c r="Z40" s="142" t="s">
        <v>67</v>
      </c>
      <c r="AA40" s="142" t="s">
        <v>72</v>
      </c>
      <c r="AB40" s="142" t="s">
        <v>72</v>
      </c>
      <c r="AC40" s="142" t="s">
        <v>67</v>
      </c>
      <c r="AD40" s="142" t="s">
        <v>72</v>
      </c>
      <c r="AE40" s="104"/>
      <c r="AF40" s="223">
        <v>37</v>
      </c>
      <c r="AG40" s="223" t="s">
        <v>67</v>
      </c>
      <c r="AH40" s="223" t="s">
        <v>67</v>
      </c>
      <c r="AI40" s="223" t="s">
        <v>67</v>
      </c>
      <c r="AJ40" s="223" t="s">
        <v>67</v>
      </c>
      <c r="AK40" s="223" t="s">
        <v>67</v>
      </c>
      <c r="AL40" s="143" t="s">
        <v>63</v>
      </c>
    </row>
    <row r="41" spans="1:38" ht="26.25" customHeight="1" thickBot="1" x14ac:dyDescent="0.25">
      <c r="A41" s="136" t="s">
        <v>125</v>
      </c>
      <c r="B41" s="136" t="s">
        <v>130</v>
      </c>
      <c r="C41" s="136" t="s">
        <v>131</v>
      </c>
      <c r="D41" s="136">
        <v>0</v>
      </c>
      <c r="E41" s="136">
        <v>2.1878099999999998</v>
      </c>
      <c r="F41" s="136">
        <v>7.9354979999999999</v>
      </c>
      <c r="G41" s="136">
        <v>0.794377</v>
      </c>
      <c r="H41" s="136">
        <v>0.12892100000000001</v>
      </c>
      <c r="I41" s="136">
        <v>8.8277339999999995</v>
      </c>
      <c r="J41" s="136">
        <v>9.0535150000000009</v>
      </c>
      <c r="K41" s="136">
        <v>9.557328</v>
      </c>
      <c r="L41" s="136">
        <v>1.098338</v>
      </c>
      <c r="M41" s="136">
        <v>73.146190000000004</v>
      </c>
      <c r="N41" s="136">
        <v>0.85841500000000004</v>
      </c>
      <c r="O41" s="136">
        <v>3.9772000000000002E-2</v>
      </c>
      <c r="P41" s="136">
        <v>2.3708E-2</v>
      </c>
      <c r="Q41" s="136">
        <v>1.1426E-2</v>
      </c>
      <c r="R41" s="136">
        <v>0.49223499999999998</v>
      </c>
      <c r="S41" s="136">
        <v>0.17388999999999999</v>
      </c>
      <c r="T41" s="136">
        <v>7.1665000000000006E-2</v>
      </c>
      <c r="U41" s="136">
        <v>1.4426E-2</v>
      </c>
      <c r="V41" s="136">
        <v>10.89587</v>
      </c>
      <c r="W41" s="136">
        <v>9.6458890000000004</v>
      </c>
      <c r="X41" s="136">
        <v>2.2445219999999999</v>
      </c>
      <c r="Y41" s="136">
        <v>2.2925909999999998</v>
      </c>
      <c r="Z41" s="136">
        <v>0.86412500000000003</v>
      </c>
      <c r="AA41" s="136">
        <v>1.219473</v>
      </c>
      <c r="AB41" s="136">
        <v>6.620711</v>
      </c>
      <c r="AC41" s="136">
        <v>0.10260900000000001</v>
      </c>
      <c r="AD41" s="136">
        <v>0.35960300000000001</v>
      </c>
      <c r="AE41" s="136">
        <v>0</v>
      </c>
      <c r="AF41" s="136">
        <v>2026</v>
      </c>
      <c r="AG41" s="136">
        <v>2111</v>
      </c>
      <c r="AH41" s="136">
        <v>6090</v>
      </c>
      <c r="AI41" s="136">
        <v>20260</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0.20766100000000001</v>
      </c>
      <c r="F43" s="329">
        <v>2.1235E-2</v>
      </c>
      <c r="G43" s="329">
        <v>5.3619E-2</v>
      </c>
      <c r="H43" s="329">
        <v>4.6799999999999999E-4</v>
      </c>
      <c r="I43" s="329">
        <v>3.3924000000000003E-2</v>
      </c>
      <c r="J43" s="329">
        <v>3.5321999999999999E-2</v>
      </c>
      <c r="K43" s="329">
        <v>3.7224E-2</v>
      </c>
      <c r="L43" s="329">
        <v>4.5979999999999997E-3</v>
      </c>
      <c r="M43" s="329">
        <v>0.25148900000000002</v>
      </c>
      <c r="N43" s="329">
        <v>2.7022999999999998E-2</v>
      </c>
      <c r="O43" s="329">
        <v>4.9600000000000002E-4</v>
      </c>
      <c r="P43" s="329">
        <v>2.4250000000000001E-3</v>
      </c>
      <c r="Q43" s="329">
        <v>9.2820000000000003E-3</v>
      </c>
      <c r="R43" s="329">
        <v>8.2120000000000005E-3</v>
      </c>
      <c r="S43" s="329">
        <v>2.3800999999999999E-2</v>
      </c>
      <c r="T43" s="329">
        <v>9.5149999999999998E-2</v>
      </c>
      <c r="U43" s="329">
        <v>2.1979999999999999E-3</v>
      </c>
      <c r="V43" s="329">
        <v>5.3325999999999998E-2</v>
      </c>
      <c r="W43" s="329">
        <v>5.9532000000000002E-2</v>
      </c>
      <c r="X43" s="329">
        <v>6.6290000000000003E-3</v>
      </c>
      <c r="Y43" s="329">
        <v>1.0064E-2</v>
      </c>
      <c r="Z43" s="329">
        <v>3.4819999999999999E-3</v>
      </c>
      <c r="AA43" s="329">
        <v>2.7810000000000001E-3</v>
      </c>
      <c r="AB43" s="329">
        <v>2.2956000000000001E-2</v>
      </c>
      <c r="AC43" s="329">
        <v>2.5890000000000002E-3</v>
      </c>
      <c r="AD43" s="329">
        <v>1.8534999999999999E-2</v>
      </c>
      <c r="AE43" s="329">
        <v>0</v>
      </c>
      <c r="AF43" s="328">
        <v>397</v>
      </c>
      <c r="AG43" s="329">
        <v>109</v>
      </c>
      <c r="AH43" s="329">
        <v>899</v>
      </c>
      <c r="AI43" s="329">
        <v>491</v>
      </c>
      <c r="AJ43" s="329" t="s">
        <v>72</v>
      </c>
      <c r="AK43" s="329" t="s">
        <v>67</v>
      </c>
      <c r="AL43" s="329" t="s">
        <v>63</v>
      </c>
    </row>
    <row r="44" spans="1:38" ht="26.25" customHeight="1" thickBot="1" x14ac:dyDescent="0.3">
      <c r="A44" s="394" t="s">
        <v>86</v>
      </c>
      <c r="B44" s="394" t="s">
        <v>136</v>
      </c>
      <c r="C44" s="394" t="s">
        <v>137</v>
      </c>
      <c r="D44" s="394" t="s">
        <v>164</v>
      </c>
      <c r="E44" s="395">
        <v>5.4927700000000002</v>
      </c>
      <c r="F44" s="395">
        <v>0.481348</v>
      </c>
      <c r="G44" s="395">
        <v>0.45396500000000001</v>
      </c>
      <c r="H44" s="396">
        <v>1.5440500000000001E-6</v>
      </c>
      <c r="I44" s="395">
        <v>0.188218</v>
      </c>
      <c r="J44" s="395">
        <v>0.200127</v>
      </c>
      <c r="K44" s="395">
        <v>0.200127</v>
      </c>
      <c r="L44" s="395">
        <v>0.12690599999999999</v>
      </c>
      <c r="M44" s="395">
        <v>2.039806</v>
      </c>
      <c r="N44" s="396">
        <v>3.8600000000000003E-5</v>
      </c>
      <c r="O44" s="395">
        <v>2.274E-3</v>
      </c>
      <c r="P44" s="395" t="s">
        <v>72</v>
      </c>
      <c r="Q44" s="395" t="s">
        <v>72</v>
      </c>
      <c r="R44" s="395">
        <v>9.0959999999999999E-3</v>
      </c>
      <c r="S44" s="395">
        <v>0.38656499999999999</v>
      </c>
      <c r="T44" s="395">
        <v>1.5917000000000001E-2</v>
      </c>
      <c r="U44" s="395">
        <v>2.274E-3</v>
      </c>
      <c r="V44" s="395">
        <v>0.22739100000000001</v>
      </c>
      <c r="W44" s="395" t="s">
        <v>67</v>
      </c>
      <c r="X44" s="395">
        <v>6.8259999999999996E-3</v>
      </c>
      <c r="Y44" s="395">
        <v>1.1365999999999999E-2</v>
      </c>
      <c r="Z44" s="395" t="s">
        <v>72</v>
      </c>
      <c r="AA44" s="395" t="s">
        <v>72</v>
      </c>
      <c r="AB44" s="395">
        <v>1.8190999999999999E-2</v>
      </c>
      <c r="AC44" s="395" t="s">
        <v>67</v>
      </c>
      <c r="AD44" s="395" t="s">
        <v>72</v>
      </c>
      <c r="AE44" s="395" t="s">
        <v>164</v>
      </c>
      <c r="AF44" s="395">
        <v>9045</v>
      </c>
      <c r="AG44" s="395" t="s">
        <v>67</v>
      </c>
      <c r="AH44" s="395" t="s">
        <v>67</v>
      </c>
      <c r="AI44" s="395" t="s">
        <v>67</v>
      </c>
      <c r="AJ44" s="395" t="s">
        <v>67</v>
      </c>
      <c r="AK44" s="395" t="s">
        <v>67</v>
      </c>
      <c r="AL44" s="395" t="s">
        <v>67</v>
      </c>
    </row>
    <row r="45" spans="1:38" ht="26.25" customHeight="1" thickBot="1" x14ac:dyDescent="0.25">
      <c r="A45" s="143" t="s">
        <v>86</v>
      </c>
      <c r="B45" s="143" t="s">
        <v>138</v>
      </c>
      <c r="C45" s="143" t="s">
        <v>139</v>
      </c>
      <c r="D45" s="143"/>
      <c r="E45" s="142">
        <v>2.6880000000000003E-4</v>
      </c>
      <c r="F45" s="142">
        <v>1.9599999999999999E-5</v>
      </c>
      <c r="G45" s="142">
        <v>6.9999999999999999E-6</v>
      </c>
      <c r="H45" s="142">
        <v>4.9E-9</v>
      </c>
      <c r="I45" s="142">
        <v>9.7999999999999993E-6</v>
      </c>
      <c r="J45" s="142">
        <v>1.0499999999999999E-5</v>
      </c>
      <c r="K45" s="142">
        <v>1.0499999999999999E-5</v>
      </c>
      <c r="L45" s="142">
        <v>3.038E-6</v>
      </c>
      <c r="M45" s="142">
        <v>5.1800000000000005E-5</v>
      </c>
      <c r="N45" s="142">
        <v>9.1000000000000008E-7</v>
      </c>
      <c r="O45" s="142">
        <v>7.0000000000000005E-8</v>
      </c>
      <c r="P45" s="142">
        <v>2.1E-7</v>
      </c>
      <c r="Q45" s="142">
        <v>2.8000000000000002E-7</v>
      </c>
      <c r="R45" s="142">
        <v>3.5000000000000004E-7</v>
      </c>
      <c r="S45" s="142">
        <v>6.1600000000000003E-6</v>
      </c>
      <c r="T45" s="142">
        <v>6.9999999999999999E-6</v>
      </c>
      <c r="U45" s="142">
        <v>7.0000000000000007E-7</v>
      </c>
      <c r="V45" s="142">
        <v>8.4000000000000009E-6</v>
      </c>
      <c r="W45" s="142" t="s">
        <v>67</v>
      </c>
      <c r="X45" s="142" t="s">
        <v>67</v>
      </c>
      <c r="Y45" s="142" t="s">
        <v>67</v>
      </c>
      <c r="Z45" s="142" t="s">
        <v>72</v>
      </c>
      <c r="AA45" s="142" t="s">
        <v>72</v>
      </c>
      <c r="AB45" s="142">
        <v>5.6000000000000004E-7</v>
      </c>
      <c r="AC45" s="142">
        <v>5.6000000000000003E-10</v>
      </c>
      <c r="AD45" s="142">
        <v>5.3200000000000002E-10</v>
      </c>
      <c r="AE45" s="104"/>
      <c r="AF45" s="223">
        <v>7</v>
      </c>
      <c r="AG45" s="223" t="s">
        <v>67</v>
      </c>
      <c r="AH45" s="223" t="s">
        <v>67</v>
      </c>
      <c r="AI45" s="223" t="s">
        <v>67</v>
      </c>
      <c r="AJ45" s="223" t="s">
        <v>67</v>
      </c>
      <c r="AK45" s="223" t="s">
        <v>67</v>
      </c>
      <c r="AL45" s="143" t="s">
        <v>63</v>
      </c>
    </row>
    <row r="46" spans="1:38"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104"/>
      <c r="AF46" s="223" t="s">
        <v>72</v>
      </c>
      <c r="AG46" s="223" t="s">
        <v>72</v>
      </c>
      <c r="AH46" s="223" t="s">
        <v>72</v>
      </c>
      <c r="AI46" s="223" t="s">
        <v>72</v>
      </c>
      <c r="AJ46" s="223" t="s">
        <v>72</v>
      </c>
      <c r="AK46" s="223" t="s">
        <v>72</v>
      </c>
      <c r="AL46" s="143" t="s">
        <v>63</v>
      </c>
    </row>
    <row r="47" spans="1:38" ht="26.25" customHeight="1" thickBot="1" x14ac:dyDescent="0.25">
      <c r="A47" s="143" t="s">
        <v>86</v>
      </c>
      <c r="B47" s="143" t="s">
        <v>142</v>
      </c>
      <c r="C47" s="143" t="s">
        <v>143</v>
      </c>
      <c r="D47" s="143"/>
      <c r="E47" s="142">
        <v>0.28551400553180789</v>
      </c>
      <c r="F47" s="142">
        <v>2.9549811415639931E-2</v>
      </c>
      <c r="G47" s="142">
        <v>1.7498878551672113E-2</v>
      </c>
      <c r="H47" s="142">
        <v>7.0002514458134281E-5</v>
      </c>
      <c r="I47" s="142">
        <v>1.7306021624339956E-2</v>
      </c>
      <c r="J47" s="142">
        <v>1.8410661302489313E-2</v>
      </c>
      <c r="K47" s="142">
        <v>1.8410661302489313E-2</v>
      </c>
      <c r="L47" s="142">
        <v>1.1966929846618055E-2</v>
      </c>
      <c r="M47" s="142">
        <v>9.4275886346492338E-2</v>
      </c>
      <c r="N47" s="142">
        <v>6.5627357304500893E-7</v>
      </c>
      <c r="O47" s="142">
        <v>8.7503143072667841E-5</v>
      </c>
      <c r="P47" s="142" t="s">
        <v>67</v>
      </c>
      <c r="Q47" s="142" t="s">
        <v>67</v>
      </c>
      <c r="R47" s="142">
        <v>3.5001257229067136E-4</v>
      </c>
      <c r="S47" s="142">
        <v>1.4875534322353532E-2</v>
      </c>
      <c r="T47" s="142">
        <v>6.1252200150867491E-4</v>
      </c>
      <c r="U47" s="142">
        <v>8.7503143072667841E-5</v>
      </c>
      <c r="V47" s="142">
        <v>8.7503143072667853E-3</v>
      </c>
      <c r="W47" s="142" t="s">
        <v>67</v>
      </c>
      <c r="X47" s="142">
        <v>2.625094292180035E-4</v>
      </c>
      <c r="Y47" s="142">
        <v>4.3751571536333923E-4</v>
      </c>
      <c r="Z47" s="142" t="s">
        <v>72</v>
      </c>
      <c r="AA47" s="142" t="s">
        <v>72</v>
      </c>
      <c r="AB47" s="142">
        <v>7.0002514458134273E-4</v>
      </c>
      <c r="AC47" s="142" t="s">
        <v>67</v>
      </c>
      <c r="AD47" s="128" t="s">
        <v>67</v>
      </c>
      <c r="AE47" s="104"/>
      <c r="AF47" s="223">
        <v>348</v>
      </c>
      <c r="AG47" s="223" t="s">
        <v>67</v>
      </c>
      <c r="AH47" s="223" t="s">
        <v>67</v>
      </c>
      <c r="AI47" s="223" t="s">
        <v>67</v>
      </c>
      <c r="AJ47" s="223" t="s">
        <v>67</v>
      </c>
      <c r="AK47" s="22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2.186E-3</v>
      </c>
      <c r="J48" s="142">
        <v>2.1854999999999999E-2</v>
      </c>
      <c r="K48" s="142">
        <v>5.4637999999999999E-2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104">
        <v>0</v>
      </c>
      <c r="AF48" s="223" t="s">
        <v>67</v>
      </c>
      <c r="AG48" s="223" t="s">
        <v>67</v>
      </c>
      <c r="AH48" s="223" t="s">
        <v>67</v>
      </c>
      <c r="AI48" s="223" t="s">
        <v>67</v>
      </c>
      <c r="AJ48" s="223" t="s">
        <v>67</v>
      </c>
      <c r="AK48" s="142">
        <v>0.24579999999999999</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104" t="s">
        <v>94</v>
      </c>
      <c r="AF49" s="223" t="s">
        <v>94</v>
      </c>
      <c r="AG49" s="223" t="s">
        <v>94</v>
      </c>
      <c r="AH49" s="223" t="s">
        <v>94</v>
      </c>
      <c r="AI49" s="223" t="s">
        <v>94</v>
      </c>
      <c r="AJ49" s="223" t="s">
        <v>94</v>
      </c>
      <c r="AK49" s="142"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104" t="s">
        <v>94</v>
      </c>
      <c r="AF50" s="223" t="s">
        <v>94</v>
      </c>
      <c r="AG50" s="223" t="s">
        <v>94</v>
      </c>
      <c r="AH50" s="223" t="s">
        <v>94</v>
      </c>
      <c r="AI50" s="223" t="s">
        <v>94</v>
      </c>
      <c r="AJ50" s="223" t="s">
        <v>94</v>
      </c>
      <c r="AK50" s="142" t="s">
        <v>94</v>
      </c>
      <c r="AL50" s="143" t="s">
        <v>63</v>
      </c>
    </row>
    <row r="51" spans="1:38" ht="26.25" customHeight="1" thickBot="1" x14ac:dyDescent="0.25">
      <c r="A51" s="143" t="s">
        <v>144</v>
      </c>
      <c r="B51" s="143" t="s">
        <v>152</v>
      </c>
      <c r="C51" s="143" t="s">
        <v>153</v>
      </c>
      <c r="D51" s="143">
        <v>0</v>
      </c>
      <c r="E51" s="142" t="s">
        <v>67</v>
      </c>
      <c r="F51" s="142">
        <v>6.3600000000000002E-3</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104">
        <v>0</v>
      </c>
      <c r="AF51" s="223" t="s">
        <v>67</v>
      </c>
      <c r="AG51" s="223" t="s">
        <v>67</v>
      </c>
      <c r="AH51" s="223" t="s">
        <v>67</v>
      </c>
      <c r="AI51" s="223" t="s">
        <v>67</v>
      </c>
      <c r="AJ51" s="223" t="s">
        <v>72</v>
      </c>
      <c r="AK51" s="142">
        <v>6.3600000000000004E-2</v>
      </c>
      <c r="AL51" s="143" t="s">
        <v>154</v>
      </c>
    </row>
    <row r="52" spans="1:38" ht="26.25" customHeight="1" x14ac:dyDescent="0.25">
      <c r="A52" s="329" t="s">
        <v>144</v>
      </c>
      <c r="B52" s="329" t="s">
        <v>155</v>
      </c>
      <c r="C52" s="329" t="s">
        <v>156</v>
      </c>
      <c r="D52" s="329">
        <v>0</v>
      </c>
      <c r="E52" s="329">
        <v>4.4257999999999999E-2</v>
      </c>
      <c r="F52" s="329">
        <v>10.161670000000001</v>
      </c>
      <c r="G52" s="329">
        <v>6.6123349999999999</v>
      </c>
      <c r="H52" s="329" t="s">
        <v>71</v>
      </c>
      <c r="I52" s="329">
        <v>3.7300000000000001E-4</v>
      </c>
      <c r="J52" s="329">
        <v>9.3199999999999999E-4</v>
      </c>
      <c r="K52" s="329">
        <v>1.119E-3</v>
      </c>
      <c r="L52" s="329" t="s">
        <v>72</v>
      </c>
      <c r="M52" s="329">
        <v>0.38226599999999999</v>
      </c>
      <c r="N52" s="329">
        <v>2.7970999999999999E-2</v>
      </c>
      <c r="O52" s="329">
        <v>4.6620000000000003E-3</v>
      </c>
      <c r="P52" s="329">
        <v>5.594E-3</v>
      </c>
      <c r="Q52" s="329">
        <v>9.3199999999999999E-4</v>
      </c>
      <c r="R52" s="329">
        <v>9.3199999999999999E-4</v>
      </c>
      <c r="S52" s="329">
        <v>1.1188E-2</v>
      </c>
      <c r="T52" s="329">
        <v>4.9415000000000001E-2</v>
      </c>
      <c r="U52" s="329">
        <v>9.3199999999999999E-4</v>
      </c>
      <c r="V52" s="329">
        <v>9.3240000000000007E-3</v>
      </c>
      <c r="W52" s="331">
        <v>1.1199999999999999E-8</v>
      </c>
      <c r="X52" s="331">
        <v>9.0199999999999997E-5</v>
      </c>
      <c r="Y52" s="329">
        <v>1.5200000000000001E-4</v>
      </c>
      <c r="Z52" s="329">
        <v>1.0399999999999999E-4</v>
      </c>
      <c r="AA52" s="331">
        <v>7.8700000000000002E-5</v>
      </c>
      <c r="AB52" s="329">
        <v>4.2499999999999998E-4</v>
      </c>
      <c r="AC52" s="329" t="s">
        <v>72</v>
      </c>
      <c r="AD52" s="329" t="s">
        <v>72</v>
      </c>
      <c r="AE52" s="329">
        <v>0</v>
      </c>
      <c r="AF52" s="329" t="s">
        <v>67</v>
      </c>
      <c r="AG52" s="329" t="s">
        <v>67</v>
      </c>
      <c r="AH52" s="329" t="s">
        <v>67</v>
      </c>
      <c r="AI52" s="329" t="s">
        <v>67</v>
      </c>
      <c r="AJ52" s="329">
        <v>4146</v>
      </c>
      <c r="AK52" s="329">
        <v>9.3235589999999995</v>
      </c>
      <c r="AL52" s="329" t="s">
        <v>157</v>
      </c>
    </row>
    <row r="53" spans="1:38" ht="26.25" customHeight="1" x14ac:dyDescent="0.25">
      <c r="A53" s="329" t="s">
        <v>144</v>
      </c>
      <c r="B53" s="329" t="s">
        <v>158</v>
      </c>
      <c r="C53" s="329" t="s">
        <v>159</v>
      </c>
      <c r="D53" s="329">
        <v>0</v>
      </c>
      <c r="E53" s="329" t="s">
        <v>67</v>
      </c>
      <c r="F53" s="329">
        <v>0.46765600000000002</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9351</v>
      </c>
      <c r="AL53" s="329" t="s">
        <v>160</v>
      </c>
    </row>
    <row r="54" spans="1:38" ht="37.5" customHeight="1" thickBot="1" x14ac:dyDescent="0.3">
      <c r="A54" s="329" t="s">
        <v>144</v>
      </c>
      <c r="B54" s="329" t="s">
        <v>161</v>
      </c>
      <c r="C54" s="329" t="s">
        <v>162</v>
      </c>
      <c r="D54" s="329">
        <v>0</v>
      </c>
      <c r="E54" s="329" t="s">
        <v>67</v>
      </c>
      <c r="F54" s="329">
        <v>0.77002099999999996</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12.78468</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0.11075727</v>
      </c>
      <c r="J57" s="142">
        <v>0.19936308599999999</v>
      </c>
      <c r="K57" s="142">
        <v>0.22151454000000001</v>
      </c>
      <c r="L57" s="142">
        <v>3.3227180000000001E-3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104">
        <v>0</v>
      </c>
      <c r="AF57" s="223" t="s">
        <v>67</v>
      </c>
      <c r="AG57" s="223" t="s">
        <v>67</v>
      </c>
      <c r="AH57" s="223" t="s">
        <v>67</v>
      </c>
      <c r="AI57" s="223" t="s">
        <v>67</v>
      </c>
      <c r="AJ57" s="223" t="s">
        <v>67</v>
      </c>
      <c r="AK57" s="142">
        <v>851.97900000000004</v>
      </c>
      <c r="AL57" s="143" t="s">
        <v>175</v>
      </c>
    </row>
    <row r="58" spans="1:38" ht="26.25" customHeight="1" thickBot="1" x14ac:dyDescent="0.25">
      <c r="A58" s="143" t="s">
        <v>68</v>
      </c>
      <c r="B58" s="143" t="s">
        <v>176</v>
      </c>
      <c r="C58" s="143" t="s">
        <v>177</v>
      </c>
      <c r="D58" s="143"/>
      <c r="E58" s="142" t="s">
        <v>67</v>
      </c>
      <c r="F58" s="142" t="s">
        <v>67</v>
      </c>
      <c r="G58" s="142" t="s">
        <v>67</v>
      </c>
      <c r="H58" s="142" t="s">
        <v>67</v>
      </c>
      <c r="I58" s="142">
        <v>1.438256E-3</v>
      </c>
      <c r="J58" s="142">
        <v>9.5883730000000007E-3</v>
      </c>
      <c r="K58" s="142">
        <v>1.9176747000000001E-2</v>
      </c>
      <c r="L58" s="142">
        <v>6.6159800000000001E-6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104">
        <v>0</v>
      </c>
      <c r="AF58" s="223" t="s">
        <v>67</v>
      </c>
      <c r="AG58" s="223" t="s">
        <v>67</v>
      </c>
      <c r="AH58" s="223" t="s">
        <v>67</v>
      </c>
      <c r="AI58" s="223" t="s">
        <v>67</v>
      </c>
      <c r="AJ58" s="223" t="s">
        <v>67</v>
      </c>
      <c r="AK58" s="142">
        <v>47.941866760000003</v>
      </c>
      <c r="AL58" s="143" t="s">
        <v>178</v>
      </c>
    </row>
    <row r="59" spans="1:38" ht="26.25" customHeight="1" thickBot="1" x14ac:dyDescent="0.25">
      <c r="A59" s="143" t="s">
        <v>68</v>
      </c>
      <c r="B59" s="143" t="s">
        <v>179</v>
      </c>
      <c r="C59" s="143" t="s">
        <v>180</v>
      </c>
      <c r="D59" s="143"/>
      <c r="E59" s="142" t="s">
        <v>67</v>
      </c>
      <c r="F59" s="142">
        <v>2.3830000000000001E-3</v>
      </c>
      <c r="G59" s="142" t="s">
        <v>67</v>
      </c>
      <c r="H59" s="142">
        <v>5.0000000000000004E-6</v>
      </c>
      <c r="I59" s="142">
        <v>3.3863999999999999E-3</v>
      </c>
      <c r="J59" s="142">
        <v>4.5151999999999996E-3</v>
      </c>
      <c r="K59" s="142">
        <v>5.6439999999999997E-3</v>
      </c>
      <c r="L59" s="142">
        <v>6.0955200000000002E-5</v>
      </c>
      <c r="M59" s="142" t="s">
        <v>67</v>
      </c>
      <c r="N59" s="142">
        <v>1.8360000000000001E-2</v>
      </c>
      <c r="O59" s="142">
        <v>3.2000000000000003E-4</v>
      </c>
      <c r="P59" s="142" t="s">
        <v>72</v>
      </c>
      <c r="Q59" s="142">
        <v>2.5000000000000001E-3</v>
      </c>
      <c r="R59" s="142">
        <v>6.5000000000000002E-2</v>
      </c>
      <c r="S59" s="142">
        <v>0.01</v>
      </c>
      <c r="T59" s="142">
        <v>2E-3</v>
      </c>
      <c r="U59" s="142" t="s">
        <v>72</v>
      </c>
      <c r="V59" s="142">
        <v>1.7999999999999999E-2</v>
      </c>
      <c r="W59" s="142" t="s">
        <v>67</v>
      </c>
      <c r="X59" s="142" t="s">
        <v>67</v>
      </c>
      <c r="Y59" s="142" t="s">
        <v>67</v>
      </c>
      <c r="Z59" s="142" t="s">
        <v>67</v>
      </c>
      <c r="AA59" s="142" t="s">
        <v>67</v>
      </c>
      <c r="AB59" s="142" t="s">
        <v>67</v>
      </c>
      <c r="AC59" s="142" t="s">
        <v>67</v>
      </c>
      <c r="AD59" s="142" t="s">
        <v>67</v>
      </c>
      <c r="AE59" s="104"/>
      <c r="AF59" s="223" t="s">
        <v>67</v>
      </c>
      <c r="AG59" s="223" t="s">
        <v>67</v>
      </c>
      <c r="AH59" s="223" t="s">
        <v>67</v>
      </c>
      <c r="AI59" s="223" t="s">
        <v>67</v>
      </c>
      <c r="AJ59" s="223" t="s">
        <v>67</v>
      </c>
      <c r="AK59" s="223" t="s">
        <v>72</v>
      </c>
      <c r="AL59" s="143" t="s">
        <v>477</v>
      </c>
    </row>
    <row r="60" spans="1:38" ht="26.25" customHeight="1" thickBot="1" x14ac:dyDescent="0.25">
      <c r="A60" s="143" t="s">
        <v>68</v>
      </c>
      <c r="B60" s="143" t="s">
        <v>181</v>
      </c>
      <c r="C60" s="143" t="s">
        <v>182</v>
      </c>
      <c r="D60" s="143"/>
      <c r="E60" s="142" t="s">
        <v>67</v>
      </c>
      <c r="F60" s="142" t="s">
        <v>67</v>
      </c>
      <c r="G60" s="142" t="s">
        <v>67</v>
      </c>
      <c r="H60" s="142" t="s">
        <v>67</v>
      </c>
      <c r="I60" s="142">
        <v>6.5672247000000003E-2</v>
      </c>
      <c r="J60" s="142">
        <v>0.38092913699999997</v>
      </c>
      <c r="K60" s="142">
        <v>1.1899744290000001</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104">
        <v>0</v>
      </c>
      <c r="AF60" s="223" t="s">
        <v>67</v>
      </c>
      <c r="AG60" s="223" t="s">
        <v>67</v>
      </c>
      <c r="AH60" s="223" t="s">
        <v>67</v>
      </c>
      <c r="AI60" s="223" t="s">
        <v>67</v>
      </c>
      <c r="AJ60" s="223" t="s">
        <v>67</v>
      </c>
      <c r="AK60" s="142">
        <v>19.251094999999999</v>
      </c>
      <c r="AL60" s="143" t="s">
        <v>183</v>
      </c>
    </row>
    <row r="61" spans="1:38" ht="26.25" customHeight="1" thickBot="1" x14ac:dyDescent="0.3">
      <c r="A61" s="329" t="s">
        <v>68</v>
      </c>
      <c r="B61" s="329" t="s">
        <v>184</v>
      </c>
      <c r="C61" s="329" t="s">
        <v>185</v>
      </c>
      <c r="D61" s="329">
        <v>0</v>
      </c>
      <c r="E61" s="329" t="s">
        <v>67</v>
      </c>
      <c r="F61" s="329" t="s">
        <v>67</v>
      </c>
      <c r="G61" s="329" t="s">
        <v>67</v>
      </c>
      <c r="H61" s="329" t="s">
        <v>67</v>
      </c>
      <c r="I61" s="329">
        <v>0.37304199999999998</v>
      </c>
      <c r="J61" s="329">
        <v>3.7304219999999999</v>
      </c>
      <c r="K61" s="329">
        <v>12.482100000000001</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7323.4920000000002</v>
      </c>
      <c r="AL61" s="329" t="s">
        <v>186</v>
      </c>
    </row>
    <row r="62" spans="1:38" ht="26.25" customHeight="1" thickBot="1" x14ac:dyDescent="0.25">
      <c r="A62" s="143" t="s">
        <v>68</v>
      </c>
      <c r="B62" s="143" t="s">
        <v>187</v>
      </c>
      <c r="C62" s="143" t="s">
        <v>188</v>
      </c>
      <c r="D62" s="143"/>
      <c r="E62" s="142" t="s">
        <v>67</v>
      </c>
      <c r="F62" s="142" t="s">
        <v>67</v>
      </c>
      <c r="G62" s="142" t="s">
        <v>67</v>
      </c>
      <c r="H62" s="142" t="s">
        <v>67</v>
      </c>
      <c r="I62" s="142">
        <v>1.584968E-3</v>
      </c>
      <c r="J62" s="142">
        <v>1.5849680000000001E-2</v>
      </c>
      <c r="K62" s="142">
        <v>3.1699360000000003E-2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104">
        <v>0</v>
      </c>
      <c r="AF62" s="223" t="s">
        <v>67</v>
      </c>
      <c r="AG62" s="223" t="s">
        <v>67</v>
      </c>
      <c r="AH62" s="223" t="s">
        <v>67</v>
      </c>
      <c r="AI62" s="223" t="s">
        <v>67</v>
      </c>
      <c r="AJ62" s="223" t="s">
        <v>67</v>
      </c>
      <c r="AK62" s="142">
        <v>2.3239999999999998</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104"/>
      <c r="AF63" s="223" t="s">
        <v>94</v>
      </c>
      <c r="AG63" s="223" t="s">
        <v>94</v>
      </c>
      <c r="AH63" s="223" t="s">
        <v>94</v>
      </c>
      <c r="AI63" s="223" t="s">
        <v>94</v>
      </c>
      <c r="AJ63" s="223" t="s">
        <v>94</v>
      </c>
      <c r="AK63" s="223" t="s">
        <v>94</v>
      </c>
      <c r="AL63" s="143" t="s">
        <v>192</v>
      </c>
    </row>
    <row r="64" spans="1:38" ht="26.25" customHeight="1" thickBot="1" x14ac:dyDescent="0.25">
      <c r="A64" s="143" t="s">
        <v>68</v>
      </c>
      <c r="B64" s="143" t="s">
        <v>193</v>
      </c>
      <c r="C64" s="143" t="s">
        <v>194</v>
      </c>
      <c r="D64" s="143"/>
      <c r="E64" s="142">
        <v>0.51368199999999997</v>
      </c>
      <c r="F64" s="142">
        <v>3.7615000000000003E-2</v>
      </c>
      <c r="G64" s="142">
        <v>3.1100000000000002E-4</v>
      </c>
      <c r="H64" s="142">
        <v>0.57464400000000004</v>
      </c>
      <c r="I64" s="142">
        <v>7.8779999999999996E-4</v>
      </c>
      <c r="J64" s="142">
        <v>1.0503999999999999E-3</v>
      </c>
      <c r="K64" s="142">
        <v>1.3129999999999999E-3</v>
      </c>
      <c r="L64" s="142">
        <v>1.4180400000000001E-5</v>
      </c>
      <c r="M64" s="142">
        <v>0.56530999999999998</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104"/>
      <c r="AF64" s="223" t="s">
        <v>67</v>
      </c>
      <c r="AG64" s="223" t="s">
        <v>67</v>
      </c>
      <c r="AH64" s="223" t="s">
        <v>67</v>
      </c>
      <c r="AI64" s="223" t="s">
        <v>67</v>
      </c>
      <c r="AJ64" s="223" t="s">
        <v>67</v>
      </c>
      <c r="AK64" s="223">
        <v>914.51499999999999</v>
      </c>
      <c r="AL64" s="143" t="s">
        <v>195</v>
      </c>
    </row>
    <row r="65" spans="1:38" ht="26.25" customHeight="1" thickBot="1" x14ac:dyDescent="0.25">
      <c r="A65" s="143" t="s">
        <v>68</v>
      </c>
      <c r="B65" s="143" t="s">
        <v>196</v>
      </c>
      <c r="C65" s="143" t="s">
        <v>197</v>
      </c>
      <c r="D65" s="143"/>
      <c r="E65" s="142" t="s">
        <v>71</v>
      </c>
      <c r="F65" s="142" t="s">
        <v>71</v>
      </c>
      <c r="G65" s="142" t="s">
        <v>71</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104"/>
      <c r="AF65" s="223" t="s">
        <v>67</v>
      </c>
      <c r="AG65" s="223" t="s">
        <v>67</v>
      </c>
      <c r="AH65" s="223" t="s">
        <v>67</v>
      </c>
      <c r="AI65" s="223" t="s">
        <v>67</v>
      </c>
      <c r="AJ65" s="223" t="s">
        <v>67</v>
      </c>
      <c r="AK65" s="223">
        <v>1081.4870000000001</v>
      </c>
      <c r="AL65" s="143" t="s">
        <v>198</v>
      </c>
    </row>
    <row r="66" spans="1:38" ht="26.25" customHeight="1" thickBot="1" x14ac:dyDescent="0.25">
      <c r="A66" s="143" t="s">
        <v>68</v>
      </c>
      <c r="B66" s="143" t="s">
        <v>199</v>
      </c>
      <c r="C66" s="143" t="s">
        <v>200</v>
      </c>
      <c r="D66" s="143"/>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43" t="s">
        <v>68</v>
      </c>
      <c r="B67" s="143" t="s">
        <v>201</v>
      </c>
      <c r="C67" s="143" t="s">
        <v>202</v>
      </c>
      <c r="D67" s="143"/>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43" t="s">
        <v>68</v>
      </c>
      <c r="B68" s="143" t="s">
        <v>203</v>
      </c>
      <c r="C68" s="143" t="s">
        <v>204</v>
      </c>
      <c r="D68" s="143"/>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43" t="s">
        <v>68</v>
      </c>
      <c r="B69" s="143" t="s">
        <v>205</v>
      </c>
      <c r="C69" s="143" t="s">
        <v>206</v>
      </c>
      <c r="D69" s="143"/>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43" t="s">
        <v>68</v>
      </c>
      <c r="B70" s="143" t="s">
        <v>207</v>
      </c>
      <c r="C70" s="143" t="s">
        <v>208</v>
      </c>
      <c r="D70" s="143"/>
      <c r="E70" s="142">
        <v>6.8999999999999997E-5</v>
      </c>
      <c r="F70" s="142">
        <v>3.1909999999999998E-3</v>
      </c>
      <c r="G70" s="142">
        <v>0.912524</v>
      </c>
      <c r="H70" s="142">
        <v>5.0493999999999997E-2</v>
      </c>
      <c r="I70" s="142">
        <v>1.35444E-2</v>
      </c>
      <c r="J70" s="142">
        <v>1.8059200000000001E-2</v>
      </c>
      <c r="K70" s="142">
        <v>2.2574E-2</v>
      </c>
      <c r="L70" s="142">
        <v>2.43799E-4</v>
      </c>
      <c r="M70" s="142">
        <v>2.0000000000000002E-5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104"/>
      <c r="AF70" s="223" t="s">
        <v>67</v>
      </c>
      <c r="AG70" s="223" t="s">
        <v>67</v>
      </c>
      <c r="AH70" s="223" t="s">
        <v>67</v>
      </c>
      <c r="AI70" s="223" t="s">
        <v>67</v>
      </c>
      <c r="AJ70" s="223" t="s">
        <v>67</v>
      </c>
      <c r="AK70" s="223">
        <v>913</v>
      </c>
      <c r="AL70" s="143" t="s">
        <v>209</v>
      </c>
    </row>
    <row r="71" spans="1:38" ht="26.25" customHeight="1" thickBot="1" x14ac:dyDescent="0.25">
      <c r="A71" s="143" t="s">
        <v>68</v>
      </c>
      <c r="B71" s="143" t="s">
        <v>210</v>
      </c>
      <c r="C71" s="143" t="s">
        <v>211</v>
      </c>
      <c r="D71" s="143"/>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43" t="s">
        <v>68</v>
      </c>
      <c r="B72" s="143" t="s">
        <v>212</v>
      </c>
      <c r="C72" s="143" t="s">
        <v>213</v>
      </c>
      <c r="D72" s="143"/>
      <c r="E72" s="142" t="s">
        <v>72</v>
      </c>
      <c r="F72" s="142">
        <v>3.3300000000000002E-4</v>
      </c>
      <c r="G72" s="142" t="s">
        <v>72</v>
      </c>
      <c r="H72" s="142" t="s">
        <v>72</v>
      </c>
      <c r="I72" s="142">
        <v>3.1080000000000002E-4</v>
      </c>
      <c r="J72" s="142">
        <v>3.9960000000000001E-4</v>
      </c>
      <c r="K72" s="142">
        <v>6.6600000000000003E-4</v>
      </c>
      <c r="L72" s="184">
        <v>1.11888E-4</v>
      </c>
      <c r="M72" s="142" t="s">
        <v>72</v>
      </c>
      <c r="N72" s="142">
        <v>1.0212000000000001E-2</v>
      </c>
      <c r="O72" s="142">
        <v>4.4400000000000002E-5</v>
      </c>
      <c r="P72" s="142">
        <v>2.22E-4</v>
      </c>
      <c r="Q72" s="142">
        <v>8.8800000000000001E-4</v>
      </c>
      <c r="R72" s="142">
        <v>9.9900000000000006E-3</v>
      </c>
      <c r="S72" s="142">
        <v>1.5540000000000001E-4</v>
      </c>
      <c r="T72" s="142">
        <v>3.1080000000000002E-4</v>
      </c>
      <c r="U72" s="142">
        <v>4.4400000000000002E-5</v>
      </c>
      <c r="V72" s="142">
        <v>8.8800000000000007E-3</v>
      </c>
      <c r="W72" s="142">
        <v>6.6600000000000001E-3</v>
      </c>
      <c r="X72" s="142" t="s">
        <v>72</v>
      </c>
      <c r="Y72" s="142" t="s">
        <v>72</v>
      </c>
      <c r="Z72" s="142" t="s">
        <v>72</v>
      </c>
      <c r="AA72" s="142" t="s">
        <v>72</v>
      </c>
      <c r="AB72" s="142">
        <v>1.0656000000000001E-3</v>
      </c>
      <c r="AC72" s="142">
        <v>6.6600000000000006E-5</v>
      </c>
      <c r="AD72" s="142">
        <v>5.5500000000000002E-3</v>
      </c>
      <c r="AE72" s="104">
        <v>0</v>
      </c>
      <c r="AF72" s="223" t="s">
        <v>67</v>
      </c>
      <c r="AG72" s="223" t="s">
        <v>67</v>
      </c>
      <c r="AH72" s="223" t="s">
        <v>67</v>
      </c>
      <c r="AI72" s="223" t="s">
        <v>67</v>
      </c>
      <c r="AJ72" s="223" t="s">
        <v>67</v>
      </c>
      <c r="AK72" s="348">
        <v>2.2200000000000002</v>
      </c>
      <c r="AL72" s="143" t="s">
        <v>214</v>
      </c>
    </row>
    <row r="73" spans="1:38" ht="26.25" customHeight="1" thickBot="1" x14ac:dyDescent="0.25">
      <c r="A73" s="143" t="s">
        <v>68</v>
      </c>
      <c r="B73" s="143" t="s">
        <v>215</v>
      </c>
      <c r="C73" s="143" t="s">
        <v>216</v>
      </c>
      <c r="D73" s="143"/>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43" t="s">
        <v>68</v>
      </c>
      <c r="B74" s="143" t="s">
        <v>217</v>
      </c>
      <c r="C74" s="143" t="s">
        <v>218</v>
      </c>
      <c r="D74" s="143"/>
      <c r="E74" s="142" t="s">
        <v>67</v>
      </c>
      <c r="F74" s="142">
        <v>6.3E-5</v>
      </c>
      <c r="G74" s="142" t="s">
        <v>67</v>
      </c>
      <c r="H74" s="142" t="s">
        <v>67</v>
      </c>
      <c r="I74" s="142">
        <v>5.9999999999999997E-7</v>
      </c>
      <c r="J74" s="142">
        <v>7.9999999999999996E-7</v>
      </c>
      <c r="K74" s="142">
        <v>9.9999999999999995E-7</v>
      </c>
      <c r="L74" s="142">
        <v>1.0800000000000001E-8</v>
      </c>
      <c r="M74" s="142" t="s">
        <v>67</v>
      </c>
      <c r="N74" s="142">
        <v>1.37E-4</v>
      </c>
      <c r="O74" s="142">
        <v>1.7E-5</v>
      </c>
      <c r="P74" s="142" t="s">
        <v>72</v>
      </c>
      <c r="Q74" s="142" t="s">
        <v>67</v>
      </c>
      <c r="R74" s="142">
        <v>1.2999999999999999E-5</v>
      </c>
      <c r="S74" s="142">
        <v>1.5300000000000001E-4</v>
      </c>
      <c r="T74" s="142">
        <v>6.0000000000000002E-6</v>
      </c>
      <c r="U74" s="142" t="s">
        <v>72</v>
      </c>
      <c r="V74" s="142">
        <v>1E-4</v>
      </c>
      <c r="W74" s="142" t="s">
        <v>72</v>
      </c>
      <c r="X74" s="142" t="s">
        <v>72</v>
      </c>
      <c r="Y74" s="142" t="s">
        <v>72</v>
      </c>
      <c r="Z74" s="142" t="s">
        <v>72</v>
      </c>
      <c r="AA74" s="142" t="s">
        <v>72</v>
      </c>
      <c r="AB74" s="142" t="s">
        <v>72</v>
      </c>
      <c r="AC74" s="142" t="s">
        <v>72</v>
      </c>
      <c r="AD74" s="142" t="s">
        <v>72</v>
      </c>
      <c r="AE74" s="104"/>
      <c r="AF74" s="223" t="s">
        <v>67</v>
      </c>
      <c r="AG74" s="223" t="s">
        <v>67</v>
      </c>
      <c r="AH74" s="223" t="s">
        <v>67</v>
      </c>
      <c r="AI74" s="223" t="s">
        <v>67</v>
      </c>
      <c r="AJ74" s="223" t="s">
        <v>67</v>
      </c>
      <c r="AK74" s="223" t="s">
        <v>72</v>
      </c>
      <c r="AL74" s="143" t="s">
        <v>72</v>
      </c>
    </row>
    <row r="75" spans="1:38" ht="26.25" customHeight="1" thickBot="1" x14ac:dyDescent="0.25">
      <c r="A75" s="143" t="s">
        <v>68</v>
      </c>
      <c r="B75" s="143" t="s">
        <v>219</v>
      </c>
      <c r="C75" s="143" t="s">
        <v>220</v>
      </c>
      <c r="D75" s="143"/>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43" t="s">
        <v>68</v>
      </c>
      <c r="B76" s="143" t="s">
        <v>221</v>
      </c>
      <c r="C76" s="143" t="s">
        <v>222</v>
      </c>
      <c r="D76" s="143"/>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43" t="s">
        <v>68</v>
      </c>
      <c r="B77" s="143" t="s">
        <v>223</v>
      </c>
      <c r="C77" s="143" t="s">
        <v>224</v>
      </c>
      <c r="D77" s="143"/>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43" t="s">
        <v>68</v>
      </c>
      <c r="B78" s="143" t="s">
        <v>225</v>
      </c>
      <c r="C78" s="143" t="s">
        <v>226</v>
      </c>
      <c r="D78" s="143"/>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43" t="s">
        <v>68</v>
      </c>
      <c r="B79" s="143" t="s">
        <v>227</v>
      </c>
      <c r="C79" s="143" t="s">
        <v>228</v>
      </c>
      <c r="D79" s="143"/>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43" t="s">
        <v>68</v>
      </c>
      <c r="B80" s="143" t="s">
        <v>229</v>
      </c>
      <c r="C80" s="143" t="s">
        <v>230</v>
      </c>
      <c r="D80" s="143"/>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104" t="s">
        <v>164</v>
      </c>
      <c r="AF81" s="223" t="s">
        <v>94</v>
      </c>
      <c r="AG81" s="223" t="s">
        <v>94</v>
      </c>
      <c r="AH81" s="223" t="s">
        <v>94</v>
      </c>
      <c r="AI81" s="223" t="s">
        <v>94</v>
      </c>
      <c r="AJ81" s="223" t="s">
        <v>94</v>
      </c>
      <c r="AK81" s="223" t="s">
        <v>94</v>
      </c>
      <c r="AL81" s="143" t="s">
        <v>63</v>
      </c>
    </row>
    <row r="82" spans="1:38" ht="26.25" customHeight="1" thickBot="1" x14ac:dyDescent="0.25">
      <c r="A82" s="143" t="s">
        <v>233</v>
      </c>
      <c r="B82" s="143" t="s">
        <v>234</v>
      </c>
      <c r="C82" s="143" t="s">
        <v>235</v>
      </c>
      <c r="D82" s="143"/>
      <c r="E82" s="142" t="s">
        <v>67</v>
      </c>
      <c r="F82" s="142">
        <v>3.2386048600000001</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104"/>
      <c r="AF82" s="223" t="s">
        <v>67</v>
      </c>
      <c r="AG82" s="223" t="s">
        <v>67</v>
      </c>
      <c r="AH82" s="223" t="s">
        <v>67</v>
      </c>
      <c r="AI82" s="223" t="s">
        <v>67</v>
      </c>
      <c r="AJ82" s="223" t="s">
        <v>67</v>
      </c>
      <c r="AK82" s="223">
        <v>13387893</v>
      </c>
      <c r="AL82" s="143" t="s">
        <v>467</v>
      </c>
    </row>
    <row r="83" spans="1:38" ht="26.25" customHeight="1" thickBot="1" x14ac:dyDescent="0.25">
      <c r="A83" s="143" t="s">
        <v>68</v>
      </c>
      <c r="B83" s="143" t="s">
        <v>237</v>
      </c>
      <c r="C83" s="143" t="s">
        <v>238</v>
      </c>
      <c r="D83" s="143"/>
      <c r="E83" s="142" t="s">
        <v>67</v>
      </c>
      <c r="F83" s="142">
        <v>1.6000000000000001E-3</v>
      </c>
      <c r="G83" s="142" t="s">
        <v>67</v>
      </c>
      <c r="H83" s="142" t="s">
        <v>67</v>
      </c>
      <c r="I83" s="142">
        <v>1E-4</v>
      </c>
      <c r="J83" s="142">
        <v>2E-3</v>
      </c>
      <c r="K83" s="142">
        <v>1.4999999999999999E-2</v>
      </c>
      <c r="L83" s="142">
        <v>5.7000000000000005E-6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104"/>
      <c r="AF83" s="223" t="s">
        <v>67</v>
      </c>
      <c r="AG83" s="223" t="s">
        <v>67</v>
      </c>
      <c r="AH83" s="223" t="s">
        <v>67</v>
      </c>
      <c r="AI83" s="223" t="s">
        <v>67</v>
      </c>
      <c r="AJ83" s="223" t="s">
        <v>67</v>
      </c>
      <c r="AK83" s="223">
        <v>100</v>
      </c>
      <c r="AL83" s="143" t="s">
        <v>239</v>
      </c>
    </row>
    <row r="84" spans="1:38" ht="26.25" customHeight="1" thickBot="1" x14ac:dyDescent="0.25">
      <c r="A84" s="143" t="s">
        <v>68</v>
      </c>
      <c r="B84" s="143" t="s">
        <v>240</v>
      </c>
      <c r="C84" s="143" t="s">
        <v>241</v>
      </c>
      <c r="D84" s="143"/>
      <c r="E84" s="142" t="s">
        <v>67</v>
      </c>
      <c r="F84" s="142">
        <v>3.8775359999999996E-3</v>
      </c>
      <c r="G84" s="142" t="s">
        <v>67</v>
      </c>
      <c r="H84" s="142" t="s">
        <v>67</v>
      </c>
      <c r="I84" s="142">
        <v>7.1585279999999992E-5</v>
      </c>
      <c r="J84" s="142">
        <v>3.5792639999999992E-4</v>
      </c>
      <c r="K84" s="142">
        <v>1.4317055999999997E-3</v>
      </c>
      <c r="L84" s="142">
        <v>9.3060863999999989E-10</v>
      </c>
      <c r="M84" s="142">
        <v>2.8335839999999997E-4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104"/>
      <c r="AF84" s="223" t="s">
        <v>67</v>
      </c>
      <c r="AG84" s="223" t="s">
        <v>67</v>
      </c>
      <c r="AH84" s="223" t="s">
        <v>67</v>
      </c>
      <c r="AI84" s="223" t="s">
        <v>67</v>
      </c>
      <c r="AJ84" s="223" t="s">
        <v>67</v>
      </c>
      <c r="AK84" s="223">
        <v>29.827199999999998</v>
      </c>
      <c r="AL84" s="143" t="s">
        <v>239</v>
      </c>
    </row>
    <row r="85" spans="1:38" ht="26.25" customHeight="1" thickBot="1" x14ac:dyDescent="0.25">
      <c r="A85" s="143" t="s">
        <v>233</v>
      </c>
      <c r="B85" s="143" t="s">
        <v>242</v>
      </c>
      <c r="C85" s="143" t="s">
        <v>243</v>
      </c>
      <c r="D85" s="143"/>
      <c r="E85" s="142" t="s">
        <v>67</v>
      </c>
      <c r="F85" s="142">
        <v>5.0535115470000003</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104"/>
      <c r="AF85" s="223" t="s">
        <v>67</v>
      </c>
      <c r="AG85" s="223" t="s">
        <v>67</v>
      </c>
      <c r="AH85" s="223" t="s">
        <v>67</v>
      </c>
      <c r="AI85" s="223" t="s">
        <v>67</v>
      </c>
      <c r="AJ85" s="223" t="s">
        <v>67</v>
      </c>
      <c r="AK85" s="223">
        <v>27944513</v>
      </c>
      <c r="AL85" s="143" t="s">
        <v>244</v>
      </c>
    </row>
    <row r="86" spans="1:38" ht="26.25" customHeight="1" thickBot="1" x14ac:dyDescent="0.25">
      <c r="A86" s="143" t="s">
        <v>233</v>
      </c>
      <c r="B86" s="143" t="s">
        <v>245</v>
      </c>
      <c r="C86" s="143" t="s">
        <v>246</v>
      </c>
      <c r="D86" s="143"/>
      <c r="E86" s="142" t="s">
        <v>67</v>
      </c>
      <c r="F86" s="142">
        <v>6.7374763719999994E-2</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104"/>
      <c r="AF86" s="223" t="s">
        <v>67</v>
      </c>
      <c r="AG86" s="223" t="s">
        <v>67</v>
      </c>
      <c r="AH86" s="223" t="s">
        <v>67</v>
      </c>
      <c r="AI86" s="223" t="s">
        <v>67</v>
      </c>
      <c r="AJ86" s="223" t="s">
        <v>67</v>
      </c>
      <c r="AK86" s="223">
        <v>0.64411819999999997</v>
      </c>
      <c r="AL86" s="143" t="s">
        <v>247</v>
      </c>
    </row>
    <row r="87" spans="1:38" ht="26.25" customHeight="1" thickBot="1" x14ac:dyDescent="0.25">
      <c r="A87" s="143" t="s">
        <v>233</v>
      </c>
      <c r="B87" s="143" t="s">
        <v>248</v>
      </c>
      <c r="C87" s="143" t="s">
        <v>249</v>
      </c>
      <c r="D87" s="143"/>
      <c r="E87" s="142" t="s">
        <v>67</v>
      </c>
      <c r="F87" s="142">
        <v>0.69819419999999999</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104"/>
      <c r="AF87" s="223" t="s">
        <v>67</v>
      </c>
      <c r="AG87" s="223" t="s">
        <v>67</v>
      </c>
      <c r="AH87" s="223" t="s">
        <v>67</v>
      </c>
      <c r="AI87" s="223" t="s">
        <v>67</v>
      </c>
      <c r="AJ87" s="223" t="s">
        <v>67</v>
      </c>
      <c r="AK87" s="223">
        <v>3944.6</v>
      </c>
      <c r="AL87" s="143" t="s">
        <v>468</v>
      </c>
    </row>
    <row r="88" spans="1:38" ht="26.25" customHeight="1" thickBot="1" x14ac:dyDescent="0.25">
      <c r="A88" s="143" t="s">
        <v>233</v>
      </c>
      <c r="B88" s="143" t="s">
        <v>250</v>
      </c>
      <c r="C88" s="143" t="s">
        <v>251</v>
      </c>
      <c r="D88" s="143"/>
      <c r="E88" s="142" t="s">
        <v>67</v>
      </c>
      <c r="F88" s="142">
        <v>0.25920554200000001</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104"/>
      <c r="AF88" s="223" t="s">
        <v>67</v>
      </c>
      <c r="AG88" s="223" t="s">
        <v>67</v>
      </c>
      <c r="AH88" s="223" t="s">
        <v>67</v>
      </c>
      <c r="AI88" s="223" t="s">
        <v>67</v>
      </c>
      <c r="AJ88" s="223" t="s">
        <v>67</v>
      </c>
      <c r="AK88" s="223">
        <v>8714247</v>
      </c>
      <c r="AL88" s="143" t="s">
        <v>252</v>
      </c>
    </row>
    <row r="89" spans="1:38" ht="26.25" customHeight="1" thickBot="1" x14ac:dyDescent="0.25">
      <c r="A89" s="143" t="s">
        <v>233</v>
      </c>
      <c r="B89" s="143" t="s">
        <v>253</v>
      </c>
      <c r="C89" s="143" t="s">
        <v>254</v>
      </c>
      <c r="D89" s="143"/>
      <c r="E89" s="142" t="s">
        <v>67</v>
      </c>
      <c r="F89" s="142">
        <v>0.41317285199999998</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104"/>
      <c r="AF89" s="223" t="s">
        <v>67</v>
      </c>
      <c r="AG89" s="223" t="s">
        <v>67</v>
      </c>
      <c r="AH89" s="223" t="s">
        <v>67</v>
      </c>
      <c r="AI89" s="223" t="s">
        <v>67</v>
      </c>
      <c r="AJ89" s="223" t="s">
        <v>67</v>
      </c>
      <c r="AK89" s="223">
        <v>2292645</v>
      </c>
      <c r="AL89" s="143" t="s">
        <v>255</v>
      </c>
    </row>
    <row r="90" spans="1:38" s="32" customFormat="1" ht="26.25" customHeight="1" thickBot="1" x14ac:dyDescent="0.25">
      <c r="A90" s="143" t="s">
        <v>233</v>
      </c>
      <c r="B90" s="143" t="s">
        <v>256</v>
      </c>
      <c r="C90" s="143" t="s">
        <v>257</v>
      </c>
      <c r="D90" s="143"/>
      <c r="E90" s="142">
        <v>1.2344799999999999E-4</v>
      </c>
      <c r="F90" s="142">
        <v>0.35189403600000002</v>
      </c>
      <c r="G90" s="142">
        <v>1.433896E-3</v>
      </c>
      <c r="H90" s="142" t="s">
        <v>67</v>
      </c>
      <c r="I90" s="142">
        <v>2.4661111999999999E-2</v>
      </c>
      <c r="J90" s="142">
        <v>4.7394536000000001E-2</v>
      </c>
      <c r="K90" s="142">
        <v>5.2147284000000002E-2</v>
      </c>
      <c r="L90" s="142" t="s">
        <v>67</v>
      </c>
      <c r="M90" s="142">
        <v>3.3948200000000002E-3</v>
      </c>
      <c r="N90" s="142">
        <v>0.3722432</v>
      </c>
      <c r="O90" s="142">
        <v>7.0270399999999996E-4</v>
      </c>
      <c r="P90" s="142">
        <v>2.70636E-5</v>
      </c>
      <c r="Q90" s="142">
        <v>6.3148399999999997E-4</v>
      </c>
      <c r="R90" s="142">
        <v>7.4068800000000002E-3</v>
      </c>
      <c r="S90" s="142">
        <v>0.2108112</v>
      </c>
      <c r="T90" s="142">
        <v>1.4244E-2</v>
      </c>
      <c r="U90" s="142" t="s">
        <v>67</v>
      </c>
      <c r="V90" s="142">
        <v>0.123448</v>
      </c>
      <c r="W90" s="142" t="s">
        <v>67</v>
      </c>
      <c r="X90" s="185" t="s">
        <v>67</v>
      </c>
      <c r="Y90" s="142" t="s">
        <v>67</v>
      </c>
      <c r="Z90" s="142" t="s">
        <v>67</v>
      </c>
      <c r="AA90" s="185" t="s">
        <v>67</v>
      </c>
      <c r="AB90" s="185" t="s">
        <v>67</v>
      </c>
      <c r="AC90" s="142" t="s">
        <v>67</v>
      </c>
      <c r="AD90" s="142" t="s">
        <v>67</v>
      </c>
      <c r="AE90" s="104"/>
      <c r="AF90" s="223" t="s">
        <v>67</v>
      </c>
      <c r="AG90" s="223" t="s">
        <v>67</v>
      </c>
      <c r="AH90" s="223" t="s">
        <v>67</v>
      </c>
      <c r="AI90" s="223" t="s">
        <v>67</v>
      </c>
      <c r="AJ90" s="223" t="s">
        <v>67</v>
      </c>
      <c r="AK90" s="223">
        <v>14980589</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67</v>
      </c>
      <c r="F92" s="142">
        <v>2.17304E-2</v>
      </c>
      <c r="G92" s="142" t="s">
        <v>67</v>
      </c>
      <c r="H92" s="142">
        <v>1.2493999999999999E-3</v>
      </c>
      <c r="I92" s="142">
        <v>1.9952400000000001E-3</v>
      </c>
      <c r="J92" s="142">
        <v>2.6603199999999999E-3</v>
      </c>
      <c r="K92" s="142">
        <v>3.3254000000000001E-3</v>
      </c>
      <c r="L92" s="142">
        <v>3.5914300000000003E-5</v>
      </c>
      <c r="M92" s="142" t="s">
        <v>67</v>
      </c>
      <c r="N92" s="142" t="s">
        <v>67</v>
      </c>
      <c r="O92" s="142" t="s">
        <v>67</v>
      </c>
      <c r="P92" s="142" t="s">
        <v>67</v>
      </c>
      <c r="Q92" s="142" t="s">
        <v>67</v>
      </c>
      <c r="R92" s="142" t="s">
        <v>67</v>
      </c>
      <c r="S92" s="142" t="s">
        <v>67</v>
      </c>
      <c r="T92" s="142" t="s">
        <v>67</v>
      </c>
      <c r="U92" s="142" t="s">
        <v>67</v>
      </c>
      <c r="V92" s="142" t="s">
        <v>67</v>
      </c>
      <c r="W92" s="142" t="s">
        <v>67</v>
      </c>
      <c r="X92" s="142" t="s">
        <v>67</v>
      </c>
      <c r="Y92" s="142" t="s">
        <v>67</v>
      </c>
      <c r="Z92" s="142" t="s">
        <v>67</v>
      </c>
      <c r="AA92" s="142" t="s">
        <v>67</v>
      </c>
      <c r="AB92" s="142" t="s">
        <v>67</v>
      </c>
      <c r="AC92" s="142" t="s">
        <v>67</v>
      </c>
      <c r="AD92" s="142" t="s">
        <v>67</v>
      </c>
      <c r="AE92" s="104"/>
      <c r="AF92" s="223" t="s">
        <v>67</v>
      </c>
      <c r="AG92" s="223" t="s">
        <v>67</v>
      </c>
      <c r="AH92" s="223" t="s">
        <v>67</v>
      </c>
      <c r="AI92" s="223" t="s">
        <v>67</v>
      </c>
      <c r="AJ92" s="223" t="s">
        <v>67</v>
      </c>
      <c r="AK92" s="223" t="s">
        <v>72</v>
      </c>
      <c r="AL92" s="143" t="s">
        <v>263</v>
      </c>
    </row>
    <row r="93" spans="1:38" ht="26.25" customHeight="1" thickBot="1" x14ac:dyDescent="0.25">
      <c r="A93" s="143" t="s">
        <v>68</v>
      </c>
      <c r="B93" s="143" t="s">
        <v>264</v>
      </c>
      <c r="C93" s="143" t="s">
        <v>265</v>
      </c>
      <c r="D93" s="143"/>
      <c r="E93" s="142" t="s">
        <v>67</v>
      </c>
      <c r="F93" s="142">
        <v>0.58006888000000001</v>
      </c>
      <c r="G93" s="142" t="s">
        <v>67</v>
      </c>
      <c r="H93" s="142" t="s">
        <v>67</v>
      </c>
      <c r="I93" s="142" t="s">
        <v>67</v>
      </c>
      <c r="J93" s="185">
        <v>4.5154879999999998E-3</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104"/>
      <c r="AF93" s="223" t="s">
        <v>67</v>
      </c>
      <c r="AG93" s="223" t="s">
        <v>67</v>
      </c>
      <c r="AH93" s="223" t="s">
        <v>67</v>
      </c>
      <c r="AI93" s="223" t="s">
        <v>67</v>
      </c>
      <c r="AJ93" s="223" t="s">
        <v>67</v>
      </c>
      <c r="AK93" s="223">
        <v>29091637</v>
      </c>
      <c r="AL93" s="143" t="s">
        <v>266</v>
      </c>
    </row>
    <row r="94" spans="1:38" ht="26.25" customHeight="1" thickBot="1" x14ac:dyDescent="0.25">
      <c r="A94" s="143" t="s">
        <v>68</v>
      </c>
      <c r="B94" s="143" t="s">
        <v>267</v>
      </c>
      <c r="C94" s="143" t="s">
        <v>268</v>
      </c>
      <c r="D94" s="143"/>
      <c r="E94" s="142" t="s">
        <v>67</v>
      </c>
      <c r="F94" s="142">
        <v>0.96181419999999995</v>
      </c>
      <c r="G94" s="142" t="s">
        <v>67</v>
      </c>
      <c r="H94" s="142" t="s">
        <v>67</v>
      </c>
      <c r="I94" s="142">
        <v>9.3299999999999998E-3</v>
      </c>
      <c r="J94" s="142">
        <v>1.244E-2</v>
      </c>
      <c r="K94" s="142">
        <v>1.555E-2</v>
      </c>
      <c r="L94" s="142">
        <v>1.6793999999999999E-4</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104"/>
      <c r="AF94" s="223" t="s">
        <v>67</v>
      </c>
      <c r="AG94" s="223" t="s">
        <v>67</v>
      </c>
      <c r="AH94" s="223" t="s">
        <v>67</v>
      </c>
      <c r="AI94" s="223" t="s">
        <v>67</v>
      </c>
      <c r="AJ94" s="223" t="s">
        <v>67</v>
      </c>
      <c r="AK94" s="223" t="s">
        <v>72</v>
      </c>
      <c r="AL94" s="143" t="s">
        <v>172</v>
      </c>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v>1.4423652</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104">
        <v>0</v>
      </c>
      <c r="AF95" s="223" t="s">
        <v>67</v>
      </c>
      <c r="AG95" s="223" t="s">
        <v>67</v>
      </c>
      <c r="AH95" s="223" t="s">
        <v>67</v>
      </c>
      <c r="AI95" s="223" t="s">
        <v>67</v>
      </c>
      <c r="AJ95" s="223" t="s">
        <v>67</v>
      </c>
      <c r="AK95" s="142">
        <v>1442.3652</v>
      </c>
      <c r="AL95" s="143" t="s">
        <v>271</v>
      </c>
    </row>
    <row r="96" spans="1:38" ht="26.25" customHeight="1" thickBot="1" x14ac:dyDescent="0.25">
      <c r="A96" s="143" t="s">
        <v>68</v>
      </c>
      <c r="B96" s="143" t="s">
        <v>272</v>
      </c>
      <c r="C96" s="143" t="s">
        <v>273</v>
      </c>
      <c r="D96" s="143"/>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thickBot="1" x14ac:dyDescent="0.25">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2.869E-2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v>3.5999999999999997E-2</v>
      </c>
      <c r="AE97" s="104"/>
      <c r="AF97" s="223" t="s">
        <v>67</v>
      </c>
      <c r="AG97" s="223" t="s">
        <v>67</v>
      </c>
      <c r="AH97" s="223" t="s">
        <v>67</v>
      </c>
      <c r="AI97" s="223" t="s">
        <v>67</v>
      </c>
      <c r="AJ97" s="223" t="s">
        <v>67</v>
      </c>
      <c r="AK97" s="223">
        <v>12</v>
      </c>
      <c r="AL97" s="143" t="s">
        <v>469</v>
      </c>
    </row>
    <row r="98" spans="1:38" ht="26.25" customHeight="1" thickBot="1" x14ac:dyDescent="0.25">
      <c r="A98" s="339" t="s">
        <v>68</v>
      </c>
      <c r="B98" s="339" t="s">
        <v>276</v>
      </c>
      <c r="C98" s="339" t="s">
        <v>277</v>
      </c>
      <c r="D98" s="339"/>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59" t="s">
        <v>278</v>
      </c>
      <c r="B99" s="359" t="s">
        <v>279</v>
      </c>
      <c r="C99" s="359" t="s">
        <v>280</v>
      </c>
      <c r="D99" s="359">
        <v>0</v>
      </c>
      <c r="E99" s="406">
        <v>0.14343800000000001</v>
      </c>
      <c r="F99" s="406">
        <v>5.0989589999999998</v>
      </c>
      <c r="G99" s="406" t="s">
        <v>67</v>
      </c>
      <c r="H99" s="406">
        <v>5.2630749999999997</v>
      </c>
      <c r="I99" s="407">
        <v>8.2881999999999997E-2</v>
      </c>
      <c r="J99" s="407">
        <v>0.127356</v>
      </c>
      <c r="K99" s="407">
        <v>0.27896900000000002</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293.12</v>
      </c>
      <c r="AL99" s="359" t="s">
        <v>281</v>
      </c>
    </row>
    <row r="100" spans="1:38" ht="26.25" customHeight="1" thickBot="1" x14ac:dyDescent="0.25">
      <c r="A100" s="359" t="s">
        <v>278</v>
      </c>
      <c r="B100" s="359" t="s">
        <v>282</v>
      </c>
      <c r="C100" s="359" t="s">
        <v>283</v>
      </c>
      <c r="D100" s="359">
        <v>0</v>
      </c>
      <c r="E100" s="406">
        <v>8.9801000000000006E-2</v>
      </c>
      <c r="F100" s="406">
        <v>3.7367569999999999</v>
      </c>
      <c r="G100" s="406" t="s">
        <v>67</v>
      </c>
      <c r="H100" s="408">
        <v>3.0831019999999998</v>
      </c>
      <c r="I100" s="406">
        <v>4.3629000000000001E-2</v>
      </c>
      <c r="J100" s="406">
        <v>6.6697000000000006E-2</v>
      </c>
      <c r="K100" s="406">
        <v>0.144538</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433.61360000000002</v>
      </c>
      <c r="AL100" s="359" t="s">
        <v>281</v>
      </c>
    </row>
    <row r="101" spans="1:38" ht="26.25" customHeight="1" thickBot="1" x14ac:dyDescent="0.25">
      <c r="A101" s="359" t="s">
        <v>278</v>
      </c>
      <c r="B101" s="359" t="s">
        <v>284</v>
      </c>
      <c r="C101" s="359" t="s">
        <v>285</v>
      </c>
      <c r="D101" s="359">
        <v>0</v>
      </c>
      <c r="E101" s="406">
        <v>7.4060000000000003E-3</v>
      </c>
      <c r="F101" s="406">
        <v>0.16433900000000001</v>
      </c>
      <c r="G101" s="406" t="s">
        <v>67</v>
      </c>
      <c r="H101" s="406">
        <v>0.235981</v>
      </c>
      <c r="I101" s="410">
        <v>1.895E-3</v>
      </c>
      <c r="J101" s="410">
        <v>5.6849999999999999E-3</v>
      </c>
      <c r="K101" s="410">
        <v>1.3264E-2</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172.887</v>
      </c>
      <c r="AL101" s="359" t="s">
        <v>281</v>
      </c>
    </row>
    <row r="102" spans="1:38" ht="26.25" customHeight="1" thickBot="1" x14ac:dyDescent="0.25">
      <c r="A102" s="359" t="s">
        <v>278</v>
      </c>
      <c r="B102" s="359" t="s">
        <v>286</v>
      </c>
      <c r="C102" s="359" t="s">
        <v>287</v>
      </c>
      <c r="D102" s="359">
        <v>0</v>
      </c>
      <c r="E102" s="406">
        <v>1.6154000000000002E-2</v>
      </c>
      <c r="F102" s="406">
        <v>0.197518</v>
      </c>
      <c r="G102" s="406" t="s">
        <v>67</v>
      </c>
      <c r="H102" s="406">
        <v>2.4148520000000002</v>
      </c>
      <c r="I102" s="411">
        <v>3.0590000000000001E-3</v>
      </c>
      <c r="J102" s="412">
        <v>6.9101999999999997E-2</v>
      </c>
      <c r="K102" s="412">
        <v>0.45281500000000002</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675.86850000000004</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61" t="s">
        <v>281</v>
      </c>
    </row>
    <row r="104" spans="1:38" ht="26.25" customHeight="1" thickBot="1" x14ac:dyDescent="0.25">
      <c r="A104" s="359" t="s">
        <v>278</v>
      </c>
      <c r="B104" s="359" t="s">
        <v>290</v>
      </c>
      <c r="C104" s="359" t="s">
        <v>291</v>
      </c>
      <c r="D104" s="359">
        <v>0</v>
      </c>
      <c r="E104" s="406">
        <v>1.072E-3</v>
      </c>
      <c r="F104" s="406">
        <v>7.9050000000000006E-3</v>
      </c>
      <c r="G104" s="406" t="s">
        <v>67</v>
      </c>
      <c r="H104" s="406">
        <v>2.6676999999999999E-2</v>
      </c>
      <c r="I104" s="406">
        <v>1.4799999999999999E-4</v>
      </c>
      <c r="J104" s="406">
        <v>4.4299999999999998E-4</v>
      </c>
      <c r="K104" s="406">
        <v>1.0330000000000001E-3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13.467499999999999</v>
      </c>
      <c r="AL104" s="359" t="s">
        <v>281</v>
      </c>
    </row>
    <row r="105" spans="1:38" ht="26.25" customHeight="1" thickBot="1" x14ac:dyDescent="0.25">
      <c r="A105" s="359" t="s">
        <v>278</v>
      </c>
      <c r="B105" s="359" t="s">
        <v>292</v>
      </c>
      <c r="C105" s="359" t="s">
        <v>293</v>
      </c>
      <c r="D105" s="359">
        <v>0</v>
      </c>
      <c r="E105" s="406">
        <v>4.6099999999999998E-4</v>
      </c>
      <c r="F105" s="406">
        <v>0.112597</v>
      </c>
      <c r="G105" s="406" t="s">
        <v>67</v>
      </c>
      <c r="H105" s="406">
        <v>0.101477</v>
      </c>
      <c r="I105" s="406">
        <v>1.624E-3</v>
      </c>
      <c r="J105" s="406">
        <v>2.5530000000000001E-3</v>
      </c>
      <c r="K105" s="406">
        <v>5.5690000000000002E-3</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16.822500000000002</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61" t="s">
        <v>281</v>
      </c>
    </row>
    <row r="107" spans="1:38" ht="26.25" customHeight="1" thickBot="1" x14ac:dyDescent="0.25">
      <c r="A107" s="359" t="s">
        <v>278</v>
      </c>
      <c r="B107" s="359" t="s">
        <v>296</v>
      </c>
      <c r="C107" s="359" t="s">
        <v>297</v>
      </c>
      <c r="D107" s="359">
        <v>0</v>
      </c>
      <c r="E107" s="406">
        <v>2.7803000000000001E-2</v>
      </c>
      <c r="F107" s="406">
        <v>0.54812399999999994</v>
      </c>
      <c r="G107" s="406" t="s">
        <v>67</v>
      </c>
      <c r="H107" s="406">
        <v>0.35389500000000002</v>
      </c>
      <c r="I107" s="406">
        <v>9.9659999999999992E-3</v>
      </c>
      <c r="J107" s="406">
        <v>0.132879</v>
      </c>
      <c r="K107" s="406">
        <v>0.63117299999999998</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3321.9659999999999</v>
      </c>
      <c r="AL107" s="359" t="s">
        <v>281</v>
      </c>
    </row>
    <row r="108" spans="1:38" ht="26.25" customHeight="1" thickBot="1" x14ac:dyDescent="0.25">
      <c r="A108" s="359" t="s">
        <v>278</v>
      </c>
      <c r="B108" s="359" t="s">
        <v>298</v>
      </c>
      <c r="C108" s="359" t="s">
        <v>448</v>
      </c>
      <c r="D108" s="359">
        <v>0</v>
      </c>
      <c r="E108" s="406">
        <v>4.3614E-2</v>
      </c>
      <c r="F108" s="406">
        <v>0.75891699999999995</v>
      </c>
      <c r="G108" s="406" t="s">
        <v>67</v>
      </c>
      <c r="H108" s="406">
        <v>1.1121810000000001</v>
      </c>
      <c r="I108" s="406">
        <v>1.4054000000000001E-2</v>
      </c>
      <c r="J108" s="406">
        <v>0.14054</v>
      </c>
      <c r="K108" s="406">
        <v>0.28108</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7027.0119999999997</v>
      </c>
      <c r="AL108" s="359" t="s">
        <v>281</v>
      </c>
    </row>
    <row r="109" spans="1:38" ht="26.25" customHeight="1" thickBot="1" x14ac:dyDescent="0.25">
      <c r="A109" s="359" t="s">
        <v>278</v>
      </c>
      <c r="B109" s="359" t="s">
        <v>300</v>
      </c>
      <c r="C109" s="359" t="s">
        <v>301</v>
      </c>
      <c r="D109" s="359">
        <v>0</v>
      </c>
      <c r="E109" s="406">
        <v>5.326E-3</v>
      </c>
      <c r="F109" s="406">
        <v>8.4515000000000007E-2</v>
      </c>
      <c r="G109" s="406" t="s">
        <v>67</v>
      </c>
      <c r="H109" s="406">
        <v>0.154949</v>
      </c>
      <c r="I109" s="406">
        <v>3.457E-3</v>
      </c>
      <c r="J109" s="406">
        <v>1.9012000000000001E-2</v>
      </c>
      <c r="K109" s="406">
        <v>1.9012000000000001E-2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172.8322</v>
      </c>
      <c r="AL109" s="359" t="s">
        <v>281</v>
      </c>
    </row>
    <row r="110" spans="1:38" ht="26.25" customHeight="1" thickBot="1" x14ac:dyDescent="0.25">
      <c r="A110" s="359" t="s">
        <v>278</v>
      </c>
      <c r="B110" s="359" t="s">
        <v>302</v>
      </c>
      <c r="C110" s="359" t="s">
        <v>303</v>
      </c>
      <c r="D110" s="359">
        <v>0</v>
      </c>
      <c r="E110" s="406">
        <v>6.2399999999999999E-5</v>
      </c>
      <c r="F110" s="406">
        <v>1.8728000000000002E-2</v>
      </c>
      <c r="G110" s="406" t="s">
        <v>67</v>
      </c>
      <c r="H110" s="406">
        <v>4.457E-3</v>
      </c>
      <c r="I110" s="406">
        <v>4.5600000000000003E-4</v>
      </c>
      <c r="J110" s="406">
        <v>3.362E-3</v>
      </c>
      <c r="K110" s="406">
        <v>3.362E-3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38.298630000000003</v>
      </c>
      <c r="AL110" s="359" t="s">
        <v>281</v>
      </c>
    </row>
    <row r="111" spans="1:38" ht="26.25" customHeight="1" thickBot="1" x14ac:dyDescent="0.25">
      <c r="A111" s="359" t="s">
        <v>278</v>
      </c>
      <c r="B111" s="359" t="s">
        <v>304</v>
      </c>
      <c r="C111" s="359" t="s">
        <v>305</v>
      </c>
      <c r="D111" s="359">
        <v>0</v>
      </c>
      <c r="E111" s="406">
        <v>8.2295999999999994E-2</v>
      </c>
      <c r="F111" s="406">
        <v>2.8587760000000002</v>
      </c>
      <c r="G111" s="406" t="s">
        <v>67</v>
      </c>
      <c r="H111" s="406">
        <v>1.4046639999999999</v>
      </c>
      <c r="I111" s="406">
        <v>6.3839999999999999E-3</v>
      </c>
      <c r="J111" s="406">
        <v>1.2769000000000001E-2</v>
      </c>
      <c r="K111" s="406">
        <v>2.8729999999999999E-2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1596.097</v>
      </c>
      <c r="AL111" s="359" t="s">
        <v>281</v>
      </c>
    </row>
    <row r="112" spans="1:38" ht="26.25" customHeight="1" thickBot="1" x14ac:dyDescent="0.25">
      <c r="A112" s="359" t="s">
        <v>278</v>
      </c>
      <c r="B112" s="359" t="s">
        <v>306</v>
      </c>
      <c r="C112" s="359" t="s">
        <v>449</v>
      </c>
      <c r="D112" s="359">
        <v>0</v>
      </c>
      <c r="E112" s="406">
        <v>6.78</v>
      </c>
      <c r="F112" s="406" t="s">
        <v>67</v>
      </c>
      <c r="G112" s="406" t="s">
        <v>67</v>
      </c>
      <c r="H112" s="406">
        <v>11.72899</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169.5</v>
      </c>
      <c r="AL112" s="359" t="s">
        <v>308</v>
      </c>
    </row>
    <row r="113" spans="1:38" ht="26.25" customHeight="1" thickBot="1" x14ac:dyDescent="0.25">
      <c r="A113" s="359" t="s">
        <v>278</v>
      </c>
      <c r="B113" s="359" t="s">
        <v>309</v>
      </c>
      <c r="C113" s="359" t="s">
        <v>450</v>
      </c>
      <c r="D113" s="359">
        <v>0</v>
      </c>
      <c r="E113" s="406">
        <v>1.634085</v>
      </c>
      <c r="F113" s="406">
        <v>4.1703859999999997</v>
      </c>
      <c r="G113" s="406" t="s">
        <v>67</v>
      </c>
      <c r="H113" s="406">
        <v>7.4083329999999998</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39.126910000000002</v>
      </c>
      <c r="AL113" s="359" t="s">
        <v>311</v>
      </c>
    </row>
    <row r="114" spans="1:38" ht="26.25" customHeight="1" thickBot="1" x14ac:dyDescent="0.25">
      <c r="A114" s="359" t="s">
        <v>278</v>
      </c>
      <c r="B114" s="359" t="s">
        <v>312</v>
      </c>
      <c r="C114" s="359" t="s">
        <v>313</v>
      </c>
      <c r="D114" s="359">
        <v>0</v>
      </c>
      <c r="E114" s="406">
        <v>2.5788999999999999E-2</v>
      </c>
      <c r="F114" s="406" t="s">
        <v>72</v>
      </c>
      <c r="G114" s="406" t="s">
        <v>67</v>
      </c>
      <c r="H114" s="406">
        <v>8.7681999999999996E-2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674.47619999999995</v>
      </c>
      <c r="AL114" s="359" t="s">
        <v>314</v>
      </c>
    </row>
    <row r="115" spans="1:38" ht="26.25" customHeight="1" thickBot="1" x14ac:dyDescent="0.25">
      <c r="A115" s="359" t="s">
        <v>278</v>
      </c>
      <c r="B115" s="359" t="s">
        <v>315</v>
      </c>
      <c r="C115" s="360" t="s">
        <v>451</v>
      </c>
      <c r="D115" s="359">
        <v>0</v>
      </c>
      <c r="E115" s="406">
        <v>2.2820000000000002E-3</v>
      </c>
      <c r="F115" s="406" t="s">
        <v>72</v>
      </c>
      <c r="G115" s="406" t="s">
        <v>67</v>
      </c>
      <c r="H115" s="406">
        <v>4.5640000000000003E-3</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v>57.043810000000001</v>
      </c>
      <c r="AL115" s="359" t="s">
        <v>317</v>
      </c>
    </row>
    <row r="116" spans="1:38" ht="26.25" customHeight="1" thickBot="1" x14ac:dyDescent="0.25">
      <c r="A116" s="359" t="s">
        <v>278</v>
      </c>
      <c r="B116" s="359" t="s">
        <v>318</v>
      </c>
      <c r="C116" s="359" t="s">
        <v>319</v>
      </c>
      <c r="D116" s="359">
        <v>0</v>
      </c>
      <c r="E116" s="406">
        <v>0.630019</v>
      </c>
      <c r="F116" s="406">
        <v>0.117383</v>
      </c>
      <c r="G116" s="406" t="s">
        <v>67</v>
      </c>
      <c r="H116" s="406">
        <v>1.6037410000000001</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16.296980000000001</v>
      </c>
      <c r="AL116" s="359" t="s">
        <v>320</v>
      </c>
    </row>
    <row r="117" spans="1:38" ht="26.25" customHeight="1" thickBot="1" x14ac:dyDescent="0.25">
      <c r="A117" s="359" t="s">
        <v>278</v>
      </c>
      <c r="B117" s="359" t="s">
        <v>321</v>
      </c>
      <c r="C117" s="359" t="s">
        <v>322</v>
      </c>
      <c r="D117" s="359">
        <v>0</v>
      </c>
      <c r="E117" s="406" t="s">
        <v>72</v>
      </c>
      <c r="F117" s="406" t="s">
        <v>72</v>
      </c>
      <c r="G117" s="406" t="s">
        <v>67</v>
      </c>
      <c r="H117" s="406">
        <v>0.68969999999999998</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5.9832720000000004</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v>0.28958200000000001</v>
      </c>
      <c r="J119" s="406">
        <v>5.1139679999999998</v>
      </c>
      <c r="K119" s="406">
        <v>5.1139679999999998</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2.6783640000000002</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v>0.55367699999999997</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1993.8130000000001</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36">
        <v>5.0360000000000002E-2</v>
      </c>
      <c r="AD122" s="436" t="s">
        <v>67</v>
      </c>
      <c r="AE122" s="432"/>
      <c r="AF122" s="436" t="s">
        <v>67</v>
      </c>
      <c r="AG122" s="436" t="s">
        <v>67</v>
      </c>
      <c r="AH122" s="436" t="s">
        <v>67</v>
      </c>
      <c r="AI122" s="436" t="s">
        <v>67</v>
      </c>
      <c r="AJ122" s="436" t="s">
        <v>67</v>
      </c>
      <c r="AK122" s="436">
        <v>2.3499999999999999E-5</v>
      </c>
      <c r="AL122" s="361" t="s">
        <v>337</v>
      </c>
    </row>
    <row r="123" spans="1:38" ht="26.25" customHeight="1" thickBot="1" x14ac:dyDescent="0.25">
      <c r="A123" s="366" t="s">
        <v>324</v>
      </c>
      <c r="B123" s="366" t="s">
        <v>338</v>
      </c>
      <c r="C123" s="366" t="s">
        <v>339</v>
      </c>
      <c r="D123" s="96"/>
      <c r="E123" s="419" t="s">
        <v>94</v>
      </c>
      <c r="F123" s="419" t="s">
        <v>94</v>
      </c>
      <c r="G123" s="419" t="s">
        <v>94</v>
      </c>
      <c r="H123" s="419" t="s">
        <v>94</v>
      </c>
      <c r="I123" s="419" t="s">
        <v>94</v>
      </c>
      <c r="J123" s="419" t="s">
        <v>94</v>
      </c>
      <c r="K123" s="419" t="s">
        <v>94</v>
      </c>
      <c r="L123" s="419" t="s">
        <v>94</v>
      </c>
      <c r="M123" s="419" t="s">
        <v>94</v>
      </c>
      <c r="N123" s="419" t="s">
        <v>94</v>
      </c>
      <c r="O123" s="419" t="s">
        <v>94</v>
      </c>
      <c r="P123" s="419" t="s">
        <v>94</v>
      </c>
      <c r="Q123" s="419" t="s">
        <v>94</v>
      </c>
      <c r="R123" s="419" t="s">
        <v>94</v>
      </c>
      <c r="S123" s="419" t="s">
        <v>94</v>
      </c>
      <c r="T123" s="419" t="s">
        <v>94</v>
      </c>
      <c r="U123" s="419" t="s">
        <v>94</v>
      </c>
      <c r="V123" s="419" t="s">
        <v>94</v>
      </c>
      <c r="W123" s="419" t="s">
        <v>94</v>
      </c>
      <c r="X123" s="419" t="s">
        <v>94</v>
      </c>
      <c r="Y123" s="419" t="s">
        <v>94</v>
      </c>
      <c r="Z123" s="419" t="s">
        <v>94</v>
      </c>
      <c r="AA123" s="419" t="s">
        <v>94</v>
      </c>
      <c r="AB123" s="419" t="s">
        <v>94</v>
      </c>
      <c r="AC123" s="419" t="s">
        <v>94</v>
      </c>
      <c r="AD123" s="419" t="s">
        <v>94</v>
      </c>
      <c r="AE123" s="419"/>
      <c r="AF123" s="419" t="s">
        <v>94</v>
      </c>
      <c r="AG123" s="419" t="s">
        <v>94</v>
      </c>
      <c r="AH123" s="419" t="s">
        <v>94</v>
      </c>
      <c r="AI123" s="419" t="s">
        <v>94</v>
      </c>
      <c r="AJ123" s="419" t="s">
        <v>94</v>
      </c>
      <c r="AK123" s="419" t="s">
        <v>94</v>
      </c>
      <c r="AL123" s="434" t="s">
        <v>94</v>
      </c>
    </row>
    <row r="124" spans="1:38" ht="26.25" customHeight="1" thickBot="1" x14ac:dyDescent="0.25">
      <c r="A124" s="143" t="s">
        <v>324</v>
      </c>
      <c r="B124" s="143" t="s">
        <v>340</v>
      </c>
      <c r="C124" s="143" t="s">
        <v>341</v>
      </c>
      <c r="D124" s="96"/>
      <c r="E124" s="419" t="s">
        <v>94</v>
      </c>
      <c r="F124" s="419" t="s">
        <v>94</v>
      </c>
      <c r="G124" s="419" t="s">
        <v>94</v>
      </c>
      <c r="H124" s="419" t="s">
        <v>94</v>
      </c>
      <c r="I124" s="419" t="s">
        <v>94</v>
      </c>
      <c r="J124" s="419" t="s">
        <v>94</v>
      </c>
      <c r="K124" s="419" t="s">
        <v>94</v>
      </c>
      <c r="L124" s="419" t="s">
        <v>94</v>
      </c>
      <c r="M124" s="419" t="s">
        <v>94</v>
      </c>
      <c r="N124" s="419" t="s">
        <v>94</v>
      </c>
      <c r="O124" s="419" t="s">
        <v>94</v>
      </c>
      <c r="P124" s="419" t="s">
        <v>94</v>
      </c>
      <c r="Q124" s="419" t="s">
        <v>94</v>
      </c>
      <c r="R124" s="419" t="s">
        <v>94</v>
      </c>
      <c r="S124" s="419" t="s">
        <v>94</v>
      </c>
      <c r="T124" s="419" t="s">
        <v>94</v>
      </c>
      <c r="U124" s="419" t="s">
        <v>94</v>
      </c>
      <c r="V124" s="419" t="s">
        <v>94</v>
      </c>
      <c r="W124" s="419" t="s">
        <v>94</v>
      </c>
      <c r="X124" s="419" t="s">
        <v>94</v>
      </c>
      <c r="Y124" s="419" t="s">
        <v>94</v>
      </c>
      <c r="Z124" s="419" t="s">
        <v>94</v>
      </c>
      <c r="AA124" s="419" t="s">
        <v>94</v>
      </c>
      <c r="AB124" s="419" t="s">
        <v>94</v>
      </c>
      <c r="AC124" s="419" t="s">
        <v>94</v>
      </c>
      <c r="AD124" s="419" t="s">
        <v>94</v>
      </c>
      <c r="AE124" s="419"/>
      <c r="AF124" s="419" t="s">
        <v>94</v>
      </c>
      <c r="AG124" s="419" t="s">
        <v>94</v>
      </c>
      <c r="AH124" s="419" t="s">
        <v>94</v>
      </c>
      <c r="AI124" s="419" t="s">
        <v>94</v>
      </c>
      <c r="AJ124" s="419" t="s">
        <v>94</v>
      </c>
      <c r="AK124" s="419" t="s">
        <v>94</v>
      </c>
      <c r="AL124" s="434" t="s">
        <v>94</v>
      </c>
    </row>
    <row r="125" spans="1:38" ht="26.25" customHeight="1" thickBot="1" x14ac:dyDescent="0.25">
      <c r="A125" s="143" t="s">
        <v>342</v>
      </c>
      <c r="B125" s="143" t="s">
        <v>343</v>
      </c>
      <c r="C125" s="143" t="s">
        <v>344</v>
      </c>
      <c r="D125" s="143"/>
      <c r="E125" s="142" t="s">
        <v>67</v>
      </c>
      <c r="F125" s="142">
        <v>0.31294522699999999</v>
      </c>
      <c r="G125" s="142" t="s">
        <v>67</v>
      </c>
      <c r="H125" s="142" t="s">
        <v>67</v>
      </c>
      <c r="I125" s="142">
        <v>7.3379299999999997E-5</v>
      </c>
      <c r="J125" s="142">
        <v>4.86971E-4</v>
      </c>
      <c r="K125" s="142">
        <v>1.029533E-3</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104">
        <v>0</v>
      </c>
      <c r="AF125" s="143" t="s">
        <v>67</v>
      </c>
      <c r="AG125" s="143" t="s">
        <v>67</v>
      </c>
      <c r="AH125" s="143" t="s">
        <v>67</v>
      </c>
      <c r="AI125" s="143" t="s">
        <v>67</v>
      </c>
      <c r="AJ125" s="143" t="s">
        <v>67</v>
      </c>
      <c r="AK125" s="142">
        <v>31.046153499999999</v>
      </c>
      <c r="AL125" s="143" t="s">
        <v>345</v>
      </c>
    </row>
    <row r="126" spans="1:38" ht="26.25" customHeight="1" thickBot="1" x14ac:dyDescent="0.25">
      <c r="A126" s="143" t="s">
        <v>342</v>
      </c>
      <c r="B126" s="143" t="s">
        <v>346</v>
      </c>
      <c r="C126" s="143" t="s">
        <v>347</v>
      </c>
      <c r="D126" s="143"/>
      <c r="E126" s="142" t="s">
        <v>72</v>
      </c>
      <c r="F126" s="142" t="s">
        <v>72</v>
      </c>
      <c r="G126" s="142" t="s">
        <v>72</v>
      </c>
      <c r="H126" s="142">
        <v>7.1689439999999993E-2</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104">
        <v>0</v>
      </c>
      <c r="AF126" s="143" t="s">
        <v>67</v>
      </c>
      <c r="AG126" s="143" t="s">
        <v>67</v>
      </c>
      <c r="AH126" s="143" t="s">
        <v>67</v>
      </c>
      <c r="AI126" s="143" t="s">
        <v>67</v>
      </c>
      <c r="AJ126" s="143" t="s">
        <v>67</v>
      </c>
      <c r="AK126" s="142">
        <v>298.70600000000002</v>
      </c>
      <c r="AL126" s="143" t="s">
        <v>478</v>
      </c>
    </row>
    <row r="127" spans="1:38" ht="26.25" customHeight="1" thickBot="1" x14ac:dyDescent="0.25">
      <c r="A127" s="143" t="s">
        <v>342</v>
      </c>
      <c r="B127" s="143" t="s">
        <v>349</v>
      </c>
      <c r="C127" s="143" t="s">
        <v>350</v>
      </c>
      <c r="D127" s="143"/>
      <c r="E127" s="142" t="s">
        <v>67</v>
      </c>
      <c r="F127" s="142" t="s">
        <v>67</v>
      </c>
      <c r="G127" s="142" t="s">
        <v>67</v>
      </c>
      <c r="H127" s="142">
        <v>2.1836878000000001E-2</v>
      </c>
      <c r="I127" s="142" t="s">
        <v>67</v>
      </c>
      <c r="J127" s="142" t="s">
        <v>67</v>
      </c>
      <c r="K127" s="142" t="s">
        <v>67</v>
      </c>
      <c r="L127" s="142" t="s">
        <v>67</v>
      </c>
      <c r="M127" s="142" t="s">
        <v>67</v>
      </c>
      <c r="N127" s="142" t="s">
        <v>67</v>
      </c>
      <c r="O127" s="142" t="s">
        <v>67</v>
      </c>
      <c r="P127" s="142" t="s">
        <v>67</v>
      </c>
      <c r="Q127" s="142" t="s">
        <v>67</v>
      </c>
      <c r="R127" s="142" t="s">
        <v>67</v>
      </c>
      <c r="S127" s="142" t="s">
        <v>67</v>
      </c>
      <c r="T127" s="142" t="s">
        <v>67</v>
      </c>
      <c r="U127" s="142" t="s">
        <v>67</v>
      </c>
      <c r="V127" s="142" t="s">
        <v>67</v>
      </c>
      <c r="W127" s="142" t="s">
        <v>67</v>
      </c>
      <c r="X127" s="142" t="s">
        <v>67</v>
      </c>
      <c r="Y127" s="142" t="s">
        <v>67</v>
      </c>
      <c r="Z127" s="142" t="s">
        <v>67</v>
      </c>
      <c r="AA127" s="142" t="s">
        <v>67</v>
      </c>
      <c r="AB127" s="142" t="s">
        <v>67</v>
      </c>
      <c r="AC127" s="142" t="s">
        <v>67</v>
      </c>
      <c r="AD127" s="142" t="s">
        <v>67</v>
      </c>
      <c r="AE127" s="104" t="s">
        <v>67</v>
      </c>
      <c r="AF127" s="143" t="s">
        <v>67</v>
      </c>
      <c r="AG127" s="143" t="s">
        <v>67</v>
      </c>
      <c r="AH127" s="143" t="s">
        <v>67</v>
      </c>
      <c r="AI127" s="143" t="s">
        <v>67</v>
      </c>
      <c r="AJ127" s="143" t="s">
        <v>67</v>
      </c>
      <c r="AK127" s="142">
        <v>33.600762629999998</v>
      </c>
      <c r="AL127" s="143" t="s">
        <v>466</v>
      </c>
    </row>
    <row r="128" spans="1:38" ht="26.25" customHeight="1" thickBot="1" x14ac:dyDescent="0.25">
      <c r="A128" s="143" t="s">
        <v>342</v>
      </c>
      <c r="B128" s="143" t="s">
        <v>352</v>
      </c>
      <c r="C128" s="143" t="s">
        <v>353</v>
      </c>
      <c r="D128" s="143"/>
      <c r="E128" s="142" t="s">
        <v>94</v>
      </c>
      <c r="F128" s="142" t="s">
        <v>94</v>
      </c>
      <c r="G128" s="142" t="s">
        <v>94</v>
      </c>
      <c r="H128" s="142" t="s">
        <v>94</v>
      </c>
      <c r="I128" s="142" t="s">
        <v>94</v>
      </c>
      <c r="J128" s="142" t="s">
        <v>94</v>
      </c>
      <c r="K128" s="142" t="s">
        <v>94</v>
      </c>
      <c r="L128" s="142" t="s">
        <v>94</v>
      </c>
      <c r="M128" s="142" t="s">
        <v>94</v>
      </c>
      <c r="N128" s="142" t="s">
        <v>94</v>
      </c>
      <c r="O128" s="142" t="s">
        <v>94</v>
      </c>
      <c r="P128" s="142" t="s">
        <v>94</v>
      </c>
      <c r="Q128" s="142" t="s">
        <v>94</v>
      </c>
      <c r="R128" s="142" t="s">
        <v>94</v>
      </c>
      <c r="S128" s="142" t="s">
        <v>94</v>
      </c>
      <c r="T128" s="142" t="s">
        <v>94</v>
      </c>
      <c r="U128" s="142" t="s">
        <v>94</v>
      </c>
      <c r="V128" s="142" t="s">
        <v>94</v>
      </c>
      <c r="W128" s="142" t="s">
        <v>94</v>
      </c>
      <c r="X128" s="142" t="s">
        <v>94</v>
      </c>
      <c r="Y128" s="142" t="s">
        <v>94</v>
      </c>
      <c r="Z128" s="142" t="s">
        <v>94</v>
      </c>
      <c r="AA128" s="142" t="s">
        <v>94</v>
      </c>
      <c r="AB128" s="142" t="s">
        <v>94</v>
      </c>
      <c r="AC128" s="142" t="s">
        <v>94</v>
      </c>
      <c r="AD128" s="142" t="s">
        <v>94</v>
      </c>
      <c r="AE128" s="104">
        <v>0</v>
      </c>
      <c r="AF128" s="143" t="s">
        <v>67</v>
      </c>
      <c r="AG128" s="143" t="s">
        <v>67</v>
      </c>
      <c r="AH128" s="143" t="s">
        <v>67</v>
      </c>
      <c r="AI128" s="143" t="s">
        <v>67</v>
      </c>
      <c r="AJ128" s="143" t="s">
        <v>67</v>
      </c>
      <c r="AK128" s="142" t="s">
        <v>94</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104" t="s">
        <v>94</v>
      </c>
      <c r="AF129" s="143" t="s">
        <v>94</v>
      </c>
      <c r="AG129" s="143" t="s">
        <v>94</v>
      </c>
      <c r="AH129" s="143" t="s">
        <v>94</v>
      </c>
      <c r="AI129" s="143" t="s">
        <v>94</v>
      </c>
      <c r="AJ129" s="143" t="s">
        <v>94</v>
      </c>
      <c r="AK129" s="142" t="s">
        <v>94</v>
      </c>
      <c r="AL129" s="143" t="s">
        <v>354</v>
      </c>
    </row>
    <row r="130" spans="1:38" ht="26.25" customHeight="1" thickBot="1" x14ac:dyDescent="0.25">
      <c r="A130" s="143" t="s">
        <v>342</v>
      </c>
      <c r="B130" s="143" t="s">
        <v>357</v>
      </c>
      <c r="C130" s="143" t="s">
        <v>358</v>
      </c>
      <c r="D130" s="143"/>
      <c r="E130" s="142">
        <v>2.6881499999999999E-4</v>
      </c>
      <c r="F130" s="142">
        <v>2.2864740000000001E-3</v>
      </c>
      <c r="G130" s="142">
        <v>1.45222E-5</v>
      </c>
      <c r="H130" s="142" t="s">
        <v>72</v>
      </c>
      <c r="I130" s="142">
        <v>1.2359300000000001E-6</v>
      </c>
      <c r="J130" s="142">
        <v>2.1628799999999999E-6</v>
      </c>
      <c r="K130" s="142">
        <v>3.08983E-6</v>
      </c>
      <c r="L130" s="142">
        <v>4.3257600000000001E-8</v>
      </c>
      <c r="M130" s="142">
        <v>2.1628799999999999E-5</v>
      </c>
      <c r="N130" s="142">
        <v>4.0167799999999999E-4</v>
      </c>
      <c r="O130" s="142">
        <v>3.0898300000000002E-5</v>
      </c>
      <c r="P130" s="142">
        <v>1.7303E-5</v>
      </c>
      <c r="Q130" s="142">
        <v>4.9437300000000002E-6</v>
      </c>
      <c r="R130" s="142" t="s">
        <v>72</v>
      </c>
      <c r="S130" s="142" t="s">
        <v>72</v>
      </c>
      <c r="T130" s="142">
        <v>4.3257599999999997E-5</v>
      </c>
      <c r="U130" s="142" t="s">
        <v>72</v>
      </c>
      <c r="V130" s="142" t="s">
        <v>72</v>
      </c>
      <c r="W130" s="142">
        <v>0.10814405000000001</v>
      </c>
      <c r="X130" s="142" t="s">
        <v>72</v>
      </c>
      <c r="Y130" s="142" t="s">
        <v>72</v>
      </c>
      <c r="Z130" s="142" t="s">
        <v>72</v>
      </c>
      <c r="AA130" s="142" t="s">
        <v>72</v>
      </c>
      <c r="AB130" s="142">
        <v>6.1796600000000001E-6</v>
      </c>
      <c r="AC130" s="142">
        <v>6.1796599999999996E-7</v>
      </c>
      <c r="AD130" s="142" t="s">
        <v>72</v>
      </c>
      <c r="AE130" s="104">
        <v>0</v>
      </c>
      <c r="AF130" s="143" t="s">
        <v>67</v>
      </c>
      <c r="AG130" s="143" t="s">
        <v>67</v>
      </c>
      <c r="AH130" s="143" t="s">
        <v>67</v>
      </c>
      <c r="AI130" s="143" t="s">
        <v>67</v>
      </c>
      <c r="AJ130" s="143" t="s">
        <v>67</v>
      </c>
      <c r="AK130" s="142">
        <v>0.30898300000000001</v>
      </c>
      <c r="AL130" s="143" t="s">
        <v>354</v>
      </c>
    </row>
    <row r="131" spans="1:38" ht="26.25" customHeight="1" thickBot="1" x14ac:dyDescent="0.25">
      <c r="A131" s="143" t="s">
        <v>342</v>
      </c>
      <c r="B131" s="143" t="s">
        <v>359</v>
      </c>
      <c r="C131" s="143" t="s">
        <v>360</v>
      </c>
      <c r="D131" s="143"/>
      <c r="E131" s="142">
        <v>6.4333399999999996E-4</v>
      </c>
      <c r="F131" s="142">
        <v>2.5018600000000001E-4</v>
      </c>
      <c r="G131" s="142">
        <v>3.9314900000000003E-4</v>
      </c>
      <c r="H131" s="142" t="s">
        <v>72</v>
      </c>
      <c r="I131" s="142">
        <v>3.5347699999999999E-4</v>
      </c>
      <c r="J131" s="142">
        <v>5.3432499999999999E-4</v>
      </c>
      <c r="K131" s="142">
        <v>8.2203799999999998E-4</v>
      </c>
      <c r="L131" s="142">
        <v>1.89069E-5</v>
      </c>
      <c r="M131" s="142">
        <v>5.3611200000000005E-4</v>
      </c>
      <c r="N131" s="142">
        <v>1.2866687999999999E-2</v>
      </c>
      <c r="O131" s="142">
        <v>1.0722240000000001E-3</v>
      </c>
      <c r="P131" s="142">
        <v>1.9300032000000002E-2</v>
      </c>
      <c r="Q131" s="142">
        <v>3.5740800000000002E-5</v>
      </c>
      <c r="R131" s="142">
        <v>1.4296299999999999E-4</v>
      </c>
      <c r="S131" s="142">
        <v>2.1444480000000002E-3</v>
      </c>
      <c r="T131" s="142">
        <v>1.07222E-4</v>
      </c>
      <c r="U131" s="142" t="s">
        <v>72</v>
      </c>
      <c r="V131" s="142" t="s">
        <v>72</v>
      </c>
      <c r="W131" s="142">
        <v>1.429632E-2</v>
      </c>
      <c r="X131" s="142" t="s">
        <v>72</v>
      </c>
      <c r="Y131" s="142" t="s">
        <v>72</v>
      </c>
      <c r="Z131" s="142" t="s">
        <v>72</v>
      </c>
      <c r="AA131" s="142" t="s">
        <v>72</v>
      </c>
      <c r="AB131" s="142">
        <v>1.4296300000000001E-5</v>
      </c>
      <c r="AC131" s="142">
        <v>3.5740800000000002E-5</v>
      </c>
      <c r="AD131" s="142">
        <v>7.1481600000000002E-6</v>
      </c>
      <c r="AE131" s="104">
        <v>0</v>
      </c>
      <c r="AF131" s="143" t="s">
        <v>67</v>
      </c>
      <c r="AG131" s="143" t="s">
        <v>67</v>
      </c>
      <c r="AH131" s="143" t="s">
        <v>67</v>
      </c>
      <c r="AI131" s="143" t="s">
        <v>67</v>
      </c>
      <c r="AJ131" s="143" t="s">
        <v>67</v>
      </c>
      <c r="AK131" s="142">
        <v>0.357408</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104"/>
      <c r="AF132" s="143" t="s">
        <v>94</v>
      </c>
      <c r="AG132" s="143" t="s">
        <v>94</v>
      </c>
      <c r="AH132" s="143" t="s">
        <v>94</v>
      </c>
      <c r="AI132" s="143" t="s">
        <v>94</v>
      </c>
      <c r="AJ132" s="143" t="s">
        <v>94</v>
      </c>
      <c r="AK132" s="142" t="s">
        <v>94</v>
      </c>
      <c r="AL132" s="143" t="s">
        <v>363</v>
      </c>
    </row>
    <row r="133" spans="1:38" ht="26.25" customHeight="1" thickBot="1" x14ac:dyDescent="0.25">
      <c r="A133" s="143" t="s">
        <v>342</v>
      </c>
      <c r="B133" s="143" t="s">
        <v>364</v>
      </c>
      <c r="C133" s="143" t="s">
        <v>365</v>
      </c>
      <c r="D133" s="143"/>
      <c r="E133" s="142">
        <v>4.7173499999999998E-4</v>
      </c>
      <c r="F133" s="142">
        <v>7.4333999999999998E-6</v>
      </c>
      <c r="G133" s="142">
        <v>6.46134E-5</v>
      </c>
      <c r="H133" s="142" t="s">
        <v>67</v>
      </c>
      <c r="I133" s="142">
        <v>1.98415E-5</v>
      </c>
      <c r="J133" s="142">
        <v>1.98415E-5</v>
      </c>
      <c r="K133" s="142">
        <v>2.2048600000000001E-5</v>
      </c>
      <c r="L133" s="142" t="s">
        <v>72</v>
      </c>
      <c r="M133" s="142">
        <v>8.0051999999999999E-5</v>
      </c>
      <c r="N133" s="142">
        <v>1.7171199999999999E-5</v>
      </c>
      <c r="O133" s="142">
        <v>2.87615E-6</v>
      </c>
      <c r="P133" s="142">
        <v>8.5198200000000004E-4</v>
      </c>
      <c r="Q133" s="142">
        <v>7.7821999999999998E-6</v>
      </c>
      <c r="R133" s="142">
        <v>7.7536100000000005E-6</v>
      </c>
      <c r="S133" s="142">
        <v>7.1074699999999997E-6</v>
      </c>
      <c r="T133" s="142">
        <v>9.9092899999999994E-6</v>
      </c>
      <c r="U133" s="142">
        <v>1.1310200000000001E-5</v>
      </c>
      <c r="V133" s="142">
        <v>9.1556600000000004E-5</v>
      </c>
      <c r="W133" s="142">
        <v>1.5438600000000002E-5</v>
      </c>
      <c r="X133" s="142">
        <v>7.5477600000000004E-9</v>
      </c>
      <c r="Y133" s="142">
        <v>4.1226799999999997E-9</v>
      </c>
      <c r="Z133" s="142">
        <v>3.6823900000000001E-9</v>
      </c>
      <c r="AA133" s="142">
        <v>3.99688E-9</v>
      </c>
      <c r="AB133" s="142">
        <v>1.9349700000000002E-8</v>
      </c>
      <c r="AC133" s="142">
        <v>8.577E-5</v>
      </c>
      <c r="AD133" s="142">
        <v>2.3443800000000001E-4</v>
      </c>
      <c r="AE133" s="104"/>
      <c r="AF133" s="143" t="s">
        <v>67</v>
      </c>
      <c r="AG133" s="143" t="s">
        <v>67</v>
      </c>
      <c r="AH133" s="143" t="s">
        <v>67</v>
      </c>
      <c r="AI133" s="143" t="s">
        <v>67</v>
      </c>
      <c r="AJ133" s="143" t="s">
        <v>67</v>
      </c>
      <c r="AK133" s="223">
        <v>3812</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104"/>
      <c r="AF134" s="143" t="s">
        <v>94</v>
      </c>
      <c r="AG134" s="143" t="s">
        <v>94</v>
      </c>
      <c r="AH134" s="143" t="s">
        <v>94</v>
      </c>
      <c r="AI134" s="143" t="s">
        <v>94</v>
      </c>
      <c r="AJ134" s="143" t="s">
        <v>94</v>
      </c>
      <c r="AK134" s="142" t="s">
        <v>94</v>
      </c>
      <c r="AL134" s="143" t="s">
        <v>63</v>
      </c>
    </row>
    <row r="135" spans="1:38" ht="26.25" customHeight="1" thickBot="1" x14ac:dyDescent="0.25">
      <c r="A135" s="143" t="s">
        <v>342</v>
      </c>
      <c r="B135" s="143" t="s">
        <v>369</v>
      </c>
      <c r="C135" s="143" t="s">
        <v>370</v>
      </c>
      <c r="D135" s="143"/>
      <c r="E135" s="142">
        <v>0.16721966399999999</v>
      </c>
      <c r="F135" s="142">
        <v>6.4679304000000007E-2</v>
      </c>
      <c r="G135" s="142">
        <v>5.784328E-3</v>
      </c>
      <c r="H135" s="142" t="s">
        <v>72</v>
      </c>
      <c r="I135" s="142">
        <v>0.220330312</v>
      </c>
      <c r="J135" s="142">
        <v>0.23715744799999999</v>
      </c>
      <c r="K135" s="142">
        <v>0.24399347199999999</v>
      </c>
      <c r="L135" s="142">
        <v>9.2538730999999999E-2</v>
      </c>
      <c r="M135" s="142">
        <v>2.9358093840000001</v>
      </c>
      <c r="N135" s="142">
        <v>2.5766552000000002E-2</v>
      </c>
      <c r="O135" s="142">
        <v>5.2584800000000003E-3</v>
      </c>
      <c r="P135" s="142" t="s">
        <v>72</v>
      </c>
      <c r="Q135" s="142">
        <v>2.1559768E-2</v>
      </c>
      <c r="R135" s="142">
        <v>5.2584799999999998E-4</v>
      </c>
      <c r="S135" s="142">
        <v>1.0516960000000001E-2</v>
      </c>
      <c r="T135" s="142" t="s">
        <v>72</v>
      </c>
      <c r="U135" s="142">
        <v>3.6809360000000001E-3</v>
      </c>
      <c r="V135" s="142">
        <v>0.92181154399999998</v>
      </c>
      <c r="W135" s="142">
        <v>0.52584799999999998</v>
      </c>
      <c r="X135" s="142">
        <v>0.122522584</v>
      </c>
      <c r="Y135" s="142">
        <v>0.24346762399999999</v>
      </c>
      <c r="Z135" s="142">
        <v>0.29868166400000001</v>
      </c>
      <c r="AA135" s="142" t="s">
        <v>72</v>
      </c>
      <c r="AB135" s="142" t="s">
        <v>72</v>
      </c>
      <c r="AC135" s="142" t="s">
        <v>72</v>
      </c>
      <c r="AD135" s="142" t="s">
        <v>72</v>
      </c>
      <c r="AE135" s="104">
        <v>0</v>
      </c>
      <c r="AF135" s="143" t="s">
        <v>67</v>
      </c>
      <c r="AG135" s="143" t="s">
        <v>67</v>
      </c>
      <c r="AH135" s="143" t="s">
        <v>67</v>
      </c>
      <c r="AI135" s="143" t="s">
        <v>67</v>
      </c>
      <c r="AJ135" s="143" t="s">
        <v>67</v>
      </c>
      <c r="AK135" s="142">
        <v>52.584800000000001</v>
      </c>
      <c r="AL135" s="143" t="s">
        <v>371</v>
      </c>
    </row>
    <row r="136" spans="1:38" ht="26.25" customHeight="1" thickBot="1" x14ac:dyDescent="0.25">
      <c r="A136" s="143" t="s">
        <v>342</v>
      </c>
      <c r="B136" s="143" t="s">
        <v>372</v>
      </c>
      <c r="C136" s="143" t="s">
        <v>373</v>
      </c>
      <c r="D136" s="143"/>
      <c r="E136" s="142" t="s">
        <v>67</v>
      </c>
      <c r="F136" s="142">
        <v>2.6882479999999999E-3</v>
      </c>
      <c r="G136" s="142" t="s">
        <v>67</v>
      </c>
      <c r="H136" s="142">
        <v>0.30230536699999999</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104">
        <v>0</v>
      </c>
      <c r="AF136" s="143" t="s">
        <v>67</v>
      </c>
      <c r="AG136" s="143" t="s">
        <v>67</v>
      </c>
      <c r="AH136" s="143" t="s">
        <v>67</v>
      </c>
      <c r="AI136" s="143" t="s">
        <v>67</v>
      </c>
      <c r="AJ136" s="143" t="s">
        <v>67</v>
      </c>
      <c r="AK136" s="142">
        <v>179.2165</v>
      </c>
      <c r="AL136" s="143" t="s">
        <v>374</v>
      </c>
    </row>
    <row r="137" spans="1:38" ht="26.25" customHeight="1" thickBot="1" x14ac:dyDescent="0.25">
      <c r="A137" s="143" t="s">
        <v>342</v>
      </c>
      <c r="B137" s="143" t="s">
        <v>375</v>
      </c>
      <c r="C137" s="143" t="s">
        <v>376</v>
      </c>
      <c r="D137" s="376"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104"/>
      <c r="AF137" s="143" t="s">
        <v>67</v>
      </c>
      <c r="AG137" s="143" t="s">
        <v>67</v>
      </c>
      <c r="AH137" s="143" t="s">
        <v>67</v>
      </c>
      <c r="AI137" s="143" t="s">
        <v>67</v>
      </c>
      <c r="AJ137" s="143" t="s">
        <v>67</v>
      </c>
      <c r="AK137" s="142" t="s">
        <v>71</v>
      </c>
      <c r="AL137" s="143" t="s">
        <v>378</v>
      </c>
    </row>
    <row r="138" spans="1:38" ht="26.25" customHeight="1" thickBot="1" x14ac:dyDescent="0.25">
      <c r="A138" s="143" t="s">
        <v>342</v>
      </c>
      <c r="B138" s="143" t="s">
        <v>379</v>
      </c>
      <c r="C138" s="143" t="s">
        <v>380</v>
      </c>
      <c r="D138" s="377"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104">
        <v>0</v>
      </c>
      <c r="AF138" s="143" t="s">
        <v>67</v>
      </c>
      <c r="AG138" s="143" t="s">
        <v>67</v>
      </c>
      <c r="AH138" s="143" t="s">
        <v>67</v>
      </c>
      <c r="AI138" s="143" t="s">
        <v>67</v>
      </c>
      <c r="AJ138" s="143" t="s">
        <v>67</v>
      </c>
      <c r="AK138" s="142">
        <v>188.94085459999999</v>
      </c>
      <c r="AL138" s="143" t="s">
        <v>381</v>
      </c>
    </row>
    <row r="139" spans="1:38" ht="26.25" customHeight="1" thickBot="1" x14ac:dyDescent="0.25">
      <c r="A139" s="143" t="s">
        <v>342</v>
      </c>
      <c r="B139" s="143" t="s">
        <v>382</v>
      </c>
      <c r="C139" s="143" t="s">
        <v>383</v>
      </c>
      <c r="D139" s="143"/>
      <c r="E139" s="142" t="s">
        <v>72</v>
      </c>
      <c r="F139" s="142" t="s">
        <v>72</v>
      </c>
      <c r="G139" s="142" t="s">
        <v>72</v>
      </c>
      <c r="H139" s="142" t="s">
        <v>72</v>
      </c>
      <c r="I139" s="142">
        <v>0.27028983099999998</v>
      </c>
      <c r="J139" s="142">
        <v>0.27028983099999998</v>
      </c>
      <c r="K139" s="142">
        <v>0.27028983099999998</v>
      </c>
      <c r="L139" s="142" t="s">
        <v>72</v>
      </c>
      <c r="M139" s="142" t="s">
        <v>72</v>
      </c>
      <c r="N139" s="142">
        <v>9.1757399999999999E-4</v>
      </c>
      <c r="O139" s="142">
        <v>1.8546890000000001E-3</v>
      </c>
      <c r="P139" s="142">
        <v>1.8546890000000001E-3</v>
      </c>
      <c r="Q139" s="142">
        <v>2.9433060000000001E-3</v>
      </c>
      <c r="R139" s="142">
        <v>2.8113470000000001E-3</v>
      </c>
      <c r="S139" s="142">
        <v>6.5215359999999997E-3</v>
      </c>
      <c r="T139" s="142" t="s">
        <v>72</v>
      </c>
      <c r="U139" s="142" t="s">
        <v>72</v>
      </c>
      <c r="V139" s="142" t="s">
        <v>72</v>
      </c>
      <c r="W139" s="142">
        <v>2.7377033370000001</v>
      </c>
      <c r="X139" s="142" t="s">
        <v>72</v>
      </c>
      <c r="Y139" s="142" t="s">
        <v>72</v>
      </c>
      <c r="Z139" s="142" t="s">
        <v>72</v>
      </c>
      <c r="AA139" s="142" t="s">
        <v>72</v>
      </c>
      <c r="AB139" s="142" t="s">
        <v>72</v>
      </c>
      <c r="AC139" s="142" t="s">
        <v>72</v>
      </c>
      <c r="AD139" s="142" t="s">
        <v>72</v>
      </c>
      <c r="AE139" s="104" t="s">
        <v>168</v>
      </c>
      <c r="AF139" s="143" t="s">
        <v>67</v>
      </c>
      <c r="AG139" s="143" t="s">
        <v>67</v>
      </c>
      <c r="AH139" s="143" t="s">
        <v>67</v>
      </c>
      <c r="AI139" s="143" t="s">
        <v>67</v>
      </c>
      <c r="AJ139" s="143" t="s">
        <v>67</v>
      </c>
      <c r="AK139" s="223">
        <v>3883</v>
      </c>
      <c r="AL139" s="143" t="s">
        <v>384</v>
      </c>
    </row>
    <row r="140" spans="1:38" ht="26.25" customHeight="1" thickBot="1" x14ac:dyDescent="0.25">
      <c r="A140" s="143" t="s">
        <v>385</v>
      </c>
      <c r="B140" s="143" t="s">
        <v>386</v>
      </c>
      <c r="C140" s="143" t="s">
        <v>387</v>
      </c>
      <c r="D140" s="143"/>
      <c r="E140" s="142" t="s">
        <v>72</v>
      </c>
      <c r="F140" s="142" t="s">
        <v>72</v>
      </c>
      <c r="G140" s="142" t="s">
        <v>67</v>
      </c>
      <c r="H140" s="142">
        <v>0.56112130000000005</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104" t="s">
        <v>168</v>
      </c>
      <c r="AF140" s="143" t="s">
        <v>67</v>
      </c>
      <c r="AG140" s="143" t="s">
        <v>67</v>
      </c>
      <c r="AH140" s="143" t="s">
        <v>67</v>
      </c>
      <c r="AI140" s="143" t="s">
        <v>67</v>
      </c>
      <c r="AJ140" s="143" t="s">
        <v>67</v>
      </c>
      <c r="AK140" s="142">
        <v>1262.836</v>
      </c>
      <c r="AL140" s="143" t="s">
        <v>388</v>
      </c>
    </row>
    <row r="141" spans="1:38" ht="37.5" customHeight="1" thickBot="1" x14ac:dyDescent="0.25">
      <c r="A141" s="33"/>
      <c r="B141" s="38" t="s">
        <v>389</v>
      </c>
      <c r="C141" s="35" t="s">
        <v>390</v>
      </c>
      <c r="D141" s="33" t="s">
        <v>391</v>
      </c>
      <c r="E141" s="186">
        <f>SUM(E14:E140)</f>
        <v>63.41144986857946</v>
      </c>
      <c r="F141" s="186">
        <f t="shared" ref="F141:AD141" si="0">SUM(F14:F140)</f>
        <v>54.023383936452312</v>
      </c>
      <c r="G141" s="186">
        <f t="shared" si="0"/>
        <v>14.996637181960811</v>
      </c>
      <c r="H141" s="186">
        <f t="shared" si="0"/>
        <v>37.672057765354417</v>
      </c>
      <c r="I141" s="186">
        <f t="shared" si="0"/>
        <v>14.063374826863971</v>
      </c>
      <c r="J141" s="186">
        <f t="shared" si="0"/>
        <v>23.872147370536577</v>
      </c>
      <c r="K141" s="186">
        <f t="shared" si="0"/>
        <v>37.358924350621592</v>
      </c>
      <c r="L141" s="186">
        <f t="shared" si="0"/>
        <v>2.3006842419729763</v>
      </c>
      <c r="M141" s="186">
        <f t="shared" si="0"/>
        <v>111.65878913292696</v>
      </c>
      <c r="N141" s="186">
        <f t="shared" si="0"/>
        <v>3.7828648086633065</v>
      </c>
      <c r="O141" s="186">
        <f t="shared" si="0"/>
        <v>0.13456697343591734</v>
      </c>
      <c r="P141" s="186">
        <f t="shared" si="0"/>
        <v>0.22233197115389638</v>
      </c>
      <c r="Q141" s="186">
        <f t="shared" si="0"/>
        <v>0.44458432680186188</v>
      </c>
      <c r="R141" s="186">
        <f t="shared" si="0"/>
        <v>1.5515783563056724</v>
      </c>
      <c r="S141" s="186">
        <f t="shared" si="0"/>
        <v>15.404860346602778</v>
      </c>
      <c r="T141" s="186">
        <f t="shared" si="0"/>
        <v>1.6750600509622102</v>
      </c>
      <c r="U141" s="186">
        <f t="shared" si="0"/>
        <v>0.14602605284760659</v>
      </c>
      <c r="V141" s="186">
        <f t="shared" si="0"/>
        <v>20.566414309551046</v>
      </c>
      <c r="W141" s="186">
        <f t="shared" si="0"/>
        <v>17.0673620568</v>
      </c>
      <c r="X141" s="186">
        <f t="shared" si="0"/>
        <v>2.7211128192420069</v>
      </c>
      <c r="Y141" s="186">
        <f t="shared" si="0"/>
        <v>3.0854093194757723</v>
      </c>
      <c r="Z141" s="186">
        <f t="shared" si="0"/>
        <v>1.3675210037063901</v>
      </c>
      <c r="AA141" s="186">
        <f t="shared" si="0"/>
        <v>1.3755283708208799</v>
      </c>
      <c r="AB141" s="186">
        <f t="shared" si="0"/>
        <v>7.8859138293885858</v>
      </c>
      <c r="AC141" s="186">
        <f t="shared" si="0"/>
        <v>0.32260966717014383</v>
      </c>
      <c r="AD141" s="186">
        <f t="shared" si="0"/>
        <v>0.98440437864393648</v>
      </c>
      <c r="AE141" s="37"/>
      <c r="AF141" s="36"/>
      <c r="AG141" s="36"/>
      <c r="AH141" s="36"/>
      <c r="AI141" s="36"/>
      <c r="AJ141" s="36"/>
      <c r="AK141" s="36"/>
      <c r="AL141" s="38"/>
    </row>
    <row r="142" spans="1:38" ht="15" customHeight="1" thickBot="1" x14ac:dyDescent="0.3">
      <c r="A142" s="39"/>
      <c r="B142" s="40"/>
      <c r="C142" s="41"/>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45"/>
      <c r="AG142" s="45"/>
      <c r="AH142" s="45"/>
      <c r="AI142" s="45"/>
      <c r="AJ142" s="45"/>
      <c r="AK142" s="45"/>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50"/>
      <c r="AG143" s="50"/>
      <c r="AH143" s="50"/>
      <c r="AI143" s="50"/>
      <c r="AJ143" s="50"/>
      <c r="AK143" s="5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50"/>
      <c r="AG144" s="50"/>
      <c r="AH144" s="50"/>
      <c r="AI144" s="50"/>
      <c r="AJ144" s="50"/>
      <c r="AK144" s="5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50"/>
      <c r="AG145" s="50"/>
      <c r="AH145" s="50"/>
      <c r="AI145" s="50"/>
      <c r="AJ145" s="50"/>
      <c r="AK145" s="5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50"/>
      <c r="AG146" s="50"/>
      <c r="AH146" s="50"/>
      <c r="AI146" s="50"/>
      <c r="AJ146" s="50"/>
      <c r="AK146" s="5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50"/>
      <c r="AG147" s="50"/>
      <c r="AH147" s="50"/>
      <c r="AI147" s="50"/>
      <c r="AJ147" s="50"/>
      <c r="AK147" s="5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50"/>
      <c r="AG148" s="50"/>
      <c r="AH148" s="50"/>
      <c r="AI148" s="50"/>
      <c r="AJ148" s="50"/>
      <c r="AK148" s="5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50"/>
      <c r="AG149" s="50"/>
      <c r="AH149" s="50"/>
      <c r="AI149" s="50"/>
      <c r="AJ149" s="50"/>
      <c r="AK149" s="50"/>
      <c r="AL149" s="47" t="s">
        <v>110</v>
      </c>
    </row>
    <row r="150" spans="1:38" ht="15" customHeight="1" thickBot="1" x14ac:dyDescent="0.3">
      <c r="A150" s="52"/>
      <c r="B150" s="53"/>
      <c r="C150" s="53"/>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42"/>
      <c r="AG150" s="42"/>
      <c r="AH150" s="42"/>
      <c r="AI150" s="42"/>
      <c r="AJ150" s="42"/>
      <c r="AK150" s="42"/>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59"/>
      <c r="AG151" s="59"/>
      <c r="AH151" s="59"/>
      <c r="AI151" s="59"/>
      <c r="AJ151" s="59"/>
      <c r="AK151" s="59"/>
      <c r="AL151" s="57"/>
    </row>
    <row r="152" spans="1:38" ht="37.5" customHeight="1" thickBot="1" x14ac:dyDescent="0.25">
      <c r="A152" s="61"/>
      <c r="B152" s="65" t="s">
        <v>409</v>
      </c>
      <c r="C152" s="63" t="s">
        <v>410</v>
      </c>
      <c r="D152" s="61" t="s">
        <v>411</v>
      </c>
      <c r="E152" s="191">
        <f t="shared" ref="E152:AD152" si="1">E141 + E151 + IF(AND(OR($B$4="AT",$B$4="BE",$B$4="CH",$B$4="GB",$B$4="IE",$B$4="LT",$B$4="LU",$B$4="NL"),SUM(E143:E149)&gt;0),SUM(E143:E149)-SUM(E27:E33),0)</f>
        <v>63.41144986857946</v>
      </c>
      <c r="F152" s="191">
        <f t="shared" si="1"/>
        <v>54.023383936452312</v>
      </c>
      <c r="G152" s="191">
        <f t="shared" si="1"/>
        <v>14.996637181960811</v>
      </c>
      <c r="H152" s="191">
        <f t="shared" si="1"/>
        <v>37.672057765354417</v>
      </c>
      <c r="I152" s="191">
        <f t="shared" si="1"/>
        <v>14.063374826863971</v>
      </c>
      <c r="J152" s="191">
        <f t="shared" si="1"/>
        <v>23.872147370536577</v>
      </c>
      <c r="K152" s="191">
        <f t="shared" si="1"/>
        <v>37.358924350621592</v>
      </c>
      <c r="L152" s="191">
        <f t="shared" si="1"/>
        <v>2.3006842419729763</v>
      </c>
      <c r="M152" s="191">
        <f t="shared" si="1"/>
        <v>111.65878913292696</v>
      </c>
      <c r="N152" s="191">
        <f t="shared" si="1"/>
        <v>3.7828648086633065</v>
      </c>
      <c r="O152" s="191">
        <f t="shared" si="1"/>
        <v>0.13456697343591734</v>
      </c>
      <c r="P152" s="191">
        <f t="shared" si="1"/>
        <v>0.22233197115389638</v>
      </c>
      <c r="Q152" s="191">
        <f t="shared" si="1"/>
        <v>0.44458432680186188</v>
      </c>
      <c r="R152" s="191">
        <f t="shared" si="1"/>
        <v>1.5515783563056724</v>
      </c>
      <c r="S152" s="191">
        <f t="shared" si="1"/>
        <v>15.404860346602778</v>
      </c>
      <c r="T152" s="191">
        <f t="shared" si="1"/>
        <v>1.6750600509622102</v>
      </c>
      <c r="U152" s="191">
        <f t="shared" si="1"/>
        <v>0.14602605284760659</v>
      </c>
      <c r="V152" s="191">
        <f t="shared" si="1"/>
        <v>20.566414309551046</v>
      </c>
      <c r="W152" s="191">
        <f t="shared" si="1"/>
        <v>17.0673620568</v>
      </c>
      <c r="X152" s="191">
        <f t="shared" si="1"/>
        <v>2.7211128192420069</v>
      </c>
      <c r="Y152" s="191">
        <f t="shared" si="1"/>
        <v>3.0854093194757723</v>
      </c>
      <c r="Z152" s="191">
        <f t="shared" si="1"/>
        <v>1.3675210037063901</v>
      </c>
      <c r="AA152" s="191">
        <f t="shared" si="1"/>
        <v>1.3755283708208799</v>
      </c>
      <c r="AB152" s="191">
        <f t="shared" si="1"/>
        <v>7.8859138293885858</v>
      </c>
      <c r="AC152" s="191">
        <f t="shared" si="1"/>
        <v>0.32260966717014383</v>
      </c>
      <c r="AD152" s="191">
        <f t="shared" si="1"/>
        <v>0.98440437864393648</v>
      </c>
      <c r="AE152" s="51"/>
      <c r="AF152" s="64"/>
      <c r="AG152" s="64"/>
      <c r="AH152" s="64"/>
      <c r="AI152" s="64"/>
      <c r="AJ152" s="64"/>
      <c r="AK152" s="64"/>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59"/>
      <c r="AG153" s="59"/>
      <c r="AH153" s="59"/>
      <c r="AI153" s="59"/>
      <c r="AJ153" s="59"/>
      <c r="AK153" s="59"/>
      <c r="AL153" s="57"/>
    </row>
    <row r="154" spans="1:38" ht="37.5" customHeight="1" thickBot="1" x14ac:dyDescent="0.25">
      <c r="A154" s="61"/>
      <c r="B154" s="65" t="s">
        <v>415</v>
      </c>
      <c r="C154" s="63" t="s">
        <v>416</v>
      </c>
      <c r="D154" s="61" t="s">
        <v>417</v>
      </c>
      <c r="E154" s="191">
        <f>E141 + E153 - IF(OR($B$6=2005,$B$6&gt;=2020),SUM(E99:E122),0) + IF(AND(OR($B$4="AT",$B$4="BE",$B$4="CH",$B$4="GB",$B$4="IE",$B$4="LT",$B$4="LU",$B$4="NL"),SUM(E143:E149)&gt;0),SUM(E143:E149)-SUM(E27:E33),0)</f>
        <v>63.41144986857946</v>
      </c>
      <c r="F154" s="191">
        <f>F141 + F153 - IF(OR($B$6=2005,$B$6&gt;=2020),SUM(F99:F122),0) + IF(AND(OR($B$4="AT",$B$4="BE",$B$4="CH",$B$4="GB",$B$4="IE",$B$4="LT",$B$4="LU",$B$4="NL"),SUM(F143:F149)&gt;0),SUM(F143:F149)-SUM(F27:F33),0)</f>
        <v>54.023383936452312</v>
      </c>
      <c r="G154" s="191">
        <f t="shared" ref="G154:AD154" si="2">G141 + G153 + IF(AND(OR($B$4="AT",$B$4="BE",$B$4="CH",$B$4="GB",$B$4="IE",$B$4="LT",$B$4="LU",$B$4="NL"),SUM(G143:G149)&gt;0),SUM(G143:G149)-SUM(G27:G33),0)</f>
        <v>14.996637181960811</v>
      </c>
      <c r="H154" s="191">
        <f t="shared" si="2"/>
        <v>37.672057765354417</v>
      </c>
      <c r="I154" s="191">
        <f t="shared" si="2"/>
        <v>14.063374826863971</v>
      </c>
      <c r="J154" s="191">
        <f t="shared" si="2"/>
        <v>23.872147370536577</v>
      </c>
      <c r="K154" s="191">
        <f t="shared" si="2"/>
        <v>37.358924350621592</v>
      </c>
      <c r="L154" s="191">
        <f t="shared" si="2"/>
        <v>2.3006842419729763</v>
      </c>
      <c r="M154" s="191">
        <f t="shared" si="2"/>
        <v>111.65878913292696</v>
      </c>
      <c r="N154" s="191">
        <f t="shared" si="2"/>
        <v>3.7828648086633065</v>
      </c>
      <c r="O154" s="191">
        <f t="shared" si="2"/>
        <v>0.13456697343591734</v>
      </c>
      <c r="P154" s="191">
        <f t="shared" si="2"/>
        <v>0.22233197115389638</v>
      </c>
      <c r="Q154" s="191">
        <f t="shared" si="2"/>
        <v>0.44458432680186188</v>
      </c>
      <c r="R154" s="191">
        <f t="shared" si="2"/>
        <v>1.5515783563056724</v>
      </c>
      <c r="S154" s="191">
        <f t="shared" si="2"/>
        <v>15.404860346602778</v>
      </c>
      <c r="T154" s="191">
        <f t="shared" si="2"/>
        <v>1.6750600509622102</v>
      </c>
      <c r="U154" s="191">
        <f t="shared" si="2"/>
        <v>0.14602605284760659</v>
      </c>
      <c r="V154" s="191">
        <f t="shared" si="2"/>
        <v>20.566414309551046</v>
      </c>
      <c r="W154" s="191">
        <f t="shared" si="2"/>
        <v>17.0673620568</v>
      </c>
      <c r="X154" s="191">
        <f t="shared" si="2"/>
        <v>2.7211128192420069</v>
      </c>
      <c r="Y154" s="191">
        <f t="shared" si="2"/>
        <v>3.0854093194757723</v>
      </c>
      <c r="Z154" s="191">
        <f t="shared" si="2"/>
        <v>1.3675210037063901</v>
      </c>
      <c r="AA154" s="191">
        <f t="shared" si="2"/>
        <v>1.3755283708208799</v>
      </c>
      <c r="AB154" s="191">
        <f t="shared" si="2"/>
        <v>7.8859138293885858</v>
      </c>
      <c r="AC154" s="191">
        <f t="shared" si="2"/>
        <v>0.32260966717014383</v>
      </c>
      <c r="AD154" s="191">
        <f t="shared" si="2"/>
        <v>0.98440437864393648</v>
      </c>
      <c r="AE154" s="66"/>
      <c r="AF154" s="64"/>
      <c r="AG154" s="64"/>
      <c r="AH154" s="64"/>
      <c r="AI154" s="64"/>
      <c r="AJ154" s="64"/>
      <c r="AK154" s="64"/>
      <c r="AL154" s="65"/>
    </row>
    <row r="155" spans="1:38" ht="15" customHeight="1" thickBot="1" x14ac:dyDescent="0.3">
      <c r="A155" s="52"/>
      <c r="B155" s="53"/>
      <c r="C155" s="53"/>
      <c r="D155" s="42"/>
      <c r="E155"/>
      <c r="F155"/>
      <c r="G155"/>
      <c r="H155"/>
      <c r="I155"/>
      <c r="J155"/>
      <c r="K155"/>
      <c r="L155"/>
      <c r="M155"/>
      <c r="N155"/>
      <c r="O155" s="42"/>
      <c r="P155" s="42"/>
      <c r="Q155" s="42"/>
      <c r="R155" s="42"/>
      <c r="S155" s="42"/>
      <c r="T155" s="42"/>
      <c r="U155" s="42"/>
      <c r="V155" s="42"/>
      <c r="W155" s="42"/>
      <c r="X155" s="42"/>
      <c r="Y155" s="42"/>
      <c r="Z155" s="42"/>
      <c r="AA155" s="42"/>
      <c r="AB155" s="42"/>
      <c r="AC155" s="42"/>
      <c r="AD155" s="42"/>
      <c r="AE155" s="54"/>
      <c r="AF155" s="42"/>
      <c r="AG155" s="42"/>
      <c r="AH155" s="42"/>
      <c r="AI155" s="42"/>
      <c r="AJ155" s="42"/>
      <c r="AK155" s="42"/>
      <c r="AL155" s="55"/>
    </row>
    <row r="156" spans="1:38" ht="26.25" customHeight="1" thickBot="1" x14ac:dyDescent="0.25">
      <c r="A156" s="67" t="s">
        <v>418</v>
      </c>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9"/>
      <c r="AF156" s="68"/>
      <c r="AG156" s="68"/>
      <c r="AH156" s="68"/>
      <c r="AI156" s="68"/>
      <c r="AJ156" s="68"/>
      <c r="AK156" s="68"/>
      <c r="AL156" s="70"/>
    </row>
    <row r="157" spans="1:38" ht="26.25" customHeight="1" thickBot="1" x14ac:dyDescent="0.25">
      <c r="A157" s="71" t="s">
        <v>419</v>
      </c>
      <c r="B157" s="71" t="s">
        <v>420</v>
      </c>
      <c r="C157" s="72" t="s">
        <v>421</v>
      </c>
      <c r="D157" s="73"/>
      <c r="E157" s="74">
        <v>1.0096016731995814</v>
      </c>
      <c r="F157" s="74">
        <v>3.9437565359358648E-2</v>
      </c>
      <c r="G157" s="74">
        <v>7.8875130718717296E-2</v>
      </c>
      <c r="H157" s="74" t="s">
        <v>72</v>
      </c>
      <c r="I157" s="74">
        <v>1.5775026143743459E-2</v>
      </c>
      <c r="J157" s="74">
        <v>1.5775026143743459E-2</v>
      </c>
      <c r="K157" s="74">
        <v>1.5775026143743459E-2</v>
      </c>
      <c r="L157" s="74">
        <v>2.366253921561519E-3</v>
      </c>
      <c r="M157" s="74">
        <v>8.6762643790589039E-2</v>
      </c>
      <c r="N157" s="74" t="s">
        <v>72</v>
      </c>
      <c r="O157" s="74" t="s">
        <v>72</v>
      </c>
      <c r="P157" s="74" t="s">
        <v>72</v>
      </c>
      <c r="Q157" s="74" t="s">
        <v>72</v>
      </c>
      <c r="R157" s="74" t="s">
        <v>72</v>
      </c>
      <c r="S157" s="74" t="s">
        <v>72</v>
      </c>
      <c r="T157" s="74" t="s">
        <v>72</v>
      </c>
      <c r="U157" s="74" t="s">
        <v>72</v>
      </c>
      <c r="V157" s="74" t="s">
        <v>72</v>
      </c>
      <c r="W157" s="74" t="s">
        <v>72</v>
      </c>
      <c r="X157" s="74" t="s">
        <v>72</v>
      </c>
      <c r="Y157" s="74" t="s">
        <v>72</v>
      </c>
      <c r="Z157" s="74" t="s">
        <v>72</v>
      </c>
      <c r="AA157" s="74" t="s">
        <v>72</v>
      </c>
      <c r="AB157" s="74" t="s">
        <v>72</v>
      </c>
      <c r="AC157" s="74" t="s">
        <v>72</v>
      </c>
      <c r="AD157" s="74" t="s">
        <v>72</v>
      </c>
      <c r="AE157" s="51"/>
      <c r="AF157" s="74">
        <v>3478.3932646954327</v>
      </c>
      <c r="AG157" s="74" t="s">
        <v>94</v>
      </c>
      <c r="AH157" s="74" t="s">
        <v>94</v>
      </c>
      <c r="AI157" s="74" t="s">
        <v>94</v>
      </c>
      <c r="AJ157" s="74" t="s">
        <v>94</v>
      </c>
      <c r="AK157" s="74" t="s">
        <v>94</v>
      </c>
      <c r="AL157" s="71" t="s">
        <v>63</v>
      </c>
    </row>
    <row r="158" spans="1:38" ht="26.25" customHeight="1" thickBot="1" x14ac:dyDescent="0.25">
      <c r="A158" s="71" t="s">
        <v>419</v>
      </c>
      <c r="B158" s="71" t="s">
        <v>422</v>
      </c>
      <c r="C158" s="72" t="s">
        <v>423</v>
      </c>
      <c r="D158" s="73"/>
      <c r="E158" s="74">
        <v>3.710624E-3</v>
      </c>
      <c r="F158" s="74">
        <v>1.3642E-4</v>
      </c>
      <c r="G158" s="74">
        <v>2.2918560000000001E-4</v>
      </c>
      <c r="H158" s="74" t="s">
        <v>72</v>
      </c>
      <c r="I158" s="74">
        <v>4.0926000000000001E-5</v>
      </c>
      <c r="J158" s="74">
        <v>4.0926000000000001E-5</v>
      </c>
      <c r="K158" s="74">
        <v>4.0926000000000001E-5</v>
      </c>
      <c r="L158" s="74">
        <v>4.0926000000000001E-5</v>
      </c>
      <c r="M158" s="74">
        <v>1.3642E-4</v>
      </c>
      <c r="N158" s="74" t="s">
        <v>72</v>
      </c>
      <c r="O158" s="74" t="s">
        <v>72</v>
      </c>
      <c r="P158" s="74" t="s">
        <v>72</v>
      </c>
      <c r="Q158" s="74" t="s">
        <v>72</v>
      </c>
      <c r="R158" s="74" t="s">
        <v>72</v>
      </c>
      <c r="S158" s="74" t="s">
        <v>72</v>
      </c>
      <c r="T158" s="74" t="s">
        <v>72</v>
      </c>
      <c r="U158" s="74" t="s">
        <v>72</v>
      </c>
      <c r="V158" s="74" t="s">
        <v>72</v>
      </c>
      <c r="W158" s="74" t="s">
        <v>72</v>
      </c>
      <c r="X158" s="74" t="s">
        <v>72</v>
      </c>
      <c r="Y158" s="74" t="s">
        <v>72</v>
      </c>
      <c r="Z158" s="74" t="s">
        <v>72</v>
      </c>
      <c r="AA158" s="74" t="s">
        <v>72</v>
      </c>
      <c r="AB158" s="74" t="s">
        <v>72</v>
      </c>
      <c r="AC158" s="74" t="s">
        <v>72</v>
      </c>
      <c r="AD158" s="74" t="s">
        <v>72</v>
      </c>
      <c r="AE158" s="51"/>
      <c r="AF158" s="74">
        <v>0.27283999999999997</v>
      </c>
      <c r="AG158" s="74" t="s">
        <v>94</v>
      </c>
      <c r="AH158" s="74" t="s">
        <v>94</v>
      </c>
      <c r="AI158" s="74" t="s">
        <v>94</v>
      </c>
      <c r="AJ158" s="74" t="s">
        <v>94</v>
      </c>
      <c r="AK158" s="74" t="s">
        <v>94</v>
      </c>
      <c r="AL158" s="71" t="s">
        <v>63</v>
      </c>
    </row>
    <row r="159" spans="1:38" ht="26.25" customHeight="1" thickBot="1" x14ac:dyDescent="0.25">
      <c r="A159" s="71" t="s">
        <v>424</v>
      </c>
      <c r="B159" s="71" t="s">
        <v>425</v>
      </c>
      <c r="C159" s="72" t="s">
        <v>426</v>
      </c>
      <c r="D159" s="73"/>
      <c r="E159" s="135">
        <v>12.348273448436771</v>
      </c>
      <c r="F159" s="135">
        <v>0.44044797013532422</v>
      </c>
      <c r="G159" s="135">
        <v>0.15730284647690151</v>
      </c>
      <c r="H159" s="135">
        <v>1.1011199253383107E-4</v>
      </c>
      <c r="I159" s="135">
        <v>0.22022398506766211</v>
      </c>
      <c r="J159" s="135">
        <v>0.23595426971535227</v>
      </c>
      <c r="K159" s="135">
        <v>0.23595426971535227</v>
      </c>
      <c r="L159" s="135">
        <v>6.8269435370975268E-2</v>
      </c>
      <c r="M159" s="135">
        <v>1.1640410639290715</v>
      </c>
      <c r="N159" s="135">
        <v>2.0449370041997199E-2</v>
      </c>
      <c r="O159" s="135">
        <v>1.5730284647690153E-3</v>
      </c>
      <c r="P159" s="135">
        <v>4.7190853943070458E-3</v>
      </c>
      <c r="Q159" s="135">
        <v>6.2921138590760614E-3</v>
      </c>
      <c r="R159" s="135">
        <v>7.8651423238450778E-3</v>
      </c>
      <c r="S159" s="135">
        <v>0.13842650489967334</v>
      </c>
      <c r="T159" s="135">
        <v>0.15730284647690151</v>
      </c>
      <c r="U159" s="135">
        <v>1.5730284647690156E-2</v>
      </c>
      <c r="V159" s="135">
        <v>0.18876341577228181</v>
      </c>
      <c r="W159" s="135">
        <v>8.7646000000000002E-4</v>
      </c>
      <c r="X159" s="135">
        <v>4.7190853943070458E-3</v>
      </c>
      <c r="Y159" s="135">
        <v>7.8651423238450778E-3</v>
      </c>
      <c r="Z159" s="135" t="s">
        <v>72</v>
      </c>
      <c r="AA159" s="135" t="s">
        <v>72</v>
      </c>
      <c r="AB159" s="135">
        <v>1.2584227718152124E-2</v>
      </c>
      <c r="AC159" s="135">
        <v>1.2584227718152122E-5</v>
      </c>
      <c r="AD159" s="135">
        <v>1.1955016332244515E-5</v>
      </c>
      <c r="AE159" s="51"/>
      <c r="AF159" s="235">
        <v>6742</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74"/>
      <c r="AG160" s="74"/>
      <c r="AH160" s="74"/>
      <c r="AI160" s="74"/>
      <c r="AJ160" s="74"/>
      <c r="AK160" s="74"/>
      <c r="AL160" s="71"/>
    </row>
    <row r="161" spans="1:38" ht="26.25" customHeight="1" thickBot="1" x14ac:dyDescent="0.25">
      <c r="A161" s="75" t="s">
        <v>428</v>
      </c>
      <c r="B161" s="75" t="s">
        <v>431</v>
      </c>
      <c r="C161" s="76" t="s">
        <v>432</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78"/>
      <c r="AG161" s="78"/>
      <c r="AH161" s="78"/>
      <c r="AI161" s="78"/>
      <c r="AJ161" s="78"/>
      <c r="AK161" s="78"/>
      <c r="AL161" s="75" t="s">
        <v>67</v>
      </c>
    </row>
    <row r="162" spans="1:38" ht="26.25" customHeight="1" thickBot="1" x14ac:dyDescent="0.25">
      <c r="A162" s="79" t="s">
        <v>433</v>
      </c>
      <c r="B162" s="79" t="s">
        <v>434</v>
      </c>
      <c r="C162" s="80" t="s">
        <v>435</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82"/>
      <c r="AG162" s="82"/>
      <c r="AH162" s="82"/>
      <c r="AI162" s="82"/>
      <c r="AJ162" s="82"/>
      <c r="AK162" s="82"/>
      <c r="AL162" s="79" t="s">
        <v>192</v>
      </c>
    </row>
    <row r="163" spans="1:38" ht="26.25" customHeight="1" thickBot="1" x14ac:dyDescent="0.25">
      <c r="A163" s="79" t="s">
        <v>433</v>
      </c>
      <c r="B163" s="79" t="s">
        <v>436</v>
      </c>
      <c r="C163" s="80" t="s">
        <v>437</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82"/>
      <c r="AG163" s="82"/>
      <c r="AH163" s="82"/>
      <c r="AI163" s="82"/>
      <c r="AJ163" s="82"/>
      <c r="AK163" s="82"/>
      <c r="AL163" s="79" t="s">
        <v>438</v>
      </c>
    </row>
    <row r="164" spans="1:38" ht="26.25" customHeight="1" thickBot="1" x14ac:dyDescent="0.25">
      <c r="A164" s="79" t="s">
        <v>433</v>
      </c>
      <c r="B164" s="79" t="s">
        <v>439</v>
      </c>
      <c r="C164" s="80" t="s">
        <v>440</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82"/>
      <c r="AG164" s="82"/>
      <c r="AH164" s="82"/>
      <c r="AI164" s="82"/>
      <c r="AJ164" s="82"/>
      <c r="AK164" s="82"/>
      <c r="AL164" s="79"/>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87"/>
      <c r="AG165" s="87"/>
      <c r="AH165" s="87"/>
      <c r="AI165" s="87"/>
      <c r="AJ165" s="87"/>
      <c r="AK165" s="87"/>
      <c r="AL165" s="88"/>
    </row>
    <row r="166" spans="1:38" s="91" customFormat="1" ht="52.5" customHeight="1" x14ac:dyDescent="0.25">
      <c r="A166" s="485" t="s">
        <v>459</v>
      </c>
      <c r="B166" s="485"/>
      <c r="C166" s="485"/>
      <c r="D166" s="485"/>
      <c r="E166" s="485"/>
      <c r="F166" s="485"/>
      <c r="G166" s="485"/>
      <c r="H166" s="89"/>
      <c r="I166" s="90"/>
      <c r="J166" s="90"/>
      <c r="K166" s="90"/>
      <c r="L166" s="90"/>
      <c r="M166" s="90"/>
      <c r="N166" s="90"/>
      <c r="O166" s="90"/>
      <c r="P166" s="90"/>
      <c r="Q166" s="90"/>
      <c r="R166" s="90"/>
      <c r="S166" s="90"/>
      <c r="T166" s="90"/>
      <c r="U166" s="90"/>
      <c r="AC166" s="183"/>
      <c r="AD166" s="183"/>
    </row>
    <row r="167" spans="1:38" s="94" customFormat="1" ht="63.75" customHeight="1" x14ac:dyDescent="0.25">
      <c r="A167" s="485" t="s">
        <v>460</v>
      </c>
      <c r="B167" s="485"/>
      <c r="C167" s="485"/>
      <c r="D167" s="485"/>
      <c r="E167" s="485"/>
      <c r="F167" s="485"/>
      <c r="G167" s="485"/>
      <c r="H167" s="89"/>
      <c r="I167" s="90"/>
      <c r="J167"/>
      <c r="K167"/>
      <c r="L167"/>
      <c r="M167" s="90"/>
      <c r="N167" s="90"/>
      <c r="O167" s="90"/>
      <c r="P167" s="90"/>
      <c r="Q167" s="90"/>
      <c r="R167" s="90"/>
      <c r="S167" s="90"/>
      <c r="T167" s="90"/>
      <c r="U167" s="90"/>
    </row>
    <row r="168" spans="1:38" s="94" customFormat="1" ht="26.25" customHeight="1" x14ac:dyDescent="0.25">
      <c r="A168" s="485" t="s">
        <v>461</v>
      </c>
      <c r="B168" s="485"/>
      <c r="C168" s="485"/>
      <c r="D168" s="485"/>
      <c r="E168" s="485"/>
      <c r="F168" s="485"/>
      <c r="G168" s="485"/>
      <c r="H168" s="89"/>
      <c r="I168" s="90"/>
      <c r="J168"/>
      <c r="K168"/>
      <c r="L168"/>
      <c r="M168" s="90"/>
      <c r="N168" s="90"/>
      <c r="O168" s="90"/>
      <c r="P168" s="90"/>
      <c r="Q168" s="90"/>
      <c r="R168" s="90"/>
      <c r="S168" s="90"/>
      <c r="T168" s="90"/>
      <c r="U168" s="90"/>
    </row>
    <row r="169" spans="1:38" s="91" customFormat="1" ht="26.25" customHeight="1" x14ac:dyDescent="0.25">
      <c r="A169" s="485" t="s">
        <v>462</v>
      </c>
      <c r="B169" s="485"/>
      <c r="C169" s="485"/>
      <c r="D169" s="485"/>
      <c r="E169" s="485"/>
      <c r="F169" s="485"/>
      <c r="G169" s="485"/>
      <c r="H169" s="89"/>
      <c r="I169" s="90"/>
      <c r="J169"/>
      <c r="K169"/>
      <c r="L169"/>
      <c r="M169" s="90"/>
      <c r="N169" s="90"/>
      <c r="O169" s="90"/>
      <c r="P169" s="90"/>
      <c r="Q169" s="90"/>
      <c r="R169" s="90"/>
      <c r="S169" s="90"/>
      <c r="T169" s="90"/>
      <c r="U169" s="90"/>
      <c r="AC169" s="183"/>
      <c r="AD169" s="183"/>
    </row>
    <row r="170" spans="1:38" s="94" customFormat="1" ht="52.5" customHeight="1" x14ac:dyDescent="0.25">
      <c r="A170" s="485" t="s">
        <v>463</v>
      </c>
      <c r="B170" s="485"/>
      <c r="C170" s="485"/>
      <c r="D170" s="485"/>
      <c r="E170" s="485"/>
      <c r="F170" s="485"/>
      <c r="G170" s="485"/>
      <c r="H170" s="89"/>
      <c r="I170" s="90"/>
      <c r="J170"/>
      <c r="K170"/>
      <c r="L170"/>
      <c r="M170" s="90"/>
      <c r="N170" s="90"/>
      <c r="O170" s="90"/>
      <c r="P170" s="90"/>
      <c r="Q170" s="90"/>
      <c r="R170" s="90"/>
      <c r="S170" s="90"/>
      <c r="T170" s="90"/>
      <c r="U170" s="9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D7CDC-9CFE-4FA6-953B-7AC855B087DA}">
  <dimension ref="A1:AL170"/>
  <sheetViews>
    <sheetView topLeftCell="A39" zoomScale="64" zoomScaleNormal="80" workbookViewId="0">
      <selection activeCell="AM39" sqref="AM1:AM1048576"/>
    </sheetView>
  </sheetViews>
  <sheetFormatPr defaultColWidth="8.7109375" defaultRowHeight="12.75" customHeight="1" x14ac:dyDescent="0.2"/>
  <cols>
    <col min="1" max="2" width="21.42578125" style="129" customWidth="1"/>
    <col min="3" max="3" width="46.42578125" style="222" customWidth="1"/>
    <col min="4" max="4" width="7.28515625" style="4" customWidth="1"/>
    <col min="5" max="24" width="8.5703125" style="4" customWidth="1"/>
    <col min="25" max="25" width="8.7109375" style="4" customWidth="1"/>
    <col min="26" max="30" width="8.5703125" style="4" customWidth="1"/>
    <col min="31" max="31" width="2.28515625" style="4" customWidth="1"/>
    <col min="32" max="37" width="8.5703125" style="4" customWidth="1"/>
    <col min="38" max="38" width="25.7109375" style="4" customWidth="1"/>
    <col min="39" max="16384" width="8.7109375" style="4"/>
  </cols>
  <sheetData>
    <row r="1" spans="1:38" ht="22.9" customHeight="1" x14ac:dyDescent="0.2">
      <c r="A1" s="192" t="s">
        <v>0</v>
      </c>
      <c r="B1" s="123"/>
      <c r="C1" s="193"/>
    </row>
    <row r="2" spans="1:38" x14ac:dyDescent="0.2">
      <c r="A2" s="194" t="s">
        <v>1</v>
      </c>
      <c r="B2" s="123"/>
      <c r="C2" s="193"/>
    </row>
    <row r="3" spans="1:38" x14ac:dyDescent="0.2">
      <c r="B3" s="123"/>
      <c r="C3" s="193"/>
      <c r="F3" s="2"/>
      <c r="R3" s="6"/>
      <c r="S3" s="6"/>
      <c r="T3" s="6"/>
      <c r="U3" s="6"/>
      <c r="V3" s="6"/>
    </row>
    <row r="4" spans="1:38" x14ac:dyDescent="0.2">
      <c r="A4" s="194" t="s">
        <v>2</v>
      </c>
      <c r="B4" s="195" t="s">
        <v>3</v>
      </c>
      <c r="C4" s="196" t="s">
        <v>4</v>
      </c>
      <c r="R4" s="6"/>
      <c r="S4" s="6"/>
      <c r="T4" s="6"/>
      <c r="U4" s="6"/>
      <c r="V4" s="6"/>
    </row>
    <row r="5" spans="1:38" x14ac:dyDescent="0.2">
      <c r="A5" s="194" t="s">
        <v>5</v>
      </c>
      <c r="B5" s="7" t="s">
        <v>6</v>
      </c>
      <c r="C5" s="196" t="s">
        <v>7</v>
      </c>
      <c r="R5" s="6"/>
      <c r="S5" s="6"/>
      <c r="T5" s="6"/>
      <c r="U5" s="6"/>
      <c r="V5" s="6"/>
    </row>
    <row r="6" spans="1:38" x14ac:dyDescent="0.2">
      <c r="A6" s="194" t="s">
        <v>8</v>
      </c>
      <c r="B6" s="195">
        <v>2017</v>
      </c>
      <c r="C6" s="196" t="s">
        <v>9</v>
      </c>
      <c r="R6" s="9"/>
      <c r="S6" s="9"/>
      <c r="T6" s="9"/>
      <c r="U6" s="9"/>
      <c r="V6" s="9"/>
    </row>
    <row r="7" spans="1:38" x14ac:dyDescent="0.2">
      <c r="A7" s="194" t="s">
        <v>10</v>
      </c>
      <c r="B7" s="195" t="s">
        <v>11</v>
      </c>
      <c r="C7" s="196" t="s">
        <v>12</v>
      </c>
      <c r="R7" s="6"/>
      <c r="S7" s="6"/>
      <c r="T7" s="6"/>
      <c r="U7" s="6"/>
      <c r="V7" s="6"/>
    </row>
    <row r="8" spans="1:38" x14ac:dyDescent="0.2">
      <c r="B8" s="123"/>
      <c r="C8" s="193"/>
      <c r="R8" s="6"/>
      <c r="S8" s="6"/>
      <c r="T8" s="6"/>
      <c r="U8" s="6"/>
      <c r="V8" s="6"/>
      <c r="AF8" s="9"/>
    </row>
    <row r="9" spans="1:38" ht="13.5" thickBot="1" x14ac:dyDescent="0.25">
      <c r="A9" s="197"/>
      <c r="B9" s="198"/>
      <c r="C9" s="199"/>
      <c r="D9" s="14"/>
      <c r="E9" s="14"/>
      <c r="F9" s="14"/>
      <c r="G9" s="14"/>
      <c r="H9" s="14"/>
      <c r="I9" s="14"/>
      <c r="J9" s="14"/>
      <c r="K9" s="14"/>
      <c r="L9" s="14"/>
      <c r="M9" s="14"/>
      <c r="N9" s="14"/>
      <c r="O9" s="14"/>
      <c r="P9" s="14"/>
      <c r="Q9" s="14"/>
      <c r="R9" s="6"/>
      <c r="S9" s="6"/>
      <c r="T9" s="6"/>
      <c r="U9" s="6"/>
      <c r="V9" s="6"/>
      <c r="AF9" s="9"/>
    </row>
    <row r="10" spans="1:38" s="6" customFormat="1" ht="37.5" customHeight="1" thickBot="1" x14ac:dyDescent="0.25">
      <c r="A10" s="538" t="str">
        <f>B4&amp;": "&amp;B5&amp;": "&amp;B6</f>
        <v>LT: 13.02.2026: 2017</v>
      </c>
      <c r="B10" s="503" t="s">
        <v>13</v>
      </c>
      <c r="C10" s="504"/>
      <c r="D10" s="505"/>
      <c r="E10" s="492" t="s">
        <v>14</v>
      </c>
      <c r="F10" s="493"/>
      <c r="G10" s="493"/>
      <c r="H10" s="494"/>
      <c r="I10" s="492" t="s">
        <v>15</v>
      </c>
      <c r="J10" s="493"/>
      <c r="K10" s="493"/>
      <c r="L10" s="494"/>
      <c r="M10" s="514" t="s">
        <v>16</v>
      </c>
      <c r="N10" s="492" t="s">
        <v>17</v>
      </c>
      <c r="O10" s="493"/>
      <c r="P10" s="494"/>
      <c r="Q10" s="492" t="s">
        <v>18</v>
      </c>
      <c r="R10" s="493"/>
      <c r="S10" s="493"/>
      <c r="T10" s="493"/>
      <c r="U10" s="493"/>
      <c r="V10" s="494"/>
      <c r="W10" s="492" t="s">
        <v>19</v>
      </c>
      <c r="X10" s="493"/>
      <c r="Y10" s="493"/>
      <c r="Z10" s="493"/>
      <c r="AA10" s="493"/>
      <c r="AB10" s="493"/>
      <c r="AC10" s="493"/>
      <c r="AD10" s="494"/>
      <c r="AE10" s="15"/>
      <c r="AF10" s="492" t="s">
        <v>20</v>
      </c>
      <c r="AG10" s="493"/>
      <c r="AH10" s="493"/>
      <c r="AI10" s="493"/>
      <c r="AJ10" s="493"/>
      <c r="AK10" s="493"/>
      <c r="AL10" s="494"/>
    </row>
    <row r="11" spans="1:38" ht="15" customHeight="1" thickBot="1" x14ac:dyDescent="0.25">
      <c r="A11" s="539"/>
      <c r="B11" s="506"/>
      <c r="C11" s="507"/>
      <c r="D11" s="508"/>
      <c r="E11" s="495"/>
      <c r="F11" s="496"/>
      <c r="G11" s="496"/>
      <c r="H11" s="497"/>
      <c r="I11" s="495"/>
      <c r="J11" s="496"/>
      <c r="K11" s="496"/>
      <c r="L11" s="497"/>
      <c r="M11" s="515"/>
      <c r="N11" s="495"/>
      <c r="O11" s="496"/>
      <c r="P11" s="497"/>
      <c r="Q11" s="495"/>
      <c r="R11" s="496"/>
      <c r="S11" s="496"/>
      <c r="T11" s="496"/>
      <c r="U11" s="496"/>
      <c r="V11" s="497"/>
      <c r="W11" s="16"/>
      <c r="X11" s="511" t="s">
        <v>21</v>
      </c>
      <c r="Y11" s="512"/>
      <c r="Z11" s="512"/>
      <c r="AA11" s="512"/>
      <c r="AB11" s="513"/>
      <c r="AC11" s="17"/>
      <c r="AD11" s="18"/>
      <c r="AE11" s="19"/>
      <c r="AF11" s="495"/>
      <c r="AG11" s="496"/>
      <c r="AH11" s="496"/>
      <c r="AI11" s="496"/>
      <c r="AJ11" s="496"/>
      <c r="AK11" s="496"/>
      <c r="AL11" s="497"/>
    </row>
    <row r="12" spans="1:38" ht="52.5" customHeight="1" thickBot="1" x14ac:dyDescent="0.25">
      <c r="A12" s="539"/>
      <c r="B12" s="506"/>
      <c r="C12" s="507"/>
      <c r="D12" s="508"/>
      <c r="E12" s="20" t="s">
        <v>22</v>
      </c>
      <c r="F12" s="20" t="s">
        <v>23</v>
      </c>
      <c r="G12" s="20" t="s">
        <v>24</v>
      </c>
      <c r="H12" s="20" t="s">
        <v>25</v>
      </c>
      <c r="I12" s="20" t="s">
        <v>26</v>
      </c>
      <c r="J12" s="21" t="s">
        <v>27</v>
      </c>
      <c r="K12" s="21" t="s">
        <v>28</v>
      </c>
      <c r="L12" s="22" t="s">
        <v>29</v>
      </c>
      <c r="M12" s="20" t="s">
        <v>30</v>
      </c>
      <c r="N12" s="21" t="s">
        <v>31</v>
      </c>
      <c r="O12" s="21" t="s">
        <v>32</v>
      </c>
      <c r="P12" s="21" t="s">
        <v>33</v>
      </c>
      <c r="Q12" s="21" t="s">
        <v>34</v>
      </c>
      <c r="R12" s="21" t="s">
        <v>35</v>
      </c>
      <c r="S12" s="21" t="s">
        <v>36</v>
      </c>
      <c r="T12" s="21" t="s">
        <v>37</v>
      </c>
      <c r="U12" s="21" t="s">
        <v>38</v>
      </c>
      <c r="V12" s="21" t="s">
        <v>39</v>
      </c>
      <c r="W12" s="20" t="s">
        <v>40</v>
      </c>
      <c r="X12" s="20" t="s">
        <v>41</v>
      </c>
      <c r="Y12" s="20" t="s">
        <v>42</v>
      </c>
      <c r="Z12" s="20" t="s">
        <v>43</v>
      </c>
      <c r="AA12" s="20" t="s">
        <v>44</v>
      </c>
      <c r="AB12" s="20" t="s">
        <v>45</v>
      </c>
      <c r="AC12" s="21" t="s">
        <v>46</v>
      </c>
      <c r="AD12" s="21" t="s">
        <v>47</v>
      </c>
      <c r="AE12" s="23"/>
      <c r="AF12" s="20" t="s">
        <v>48</v>
      </c>
      <c r="AG12" s="20" t="s">
        <v>49</v>
      </c>
      <c r="AH12" s="20" t="s">
        <v>50</v>
      </c>
      <c r="AI12" s="20" t="s">
        <v>51</v>
      </c>
      <c r="AJ12" s="20" t="s">
        <v>52</v>
      </c>
      <c r="AK12" s="20" t="s">
        <v>53</v>
      </c>
      <c r="AL12" s="24" t="s">
        <v>54</v>
      </c>
    </row>
    <row r="13" spans="1:38" ht="37.5" customHeight="1" thickBot="1" x14ac:dyDescent="0.25">
      <c r="A13" s="121" t="s">
        <v>55</v>
      </c>
      <c r="B13" s="121" t="s">
        <v>56</v>
      </c>
      <c r="C13" s="144" t="s">
        <v>57</v>
      </c>
      <c r="D13" s="25" t="s">
        <v>58</v>
      </c>
      <c r="E13" s="25" t="s">
        <v>59</v>
      </c>
      <c r="F13" s="25" t="s">
        <v>59</v>
      </c>
      <c r="G13" s="25" t="s">
        <v>59</v>
      </c>
      <c r="H13" s="25" t="s">
        <v>59</v>
      </c>
      <c r="I13" s="25" t="s">
        <v>59</v>
      </c>
      <c r="J13" s="25" t="s">
        <v>59</v>
      </c>
      <c r="K13" s="25" t="s">
        <v>59</v>
      </c>
      <c r="L13" s="25" t="s">
        <v>59</v>
      </c>
      <c r="M13" s="25" t="s">
        <v>59</v>
      </c>
      <c r="N13" s="25" t="s">
        <v>60</v>
      </c>
      <c r="O13" s="25" t="s">
        <v>60</v>
      </c>
      <c r="P13" s="25" t="s">
        <v>60</v>
      </c>
      <c r="Q13" s="25" t="s">
        <v>60</v>
      </c>
      <c r="R13" s="25" t="s">
        <v>60</v>
      </c>
      <c r="S13" s="25" t="s">
        <v>60</v>
      </c>
      <c r="T13" s="25" t="s">
        <v>60</v>
      </c>
      <c r="U13" s="25" t="s">
        <v>60</v>
      </c>
      <c r="V13" s="25" t="s">
        <v>60</v>
      </c>
      <c r="W13" s="25" t="s">
        <v>61</v>
      </c>
      <c r="X13" s="25" t="s">
        <v>60</v>
      </c>
      <c r="Y13" s="25" t="s">
        <v>60</v>
      </c>
      <c r="Z13" s="25" t="s">
        <v>60</v>
      </c>
      <c r="AA13" s="25" t="s">
        <v>60</v>
      </c>
      <c r="AB13" s="25" t="s">
        <v>60</v>
      </c>
      <c r="AC13" s="25" t="s">
        <v>62</v>
      </c>
      <c r="AD13" s="25" t="s">
        <v>62</v>
      </c>
      <c r="AE13" s="27"/>
      <c r="AF13" s="25" t="s">
        <v>63</v>
      </c>
      <c r="AG13" s="25" t="s">
        <v>63</v>
      </c>
      <c r="AH13" s="25" t="s">
        <v>63</v>
      </c>
      <c r="AI13" s="25" t="s">
        <v>63</v>
      </c>
      <c r="AJ13" s="25" t="s">
        <v>63</v>
      </c>
      <c r="AK13" s="25"/>
      <c r="AL13" s="28"/>
    </row>
    <row r="14" spans="1:38" ht="26.25" customHeight="1" x14ac:dyDescent="0.25">
      <c r="A14" s="329" t="s">
        <v>64</v>
      </c>
      <c r="B14" s="329" t="s">
        <v>65</v>
      </c>
      <c r="C14" s="329" t="s">
        <v>66</v>
      </c>
      <c r="D14" s="329">
        <v>0</v>
      </c>
      <c r="E14" s="329">
        <v>6.8683750000000003</v>
      </c>
      <c r="F14" s="329">
        <v>0.36779099999999998</v>
      </c>
      <c r="G14" s="329">
        <v>0.65695700000000001</v>
      </c>
      <c r="H14" s="329">
        <v>1.9085000000000001E-2</v>
      </c>
      <c r="I14" s="329">
        <v>1.6885889999999999</v>
      </c>
      <c r="J14" s="329">
        <v>1.7412259999999999</v>
      </c>
      <c r="K14" s="329">
        <v>1.8384100000000001</v>
      </c>
      <c r="L14" s="329">
        <v>0.263295</v>
      </c>
      <c r="M14" s="329">
        <v>8.4120930000000005</v>
      </c>
      <c r="N14" s="329">
        <v>0.300118</v>
      </c>
      <c r="O14" s="329">
        <v>2.2353000000000001E-2</v>
      </c>
      <c r="P14" s="329">
        <v>5.1982E-2</v>
      </c>
      <c r="Q14" s="329">
        <v>0.26728200000000002</v>
      </c>
      <c r="R14" s="329">
        <v>0.120824</v>
      </c>
      <c r="S14" s="329">
        <v>0.25505299999999997</v>
      </c>
      <c r="T14" s="329">
        <v>0.25156699999999999</v>
      </c>
      <c r="U14" s="329">
        <v>3.7878000000000002E-2</v>
      </c>
      <c r="V14" s="329">
        <v>2.186855</v>
      </c>
      <c r="W14" s="329">
        <v>2.6868669999999999</v>
      </c>
      <c r="X14" s="329">
        <v>0.26004699999999997</v>
      </c>
      <c r="Y14" s="329">
        <v>0.41022799999999998</v>
      </c>
      <c r="Z14" s="329">
        <v>0.129721</v>
      </c>
      <c r="AA14" s="329">
        <v>0.10334500000000001</v>
      </c>
      <c r="AB14" s="329">
        <v>0.90334199999999998</v>
      </c>
      <c r="AC14" s="329">
        <v>0.15118999999999999</v>
      </c>
      <c r="AD14" s="329">
        <v>7.8795000000000004E-2</v>
      </c>
      <c r="AE14" s="329">
        <v>0</v>
      </c>
      <c r="AF14" s="329">
        <v>413</v>
      </c>
      <c r="AG14" s="329">
        <v>412</v>
      </c>
      <c r="AH14" s="329">
        <v>15142</v>
      </c>
      <c r="AI14" s="329">
        <v>27645</v>
      </c>
      <c r="AJ14" s="329">
        <v>2807</v>
      </c>
      <c r="AK14" s="329" t="s">
        <v>67</v>
      </c>
      <c r="AL14" s="329" t="s">
        <v>63</v>
      </c>
    </row>
    <row r="15" spans="1:38" ht="26.25" customHeight="1" x14ac:dyDescent="0.25">
      <c r="A15" s="329" t="s">
        <v>68</v>
      </c>
      <c r="B15" s="329" t="s">
        <v>69</v>
      </c>
      <c r="C15" s="329" t="s">
        <v>70</v>
      </c>
      <c r="D15" s="329">
        <v>0</v>
      </c>
      <c r="E15" s="329">
        <v>1.315496</v>
      </c>
      <c r="F15" s="329" t="s">
        <v>71</v>
      </c>
      <c r="G15" s="329">
        <v>3.5732699999999999</v>
      </c>
      <c r="H15" s="329">
        <v>7.8560000000000001E-3</v>
      </c>
      <c r="I15" s="329">
        <v>0.10011200000000001</v>
      </c>
      <c r="J15" s="329">
        <v>0.150758</v>
      </c>
      <c r="K15" s="329">
        <v>0.198187</v>
      </c>
      <c r="L15" s="329">
        <v>7.3740000000000003E-3</v>
      </c>
      <c r="M15" s="329">
        <v>0.21993199999999999</v>
      </c>
      <c r="N15" s="329">
        <v>3.4696999999999999E-2</v>
      </c>
      <c r="O15" s="329">
        <v>3.6540000000000003E-2</v>
      </c>
      <c r="P15" s="329">
        <v>6.4989999999999996E-3</v>
      </c>
      <c r="Q15" s="329">
        <v>1.3939999999999999E-2</v>
      </c>
      <c r="R15" s="329">
        <v>0.109247</v>
      </c>
      <c r="S15" s="329">
        <v>6.2364999999999997E-2</v>
      </c>
      <c r="T15" s="329">
        <v>0.65753200000000001</v>
      </c>
      <c r="U15" s="329">
        <v>2.8596E-2</v>
      </c>
      <c r="V15" s="329">
        <v>0.45082499999999998</v>
      </c>
      <c r="W15" s="329">
        <v>5.3249999999999999E-3</v>
      </c>
      <c r="X15" s="331">
        <v>1.04E-5</v>
      </c>
      <c r="Y15" s="331">
        <v>2.73E-5</v>
      </c>
      <c r="Z15" s="331">
        <v>1.9400000000000001E-5</v>
      </c>
      <c r="AA15" s="331">
        <v>2.4499999999999999E-5</v>
      </c>
      <c r="AB15" s="331">
        <v>8.1600000000000005E-5</v>
      </c>
      <c r="AC15" s="329" t="s">
        <v>72</v>
      </c>
      <c r="AD15" s="329" t="s">
        <v>72</v>
      </c>
      <c r="AE15" s="329">
        <v>0</v>
      </c>
      <c r="AF15" s="329">
        <v>19794.060000000001</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0.21844</v>
      </c>
      <c r="F16" s="329">
        <v>6.2225999999999997E-2</v>
      </c>
      <c r="G16" s="329">
        <v>9.4920000000000004E-3</v>
      </c>
      <c r="H16" s="331">
        <v>3.1399999999999998E-5</v>
      </c>
      <c r="I16" s="329">
        <v>1.0101000000000001E-2</v>
      </c>
      <c r="J16" s="329">
        <v>9.5840000000000005E-3</v>
      </c>
      <c r="K16" s="329">
        <v>1.0130999999999999E-2</v>
      </c>
      <c r="L16" s="329">
        <v>4.86E-4</v>
      </c>
      <c r="M16" s="329">
        <v>0.12845300000000001</v>
      </c>
      <c r="N16" s="329">
        <v>2.41E-4</v>
      </c>
      <c r="O16" s="331">
        <v>4.4499999999999997E-5</v>
      </c>
      <c r="P16" s="331">
        <v>8.6500000000000002E-5</v>
      </c>
      <c r="Q16" s="331">
        <v>6.9300000000000004E-5</v>
      </c>
      <c r="R16" s="329">
        <v>2.5900000000000001E-4</v>
      </c>
      <c r="S16" s="329">
        <v>6.79E-3</v>
      </c>
      <c r="T16" s="329">
        <v>6.2E-4</v>
      </c>
      <c r="U16" s="329">
        <v>1.37E-4</v>
      </c>
      <c r="V16" s="329">
        <v>6.646E-3</v>
      </c>
      <c r="W16" s="329">
        <v>4.0999999999999999E-4</v>
      </c>
      <c r="X16" s="329">
        <v>2.2000000000000001E-4</v>
      </c>
      <c r="Y16" s="329">
        <v>3.3199999999999999E-4</v>
      </c>
      <c r="Z16" s="331">
        <v>5.0699999999999999E-5</v>
      </c>
      <c r="AA16" s="331">
        <v>4.0800000000000002E-5</v>
      </c>
      <c r="AB16" s="329">
        <v>6.4300000000000002E-4</v>
      </c>
      <c r="AC16" s="331">
        <v>8.4E-7</v>
      </c>
      <c r="AD16" s="329">
        <v>1.7000000000000001E-4</v>
      </c>
      <c r="AE16" s="329">
        <v>0</v>
      </c>
      <c r="AF16" s="329">
        <v>171</v>
      </c>
      <c r="AG16" s="329">
        <v>1</v>
      </c>
      <c r="AH16" s="329">
        <v>710</v>
      </c>
      <c r="AI16" s="329">
        <v>0</v>
      </c>
      <c r="AJ16" s="329" t="s">
        <v>67</v>
      </c>
      <c r="AK16" s="329" t="s">
        <v>67</v>
      </c>
      <c r="AL16" s="329" t="s">
        <v>63</v>
      </c>
    </row>
    <row r="17" spans="1:38" ht="26.25" customHeight="1" thickBot="1" x14ac:dyDescent="0.25">
      <c r="A17" s="121" t="s">
        <v>68</v>
      </c>
      <c r="B17" s="121" t="s">
        <v>75</v>
      </c>
      <c r="C17" s="121"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25"/>
    </row>
    <row r="18" spans="1:38" ht="26.25" customHeight="1" thickBot="1" x14ac:dyDescent="0.25">
      <c r="A18" s="121" t="s">
        <v>68</v>
      </c>
      <c r="B18" s="121" t="s">
        <v>78</v>
      </c>
      <c r="C18" s="121"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25"/>
    </row>
    <row r="19" spans="1:38" ht="26.25" customHeight="1" x14ac:dyDescent="0.25">
      <c r="A19" s="329" t="s">
        <v>68</v>
      </c>
      <c r="B19" s="329" t="s">
        <v>80</v>
      </c>
      <c r="C19" s="329" t="s">
        <v>81</v>
      </c>
      <c r="D19" s="329">
        <v>0</v>
      </c>
      <c r="E19" s="329">
        <v>0.54997799999999997</v>
      </c>
      <c r="F19" s="329">
        <v>1.5154000000000001E-2</v>
      </c>
      <c r="G19" s="329">
        <v>9.0329999999999994E-3</v>
      </c>
      <c r="H19" s="329">
        <v>4.26E-4</v>
      </c>
      <c r="I19" s="329">
        <v>3.4993999999999997E-2</v>
      </c>
      <c r="J19" s="329">
        <v>3.5913E-2</v>
      </c>
      <c r="K19" s="329">
        <v>3.7751E-2</v>
      </c>
      <c r="L19" s="329">
        <v>5.2760000000000003E-3</v>
      </c>
      <c r="M19" s="329">
        <v>0.32397500000000001</v>
      </c>
      <c r="N19" s="329">
        <v>4.7039999999999998E-3</v>
      </c>
      <c r="O19" s="329">
        <v>4.0299999999999998E-4</v>
      </c>
      <c r="P19" s="329">
        <v>1.415E-3</v>
      </c>
      <c r="Q19" s="329">
        <v>6.3489999999999996E-3</v>
      </c>
      <c r="R19" s="329">
        <v>2.0630000000000002E-3</v>
      </c>
      <c r="S19" s="329">
        <v>4.8110000000000002E-3</v>
      </c>
      <c r="T19" s="329">
        <v>3.2399999999999998E-3</v>
      </c>
      <c r="U19" s="329">
        <v>7.8399999999999997E-4</v>
      </c>
      <c r="V19" s="329">
        <v>4.1274999999999999E-2</v>
      </c>
      <c r="W19" s="329">
        <v>6.08E-2</v>
      </c>
      <c r="X19" s="329">
        <v>6.0800000000000003E-3</v>
      </c>
      <c r="Y19" s="329">
        <v>9.7280000000000005E-3</v>
      </c>
      <c r="Z19" s="329">
        <v>3.0400000000000002E-3</v>
      </c>
      <c r="AA19" s="329">
        <v>2.4320000000000001E-3</v>
      </c>
      <c r="AB19" s="329">
        <v>2.128E-2</v>
      </c>
      <c r="AC19" s="329">
        <v>3.0400000000000002E-3</v>
      </c>
      <c r="AD19" s="331">
        <v>4.2599999999999999E-6</v>
      </c>
      <c r="AE19" s="329">
        <v>0</v>
      </c>
      <c r="AF19" s="329">
        <v>0</v>
      </c>
      <c r="AG19" s="329">
        <v>1</v>
      </c>
      <c r="AH19" s="329">
        <v>5070</v>
      </c>
      <c r="AI19" s="329">
        <v>608</v>
      </c>
      <c r="AJ19" s="329" t="s">
        <v>72</v>
      </c>
      <c r="AK19" s="329" t="s">
        <v>67</v>
      </c>
      <c r="AL19" s="329" t="s">
        <v>63</v>
      </c>
    </row>
    <row r="20" spans="1:38" ht="26.25" customHeight="1" x14ac:dyDescent="0.25">
      <c r="A20" s="329" t="s">
        <v>68</v>
      </c>
      <c r="B20" s="329" t="s">
        <v>82</v>
      </c>
      <c r="C20" s="329" t="s">
        <v>83</v>
      </c>
      <c r="D20" s="329">
        <v>0</v>
      </c>
      <c r="E20" s="329">
        <v>0.107215</v>
      </c>
      <c r="F20" s="329">
        <v>4.346E-3</v>
      </c>
      <c r="G20" s="329">
        <v>3.2499999999999999E-3</v>
      </c>
      <c r="H20" s="329">
        <v>1.8100000000000001E-4</v>
      </c>
      <c r="I20" s="329">
        <v>1.847E-2</v>
      </c>
      <c r="J20" s="329">
        <v>1.899E-2</v>
      </c>
      <c r="K20" s="329">
        <v>2.0029999999999999E-2</v>
      </c>
      <c r="L20" s="329">
        <v>2.931E-3</v>
      </c>
      <c r="M20" s="329">
        <v>9.5306000000000002E-2</v>
      </c>
      <c r="N20" s="329">
        <v>2.758E-3</v>
      </c>
      <c r="O20" s="329">
        <v>2.2900000000000001E-4</v>
      </c>
      <c r="P20" s="329">
        <v>4.4900000000000002E-4</v>
      </c>
      <c r="Q20" s="329">
        <v>2.5170000000000001E-3</v>
      </c>
      <c r="R20" s="329">
        <v>1.2650000000000001E-3</v>
      </c>
      <c r="S20" s="329">
        <v>2.7720000000000002E-3</v>
      </c>
      <c r="T20" s="329">
        <v>3.3319999999999999E-3</v>
      </c>
      <c r="U20" s="329">
        <v>3.1700000000000001E-4</v>
      </c>
      <c r="V20" s="329">
        <v>2.3400000000000001E-2</v>
      </c>
      <c r="W20" s="331">
        <v>1.81E-6</v>
      </c>
      <c r="X20" s="329">
        <v>2.5799999999999998E-3</v>
      </c>
      <c r="Y20" s="329">
        <v>4.1279999999999997E-3</v>
      </c>
      <c r="Z20" s="329">
        <v>1.2899999999999999E-3</v>
      </c>
      <c r="AA20" s="329">
        <v>1.0319999999999999E-3</v>
      </c>
      <c r="AB20" s="329">
        <v>9.0299999999999998E-3</v>
      </c>
      <c r="AC20" s="329">
        <v>1.291E-3</v>
      </c>
      <c r="AD20" s="329">
        <v>2.5850000000000001E-2</v>
      </c>
      <c r="AE20" s="329">
        <v>0</v>
      </c>
      <c r="AF20" s="329">
        <v>5</v>
      </c>
      <c r="AG20" s="329">
        <v>0</v>
      </c>
      <c r="AH20" s="329">
        <v>591</v>
      </c>
      <c r="AI20" s="329">
        <v>258</v>
      </c>
      <c r="AJ20" s="329" t="s">
        <v>72</v>
      </c>
      <c r="AK20" s="329" t="s">
        <v>67</v>
      </c>
      <c r="AL20" s="329" t="s">
        <v>63</v>
      </c>
    </row>
    <row r="21" spans="1:38" ht="26.25" customHeight="1" x14ac:dyDescent="0.25">
      <c r="A21" s="329" t="s">
        <v>68</v>
      </c>
      <c r="B21" s="329" t="s">
        <v>446</v>
      </c>
      <c r="C21" s="329" t="s">
        <v>447</v>
      </c>
      <c r="D21" s="329">
        <v>0</v>
      </c>
      <c r="E21" s="329">
        <v>0.458592</v>
      </c>
      <c r="F21" s="329">
        <v>1.7103E-2</v>
      </c>
      <c r="G21" s="329">
        <v>0.186302</v>
      </c>
      <c r="H21" s="329">
        <v>6.4899999999999995E-4</v>
      </c>
      <c r="I21" s="329">
        <v>4.2269000000000001E-2</v>
      </c>
      <c r="J21" s="329">
        <v>4.648E-2</v>
      </c>
      <c r="K21" s="329">
        <v>4.8225999999999998E-2</v>
      </c>
      <c r="L21" s="329">
        <v>4.2220000000000001E-3</v>
      </c>
      <c r="M21" s="329">
        <v>0.35198600000000002</v>
      </c>
      <c r="N21" s="329">
        <v>2.6336999999999999E-2</v>
      </c>
      <c r="O21" s="329">
        <v>5.04E-4</v>
      </c>
      <c r="P21" s="329">
        <v>3.1580000000000002E-3</v>
      </c>
      <c r="Q21" s="329">
        <v>1.2101000000000001E-2</v>
      </c>
      <c r="R21" s="329">
        <v>9.3290000000000005E-3</v>
      </c>
      <c r="S21" s="329">
        <v>2.6478999999999999E-2</v>
      </c>
      <c r="T21" s="329">
        <v>8.5532999999999998E-2</v>
      </c>
      <c r="U21" s="329">
        <v>2.7599999999999999E-3</v>
      </c>
      <c r="V21" s="329">
        <v>5.3818999999999999E-2</v>
      </c>
      <c r="W21" s="329">
        <v>7.2980000000000003E-2</v>
      </c>
      <c r="X21" s="329">
        <v>6.4999999999999997E-3</v>
      </c>
      <c r="Y21" s="329">
        <v>1.0529E-2</v>
      </c>
      <c r="Z21" s="329">
        <v>3.3400000000000001E-3</v>
      </c>
      <c r="AA21" s="329">
        <v>2.666E-3</v>
      </c>
      <c r="AB21" s="329">
        <v>2.3033999999999999E-2</v>
      </c>
      <c r="AC21" s="329">
        <v>3.3939999999999999E-3</v>
      </c>
      <c r="AD21" s="329">
        <v>1.9044999999999999E-2</v>
      </c>
      <c r="AE21" s="329">
        <v>0</v>
      </c>
      <c r="AF21" s="329">
        <v>360</v>
      </c>
      <c r="AG21" s="329">
        <v>112</v>
      </c>
      <c r="AH21" s="329">
        <v>3743</v>
      </c>
      <c r="AI21" s="329">
        <v>649</v>
      </c>
      <c r="AJ21" s="329" t="s">
        <v>72</v>
      </c>
      <c r="AK21" s="329" t="s">
        <v>67</v>
      </c>
      <c r="AL21" s="329" t="s">
        <v>63</v>
      </c>
    </row>
    <row r="22" spans="1:38" ht="26.25" customHeight="1" thickBot="1" x14ac:dyDescent="0.3">
      <c r="A22" s="459" t="s">
        <v>68</v>
      </c>
      <c r="B22" s="459" t="s">
        <v>84</v>
      </c>
      <c r="C22" s="459" t="s">
        <v>85</v>
      </c>
      <c r="D22" s="459">
        <v>0</v>
      </c>
      <c r="E22" s="459">
        <v>1.5014959999999999</v>
      </c>
      <c r="F22" s="459">
        <v>3.2905999999999998E-2</v>
      </c>
      <c r="G22" s="459">
        <v>0.31148500000000001</v>
      </c>
      <c r="H22" s="459">
        <v>1.16E-4</v>
      </c>
      <c r="I22" s="459">
        <v>5.8966999999999999E-2</v>
      </c>
      <c r="J22" s="459">
        <v>6.2611E-2</v>
      </c>
      <c r="K22" s="459">
        <v>6.5729999999999997E-2</v>
      </c>
      <c r="L22" s="459">
        <v>4.718E-3</v>
      </c>
      <c r="M22" s="459">
        <v>1.430166</v>
      </c>
      <c r="N22" s="459">
        <v>0.147395</v>
      </c>
      <c r="O22" s="459">
        <v>7.515E-3</v>
      </c>
      <c r="P22" s="459">
        <v>4.6960000000000002E-2</v>
      </c>
      <c r="Q22" s="459">
        <v>2.6519000000000001E-2</v>
      </c>
      <c r="R22" s="459">
        <v>4.7440000000000003E-2</v>
      </c>
      <c r="S22" s="459">
        <v>6.3092999999999996E-2</v>
      </c>
      <c r="T22" s="459">
        <v>8.6596000000000006E-2</v>
      </c>
      <c r="U22" s="459">
        <v>2.2668000000000001E-2</v>
      </c>
      <c r="V22" s="459">
        <v>0.46359400000000001</v>
      </c>
      <c r="W22" s="459">
        <v>8.2835000000000006E-2</v>
      </c>
      <c r="X22" s="459">
        <v>9.6760000000000006E-3</v>
      </c>
      <c r="Y22" s="459">
        <v>1.3303000000000001E-2</v>
      </c>
      <c r="Z22" s="459">
        <v>6.4060000000000002E-3</v>
      </c>
      <c r="AA22" s="459">
        <v>4.3750000000000004E-3</v>
      </c>
      <c r="AB22" s="459">
        <v>3.3759999999999998E-2</v>
      </c>
      <c r="AC22" s="459">
        <v>5.1019999999999998E-3</v>
      </c>
      <c r="AD22" s="459">
        <v>0.19048399999999999</v>
      </c>
      <c r="AE22" s="459">
        <v>0</v>
      </c>
      <c r="AF22" s="459">
        <v>156</v>
      </c>
      <c r="AG22" s="459">
        <v>3422</v>
      </c>
      <c r="AH22" s="459">
        <v>989</v>
      </c>
      <c r="AI22" s="459">
        <v>166</v>
      </c>
      <c r="AJ22" s="459">
        <v>0</v>
      </c>
      <c r="AK22" s="459" t="s">
        <v>67</v>
      </c>
      <c r="AL22" s="459" t="s">
        <v>63</v>
      </c>
    </row>
    <row r="23" spans="1:38" ht="26.25" customHeight="1" thickBot="1" x14ac:dyDescent="0.25">
      <c r="A23" s="121" t="s">
        <v>86</v>
      </c>
      <c r="B23" s="121" t="s">
        <v>87</v>
      </c>
      <c r="C23" s="121" t="s">
        <v>88</v>
      </c>
      <c r="D23" s="25"/>
      <c r="E23" s="142">
        <v>0.16958895665546228</v>
      </c>
      <c r="F23" s="142">
        <v>6.2927179778558703E-2</v>
      </c>
      <c r="G23" s="142">
        <v>3.0522479197887857E-2</v>
      </c>
      <c r="H23" s="142">
        <v>8.6756470190595301E-5</v>
      </c>
      <c r="I23" s="142">
        <v>4.0151775507737547E-3</v>
      </c>
      <c r="J23" s="142">
        <v>4.0151775507737547E-3</v>
      </c>
      <c r="K23" s="142">
        <v>4.0151775507737547E-3</v>
      </c>
      <c r="L23" s="142">
        <v>2.3573048929432451E-3</v>
      </c>
      <c r="M23" s="142">
        <v>0.38031264897758887</v>
      </c>
      <c r="N23" s="142">
        <v>1.3311403509249078E-3</v>
      </c>
      <c r="O23" s="142">
        <v>1.5716893481752594E-4</v>
      </c>
      <c r="P23" s="142" t="s">
        <v>72</v>
      </c>
      <c r="Q23" s="142" t="s">
        <v>72</v>
      </c>
      <c r="R23" s="142">
        <v>6.2867573927010377E-4</v>
      </c>
      <c r="S23" s="142">
        <v>2.6718718918979409E-2</v>
      </c>
      <c r="T23" s="142">
        <v>1.1001825437226816E-3</v>
      </c>
      <c r="U23" s="142">
        <v>1.5716893481752594E-4</v>
      </c>
      <c r="V23" s="142">
        <v>1.5716893481752592E-2</v>
      </c>
      <c r="W23" s="142" t="s">
        <v>67</v>
      </c>
      <c r="X23" s="142">
        <v>4.7604813051978939E-4</v>
      </c>
      <c r="Y23" s="142">
        <v>7.8130334802041805E-4</v>
      </c>
      <c r="Z23" s="142" t="s">
        <v>67</v>
      </c>
      <c r="AA23" s="142" t="s">
        <v>67</v>
      </c>
      <c r="AB23" s="142">
        <v>1.2573514785402073E-3</v>
      </c>
      <c r="AC23" s="142" t="s">
        <v>67</v>
      </c>
      <c r="AD23" s="142" t="s">
        <v>67</v>
      </c>
      <c r="AE23" s="27"/>
      <c r="AF23" s="25">
        <v>627</v>
      </c>
      <c r="AG23" s="25" t="s">
        <v>67</v>
      </c>
      <c r="AH23" s="25" t="s">
        <v>67</v>
      </c>
      <c r="AI23" s="25" t="s">
        <v>67</v>
      </c>
      <c r="AJ23" s="25" t="s">
        <v>67</v>
      </c>
      <c r="AK23" s="25" t="s">
        <v>67</v>
      </c>
      <c r="AL23" s="25" t="s">
        <v>63</v>
      </c>
    </row>
    <row r="24" spans="1:38" ht="26.25" customHeight="1" thickBot="1" x14ac:dyDescent="0.3">
      <c r="A24" s="459" t="s">
        <v>68</v>
      </c>
      <c r="B24" s="459" t="s">
        <v>89</v>
      </c>
      <c r="C24" s="459" t="s">
        <v>90</v>
      </c>
      <c r="D24" s="459">
        <v>0</v>
      </c>
      <c r="E24" s="459">
        <v>0.72687199999999996</v>
      </c>
      <c r="F24" s="459">
        <v>3.5756000000000003E-2</v>
      </c>
      <c r="G24" s="459">
        <v>7.0895E-2</v>
      </c>
      <c r="H24" s="459">
        <v>1.7589999999999999E-3</v>
      </c>
      <c r="I24" s="459">
        <v>0.160799</v>
      </c>
      <c r="J24" s="459">
        <v>0.16590199999999999</v>
      </c>
      <c r="K24" s="459">
        <v>0.174875</v>
      </c>
      <c r="L24" s="459">
        <v>2.4778999999999999E-2</v>
      </c>
      <c r="M24" s="459">
        <v>0.81233699999999998</v>
      </c>
      <c r="N24" s="459">
        <v>3.2416E-2</v>
      </c>
      <c r="O24" s="459">
        <v>2.0110000000000002E-3</v>
      </c>
      <c r="P24" s="459">
        <v>4.6059999999999999E-3</v>
      </c>
      <c r="Q24" s="459">
        <v>2.4063000000000001E-2</v>
      </c>
      <c r="R24" s="459">
        <v>1.3455E-2</v>
      </c>
      <c r="S24" s="459">
        <v>2.7283000000000002E-2</v>
      </c>
      <c r="T24" s="459">
        <v>5.4214999999999999E-2</v>
      </c>
      <c r="U24" s="459">
        <v>3.2850000000000002E-3</v>
      </c>
      <c r="V24" s="459">
        <v>0.20754400000000001</v>
      </c>
      <c r="W24" s="459">
        <v>0.24751000000000001</v>
      </c>
      <c r="X24" s="459">
        <v>2.4709999999999999E-2</v>
      </c>
      <c r="Y24" s="459">
        <v>3.9354E-2</v>
      </c>
      <c r="Z24" s="459">
        <v>1.2500000000000001E-2</v>
      </c>
      <c r="AA24" s="459">
        <v>9.9349999999999994E-3</v>
      </c>
      <c r="AB24" s="459">
        <v>8.6499999999999994E-2</v>
      </c>
      <c r="AC24" s="459">
        <v>1.2083E-2</v>
      </c>
      <c r="AD24" s="459">
        <v>1.1577E-2</v>
      </c>
      <c r="AE24" s="459">
        <v>0</v>
      </c>
      <c r="AF24" s="459">
        <v>141</v>
      </c>
      <c r="AG24" s="459">
        <v>68</v>
      </c>
      <c r="AH24" s="459">
        <v>2475</v>
      </c>
      <c r="AI24" s="459">
        <v>2402</v>
      </c>
      <c r="AJ24" s="459" t="s">
        <v>72</v>
      </c>
      <c r="AK24" s="459" t="s">
        <v>67</v>
      </c>
      <c r="AL24" s="459" t="s">
        <v>63</v>
      </c>
    </row>
    <row r="25" spans="1:38" ht="26.25" customHeight="1" thickBot="1" x14ac:dyDescent="0.25">
      <c r="A25" s="121" t="s">
        <v>91</v>
      </c>
      <c r="B25" s="121" t="s">
        <v>92</v>
      </c>
      <c r="C25" s="121" t="s">
        <v>93</v>
      </c>
      <c r="D25" s="25"/>
      <c r="E25" s="142">
        <v>0.1532903852740643</v>
      </c>
      <c r="F25" s="142">
        <v>2.672034238722221E-2</v>
      </c>
      <c r="G25" s="142">
        <v>1.1813204002771926E-2</v>
      </c>
      <c r="H25" s="142" t="s">
        <v>67</v>
      </c>
      <c r="I25" s="142">
        <v>1.2657004288684206E-3</v>
      </c>
      <c r="J25" s="142">
        <v>1.2657004288684206E-3</v>
      </c>
      <c r="K25" s="142">
        <v>1.2657004288684206E-3</v>
      </c>
      <c r="L25" s="142">
        <v>1.898550643302631E-4</v>
      </c>
      <c r="M25" s="142">
        <v>0.16594738956274849</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27"/>
      <c r="AF25" s="25">
        <v>14.063338098538008</v>
      </c>
      <c r="AG25" s="25" t="s">
        <v>94</v>
      </c>
      <c r="AH25" s="25" t="s">
        <v>94</v>
      </c>
      <c r="AI25" s="25" t="s">
        <v>94</v>
      </c>
      <c r="AJ25" s="25" t="s">
        <v>94</v>
      </c>
      <c r="AK25" s="25" t="s">
        <v>94</v>
      </c>
      <c r="AL25" s="25" t="s">
        <v>63</v>
      </c>
    </row>
    <row r="26" spans="1:38" ht="26.25" customHeight="1" thickBot="1" x14ac:dyDescent="0.25">
      <c r="A26" s="121" t="s">
        <v>91</v>
      </c>
      <c r="B26" s="121" t="s">
        <v>95</v>
      </c>
      <c r="C26" s="121" t="s">
        <v>96</v>
      </c>
      <c r="D26" s="25"/>
      <c r="E26" s="142">
        <v>1.2243863059999999E-3</v>
      </c>
      <c r="F26" s="142">
        <v>1.9698968433000002E-3</v>
      </c>
      <c r="G26" s="142">
        <v>1.53557135E-4</v>
      </c>
      <c r="H26" s="142" t="s">
        <v>67</v>
      </c>
      <c r="I26" s="142">
        <v>7.7740829999999991E-6</v>
      </c>
      <c r="J26" s="142">
        <v>7.7740829999999991E-6</v>
      </c>
      <c r="K26" s="142">
        <v>7.7740829999999991E-6</v>
      </c>
      <c r="L26" s="142">
        <v>4.7423999999999999E-5</v>
      </c>
      <c r="M26" s="142">
        <v>0.120380664515</v>
      </c>
      <c r="N26" s="142" t="s">
        <v>67</v>
      </c>
      <c r="O26" s="142" t="s">
        <v>67</v>
      </c>
      <c r="P26" s="142" t="s">
        <v>67</v>
      </c>
      <c r="Q26" s="142" t="s">
        <v>67</v>
      </c>
      <c r="R26" s="142" t="s">
        <v>67</v>
      </c>
      <c r="S26" s="142" t="s">
        <v>67</v>
      </c>
      <c r="T26" s="142" t="s">
        <v>67</v>
      </c>
      <c r="U26" s="142" t="s">
        <v>67</v>
      </c>
      <c r="V26" s="142" t="s">
        <v>67</v>
      </c>
      <c r="W26" s="142" t="s">
        <v>67</v>
      </c>
      <c r="X26" s="142">
        <v>5.4911999999999998E-7</v>
      </c>
      <c r="Y26" s="142">
        <v>7.987200000000001E-7</v>
      </c>
      <c r="Z26" s="142">
        <v>3.8937600000000001E-7</v>
      </c>
      <c r="AA26" s="142">
        <v>8.8857599999999992E-7</v>
      </c>
      <c r="AB26" s="142">
        <v>2.6257920000000001E-6</v>
      </c>
      <c r="AC26" s="142" t="s">
        <v>67</v>
      </c>
      <c r="AD26" s="142" t="s">
        <v>67</v>
      </c>
      <c r="AE26" s="27"/>
      <c r="AF26" s="25">
        <v>0.11136</v>
      </c>
      <c r="AG26" s="25" t="s">
        <v>94</v>
      </c>
      <c r="AH26" s="25" t="s">
        <v>94</v>
      </c>
      <c r="AI26" s="25" t="s">
        <v>94</v>
      </c>
      <c r="AJ26" s="25" t="s">
        <v>94</v>
      </c>
      <c r="AK26" s="25" t="s">
        <v>94</v>
      </c>
      <c r="AL26" s="25" t="s">
        <v>63</v>
      </c>
    </row>
    <row r="27" spans="1:38" ht="26.25" customHeight="1" thickBot="1" x14ac:dyDescent="0.25">
      <c r="A27" s="121" t="s">
        <v>97</v>
      </c>
      <c r="B27" s="121" t="s">
        <v>98</v>
      </c>
      <c r="C27" s="121" t="s">
        <v>99</v>
      </c>
      <c r="D27" s="25"/>
      <c r="E27" s="470">
        <v>8.8142999999999994</v>
      </c>
      <c r="F27" s="471">
        <v>1.0150999999999999</v>
      </c>
      <c r="G27" s="471">
        <v>1.7420000000000001E-2</v>
      </c>
      <c r="H27" s="471">
        <v>0.22114</v>
      </c>
      <c r="I27" s="471">
        <v>0.45335999999999999</v>
      </c>
      <c r="J27" s="471">
        <v>0.45335999999999999</v>
      </c>
      <c r="K27" s="471">
        <v>0.45335999999999999</v>
      </c>
      <c r="L27" s="471">
        <v>0.29879</v>
      </c>
      <c r="M27" s="471">
        <v>10.2088</v>
      </c>
      <c r="N27" s="471">
        <v>6.7000000000000002E-4</v>
      </c>
      <c r="O27" s="472">
        <v>7.4999999999999993E-5</v>
      </c>
      <c r="P27" s="471">
        <v>5.5100000000000001E-3</v>
      </c>
      <c r="Q27" s="471">
        <v>1.2999999999999999E-4</v>
      </c>
      <c r="R27" s="471">
        <v>7.3600000000000002E-3</v>
      </c>
      <c r="S27" s="471">
        <v>4.9899999999999996E-3</v>
      </c>
      <c r="T27" s="471">
        <v>5.9000000000000003E-4</v>
      </c>
      <c r="U27" s="471">
        <v>1.1E-4</v>
      </c>
      <c r="V27" s="471">
        <v>1.9369999999999998E-2</v>
      </c>
      <c r="W27" s="471">
        <v>0.66554000000000002</v>
      </c>
      <c r="X27" s="471">
        <v>2.4209999999999999E-2</v>
      </c>
      <c r="Y27" s="471">
        <v>2.7119000000000001E-2</v>
      </c>
      <c r="Z27" s="471">
        <v>2.1219999999999999E-2</v>
      </c>
      <c r="AA27" s="471">
        <v>2.2880000000000001E-2</v>
      </c>
      <c r="AB27" s="471">
        <v>9.5420000000000005E-2</v>
      </c>
      <c r="AC27" s="471">
        <v>6.7000000000000002E-4</v>
      </c>
      <c r="AD27" s="471">
        <v>1.2999999999999999E-4</v>
      </c>
      <c r="AE27" s="473" t="s">
        <v>164</v>
      </c>
      <c r="AF27" s="474">
        <v>42324.6</v>
      </c>
      <c r="AG27" s="474" t="s">
        <v>67</v>
      </c>
      <c r="AH27" s="474">
        <v>327</v>
      </c>
      <c r="AI27" s="474">
        <v>1504.12</v>
      </c>
      <c r="AJ27" s="474" t="s">
        <v>67</v>
      </c>
      <c r="AK27" s="474" t="s">
        <v>67</v>
      </c>
      <c r="AL27" s="475" t="s">
        <v>63</v>
      </c>
    </row>
    <row r="28" spans="1:38" ht="26.25" customHeight="1" thickBot="1" x14ac:dyDescent="0.25">
      <c r="A28" s="121" t="s">
        <v>97</v>
      </c>
      <c r="B28" s="121" t="s">
        <v>100</v>
      </c>
      <c r="C28" s="121" t="s">
        <v>101</v>
      </c>
      <c r="D28" s="25"/>
      <c r="E28" s="476">
        <v>1.1431199999999999</v>
      </c>
      <c r="F28" s="477">
        <v>6.8099999999999994E-2</v>
      </c>
      <c r="G28" s="477">
        <v>1.34E-3</v>
      </c>
      <c r="H28" s="477">
        <v>3.3899999999999998E-3</v>
      </c>
      <c r="I28" s="477">
        <v>5.3350000000000002E-2</v>
      </c>
      <c r="J28" s="477">
        <v>5.3350000000000002E-2</v>
      </c>
      <c r="K28" s="477">
        <v>5.3350000000000002E-2</v>
      </c>
      <c r="L28" s="477">
        <v>3.6880000000000003E-2</v>
      </c>
      <c r="M28" s="477">
        <v>0.49453999999999998</v>
      </c>
      <c r="N28" s="478">
        <v>3.8999999999999999E-5</v>
      </c>
      <c r="O28" s="478">
        <v>3.9999999999999998E-6</v>
      </c>
      <c r="P28" s="477">
        <v>3.8000000000000002E-4</v>
      </c>
      <c r="Q28" s="478">
        <v>7.7000000000000008E-6</v>
      </c>
      <c r="R28" s="477">
        <v>5.9000000000000003E-4</v>
      </c>
      <c r="S28" s="477">
        <v>4.0000000000000002E-4</v>
      </c>
      <c r="T28" s="478">
        <v>2.0999999999999999E-5</v>
      </c>
      <c r="U28" s="478">
        <v>7.4000000000000003E-6</v>
      </c>
      <c r="V28" s="477">
        <v>1.32E-3</v>
      </c>
      <c r="W28" s="477">
        <v>4.4990000000000002E-2</v>
      </c>
      <c r="X28" s="477">
        <v>1.83E-3</v>
      </c>
      <c r="Y28" s="477">
        <v>2.055E-3</v>
      </c>
      <c r="Z28" s="477">
        <v>1.6100000000000001E-3</v>
      </c>
      <c r="AA28" s="477">
        <v>1.7099999999999999E-3</v>
      </c>
      <c r="AB28" s="477">
        <v>7.2100000000000003E-3</v>
      </c>
      <c r="AC28" s="478">
        <v>4.5000000000000003E-5</v>
      </c>
      <c r="AD28" s="478">
        <v>9.0000000000000002E-6</v>
      </c>
      <c r="AE28" s="473" t="s">
        <v>164</v>
      </c>
      <c r="AF28" s="479">
        <v>2870.22</v>
      </c>
      <c r="AG28" s="479" t="s">
        <v>67</v>
      </c>
      <c r="AH28" s="479" t="s">
        <v>72</v>
      </c>
      <c r="AI28" s="479">
        <v>116.166</v>
      </c>
      <c r="AJ28" s="479" t="s">
        <v>67</v>
      </c>
      <c r="AK28" s="479" t="s">
        <v>67</v>
      </c>
      <c r="AL28" s="480" t="s">
        <v>63</v>
      </c>
    </row>
    <row r="29" spans="1:38" ht="26.25" customHeight="1" thickBot="1" x14ac:dyDescent="0.25">
      <c r="A29" s="121" t="s">
        <v>97</v>
      </c>
      <c r="B29" s="121" t="s">
        <v>102</v>
      </c>
      <c r="C29" s="121" t="s">
        <v>103</v>
      </c>
      <c r="D29" s="25"/>
      <c r="E29" s="476">
        <v>17.317599999999999</v>
      </c>
      <c r="F29" s="477">
        <v>0.66476999999999997</v>
      </c>
      <c r="G29" s="477">
        <v>1.363E-2</v>
      </c>
      <c r="H29" s="477">
        <v>1.5730000000000001E-2</v>
      </c>
      <c r="I29" s="477">
        <v>0.30338999999999999</v>
      </c>
      <c r="J29" s="477">
        <v>0.30338999999999999</v>
      </c>
      <c r="K29" s="477">
        <v>0.30338999999999999</v>
      </c>
      <c r="L29" s="477">
        <v>0.20769000000000001</v>
      </c>
      <c r="M29" s="477">
        <v>4.6721700000000004</v>
      </c>
      <c r="N29" s="477">
        <v>3.6999999999999999E-4</v>
      </c>
      <c r="O29" s="478">
        <v>3.6999999999999998E-5</v>
      </c>
      <c r="P29" s="477">
        <v>3.8300000000000001E-3</v>
      </c>
      <c r="Q29" s="478">
        <v>7.3999999999999996E-5</v>
      </c>
      <c r="R29" s="477">
        <v>6.0499999999999998E-3</v>
      </c>
      <c r="S29" s="477">
        <v>4.0600000000000002E-3</v>
      </c>
      <c r="T29" s="477">
        <v>1.7000000000000001E-4</v>
      </c>
      <c r="U29" s="478">
        <v>7.2999999999999999E-5</v>
      </c>
      <c r="V29" s="477">
        <v>1.303E-2</v>
      </c>
      <c r="W29" s="477">
        <v>0.19939000000000001</v>
      </c>
      <c r="X29" s="477">
        <v>3.2799999999999999E-3</v>
      </c>
      <c r="Y29" s="477">
        <v>1.9843E-2</v>
      </c>
      <c r="Z29" s="477">
        <v>2.2169999999999999E-2</v>
      </c>
      <c r="AA29" s="477">
        <v>5.1000000000000004E-3</v>
      </c>
      <c r="AB29" s="477">
        <v>5.0389999999999997E-2</v>
      </c>
      <c r="AC29" s="477">
        <v>1.8000000000000001E-4</v>
      </c>
      <c r="AD29" s="478">
        <v>3.6000000000000001E-5</v>
      </c>
      <c r="AE29" s="473" t="s">
        <v>164</v>
      </c>
      <c r="AF29" s="479">
        <v>29169</v>
      </c>
      <c r="AG29" s="479" t="s">
        <v>67</v>
      </c>
      <c r="AH29" s="479" t="s">
        <v>67</v>
      </c>
      <c r="AI29" s="479">
        <v>1182.4100000000001</v>
      </c>
      <c r="AJ29" s="479" t="s">
        <v>67</v>
      </c>
      <c r="AK29" s="479" t="s">
        <v>67</v>
      </c>
      <c r="AL29" s="480" t="s">
        <v>63</v>
      </c>
    </row>
    <row r="30" spans="1:38" ht="26.25" customHeight="1" thickBot="1" x14ac:dyDescent="0.25">
      <c r="A30" s="121" t="s">
        <v>97</v>
      </c>
      <c r="B30" s="121" t="s">
        <v>104</v>
      </c>
      <c r="C30" s="121" t="s">
        <v>105</v>
      </c>
      <c r="D30" s="25"/>
      <c r="E30" s="476">
        <v>5.2970000000000003E-2</v>
      </c>
      <c r="F30" s="477">
        <v>0.37375000000000003</v>
      </c>
      <c r="G30" s="477">
        <v>1.6000000000000001E-4</v>
      </c>
      <c r="H30" s="477">
        <v>4.2999999999999999E-4</v>
      </c>
      <c r="I30" s="477">
        <v>4.79E-3</v>
      </c>
      <c r="J30" s="477">
        <v>4.79E-3</v>
      </c>
      <c r="K30" s="477">
        <v>4.79E-3</v>
      </c>
      <c r="L30" s="477">
        <v>8.9999999999999998E-4</v>
      </c>
      <c r="M30" s="477">
        <v>1.10493</v>
      </c>
      <c r="N30" s="478">
        <v>1.2999999999999999E-5</v>
      </c>
      <c r="O30" s="478">
        <v>1.7E-6</v>
      </c>
      <c r="P30" s="478">
        <v>7.2000000000000002E-5</v>
      </c>
      <c r="Q30" s="478">
        <v>2.5000000000000002E-6</v>
      </c>
      <c r="R30" s="478">
        <v>5.1999999999999997E-5</v>
      </c>
      <c r="S30" s="478">
        <v>3.6999999999999998E-5</v>
      </c>
      <c r="T30" s="478">
        <v>1.9000000000000001E-5</v>
      </c>
      <c r="U30" s="478">
        <v>1.7E-6</v>
      </c>
      <c r="V30" s="477">
        <v>2.7E-4</v>
      </c>
      <c r="W30" s="477">
        <v>3.0100000000000001E-3</v>
      </c>
      <c r="X30" s="478">
        <v>5.3000000000000001E-5</v>
      </c>
      <c r="Y30" s="478">
        <v>6.02E-5</v>
      </c>
      <c r="Z30" s="478">
        <v>4.1999999999999998E-5</v>
      </c>
      <c r="AA30" s="478">
        <v>6.4999999999999994E-5</v>
      </c>
      <c r="AB30" s="477">
        <v>2.2000000000000001E-4</v>
      </c>
      <c r="AC30" s="478">
        <v>3.0000000000000001E-6</v>
      </c>
      <c r="AD30" s="478">
        <v>6.7999999999999995E-7</v>
      </c>
      <c r="AE30" s="473" t="s">
        <v>164</v>
      </c>
      <c r="AF30" s="479">
        <v>342.09100000000001</v>
      </c>
      <c r="AG30" s="479" t="s">
        <v>67</v>
      </c>
      <c r="AH30" s="479" t="s">
        <v>72</v>
      </c>
      <c r="AI30" s="479">
        <v>13.237299999999999</v>
      </c>
      <c r="AJ30" s="479" t="s">
        <v>67</v>
      </c>
      <c r="AK30" s="479" t="s">
        <v>67</v>
      </c>
      <c r="AL30" s="480" t="s">
        <v>63</v>
      </c>
    </row>
    <row r="31" spans="1:38" ht="26.25" customHeight="1" thickBot="1" x14ac:dyDescent="0.25">
      <c r="A31" s="121" t="s">
        <v>97</v>
      </c>
      <c r="B31" s="121" t="s">
        <v>106</v>
      </c>
      <c r="C31" s="121" t="s">
        <v>107</v>
      </c>
      <c r="D31" s="25"/>
      <c r="E31" s="476" t="s">
        <v>67</v>
      </c>
      <c r="F31" s="477">
        <v>0.14305000000000001</v>
      </c>
      <c r="G31" s="477" t="s">
        <v>67</v>
      </c>
      <c r="H31" s="477" t="s">
        <v>67</v>
      </c>
      <c r="I31" s="477" t="s">
        <v>67</v>
      </c>
      <c r="J31" s="477" t="s">
        <v>67</v>
      </c>
      <c r="K31" s="477" t="s">
        <v>67</v>
      </c>
      <c r="L31" s="477" t="s">
        <v>67</v>
      </c>
      <c r="M31" s="477" t="s">
        <v>67</v>
      </c>
      <c r="N31" s="477" t="s">
        <v>67</v>
      </c>
      <c r="O31" s="477" t="s">
        <v>67</v>
      </c>
      <c r="P31" s="477" t="s">
        <v>67</v>
      </c>
      <c r="Q31" s="477" t="s">
        <v>67</v>
      </c>
      <c r="R31" s="477" t="s">
        <v>67</v>
      </c>
      <c r="S31" s="477" t="s">
        <v>67</v>
      </c>
      <c r="T31" s="477" t="s">
        <v>67</v>
      </c>
      <c r="U31" s="477" t="s">
        <v>67</v>
      </c>
      <c r="V31" s="477" t="s">
        <v>67</v>
      </c>
      <c r="W31" s="477" t="s">
        <v>67</v>
      </c>
      <c r="X31" s="477" t="s">
        <v>67</v>
      </c>
      <c r="Y31" s="477" t="s">
        <v>67</v>
      </c>
      <c r="Z31" s="477" t="s">
        <v>67</v>
      </c>
      <c r="AA31" s="477" t="s">
        <v>67</v>
      </c>
      <c r="AB31" s="477" t="s">
        <v>67</v>
      </c>
      <c r="AC31" s="477" t="s">
        <v>67</v>
      </c>
      <c r="AD31" s="477" t="s">
        <v>67</v>
      </c>
      <c r="AE31" s="473" t="s">
        <v>164</v>
      </c>
      <c r="AF31" s="479">
        <v>6.6377300000000004</v>
      </c>
      <c r="AG31" s="479" t="s">
        <v>67</v>
      </c>
      <c r="AH31" s="479" t="s">
        <v>67</v>
      </c>
      <c r="AI31" s="479">
        <v>0</v>
      </c>
      <c r="AJ31" s="479" t="s">
        <v>67</v>
      </c>
      <c r="AK31" s="479" t="s">
        <v>67</v>
      </c>
      <c r="AL31" s="480" t="s">
        <v>63</v>
      </c>
    </row>
    <row r="32" spans="1:38" ht="26.25" customHeight="1" thickBot="1" x14ac:dyDescent="0.25">
      <c r="A32" s="121" t="s">
        <v>97</v>
      </c>
      <c r="B32" s="121" t="s">
        <v>108</v>
      </c>
      <c r="C32" s="121" t="s">
        <v>109</v>
      </c>
      <c r="D32" s="25"/>
      <c r="E32" s="476" t="s">
        <v>67</v>
      </c>
      <c r="F32" s="477" t="s">
        <v>67</v>
      </c>
      <c r="G32" s="477" t="s">
        <v>67</v>
      </c>
      <c r="H32" s="477" t="s">
        <v>67</v>
      </c>
      <c r="I32" s="477">
        <v>0.24690999999999999</v>
      </c>
      <c r="J32" s="477">
        <v>0.47255000000000003</v>
      </c>
      <c r="K32" s="477">
        <v>0.60812999999999995</v>
      </c>
      <c r="L32" s="477">
        <v>5.7090000000000002E-2</v>
      </c>
      <c r="M32" s="477" t="s">
        <v>67</v>
      </c>
      <c r="N32" s="477">
        <v>1.7775799999999999</v>
      </c>
      <c r="O32" s="477">
        <v>7.8700000000000003E-3</v>
      </c>
      <c r="P32" s="477" t="s">
        <v>67</v>
      </c>
      <c r="Q32" s="477">
        <v>2.036E-2</v>
      </c>
      <c r="R32" s="477">
        <v>0.66252</v>
      </c>
      <c r="S32" s="477">
        <v>14.538399999999999</v>
      </c>
      <c r="T32" s="477">
        <v>0.10236000000000001</v>
      </c>
      <c r="U32" s="477">
        <v>1.2160000000000001E-2</v>
      </c>
      <c r="V32" s="477">
        <v>4.8727299999999998</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21400.5</v>
      </c>
      <c r="AL32" s="480" t="s">
        <v>110</v>
      </c>
    </row>
    <row r="33" spans="1:38" ht="26.25" customHeight="1" thickBot="1" x14ac:dyDescent="0.25">
      <c r="A33" s="121" t="s">
        <v>97</v>
      </c>
      <c r="B33" s="121" t="s">
        <v>111</v>
      </c>
      <c r="C33" s="121" t="s">
        <v>112</v>
      </c>
      <c r="D33" s="25"/>
      <c r="E33" s="476" t="s">
        <v>67</v>
      </c>
      <c r="F33" s="477" t="s">
        <v>67</v>
      </c>
      <c r="G33" s="477" t="s">
        <v>67</v>
      </c>
      <c r="H33" s="477" t="s">
        <v>67</v>
      </c>
      <c r="I33" s="477">
        <v>0.14380999999999999</v>
      </c>
      <c r="J33" s="477">
        <v>0.26632</v>
      </c>
      <c r="K33" s="477">
        <v>0.53264</v>
      </c>
      <c r="L33" s="477">
        <v>5.6499999999999996E-3</v>
      </c>
      <c r="M33" s="477" t="s">
        <v>67</v>
      </c>
      <c r="N33" s="477" t="s">
        <v>72</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164</v>
      </c>
      <c r="AF33" s="479" t="s">
        <v>67</v>
      </c>
      <c r="AG33" s="479" t="s">
        <v>67</v>
      </c>
      <c r="AH33" s="479" t="s">
        <v>67</v>
      </c>
      <c r="AI33" s="479" t="s">
        <v>67</v>
      </c>
      <c r="AJ33" s="479" t="s">
        <v>67</v>
      </c>
      <c r="AK33" s="479">
        <v>21400.5</v>
      </c>
      <c r="AL33" s="480" t="s">
        <v>110</v>
      </c>
    </row>
    <row r="34" spans="1:38" ht="26.25" customHeight="1" thickBot="1" x14ac:dyDescent="0.25">
      <c r="A34" s="121" t="s">
        <v>86</v>
      </c>
      <c r="B34" s="121" t="s">
        <v>113</v>
      </c>
      <c r="C34" s="121" t="s">
        <v>114</v>
      </c>
      <c r="D34" s="25"/>
      <c r="E34" s="142">
        <v>3.3510068014674217</v>
      </c>
      <c r="F34" s="142">
        <v>0.26162307055706341</v>
      </c>
      <c r="G34" s="142">
        <v>4.3445553749709781E-4</v>
      </c>
      <c r="H34" s="142">
        <v>5.4573028464768999E-4</v>
      </c>
      <c r="I34" s="142">
        <v>6.0695432572796144E-2</v>
      </c>
      <c r="J34" s="142">
        <v>6.6152735419273037E-2</v>
      </c>
      <c r="K34" s="142">
        <v>9.8682761388424606E-2</v>
      </c>
      <c r="L34" s="142">
        <v>3.9432270722080336E-4</v>
      </c>
      <c r="M34" s="142">
        <v>0.95079641636721546</v>
      </c>
      <c r="N34" s="142" t="s">
        <v>72</v>
      </c>
      <c r="O34" s="142">
        <v>5.4306942187137223E-4</v>
      </c>
      <c r="P34" s="142" t="s">
        <v>72</v>
      </c>
      <c r="Q34" s="142" t="s">
        <v>72</v>
      </c>
      <c r="R34" s="142">
        <v>2.7153471093568611E-3</v>
      </c>
      <c r="S34" s="142">
        <v>9.2321801718133284E-2</v>
      </c>
      <c r="T34" s="142">
        <v>3.801485953099606E-3</v>
      </c>
      <c r="U34" s="142">
        <v>5.4306942187137223E-4</v>
      </c>
      <c r="V34" s="142">
        <v>5.4306942187137226E-2</v>
      </c>
      <c r="W34" s="142" t="s">
        <v>72</v>
      </c>
      <c r="X34" s="142">
        <v>1.6292082656141167E-3</v>
      </c>
      <c r="Y34" s="142">
        <v>2.7153471093568611E-3</v>
      </c>
      <c r="Z34" s="142" t="s">
        <v>72</v>
      </c>
      <c r="AA34" s="142" t="s">
        <v>72</v>
      </c>
      <c r="AB34" s="142">
        <v>4.3445553749709778E-3</v>
      </c>
      <c r="AC34" s="142" t="s">
        <v>72</v>
      </c>
      <c r="AD34" s="142" t="s">
        <v>72</v>
      </c>
      <c r="AE34" s="27"/>
      <c r="AF34" s="25">
        <v>2263</v>
      </c>
      <c r="AG34" s="25" t="s">
        <v>67</v>
      </c>
      <c r="AH34" s="25" t="s">
        <v>67</v>
      </c>
      <c r="AI34" s="25">
        <v>76</v>
      </c>
      <c r="AJ34" s="25" t="s">
        <v>67</v>
      </c>
      <c r="AK34" s="25" t="s">
        <v>67</v>
      </c>
      <c r="AL34" s="25" t="s">
        <v>63</v>
      </c>
    </row>
    <row r="35" spans="1:38" s="31" customFormat="1" ht="26.25" customHeight="1" thickBot="1" x14ac:dyDescent="0.25">
      <c r="A35" s="121" t="s">
        <v>115</v>
      </c>
      <c r="B35" s="121" t="s">
        <v>116</v>
      </c>
      <c r="C35" s="121" t="s">
        <v>117</v>
      </c>
      <c r="D35" s="25"/>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27"/>
      <c r="AF35" s="25" t="s">
        <v>94</v>
      </c>
      <c r="AG35" s="25" t="s">
        <v>94</v>
      </c>
      <c r="AH35" s="25" t="s">
        <v>94</v>
      </c>
      <c r="AI35" s="25" t="s">
        <v>94</v>
      </c>
      <c r="AJ35" s="25" t="s">
        <v>94</v>
      </c>
      <c r="AK35" s="25" t="s">
        <v>94</v>
      </c>
      <c r="AL35" s="25" t="s">
        <v>63</v>
      </c>
    </row>
    <row r="36" spans="1:38" ht="26.25" customHeight="1" thickBot="1" x14ac:dyDescent="0.25">
      <c r="A36" s="121" t="s">
        <v>115</v>
      </c>
      <c r="B36" s="121" t="s">
        <v>118</v>
      </c>
      <c r="C36" s="121" t="s">
        <v>119</v>
      </c>
      <c r="D36" s="25"/>
      <c r="E36" s="142">
        <v>0.20785814279048059</v>
      </c>
      <c r="F36" s="142">
        <v>1.5156322911805877E-2</v>
      </c>
      <c r="G36" s="142">
        <v>5.4129724685020994E-3</v>
      </c>
      <c r="H36" s="142">
        <v>3.7890807279514695E-6</v>
      </c>
      <c r="I36" s="142">
        <v>7.5781614559029386E-3</v>
      </c>
      <c r="J36" s="142">
        <v>8.1194587027531486E-3</v>
      </c>
      <c r="K36" s="142">
        <v>8.1194587027531486E-3</v>
      </c>
      <c r="L36" s="142">
        <v>2.3492300513299111E-3</v>
      </c>
      <c r="M36" s="142">
        <v>4.0055996266915535E-2</v>
      </c>
      <c r="N36" s="142">
        <v>7.036864209052729E-4</v>
      </c>
      <c r="O36" s="142">
        <v>5.4129724685020993E-5</v>
      </c>
      <c r="P36" s="142">
        <v>1.6238917405506296E-4</v>
      </c>
      <c r="Q36" s="142">
        <v>2.1651889874008397E-4</v>
      </c>
      <c r="R36" s="142">
        <v>2.7064862342510496E-4</v>
      </c>
      <c r="S36" s="142">
        <v>4.763415772281847E-3</v>
      </c>
      <c r="T36" s="142">
        <v>5.4129724685020994E-3</v>
      </c>
      <c r="U36" s="142">
        <v>5.4129724685020991E-4</v>
      </c>
      <c r="V36" s="142">
        <v>6.4955669622025185E-3</v>
      </c>
      <c r="W36" s="142">
        <v>3.0159999999999999E-5</v>
      </c>
      <c r="X36" s="142">
        <v>1.6238917405506296E-4</v>
      </c>
      <c r="Y36" s="142">
        <v>2.7064862342510496E-4</v>
      </c>
      <c r="Z36" s="142" t="s">
        <v>72</v>
      </c>
      <c r="AA36" s="142" t="s">
        <v>72</v>
      </c>
      <c r="AB36" s="142">
        <v>4.3303779748016789E-4</v>
      </c>
      <c r="AC36" s="142">
        <v>4.3303779748016796E-7</v>
      </c>
      <c r="AD36" s="142">
        <v>4.1138590760615955E-7</v>
      </c>
      <c r="AE36" s="27"/>
      <c r="AF36" s="25">
        <v>232</v>
      </c>
      <c r="AG36" s="25" t="s">
        <v>94</v>
      </c>
      <c r="AH36" s="25" t="s">
        <v>94</v>
      </c>
      <c r="AI36" s="25" t="s">
        <v>94</v>
      </c>
      <c r="AJ36" s="25" t="s">
        <v>94</v>
      </c>
      <c r="AK36" s="25" t="s">
        <v>94</v>
      </c>
      <c r="AL36" s="25" t="s">
        <v>120</v>
      </c>
    </row>
    <row r="37" spans="1:38" ht="26.25" customHeight="1" thickBot="1" x14ac:dyDescent="0.25">
      <c r="A37" s="121" t="s">
        <v>86</v>
      </c>
      <c r="B37" s="121" t="s">
        <v>121</v>
      </c>
      <c r="C37" s="121" t="s">
        <v>122</v>
      </c>
      <c r="D37" s="25"/>
      <c r="E37" s="142">
        <v>6.0196146751900007E-2</v>
      </c>
      <c r="F37" s="142">
        <v>1.2335275973750001E-4</v>
      </c>
      <c r="G37" s="142">
        <v>2.4670551947500002E-4</v>
      </c>
      <c r="H37" s="142">
        <v>7.4011655842500012E-5</v>
      </c>
      <c r="I37" s="142">
        <v>1.9736441558000002E-4</v>
      </c>
      <c r="J37" s="142">
        <v>1.9736441558000002E-4</v>
      </c>
      <c r="K37" s="142">
        <v>1.9736441558000002E-4</v>
      </c>
      <c r="L37" s="142" t="s">
        <v>94</v>
      </c>
      <c r="M37" s="142">
        <v>2.6150785064350004E-2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27"/>
      <c r="AF37" s="25" t="s">
        <v>94</v>
      </c>
      <c r="AG37" s="25" t="s">
        <v>94</v>
      </c>
      <c r="AH37" s="25">
        <v>493.41103895000003</v>
      </c>
      <c r="AI37" s="25" t="s">
        <v>94</v>
      </c>
      <c r="AJ37" s="25" t="s">
        <v>94</v>
      </c>
      <c r="AK37" s="25" t="s">
        <v>94</v>
      </c>
      <c r="AL37" s="25" t="s">
        <v>63</v>
      </c>
    </row>
    <row r="38" spans="1:38" ht="26.25" customHeight="1" thickBot="1" x14ac:dyDescent="0.25">
      <c r="A38" s="121" t="s">
        <v>86</v>
      </c>
      <c r="B38" s="121" t="s">
        <v>123</v>
      </c>
      <c r="C38" s="121" t="s">
        <v>124</v>
      </c>
      <c r="D38" s="25"/>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27"/>
      <c r="AF38" s="25" t="s">
        <v>94</v>
      </c>
      <c r="AG38" s="25" t="s">
        <v>94</v>
      </c>
      <c r="AH38" s="25" t="s">
        <v>94</v>
      </c>
      <c r="AI38" s="25" t="s">
        <v>94</v>
      </c>
      <c r="AJ38" s="25" t="s">
        <v>94</v>
      </c>
      <c r="AK38" s="25" t="s">
        <v>94</v>
      </c>
      <c r="AL38" s="25" t="s">
        <v>63</v>
      </c>
    </row>
    <row r="39" spans="1:38" ht="26.25" customHeight="1" thickBot="1" x14ac:dyDescent="0.3">
      <c r="A39" s="329" t="s">
        <v>125</v>
      </c>
      <c r="B39" s="329" t="s">
        <v>126</v>
      </c>
      <c r="C39" s="329" t="s">
        <v>127</v>
      </c>
      <c r="D39" s="329">
        <v>0</v>
      </c>
      <c r="E39" s="329">
        <v>0.77482700000000004</v>
      </c>
      <c r="F39" s="329">
        <v>0.182723</v>
      </c>
      <c r="G39" s="329">
        <v>0.436058</v>
      </c>
      <c r="H39" s="329">
        <v>1.2830000000000001E-3</v>
      </c>
      <c r="I39" s="329">
        <v>0.24459700000000001</v>
      </c>
      <c r="J39" s="329">
        <v>0.25664100000000001</v>
      </c>
      <c r="K39" s="329">
        <v>0.26993899999999998</v>
      </c>
      <c r="L39" s="329">
        <v>4.7508000000000002E-2</v>
      </c>
      <c r="M39" s="329">
        <v>1.8871599999999999</v>
      </c>
      <c r="N39" s="329">
        <v>0.25108599999999998</v>
      </c>
      <c r="O39" s="329">
        <v>3.124E-3</v>
      </c>
      <c r="P39" s="329">
        <v>2.2280999999999999E-2</v>
      </c>
      <c r="Q39" s="329">
        <v>5.3754999999999997E-2</v>
      </c>
      <c r="R39" s="329">
        <v>2.4073000000000001E-2</v>
      </c>
      <c r="S39" s="329">
        <v>0.18379400000000001</v>
      </c>
      <c r="T39" s="329">
        <v>6.0765E-2</v>
      </c>
      <c r="U39" s="329">
        <v>1.7467E-2</v>
      </c>
      <c r="V39" s="329">
        <v>0.45263399999999998</v>
      </c>
      <c r="W39" s="329">
        <v>0.27254400000000001</v>
      </c>
      <c r="X39" s="329">
        <v>4.4075999999999997E-2</v>
      </c>
      <c r="Y39" s="329">
        <v>6.0335E-2</v>
      </c>
      <c r="Z39" s="329">
        <v>2.5448999999999999E-2</v>
      </c>
      <c r="AA39" s="329">
        <v>1.9629000000000001E-2</v>
      </c>
      <c r="AB39" s="329">
        <v>0.14949000000000001</v>
      </c>
      <c r="AC39" s="329">
        <v>7.4929999999999997E-3</v>
      </c>
      <c r="AD39" s="329">
        <v>0.28358699999999998</v>
      </c>
      <c r="AE39" s="329">
        <v>0</v>
      </c>
      <c r="AF39" s="329">
        <v>97</v>
      </c>
      <c r="AG39" s="329">
        <v>1668</v>
      </c>
      <c r="AH39" s="329">
        <v>3083</v>
      </c>
      <c r="AI39" s="329">
        <v>1290</v>
      </c>
      <c r="AJ39" s="329" t="s">
        <v>72</v>
      </c>
      <c r="AK39" s="329" t="s">
        <v>67</v>
      </c>
      <c r="AL39" s="329" t="s">
        <v>63</v>
      </c>
    </row>
    <row r="40" spans="1:38" ht="26.25" customHeight="1" thickBot="1" x14ac:dyDescent="0.25">
      <c r="A40" s="121" t="s">
        <v>86</v>
      </c>
      <c r="B40" s="121" t="s">
        <v>128</v>
      </c>
      <c r="C40" s="121" t="s">
        <v>129</v>
      </c>
      <c r="D40" s="25"/>
      <c r="E40" s="142">
        <v>1.1065057077763977E-2</v>
      </c>
      <c r="F40" s="142">
        <v>1.3358894799792412E-2</v>
      </c>
      <c r="G40" s="142">
        <v>1.6090947806135277E-3</v>
      </c>
      <c r="H40" s="142">
        <v>8.8502701612143293E-6</v>
      </c>
      <c r="I40" s="142">
        <v>5.9682954161614484E-4</v>
      </c>
      <c r="J40" s="142">
        <v>5.9682954161614484E-4</v>
      </c>
      <c r="K40" s="142">
        <v>5.9682954161614484E-4</v>
      </c>
      <c r="L40" s="142">
        <v>3.7462464441967002E-4</v>
      </c>
      <c r="M40" s="142">
        <v>8.4137581017002305E-2</v>
      </c>
      <c r="N40" s="142" t="s">
        <v>67</v>
      </c>
      <c r="O40" s="142">
        <v>9.1815975464735131E-6</v>
      </c>
      <c r="P40" s="142" t="s">
        <v>72</v>
      </c>
      <c r="Q40" s="142" t="s">
        <v>72</v>
      </c>
      <c r="R40" s="142">
        <v>3.6726390185894052E-5</v>
      </c>
      <c r="S40" s="142">
        <v>1.5608715829004971E-3</v>
      </c>
      <c r="T40" s="142">
        <v>6.4271182825314588E-5</v>
      </c>
      <c r="U40" s="142">
        <v>9.1815975464735131E-6</v>
      </c>
      <c r="V40" s="142">
        <v>9.1815975464735133E-4</v>
      </c>
      <c r="W40" s="142" t="s">
        <v>67</v>
      </c>
      <c r="X40" s="142">
        <v>2.8680124156223442E-5</v>
      </c>
      <c r="Y40" s="142">
        <v>4.4772656215564659E-5</v>
      </c>
      <c r="Z40" s="142" t="s">
        <v>67</v>
      </c>
      <c r="AA40" s="142" t="s">
        <v>72</v>
      </c>
      <c r="AB40" s="142" t="s">
        <v>72</v>
      </c>
      <c r="AC40" s="142" t="s">
        <v>67</v>
      </c>
      <c r="AD40" s="142" t="s">
        <v>72</v>
      </c>
      <c r="AE40" s="27"/>
      <c r="AF40" s="25">
        <v>37</v>
      </c>
      <c r="AG40" s="25" t="s">
        <v>67</v>
      </c>
      <c r="AH40" s="25" t="s">
        <v>67</v>
      </c>
      <c r="AI40" s="25" t="s">
        <v>67</v>
      </c>
      <c r="AJ40" s="25" t="s">
        <v>67</v>
      </c>
      <c r="AK40" s="25" t="s">
        <v>67</v>
      </c>
      <c r="AL40" s="25" t="s">
        <v>63</v>
      </c>
    </row>
    <row r="41" spans="1:38" ht="26.25" customHeight="1" thickBot="1" x14ac:dyDescent="0.25">
      <c r="A41" s="136" t="s">
        <v>125</v>
      </c>
      <c r="B41" s="136" t="s">
        <v>130</v>
      </c>
      <c r="C41" s="136" t="s">
        <v>131</v>
      </c>
      <c r="D41" s="136">
        <v>0</v>
      </c>
      <c r="E41" s="136">
        <v>2.2258260000000001</v>
      </c>
      <c r="F41" s="136">
        <v>7.6621889999999997</v>
      </c>
      <c r="G41" s="136">
        <v>0.86861100000000002</v>
      </c>
      <c r="H41" s="136">
        <v>0.123358</v>
      </c>
      <c r="I41" s="136">
        <v>8.490221</v>
      </c>
      <c r="J41" s="136">
        <v>8.709581</v>
      </c>
      <c r="K41" s="136">
        <v>9.2041000000000004</v>
      </c>
      <c r="L41" s="136">
        <v>1.051833</v>
      </c>
      <c r="M41" s="136">
        <v>71.432929999999999</v>
      </c>
      <c r="N41" s="136">
        <v>0.88979799999999998</v>
      </c>
      <c r="O41" s="136">
        <v>3.9405999999999997E-2</v>
      </c>
      <c r="P41" s="136">
        <v>2.5069999999999999E-2</v>
      </c>
      <c r="Q41" s="136">
        <v>1.2433E-2</v>
      </c>
      <c r="R41" s="136">
        <v>0.48286099999999998</v>
      </c>
      <c r="S41" s="136">
        <v>0.17805599999999999</v>
      </c>
      <c r="T41" s="136">
        <v>7.5205999999999995E-2</v>
      </c>
      <c r="U41" s="136">
        <v>1.4718E-2</v>
      </c>
      <c r="V41" s="136">
        <v>10.67793</v>
      </c>
      <c r="W41" s="136">
        <v>9.3559129999999993</v>
      </c>
      <c r="X41" s="136">
        <v>2.2221310000000001</v>
      </c>
      <c r="Y41" s="136">
        <v>2.291687</v>
      </c>
      <c r="Z41" s="136">
        <v>0.86443000000000003</v>
      </c>
      <c r="AA41" s="136">
        <v>1.194504</v>
      </c>
      <c r="AB41" s="136">
        <v>6.5727529999999996</v>
      </c>
      <c r="AC41" s="136">
        <v>9.9918999999999994E-2</v>
      </c>
      <c r="AD41" s="136">
        <v>0.408862</v>
      </c>
      <c r="AE41" s="136">
        <v>0</v>
      </c>
      <c r="AF41" s="136">
        <v>2311</v>
      </c>
      <c r="AG41" s="136">
        <v>2401</v>
      </c>
      <c r="AH41" s="136">
        <v>6438</v>
      </c>
      <c r="AI41" s="136">
        <v>19686</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0.23386399999999999</v>
      </c>
      <c r="F43" s="329">
        <v>2.4390999999999999E-2</v>
      </c>
      <c r="G43" s="329">
        <v>5.6677999999999999E-2</v>
      </c>
      <c r="H43" s="329">
        <v>5.8799999999999998E-4</v>
      </c>
      <c r="I43" s="329">
        <v>3.9886999999999999E-2</v>
      </c>
      <c r="J43" s="329">
        <v>4.1413999999999999E-2</v>
      </c>
      <c r="K43" s="329">
        <v>4.3658000000000002E-2</v>
      </c>
      <c r="L43" s="329">
        <v>5.6100000000000004E-3</v>
      </c>
      <c r="M43" s="329">
        <v>0.29107699999999997</v>
      </c>
      <c r="N43" s="329">
        <v>2.8327999999999999E-2</v>
      </c>
      <c r="O43" s="329">
        <v>5.6999999999999998E-4</v>
      </c>
      <c r="P43" s="329">
        <v>2.6570000000000001E-3</v>
      </c>
      <c r="Q43" s="329">
        <v>1.0618000000000001E-2</v>
      </c>
      <c r="R43" s="329">
        <v>8.8690000000000001E-3</v>
      </c>
      <c r="S43" s="329">
        <v>2.529E-2</v>
      </c>
      <c r="T43" s="329">
        <v>0.10019</v>
      </c>
      <c r="U43" s="329">
        <v>2.395E-3</v>
      </c>
      <c r="V43" s="329">
        <v>6.0854999999999999E-2</v>
      </c>
      <c r="W43" s="329">
        <v>7.2036000000000003E-2</v>
      </c>
      <c r="X43" s="329">
        <v>7.7279999999999996E-3</v>
      </c>
      <c r="Y43" s="329">
        <v>1.1887E-2</v>
      </c>
      <c r="Z43" s="329">
        <v>4.0249999999999999E-3</v>
      </c>
      <c r="AA43" s="329">
        <v>3.215E-3</v>
      </c>
      <c r="AB43" s="329">
        <v>2.6856000000000001E-2</v>
      </c>
      <c r="AC43" s="329">
        <v>3.2230000000000002E-3</v>
      </c>
      <c r="AD43" s="329">
        <v>1.8706E-2</v>
      </c>
      <c r="AE43" s="329">
        <v>0</v>
      </c>
      <c r="AF43" s="328">
        <v>460</v>
      </c>
      <c r="AG43" s="329">
        <v>110</v>
      </c>
      <c r="AH43" s="329">
        <v>911</v>
      </c>
      <c r="AI43" s="329">
        <v>617</v>
      </c>
      <c r="AJ43" s="329" t="s">
        <v>72</v>
      </c>
      <c r="AK43" s="329" t="s">
        <v>67</v>
      </c>
      <c r="AL43" s="329" t="s">
        <v>63</v>
      </c>
    </row>
    <row r="44" spans="1:38" ht="26.25" customHeight="1" thickBot="1" x14ac:dyDescent="0.3">
      <c r="A44" s="394" t="s">
        <v>86</v>
      </c>
      <c r="B44" s="394" t="s">
        <v>136</v>
      </c>
      <c r="C44" s="394" t="s">
        <v>137</v>
      </c>
      <c r="D44" s="394" t="s">
        <v>164</v>
      </c>
      <c r="E44" s="395">
        <v>5.264329</v>
      </c>
      <c r="F44" s="395">
        <v>0.45637</v>
      </c>
      <c r="G44" s="395">
        <v>0.48132000000000003</v>
      </c>
      <c r="H44" s="396">
        <v>1.6348800000000001E-6</v>
      </c>
      <c r="I44" s="395">
        <v>0.17866499999999999</v>
      </c>
      <c r="J44" s="395">
        <v>0.18995699999999999</v>
      </c>
      <c r="K44" s="395">
        <v>0.18995699999999999</v>
      </c>
      <c r="L44" s="395">
        <v>0.122332</v>
      </c>
      <c r="M44" s="395">
        <v>2.0075539999999998</v>
      </c>
      <c r="N44" s="396">
        <v>4.0899999999999998E-5</v>
      </c>
      <c r="O44" s="395">
        <v>2.4109999999999999E-3</v>
      </c>
      <c r="P44" s="395" t="s">
        <v>72</v>
      </c>
      <c r="Q44" s="395" t="s">
        <v>72</v>
      </c>
      <c r="R44" s="395">
        <v>9.6439999999999998E-3</v>
      </c>
      <c r="S44" s="395">
        <v>0.409858</v>
      </c>
      <c r="T44" s="395">
        <v>1.6875999999999999E-2</v>
      </c>
      <c r="U44" s="395">
        <v>2.4109999999999999E-3</v>
      </c>
      <c r="V44" s="395">
        <v>0.241093</v>
      </c>
      <c r="W44" s="395" t="s">
        <v>67</v>
      </c>
      <c r="X44" s="395">
        <v>7.2370000000000004E-3</v>
      </c>
      <c r="Y44" s="395">
        <v>1.2050999999999999E-2</v>
      </c>
      <c r="Z44" s="395" t="s">
        <v>72</v>
      </c>
      <c r="AA44" s="395" t="s">
        <v>72</v>
      </c>
      <c r="AB44" s="395">
        <v>1.9286999999999999E-2</v>
      </c>
      <c r="AC44" s="395" t="s">
        <v>67</v>
      </c>
      <c r="AD44" s="395" t="s">
        <v>72</v>
      </c>
      <c r="AE44" s="395" t="s">
        <v>164</v>
      </c>
      <c r="AF44" s="395">
        <v>9590</v>
      </c>
      <c r="AG44" s="395" t="s">
        <v>67</v>
      </c>
      <c r="AH44" s="395" t="s">
        <v>67</v>
      </c>
      <c r="AI44" s="395" t="s">
        <v>67</v>
      </c>
      <c r="AJ44" s="395" t="s">
        <v>67</v>
      </c>
      <c r="AK44" s="395" t="s">
        <v>67</v>
      </c>
      <c r="AL44" s="395" t="s">
        <v>67</v>
      </c>
    </row>
    <row r="45" spans="1:38" ht="26.25" customHeight="1" thickBot="1" x14ac:dyDescent="0.25">
      <c r="A45" s="121" t="s">
        <v>86</v>
      </c>
      <c r="B45" s="121" t="s">
        <v>138</v>
      </c>
      <c r="C45" s="121" t="s">
        <v>139</v>
      </c>
      <c r="D45" s="25"/>
      <c r="E45" s="142">
        <v>2.6880000000000003E-4</v>
      </c>
      <c r="F45" s="142">
        <v>1.9599999999999999E-5</v>
      </c>
      <c r="G45" s="142">
        <v>6.9999999999999999E-6</v>
      </c>
      <c r="H45" s="142">
        <v>4.9E-9</v>
      </c>
      <c r="I45" s="142">
        <v>9.7999999999999993E-6</v>
      </c>
      <c r="J45" s="142">
        <v>1.0499999999999999E-5</v>
      </c>
      <c r="K45" s="142">
        <v>1.0499999999999999E-5</v>
      </c>
      <c r="L45" s="142">
        <v>3.038E-6</v>
      </c>
      <c r="M45" s="142">
        <v>5.1800000000000005E-5</v>
      </c>
      <c r="N45" s="142">
        <v>9.1000000000000008E-7</v>
      </c>
      <c r="O45" s="142">
        <v>7.0000000000000005E-8</v>
      </c>
      <c r="P45" s="142">
        <v>2.1E-7</v>
      </c>
      <c r="Q45" s="142">
        <v>2.8000000000000002E-7</v>
      </c>
      <c r="R45" s="142">
        <v>3.5000000000000004E-7</v>
      </c>
      <c r="S45" s="142">
        <v>6.1600000000000003E-6</v>
      </c>
      <c r="T45" s="142">
        <v>6.9999999999999999E-6</v>
      </c>
      <c r="U45" s="142">
        <v>7.0000000000000007E-7</v>
      </c>
      <c r="V45" s="142">
        <v>8.4000000000000009E-6</v>
      </c>
      <c r="W45" s="142" t="s">
        <v>67</v>
      </c>
      <c r="X45" s="142" t="s">
        <v>67</v>
      </c>
      <c r="Y45" s="142" t="s">
        <v>67</v>
      </c>
      <c r="Z45" s="142" t="s">
        <v>72</v>
      </c>
      <c r="AA45" s="142" t="s">
        <v>72</v>
      </c>
      <c r="AB45" s="142">
        <v>5.6000000000000004E-7</v>
      </c>
      <c r="AC45" s="142">
        <v>5.6000000000000003E-10</v>
      </c>
      <c r="AD45" s="142">
        <v>5.3200000000000002E-10</v>
      </c>
      <c r="AE45" s="27"/>
      <c r="AF45" s="25">
        <v>7</v>
      </c>
      <c r="AG45" s="25" t="s">
        <v>67</v>
      </c>
      <c r="AH45" s="25" t="s">
        <v>67</v>
      </c>
      <c r="AI45" s="25" t="s">
        <v>67</v>
      </c>
      <c r="AJ45" s="25" t="s">
        <v>67</v>
      </c>
      <c r="AK45" s="25" t="s">
        <v>67</v>
      </c>
      <c r="AL45" s="25" t="s">
        <v>63</v>
      </c>
    </row>
    <row r="46" spans="1:38" ht="26.25" customHeight="1" thickBot="1" x14ac:dyDescent="0.25">
      <c r="A46" s="121" t="s">
        <v>125</v>
      </c>
      <c r="B46" s="121" t="s">
        <v>140</v>
      </c>
      <c r="C46" s="121" t="s">
        <v>141</v>
      </c>
      <c r="D46" s="25"/>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27"/>
      <c r="AF46" s="25" t="s">
        <v>72</v>
      </c>
      <c r="AG46" s="25" t="s">
        <v>72</v>
      </c>
      <c r="AH46" s="25" t="s">
        <v>72</v>
      </c>
      <c r="AI46" s="25" t="s">
        <v>72</v>
      </c>
      <c r="AJ46" s="25" t="s">
        <v>72</v>
      </c>
      <c r="AK46" s="25" t="s">
        <v>72</v>
      </c>
      <c r="AL46" s="25" t="s">
        <v>63</v>
      </c>
    </row>
    <row r="47" spans="1:38" ht="26.25" customHeight="1" thickBot="1" x14ac:dyDescent="0.25">
      <c r="A47" s="121" t="s">
        <v>86</v>
      </c>
      <c r="B47" s="121" t="s">
        <v>142</v>
      </c>
      <c r="C47" s="121" t="s">
        <v>143</v>
      </c>
      <c r="D47" s="25"/>
      <c r="E47" s="142">
        <v>0.29371843097812422</v>
      </c>
      <c r="F47" s="142">
        <v>3.0398943927583605E-2</v>
      </c>
      <c r="G47" s="142">
        <v>1.8001719889363842E-2</v>
      </c>
      <c r="H47" s="142">
        <v>7.2014080965551922E-5</v>
      </c>
      <c r="I47" s="142">
        <v>1.7803321096303747E-2</v>
      </c>
      <c r="J47" s="142">
        <v>1.8939703293940156E-2</v>
      </c>
      <c r="K47" s="142">
        <v>1.8939703293940156E-2</v>
      </c>
      <c r="L47" s="142">
        <v>1.2310807141061102E-2</v>
      </c>
      <c r="M47" s="142">
        <v>9.6984963540357058E-2</v>
      </c>
      <c r="N47" s="142">
        <v>6.7513200905204929E-7</v>
      </c>
      <c r="O47" s="142">
        <v>9.001760120693992E-5</v>
      </c>
      <c r="P47" s="142" t="s">
        <v>67</v>
      </c>
      <c r="Q47" s="142" t="s">
        <v>67</v>
      </c>
      <c r="R47" s="142">
        <v>3.6007040482775968E-4</v>
      </c>
      <c r="S47" s="142">
        <v>1.5302992205179784E-2</v>
      </c>
      <c r="T47" s="142">
        <v>6.3012320844857937E-4</v>
      </c>
      <c r="U47" s="142">
        <v>9.001760120693992E-5</v>
      </c>
      <c r="V47" s="142">
        <v>9.0017601206939905E-3</v>
      </c>
      <c r="W47" s="142" t="s">
        <v>67</v>
      </c>
      <c r="X47" s="142">
        <v>2.7005280362081969E-4</v>
      </c>
      <c r="Y47" s="142">
        <v>4.5008800603469956E-4</v>
      </c>
      <c r="Z47" s="142" t="s">
        <v>72</v>
      </c>
      <c r="AA47" s="142" t="s">
        <v>72</v>
      </c>
      <c r="AB47" s="142">
        <v>7.2014080965551925E-4</v>
      </c>
      <c r="AC47" s="142" t="s">
        <v>67</v>
      </c>
      <c r="AD47" s="128" t="s">
        <v>67</v>
      </c>
      <c r="AE47" s="27"/>
      <c r="AF47" s="25">
        <v>358</v>
      </c>
      <c r="AG47" s="25" t="s">
        <v>67</v>
      </c>
      <c r="AH47" s="25" t="s">
        <v>67</v>
      </c>
      <c r="AI47" s="25" t="s">
        <v>67</v>
      </c>
      <c r="AJ47" s="25" t="s">
        <v>67</v>
      </c>
      <c r="AK47" s="25" t="s">
        <v>67</v>
      </c>
      <c r="AL47" s="25" t="s">
        <v>63</v>
      </c>
    </row>
    <row r="48" spans="1:38" ht="26.25" customHeight="1" thickBot="1" x14ac:dyDescent="0.25">
      <c r="A48" s="121" t="s">
        <v>144</v>
      </c>
      <c r="B48" s="121" t="s">
        <v>145</v>
      </c>
      <c r="C48" s="121" t="s">
        <v>146</v>
      </c>
      <c r="D48" s="25"/>
      <c r="E48" s="142" t="s">
        <v>67</v>
      </c>
      <c r="F48" s="142" t="s">
        <v>67</v>
      </c>
      <c r="G48" s="142" t="s">
        <v>67</v>
      </c>
      <c r="H48" s="142" t="s">
        <v>67</v>
      </c>
      <c r="I48" s="142">
        <v>2.356E-3</v>
      </c>
      <c r="J48" s="142">
        <v>2.3557999999999999E-2</v>
      </c>
      <c r="K48" s="142">
        <v>5.8895000000000003E-2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27">
        <v>0</v>
      </c>
      <c r="AF48" s="25" t="s">
        <v>67</v>
      </c>
      <c r="AG48" s="25" t="s">
        <v>67</v>
      </c>
      <c r="AH48" s="25" t="s">
        <v>67</v>
      </c>
      <c r="AI48" s="25" t="s">
        <v>67</v>
      </c>
      <c r="AJ48" s="25" t="s">
        <v>67</v>
      </c>
      <c r="AK48" s="155">
        <v>0.25240000000000001</v>
      </c>
      <c r="AL48" s="25" t="s">
        <v>147</v>
      </c>
    </row>
    <row r="49" spans="1:38" ht="26.25" customHeight="1" thickBot="1" x14ac:dyDescent="0.25">
      <c r="A49" s="121" t="s">
        <v>144</v>
      </c>
      <c r="B49" s="121" t="s">
        <v>148</v>
      </c>
      <c r="C49" s="121" t="s">
        <v>149</v>
      </c>
      <c r="D49" s="25"/>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27" t="s">
        <v>94</v>
      </c>
      <c r="AF49" s="25" t="s">
        <v>94</v>
      </c>
      <c r="AG49" s="25" t="s">
        <v>94</v>
      </c>
      <c r="AH49" s="25" t="s">
        <v>94</v>
      </c>
      <c r="AI49" s="25" t="s">
        <v>94</v>
      </c>
      <c r="AJ49" s="25" t="s">
        <v>94</v>
      </c>
      <c r="AK49" s="155" t="s">
        <v>94</v>
      </c>
      <c r="AL49" s="25" t="s">
        <v>63</v>
      </c>
    </row>
    <row r="50" spans="1:38" ht="26.25" customHeight="1" thickBot="1" x14ac:dyDescent="0.25">
      <c r="A50" s="121" t="s">
        <v>144</v>
      </c>
      <c r="B50" s="121" t="s">
        <v>150</v>
      </c>
      <c r="C50" s="121" t="s">
        <v>151</v>
      </c>
      <c r="D50" s="25"/>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27" t="s">
        <v>94</v>
      </c>
      <c r="AF50" s="25" t="s">
        <v>94</v>
      </c>
      <c r="AG50" s="25" t="s">
        <v>94</v>
      </c>
      <c r="AH50" s="25" t="s">
        <v>94</v>
      </c>
      <c r="AI50" s="25" t="s">
        <v>94</v>
      </c>
      <c r="AJ50" s="25" t="s">
        <v>94</v>
      </c>
      <c r="AK50" s="155" t="s">
        <v>94</v>
      </c>
      <c r="AL50" s="25" t="s">
        <v>63</v>
      </c>
    </row>
    <row r="51" spans="1:38" ht="26.25" customHeight="1" thickBot="1" x14ac:dyDescent="0.25">
      <c r="A51" s="121" t="s">
        <v>144</v>
      </c>
      <c r="B51" s="121" t="s">
        <v>152</v>
      </c>
      <c r="C51" s="121" t="s">
        <v>153</v>
      </c>
      <c r="D51" s="25">
        <v>0</v>
      </c>
      <c r="E51" s="142" t="s">
        <v>67</v>
      </c>
      <c r="F51" s="142">
        <v>5.5199999999999997E-3</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27">
        <v>0</v>
      </c>
      <c r="AF51" s="25" t="s">
        <v>67</v>
      </c>
      <c r="AG51" s="25" t="s">
        <v>67</v>
      </c>
      <c r="AH51" s="25" t="s">
        <v>67</v>
      </c>
      <c r="AI51" s="25" t="s">
        <v>67</v>
      </c>
      <c r="AJ51" s="25" t="s">
        <v>72</v>
      </c>
      <c r="AK51" s="155">
        <v>5.5199999999999999E-2</v>
      </c>
      <c r="AL51" s="25" t="s">
        <v>154</v>
      </c>
    </row>
    <row r="52" spans="1:38" ht="26.25" customHeight="1" x14ac:dyDescent="0.25">
      <c r="A52" s="329" t="s">
        <v>144</v>
      </c>
      <c r="B52" s="329" t="s">
        <v>155</v>
      </c>
      <c r="C52" s="329" t="s">
        <v>156</v>
      </c>
      <c r="D52" s="329">
        <v>0</v>
      </c>
      <c r="E52" s="329">
        <v>2.6254E-2</v>
      </c>
      <c r="F52" s="329">
        <v>10.75135</v>
      </c>
      <c r="G52" s="329">
        <v>5.6650080000000003</v>
      </c>
      <c r="H52" s="329" t="s">
        <v>71</v>
      </c>
      <c r="I52" s="329">
        <v>3.9300000000000001E-4</v>
      </c>
      <c r="J52" s="329">
        <v>9.8200000000000002E-4</v>
      </c>
      <c r="K52" s="329">
        <v>1.178E-3</v>
      </c>
      <c r="L52" s="329" t="s">
        <v>72</v>
      </c>
      <c r="M52" s="329">
        <v>0.40261400000000003</v>
      </c>
      <c r="N52" s="329">
        <v>2.946E-2</v>
      </c>
      <c r="O52" s="329">
        <v>4.9100000000000003E-3</v>
      </c>
      <c r="P52" s="329">
        <v>5.8919999999999997E-3</v>
      </c>
      <c r="Q52" s="329">
        <v>9.8200000000000002E-4</v>
      </c>
      <c r="R52" s="329">
        <v>9.8200000000000002E-4</v>
      </c>
      <c r="S52" s="329">
        <v>1.1783999999999999E-2</v>
      </c>
      <c r="T52" s="329">
        <v>5.2045000000000001E-2</v>
      </c>
      <c r="U52" s="329">
        <v>9.8200000000000002E-4</v>
      </c>
      <c r="V52" s="329">
        <v>9.8200000000000006E-3</v>
      </c>
      <c r="W52" s="331">
        <v>1.18E-8</v>
      </c>
      <c r="X52" s="331">
        <v>8.4599999999999996E-5</v>
      </c>
      <c r="Y52" s="329">
        <v>1.4300000000000001E-4</v>
      </c>
      <c r="Z52" s="331">
        <v>9.7700000000000003E-5</v>
      </c>
      <c r="AA52" s="331">
        <v>7.3899999999999994E-5</v>
      </c>
      <c r="AB52" s="329">
        <v>3.9899999999999999E-4</v>
      </c>
      <c r="AC52" s="329" t="s">
        <v>72</v>
      </c>
      <c r="AD52" s="329" t="s">
        <v>72</v>
      </c>
      <c r="AE52" s="329">
        <v>0</v>
      </c>
      <c r="AF52" s="329" t="s">
        <v>67</v>
      </c>
      <c r="AG52" s="329" t="s">
        <v>67</v>
      </c>
      <c r="AH52" s="329" t="s">
        <v>67</v>
      </c>
      <c r="AI52" s="329" t="s">
        <v>67</v>
      </c>
      <c r="AJ52" s="329">
        <v>3890</v>
      </c>
      <c r="AK52" s="329">
        <v>9.8198489999999996</v>
      </c>
      <c r="AL52" s="329" t="s">
        <v>157</v>
      </c>
    </row>
    <row r="53" spans="1:38" ht="26.25" customHeight="1" x14ac:dyDescent="0.25">
      <c r="A53" s="329" t="s">
        <v>144</v>
      </c>
      <c r="B53" s="329" t="s">
        <v>158</v>
      </c>
      <c r="C53" s="329" t="s">
        <v>159</v>
      </c>
      <c r="D53" s="329">
        <v>0</v>
      </c>
      <c r="E53" s="329" t="s">
        <v>67</v>
      </c>
      <c r="F53" s="329">
        <v>0.464256</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9283</v>
      </c>
      <c r="AL53" s="95" t="s">
        <v>160</v>
      </c>
    </row>
    <row r="54" spans="1:38" ht="37.5" customHeight="1" thickBot="1" x14ac:dyDescent="0.3">
      <c r="A54" s="329" t="s">
        <v>144</v>
      </c>
      <c r="B54" s="329" t="s">
        <v>161</v>
      </c>
      <c r="C54" s="329" t="s">
        <v>162</v>
      </c>
      <c r="D54" s="329">
        <v>0</v>
      </c>
      <c r="E54" s="329" t="s">
        <v>67</v>
      </c>
      <c r="F54" s="329">
        <v>0.58169199999999999</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12.482670000000001</v>
      </c>
      <c r="AL54" s="95" t="s">
        <v>163</v>
      </c>
    </row>
    <row r="55" spans="1:38" ht="26.25" customHeight="1" thickBot="1" x14ac:dyDescent="0.25">
      <c r="A55" s="121" t="s">
        <v>144</v>
      </c>
      <c r="B55" s="121" t="s">
        <v>165</v>
      </c>
      <c r="C55" s="121"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21" t="s">
        <v>144</v>
      </c>
      <c r="B56" s="121" t="s">
        <v>170</v>
      </c>
      <c r="C56" s="121"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21" t="s">
        <v>68</v>
      </c>
      <c r="B57" s="121" t="s">
        <v>173</v>
      </c>
      <c r="C57" s="121" t="s">
        <v>174</v>
      </c>
      <c r="D57" s="25"/>
      <c r="E57" s="142" t="s">
        <v>67</v>
      </c>
      <c r="F57" s="142" t="s">
        <v>67</v>
      </c>
      <c r="G57" s="142" t="s">
        <v>67</v>
      </c>
      <c r="H57" s="142" t="s">
        <v>67</v>
      </c>
      <c r="I57" s="142">
        <v>0.10902359</v>
      </c>
      <c r="J57" s="142">
        <v>0.19624246200000001</v>
      </c>
      <c r="K57" s="142">
        <v>0.21804718000000001</v>
      </c>
      <c r="L57" s="142">
        <v>3.2707080000000002E-3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27">
        <v>0</v>
      </c>
      <c r="AF57" s="25" t="s">
        <v>67</v>
      </c>
      <c r="AG57" s="25" t="s">
        <v>67</v>
      </c>
      <c r="AH57" s="25" t="s">
        <v>67</v>
      </c>
      <c r="AI57" s="25" t="s">
        <v>67</v>
      </c>
      <c r="AJ57" s="25" t="s">
        <v>67</v>
      </c>
      <c r="AK57" s="25">
        <v>838.64300000000003</v>
      </c>
      <c r="AL57" s="25" t="s">
        <v>175</v>
      </c>
    </row>
    <row r="58" spans="1:38" ht="26.25" customHeight="1" thickBot="1" x14ac:dyDescent="0.25">
      <c r="A58" s="121" t="s">
        <v>68</v>
      </c>
      <c r="B58" s="121" t="s">
        <v>176</v>
      </c>
      <c r="C58" s="121" t="s">
        <v>177</v>
      </c>
      <c r="D58" s="25"/>
      <c r="E58" s="142" t="s">
        <v>67</v>
      </c>
      <c r="F58" s="142" t="s">
        <v>67</v>
      </c>
      <c r="G58" s="142" t="s">
        <v>67</v>
      </c>
      <c r="H58" s="142" t="s">
        <v>67</v>
      </c>
      <c r="I58" s="142">
        <v>8.0686799999999997E-4</v>
      </c>
      <c r="J58" s="142">
        <v>5.3791170000000001E-3</v>
      </c>
      <c r="K58" s="142">
        <v>1.0758235E-2</v>
      </c>
      <c r="L58" s="142">
        <v>3.7115899999999999E-6</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27">
        <v>0</v>
      </c>
      <c r="AF58" s="25" t="s">
        <v>67</v>
      </c>
      <c r="AG58" s="25" t="s">
        <v>67</v>
      </c>
      <c r="AH58" s="25" t="s">
        <v>67</v>
      </c>
      <c r="AI58" s="25" t="s">
        <v>67</v>
      </c>
      <c r="AJ58" s="25" t="s">
        <v>67</v>
      </c>
      <c r="AK58" s="155">
        <v>26.895587429999999</v>
      </c>
      <c r="AL58" s="25" t="s">
        <v>178</v>
      </c>
    </row>
    <row r="59" spans="1:38" ht="26.25" customHeight="1" thickBot="1" x14ac:dyDescent="0.25">
      <c r="A59" s="121" t="s">
        <v>68</v>
      </c>
      <c r="B59" s="121" t="s">
        <v>179</v>
      </c>
      <c r="C59" s="121" t="s">
        <v>180</v>
      </c>
      <c r="D59" s="25"/>
      <c r="E59" s="142" t="s">
        <v>67</v>
      </c>
      <c r="F59" s="142">
        <v>4.9449999999999997E-3</v>
      </c>
      <c r="G59" s="142" t="s">
        <v>67</v>
      </c>
      <c r="H59" s="142">
        <v>5.0000000000000004E-6</v>
      </c>
      <c r="I59" s="142">
        <v>3.3822000000000001E-3</v>
      </c>
      <c r="J59" s="142">
        <v>4.5095999999999999E-3</v>
      </c>
      <c r="K59" s="142">
        <v>5.6369999999999996E-3</v>
      </c>
      <c r="L59" s="142">
        <v>6.0879599999999999E-5</v>
      </c>
      <c r="M59" s="142" t="s">
        <v>67</v>
      </c>
      <c r="N59" s="142">
        <v>7.5999999999999998E-2</v>
      </c>
      <c r="O59" s="142">
        <v>2.9999999999999997E-4</v>
      </c>
      <c r="P59" s="142" t="s">
        <v>72</v>
      </c>
      <c r="Q59" s="142">
        <v>3.0000000000000001E-3</v>
      </c>
      <c r="R59" s="142">
        <v>5.1999999999999998E-3</v>
      </c>
      <c r="S59" s="142">
        <v>0.01</v>
      </c>
      <c r="T59" s="142">
        <v>5.0000000000000001E-3</v>
      </c>
      <c r="U59" s="142">
        <v>1E-3</v>
      </c>
      <c r="V59" s="142">
        <v>1.7999999999999999E-2</v>
      </c>
      <c r="W59" s="142" t="s">
        <v>67</v>
      </c>
      <c r="X59" s="142" t="s">
        <v>67</v>
      </c>
      <c r="Y59" s="142" t="s">
        <v>67</v>
      </c>
      <c r="Z59" s="142" t="s">
        <v>67</v>
      </c>
      <c r="AA59" s="142" t="s">
        <v>67</v>
      </c>
      <c r="AB59" s="142" t="s">
        <v>67</v>
      </c>
      <c r="AC59" s="142" t="s">
        <v>67</v>
      </c>
      <c r="AD59" s="142" t="s">
        <v>67</v>
      </c>
      <c r="AE59" s="27"/>
      <c r="AF59" s="25" t="s">
        <v>67</v>
      </c>
      <c r="AG59" s="25" t="s">
        <v>67</v>
      </c>
      <c r="AH59" s="25" t="s">
        <v>67</v>
      </c>
      <c r="AI59" s="25" t="s">
        <v>67</v>
      </c>
      <c r="AJ59" s="25" t="s">
        <v>67</v>
      </c>
      <c r="AK59" s="25" t="s">
        <v>72</v>
      </c>
      <c r="AL59" s="25" t="s">
        <v>477</v>
      </c>
    </row>
    <row r="60" spans="1:38" ht="26.25" customHeight="1" thickBot="1" x14ac:dyDescent="0.25">
      <c r="A60" s="121" t="s">
        <v>68</v>
      </c>
      <c r="B60" s="121" t="s">
        <v>181</v>
      </c>
      <c r="C60" s="121" t="s">
        <v>182</v>
      </c>
      <c r="D60" s="25"/>
      <c r="E60" s="142" t="s">
        <v>67</v>
      </c>
      <c r="F60" s="142" t="s">
        <v>67</v>
      </c>
      <c r="G60" s="142" t="s">
        <v>67</v>
      </c>
      <c r="H60" s="142" t="s">
        <v>67</v>
      </c>
      <c r="I60" s="142">
        <v>7.6905009999999996E-2</v>
      </c>
      <c r="J60" s="142">
        <v>0.426395042</v>
      </c>
      <c r="K60" s="142">
        <v>1.307206785</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27">
        <v>0</v>
      </c>
      <c r="AF60" s="25" t="s">
        <v>67</v>
      </c>
      <c r="AG60" s="25" t="s">
        <v>67</v>
      </c>
      <c r="AH60" s="25" t="s">
        <v>67</v>
      </c>
      <c r="AI60" s="25" t="s">
        <v>67</v>
      </c>
      <c r="AJ60" s="25" t="s">
        <v>67</v>
      </c>
      <c r="AK60" s="155">
        <v>23.751905000000001</v>
      </c>
      <c r="AL60" s="25" t="s">
        <v>183</v>
      </c>
    </row>
    <row r="61" spans="1:38" ht="26.25" customHeight="1" thickBot="1" x14ac:dyDescent="0.3">
      <c r="A61" s="329" t="s">
        <v>68</v>
      </c>
      <c r="B61" s="329" t="s">
        <v>184</v>
      </c>
      <c r="C61" s="329" t="s">
        <v>185</v>
      </c>
      <c r="D61" s="329">
        <v>0</v>
      </c>
      <c r="E61" s="329" t="s">
        <v>67</v>
      </c>
      <c r="F61" s="329" t="s">
        <v>67</v>
      </c>
      <c r="G61" s="329" t="s">
        <v>67</v>
      </c>
      <c r="H61" s="329" t="s">
        <v>67</v>
      </c>
      <c r="I61" s="329">
        <v>4.1342999999999998E-2</v>
      </c>
      <c r="J61" s="329">
        <v>0.41343299999999999</v>
      </c>
      <c r="K61" s="329">
        <v>1.375964</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2382.598</v>
      </c>
      <c r="AL61" s="95" t="s">
        <v>186</v>
      </c>
    </row>
    <row r="62" spans="1:38" ht="26.25" customHeight="1" thickBot="1" x14ac:dyDescent="0.25">
      <c r="A62" s="121" t="s">
        <v>68</v>
      </c>
      <c r="B62" s="121" t="s">
        <v>187</v>
      </c>
      <c r="C62" s="121" t="s">
        <v>188</v>
      </c>
      <c r="D62" s="25"/>
      <c r="E62" s="142"/>
      <c r="F62" s="142"/>
      <c r="G62" s="142"/>
      <c r="H62" s="142"/>
      <c r="I62" s="142"/>
      <c r="J62" s="142"/>
      <c r="K62" s="142"/>
      <c r="L62" s="142"/>
      <c r="M62" s="142"/>
      <c r="N62" s="142"/>
      <c r="O62" s="142"/>
      <c r="P62" s="142"/>
      <c r="Q62" s="142"/>
      <c r="R62" s="142"/>
      <c r="S62" s="142"/>
      <c r="T62" s="142"/>
      <c r="U62" s="142"/>
      <c r="V62" s="142"/>
      <c r="W62" s="142"/>
      <c r="X62" s="142"/>
      <c r="Y62" s="142"/>
      <c r="Z62" s="142"/>
      <c r="AA62" s="142"/>
      <c r="AB62" s="142"/>
      <c r="AC62" s="142"/>
      <c r="AD62" s="142"/>
      <c r="AE62" s="27"/>
      <c r="AF62" s="25"/>
      <c r="AG62" s="25"/>
      <c r="AH62" s="25"/>
      <c r="AI62" s="25"/>
      <c r="AJ62" s="25"/>
      <c r="AK62" s="25"/>
      <c r="AL62" s="25" t="s">
        <v>189</v>
      </c>
    </row>
    <row r="63" spans="1:38" ht="26.25" customHeight="1" thickBot="1" x14ac:dyDescent="0.25">
      <c r="A63" s="121" t="s">
        <v>68</v>
      </c>
      <c r="B63" s="121" t="s">
        <v>190</v>
      </c>
      <c r="C63" s="121" t="s">
        <v>191</v>
      </c>
      <c r="D63" s="25"/>
      <c r="E63" s="142"/>
      <c r="F63" s="142"/>
      <c r="G63" s="142"/>
      <c r="H63" s="142"/>
      <c r="I63" s="142"/>
      <c r="J63" s="142"/>
      <c r="K63" s="142"/>
      <c r="L63" s="142"/>
      <c r="M63" s="142"/>
      <c r="N63" s="142"/>
      <c r="O63" s="142"/>
      <c r="P63" s="142"/>
      <c r="Q63" s="142"/>
      <c r="R63" s="142"/>
      <c r="S63" s="142"/>
      <c r="T63" s="142"/>
      <c r="U63" s="142"/>
      <c r="V63" s="142"/>
      <c r="W63" s="142"/>
      <c r="X63" s="142"/>
      <c r="Y63" s="142"/>
      <c r="Z63" s="142"/>
      <c r="AA63" s="142"/>
      <c r="AB63" s="142"/>
      <c r="AC63" s="142"/>
      <c r="AD63" s="142"/>
      <c r="AE63" s="27"/>
      <c r="AF63" s="25"/>
      <c r="AG63" s="25"/>
      <c r="AH63" s="25"/>
      <c r="AI63" s="25"/>
      <c r="AJ63" s="25"/>
      <c r="AK63" s="25"/>
      <c r="AL63" s="25" t="s">
        <v>192</v>
      </c>
    </row>
    <row r="64" spans="1:38" ht="26.25" customHeight="1" thickBot="1" x14ac:dyDescent="0.25">
      <c r="A64" s="121" t="s">
        <v>68</v>
      </c>
      <c r="B64" s="121" t="s">
        <v>193</v>
      </c>
      <c r="C64" s="121" t="s">
        <v>194</v>
      </c>
      <c r="D64" s="25"/>
      <c r="E64" s="142">
        <v>0.69714500000000001</v>
      </c>
      <c r="F64" s="142">
        <v>3.6679000000000003E-2</v>
      </c>
      <c r="G64" s="142">
        <v>1.101E-3</v>
      </c>
      <c r="H64" s="142">
        <v>0.48920599999999997</v>
      </c>
      <c r="I64" s="142">
        <v>8.9340000000000003E-4</v>
      </c>
      <c r="J64" s="142">
        <v>1.1911999999999999E-3</v>
      </c>
      <c r="K64" s="142">
        <v>1.4890000000000001E-3</v>
      </c>
      <c r="L64" s="142">
        <v>1.6081200000000001E-5</v>
      </c>
      <c r="M64" s="142">
        <v>0.76591900000000002</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27"/>
      <c r="AF64" s="25" t="s">
        <v>67</v>
      </c>
      <c r="AG64" s="25" t="s">
        <v>67</v>
      </c>
      <c r="AH64" s="25" t="s">
        <v>67</v>
      </c>
      <c r="AI64" s="25" t="s">
        <v>67</v>
      </c>
      <c r="AJ64" s="25" t="s">
        <v>67</v>
      </c>
      <c r="AK64" s="25">
        <v>1125.998</v>
      </c>
      <c r="AL64" s="25" t="s">
        <v>195</v>
      </c>
    </row>
    <row r="65" spans="1:38" ht="26.25" customHeight="1" thickBot="1" x14ac:dyDescent="0.25">
      <c r="A65" s="121" t="s">
        <v>68</v>
      </c>
      <c r="B65" s="121" t="s">
        <v>196</v>
      </c>
      <c r="C65" s="121" t="s">
        <v>197</v>
      </c>
      <c r="D65" s="25"/>
      <c r="E65" s="142" t="s">
        <v>71</v>
      </c>
      <c r="F65" s="142" t="s">
        <v>71</v>
      </c>
      <c r="G65" s="142" t="s">
        <v>71</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27"/>
      <c r="AF65" s="25" t="s">
        <v>67</v>
      </c>
      <c r="AG65" s="25" t="s">
        <v>67</v>
      </c>
      <c r="AH65" s="25" t="s">
        <v>67</v>
      </c>
      <c r="AI65" s="25" t="s">
        <v>67</v>
      </c>
      <c r="AJ65" s="25" t="s">
        <v>67</v>
      </c>
      <c r="AK65" s="25">
        <v>1250.828</v>
      </c>
      <c r="AL65" s="25" t="s">
        <v>198</v>
      </c>
    </row>
    <row r="66" spans="1:38" ht="26.25" customHeight="1" thickBot="1" x14ac:dyDescent="0.25">
      <c r="A66" s="121" t="s">
        <v>68</v>
      </c>
      <c r="B66" s="121" t="s">
        <v>199</v>
      </c>
      <c r="C66" s="121" t="s">
        <v>200</v>
      </c>
      <c r="D66" s="25"/>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21" t="s">
        <v>68</v>
      </c>
      <c r="B67" s="121" t="s">
        <v>201</v>
      </c>
      <c r="C67" s="121" t="s">
        <v>202</v>
      </c>
      <c r="D67" s="25"/>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21" t="s">
        <v>68</v>
      </c>
      <c r="B68" s="121" t="s">
        <v>203</v>
      </c>
      <c r="C68" s="121" t="s">
        <v>204</v>
      </c>
      <c r="D68" s="25"/>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21" t="s">
        <v>68</v>
      </c>
      <c r="B69" s="121" t="s">
        <v>205</v>
      </c>
      <c r="C69" s="121" t="s">
        <v>206</v>
      </c>
      <c r="D69" s="25"/>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21" t="s">
        <v>68</v>
      </c>
      <c r="B70" s="121" t="s">
        <v>207</v>
      </c>
      <c r="C70" s="121" t="s">
        <v>208</v>
      </c>
      <c r="D70" s="25"/>
      <c r="E70" s="142">
        <v>6.8999999999999997E-5</v>
      </c>
      <c r="F70" s="142">
        <v>3.388E-3</v>
      </c>
      <c r="G70" s="142">
        <v>0.95515799999999995</v>
      </c>
      <c r="H70" s="142">
        <v>5.5681000000000001E-2</v>
      </c>
      <c r="I70" s="142">
        <v>1.29684E-2</v>
      </c>
      <c r="J70" s="142">
        <v>1.72912E-2</v>
      </c>
      <c r="K70" s="142">
        <v>2.1614000000000001E-2</v>
      </c>
      <c r="L70" s="142">
        <v>2.3343100000000001E-4</v>
      </c>
      <c r="M70" s="142">
        <v>2.0000000000000002E-5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27"/>
      <c r="AF70" s="25" t="s">
        <v>67</v>
      </c>
      <c r="AG70" s="25" t="s">
        <v>67</v>
      </c>
      <c r="AH70" s="25" t="s">
        <v>67</v>
      </c>
      <c r="AI70" s="25" t="s">
        <v>67</v>
      </c>
      <c r="AJ70" s="25" t="s">
        <v>67</v>
      </c>
      <c r="AK70" s="25">
        <v>955</v>
      </c>
      <c r="AL70" s="25" t="s">
        <v>209</v>
      </c>
    </row>
    <row r="71" spans="1:38" ht="26.25" customHeight="1" thickBot="1" x14ac:dyDescent="0.25">
      <c r="A71" s="121" t="s">
        <v>68</v>
      </c>
      <c r="B71" s="121" t="s">
        <v>210</v>
      </c>
      <c r="C71" s="121" t="s">
        <v>211</v>
      </c>
      <c r="D71" s="25"/>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21" t="s">
        <v>68</v>
      </c>
      <c r="B72" s="121" t="s">
        <v>212</v>
      </c>
      <c r="C72" s="121" t="s">
        <v>213</v>
      </c>
      <c r="D72" s="25"/>
      <c r="E72" s="142" t="s">
        <v>72</v>
      </c>
      <c r="F72" s="142">
        <v>3.6600000000000001E-4</v>
      </c>
      <c r="G72" s="142" t="s">
        <v>72</v>
      </c>
      <c r="H72" s="142" t="s">
        <v>72</v>
      </c>
      <c r="I72" s="142">
        <v>3.4160000000000001E-4</v>
      </c>
      <c r="J72" s="142">
        <v>4.392E-4</v>
      </c>
      <c r="K72" s="142">
        <v>7.3200000000000001E-4</v>
      </c>
      <c r="L72" s="184">
        <v>1.2297600000000001E-4</v>
      </c>
      <c r="M72" s="142" t="s">
        <v>72</v>
      </c>
      <c r="N72" s="142">
        <v>1.1224E-2</v>
      </c>
      <c r="O72" s="142">
        <v>4.88E-5</v>
      </c>
      <c r="P72" s="142">
        <v>2.4399999999999999E-4</v>
      </c>
      <c r="Q72" s="142">
        <v>9.7599999999999998E-4</v>
      </c>
      <c r="R72" s="142">
        <v>1.098E-2</v>
      </c>
      <c r="S72" s="142">
        <v>1.708E-4</v>
      </c>
      <c r="T72" s="142">
        <v>3.4160000000000001E-4</v>
      </c>
      <c r="U72" s="142">
        <v>4.88E-5</v>
      </c>
      <c r="V72" s="142">
        <v>9.7599999999999996E-3</v>
      </c>
      <c r="W72" s="142">
        <v>7.3200000000000001E-3</v>
      </c>
      <c r="X72" s="142" t="s">
        <v>72</v>
      </c>
      <c r="Y72" s="142" t="s">
        <v>72</v>
      </c>
      <c r="Z72" s="142" t="s">
        <v>72</v>
      </c>
      <c r="AA72" s="142" t="s">
        <v>72</v>
      </c>
      <c r="AB72" s="142">
        <v>1.1712000000000001E-3</v>
      </c>
      <c r="AC72" s="142">
        <v>7.3200000000000004E-5</v>
      </c>
      <c r="AD72" s="142">
        <v>6.1000000000000004E-3</v>
      </c>
      <c r="AE72" s="27">
        <v>0</v>
      </c>
      <c r="AF72" s="25" t="s">
        <v>67</v>
      </c>
      <c r="AG72" s="25" t="s">
        <v>67</v>
      </c>
      <c r="AH72" s="25" t="s">
        <v>67</v>
      </c>
      <c r="AI72" s="25" t="s">
        <v>67</v>
      </c>
      <c r="AJ72" s="25" t="s">
        <v>67</v>
      </c>
      <c r="AK72" s="25">
        <v>2.44</v>
      </c>
      <c r="AL72" s="25" t="s">
        <v>214</v>
      </c>
    </row>
    <row r="73" spans="1:38" ht="26.25" customHeight="1" thickBot="1" x14ac:dyDescent="0.25">
      <c r="A73" s="121" t="s">
        <v>68</v>
      </c>
      <c r="B73" s="121" t="s">
        <v>215</v>
      </c>
      <c r="C73" s="121" t="s">
        <v>216</v>
      </c>
      <c r="D73" s="25"/>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21" t="s">
        <v>68</v>
      </c>
      <c r="B74" s="121" t="s">
        <v>217</v>
      </c>
      <c r="C74" s="121" t="s">
        <v>218</v>
      </c>
      <c r="D74" s="25"/>
      <c r="E74" s="142" t="s">
        <v>67</v>
      </c>
      <c r="F74" s="142">
        <v>2.0699999999999999E-4</v>
      </c>
      <c r="G74" s="142" t="s">
        <v>67</v>
      </c>
      <c r="H74" s="142" t="s">
        <v>67</v>
      </c>
      <c r="I74" s="142">
        <v>2.3999999999999999E-6</v>
      </c>
      <c r="J74" s="142">
        <v>3.1999999999999999E-6</v>
      </c>
      <c r="K74" s="142">
        <v>3.9999999999999998E-6</v>
      </c>
      <c r="L74" s="142">
        <v>4.3200000000000003E-8</v>
      </c>
      <c r="M74" s="142" t="s">
        <v>67</v>
      </c>
      <c r="N74" s="142">
        <v>4.4499999999999997E-4</v>
      </c>
      <c r="O74" s="142">
        <v>5.5999999999999999E-5</v>
      </c>
      <c r="P74" s="142" t="s">
        <v>72</v>
      </c>
      <c r="Q74" s="142" t="s">
        <v>67</v>
      </c>
      <c r="R74" s="142">
        <v>4.3999999999999999E-5</v>
      </c>
      <c r="S74" s="142">
        <v>4.9299999999999995E-4</v>
      </c>
      <c r="T74" s="142">
        <v>2.0999999999999999E-5</v>
      </c>
      <c r="U74" s="142" t="s">
        <v>72</v>
      </c>
      <c r="V74" s="142">
        <v>1E-3</v>
      </c>
      <c r="W74" s="142" t="s">
        <v>72</v>
      </c>
      <c r="X74" s="142" t="s">
        <v>72</v>
      </c>
      <c r="Y74" s="142" t="s">
        <v>72</v>
      </c>
      <c r="Z74" s="142" t="s">
        <v>72</v>
      </c>
      <c r="AA74" s="142" t="s">
        <v>72</v>
      </c>
      <c r="AB74" s="142" t="s">
        <v>72</v>
      </c>
      <c r="AC74" s="142" t="s">
        <v>72</v>
      </c>
      <c r="AD74" s="142" t="s">
        <v>72</v>
      </c>
      <c r="AE74" s="27"/>
      <c r="AF74" s="25" t="s">
        <v>67</v>
      </c>
      <c r="AG74" s="25" t="s">
        <v>67</v>
      </c>
      <c r="AH74" s="25" t="s">
        <v>67</v>
      </c>
      <c r="AI74" s="25" t="s">
        <v>67</v>
      </c>
      <c r="AJ74" s="25" t="s">
        <v>67</v>
      </c>
      <c r="AK74" s="25" t="s">
        <v>72</v>
      </c>
      <c r="AL74" s="25" t="s">
        <v>72</v>
      </c>
    </row>
    <row r="75" spans="1:38" ht="26.25" customHeight="1" thickBot="1" x14ac:dyDescent="0.25">
      <c r="A75" s="121" t="s">
        <v>68</v>
      </c>
      <c r="B75" s="121" t="s">
        <v>219</v>
      </c>
      <c r="C75" s="121" t="s">
        <v>220</v>
      </c>
      <c r="D75" s="25"/>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21" t="s">
        <v>68</v>
      </c>
      <c r="B76" s="121" t="s">
        <v>221</v>
      </c>
      <c r="C76" s="121" t="s">
        <v>222</v>
      </c>
      <c r="D76" s="25"/>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21" t="s">
        <v>68</v>
      </c>
      <c r="B77" s="121" t="s">
        <v>223</v>
      </c>
      <c r="C77" s="121" t="s">
        <v>224</v>
      </c>
      <c r="D77" s="25"/>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21" t="s">
        <v>68</v>
      </c>
      <c r="B78" s="121" t="s">
        <v>225</v>
      </c>
      <c r="C78" s="121" t="s">
        <v>226</v>
      </c>
      <c r="D78" s="25"/>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21" t="s">
        <v>68</v>
      </c>
      <c r="B79" s="121" t="s">
        <v>227</v>
      </c>
      <c r="C79" s="121" t="s">
        <v>228</v>
      </c>
      <c r="D79" s="25"/>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21" t="s">
        <v>68</v>
      </c>
      <c r="B80" s="121" t="s">
        <v>229</v>
      </c>
      <c r="C80" s="121" t="s">
        <v>230</v>
      </c>
      <c r="D80" s="25"/>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21" t="s">
        <v>68</v>
      </c>
      <c r="B81" s="121" t="s">
        <v>231</v>
      </c>
      <c r="C81" s="121" t="s">
        <v>232</v>
      </c>
      <c r="D81" s="25"/>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27" t="s">
        <v>164</v>
      </c>
      <c r="AF81" s="25" t="s">
        <v>94</v>
      </c>
      <c r="AG81" s="25" t="s">
        <v>94</v>
      </c>
      <c r="AH81" s="25" t="s">
        <v>94</v>
      </c>
      <c r="AI81" s="25" t="s">
        <v>94</v>
      </c>
      <c r="AJ81" s="25" t="s">
        <v>94</v>
      </c>
      <c r="AK81" s="25" t="s">
        <v>94</v>
      </c>
      <c r="AL81" s="25" t="s">
        <v>63</v>
      </c>
    </row>
    <row r="82" spans="1:38" ht="26.25" customHeight="1" thickBot="1" x14ac:dyDescent="0.25">
      <c r="A82" s="121" t="s">
        <v>233</v>
      </c>
      <c r="B82" s="121" t="s">
        <v>234</v>
      </c>
      <c r="C82" s="121" t="s">
        <v>235</v>
      </c>
      <c r="D82" s="25"/>
      <c r="E82" s="142" t="s">
        <v>67</v>
      </c>
      <c r="F82" s="142">
        <v>2.8376395460000001</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27"/>
      <c r="AF82" s="25" t="s">
        <v>67</v>
      </c>
      <c r="AG82" s="25" t="s">
        <v>67</v>
      </c>
      <c r="AH82" s="25" t="s">
        <v>67</v>
      </c>
      <c r="AI82" s="25" t="s">
        <v>67</v>
      </c>
      <c r="AJ82" s="25" t="s">
        <v>67</v>
      </c>
      <c r="AK82" s="337">
        <v>11376427</v>
      </c>
      <c r="AL82" s="25" t="s">
        <v>467</v>
      </c>
    </row>
    <row r="83" spans="1:38" ht="26.25" customHeight="1" thickBot="1" x14ac:dyDescent="0.25">
      <c r="A83" s="121" t="s">
        <v>68</v>
      </c>
      <c r="B83" s="121" t="s">
        <v>237</v>
      </c>
      <c r="C83" s="121" t="s">
        <v>238</v>
      </c>
      <c r="D83" s="25"/>
      <c r="E83" s="142" t="s">
        <v>67</v>
      </c>
      <c r="F83" s="142">
        <v>1.6000000000000001E-3</v>
      </c>
      <c r="G83" s="142" t="s">
        <v>67</v>
      </c>
      <c r="H83" s="142" t="s">
        <v>67</v>
      </c>
      <c r="I83" s="142">
        <v>1E-4</v>
      </c>
      <c r="J83" s="142">
        <v>2E-3</v>
      </c>
      <c r="K83" s="142">
        <v>1.4999999999999999E-2</v>
      </c>
      <c r="L83" s="142">
        <v>5.7000000000000005E-6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27"/>
      <c r="AF83" s="25" t="s">
        <v>67</v>
      </c>
      <c r="AG83" s="25" t="s">
        <v>67</v>
      </c>
      <c r="AH83" s="25" t="s">
        <v>67</v>
      </c>
      <c r="AI83" s="25" t="s">
        <v>67</v>
      </c>
      <c r="AJ83" s="25" t="s">
        <v>67</v>
      </c>
      <c r="AK83" s="25">
        <v>100</v>
      </c>
      <c r="AL83" s="25" t="s">
        <v>239</v>
      </c>
    </row>
    <row r="84" spans="1:38" ht="26.25" customHeight="1" thickBot="1" x14ac:dyDescent="0.25">
      <c r="A84" s="121" t="s">
        <v>68</v>
      </c>
      <c r="B84" s="121" t="s">
        <v>240</v>
      </c>
      <c r="C84" s="121" t="s">
        <v>241</v>
      </c>
      <c r="D84" s="25"/>
      <c r="E84" s="142" t="s">
        <v>67</v>
      </c>
      <c r="F84" s="142">
        <v>3.9062400000000001E-3</v>
      </c>
      <c r="G84" s="142" t="s">
        <v>67</v>
      </c>
      <c r="H84" s="142" t="s">
        <v>67</v>
      </c>
      <c r="I84" s="142">
        <v>7.2115199999999997E-5</v>
      </c>
      <c r="J84" s="142">
        <v>3.6057599999999998E-4</v>
      </c>
      <c r="K84" s="142">
        <v>1.4423039999999999E-3</v>
      </c>
      <c r="L84" s="142">
        <v>9.3749759999999998E-10</v>
      </c>
      <c r="M84" s="142">
        <v>2.8545600000000001E-4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27"/>
      <c r="AF84" s="25" t="s">
        <v>67</v>
      </c>
      <c r="AG84" s="25" t="s">
        <v>67</v>
      </c>
      <c r="AH84" s="25" t="s">
        <v>67</v>
      </c>
      <c r="AI84" s="25" t="s">
        <v>67</v>
      </c>
      <c r="AJ84" s="25" t="s">
        <v>67</v>
      </c>
      <c r="AK84" s="25">
        <v>31.814399999999999</v>
      </c>
      <c r="AL84" s="25" t="s">
        <v>239</v>
      </c>
    </row>
    <row r="85" spans="1:38" ht="26.25" customHeight="1" thickBot="1" x14ac:dyDescent="0.25">
      <c r="A85" s="121" t="s">
        <v>233</v>
      </c>
      <c r="B85" s="121" t="s">
        <v>242</v>
      </c>
      <c r="C85" s="121" t="s">
        <v>243</v>
      </c>
      <c r="D85" s="25"/>
      <c r="E85" s="142" t="s">
        <v>67</v>
      </c>
      <c r="F85" s="142">
        <v>5.6408826989999996</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27"/>
      <c r="AF85" s="25" t="s">
        <v>67</v>
      </c>
      <c r="AG85" s="25" t="s">
        <v>67</v>
      </c>
      <c r="AH85" s="25" t="s">
        <v>67</v>
      </c>
      <c r="AI85" s="25" t="s">
        <v>67</v>
      </c>
      <c r="AJ85" s="25" t="s">
        <v>67</v>
      </c>
      <c r="AK85" s="337">
        <v>30946135</v>
      </c>
      <c r="AL85" s="25" t="s">
        <v>244</v>
      </c>
    </row>
    <row r="86" spans="1:38" ht="26.25" customHeight="1" thickBot="1" x14ac:dyDescent="0.25">
      <c r="A86" s="121" t="s">
        <v>233</v>
      </c>
      <c r="B86" s="121" t="s">
        <v>245</v>
      </c>
      <c r="C86" s="121" t="s">
        <v>246</v>
      </c>
      <c r="D86" s="25"/>
      <c r="E86" s="142" t="s">
        <v>67</v>
      </c>
      <c r="F86" s="142">
        <v>0.10451849568</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27"/>
      <c r="AF86" s="25" t="s">
        <v>67</v>
      </c>
      <c r="AG86" s="25" t="s">
        <v>67</v>
      </c>
      <c r="AH86" s="25" t="s">
        <v>67</v>
      </c>
      <c r="AI86" s="25" t="s">
        <v>67</v>
      </c>
      <c r="AJ86" s="25" t="s">
        <v>67</v>
      </c>
      <c r="AK86" s="25">
        <v>0.99922080000000002</v>
      </c>
      <c r="AL86" s="25" t="s">
        <v>247</v>
      </c>
    </row>
    <row r="87" spans="1:38" ht="26.25" customHeight="1" thickBot="1" x14ac:dyDescent="0.25">
      <c r="A87" s="121" t="s">
        <v>233</v>
      </c>
      <c r="B87" s="121" t="s">
        <v>248</v>
      </c>
      <c r="C87" s="121" t="s">
        <v>249</v>
      </c>
      <c r="D87" s="25"/>
      <c r="E87" s="142" t="s">
        <v>67</v>
      </c>
      <c r="F87" s="142">
        <v>0.69079913999999998</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27"/>
      <c r="AF87" s="25" t="s">
        <v>67</v>
      </c>
      <c r="AG87" s="25" t="s">
        <v>67</v>
      </c>
      <c r="AH87" s="25" t="s">
        <v>67</v>
      </c>
      <c r="AI87" s="25" t="s">
        <v>67</v>
      </c>
      <c r="AJ87" s="25" t="s">
        <v>67</v>
      </c>
      <c r="AK87" s="25">
        <v>3902.82</v>
      </c>
      <c r="AL87" s="25" t="s">
        <v>468</v>
      </c>
    </row>
    <row r="88" spans="1:38" ht="26.25" customHeight="1" thickBot="1" x14ac:dyDescent="0.25">
      <c r="A88" s="121" t="s">
        <v>233</v>
      </c>
      <c r="B88" s="121" t="s">
        <v>250</v>
      </c>
      <c r="C88" s="121" t="s">
        <v>251</v>
      </c>
      <c r="D88" s="25"/>
      <c r="E88" s="142" t="s">
        <v>67</v>
      </c>
      <c r="F88" s="142">
        <v>0.32089919500000003</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27"/>
      <c r="AF88" s="25" t="s">
        <v>67</v>
      </c>
      <c r="AG88" s="25" t="s">
        <v>67</v>
      </c>
      <c r="AH88" s="25" t="s">
        <v>67</v>
      </c>
      <c r="AI88" s="25" t="s">
        <v>67</v>
      </c>
      <c r="AJ88" s="25" t="s">
        <v>67</v>
      </c>
      <c r="AK88" s="337">
        <v>7900479</v>
      </c>
      <c r="AL88" s="25" t="s">
        <v>252</v>
      </c>
    </row>
    <row r="89" spans="1:38" ht="26.25" customHeight="1" thickBot="1" x14ac:dyDescent="0.25">
      <c r="A89" s="121" t="s">
        <v>233</v>
      </c>
      <c r="B89" s="121" t="s">
        <v>253</v>
      </c>
      <c r="C89" s="121" t="s">
        <v>254</v>
      </c>
      <c r="D89" s="25"/>
      <c r="E89" s="142" t="s">
        <v>67</v>
      </c>
      <c r="F89" s="142">
        <v>0.50822966700000005</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27"/>
      <c r="AF89" s="25" t="s">
        <v>67</v>
      </c>
      <c r="AG89" s="25" t="s">
        <v>67</v>
      </c>
      <c r="AH89" s="25" t="s">
        <v>67</v>
      </c>
      <c r="AI89" s="25" t="s">
        <v>67</v>
      </c>
      <c r="AJ89" s="25" t="s">
        <v>67</v>
      </c>
      <c r="AK89" s="337">
        <v>2820104</v>
      </c>
      <c r="AL89" s="25" t="s">
        <v>255</v>
      </c>
    </row>
    <row r="90" spans="1:38" s="32" customFormat="1" ht="26.25" customHeight="1" thickBot="1" x14ac:dyDescent="0.25">
      <c r="A90" s="121" t="s">
        <v>233</v>
      </c>
      <c r="B90" s="121" t="s">
        <v>256</v>
      </c>
      <c r="C90" s="121" t="s">
        <v>257</v>
      </c>
      <c r="D90" s="25"/>
      <c r="E90" s="142">
        <v>1.3777400000000001E-4</v>
      </c>
      <c r="F90" s="142">
        <v>0.37280718299999999</v>
      </c>
      <c r="G90" s="142">
        <v>1.600298E-3</v>
      </c>
      <c r="H90" s="142" t="s">
        <v>67</v>
      </c>
      <c r="I90" s="142">
        <v>2.7523005999999999E-2</v>
      </c>
      <c r="J90" s="142">
        <v>5.2894617999999997E-2</v>
      </c>
      <c r="K90" s="142">
        <v>5.8198917000000003E-2</v>
      </c>
      <c r="L90" s="142" t="s">
        <v>67</v>
      </c>
      <c r="M90" s="142">
        <v>3.7887849999999998E-3</v>
      </c>
      <c r="N90" s="142">
        <v>0.41544160000000002</v>
      </c>
      <c r="O90" s="142">
        <v>7.8425200000000004E-4</v>
      </c>
      <c r="P90" s="142">
        <v>3.0204300000000001E-5</v>
      </c>
      <c r="Q90" s="142">
        <v>7.0476700000000002E-4</v>
      </c>
      <c r="R90" s="142">
        <v>8.2664399999999999E-3</v>
      </c>
      <c r="S90" s="142">
        <v>0.2352756</v>
      </c>
      <c r="T90" s="142">
        <v>1.5897000000000001E-2</v>
      </c>
      <c r="U90" s="142" t="s">
        <v>67</v>
      </c>
      <c r="V90" s="142">
        <v>0.13777400000000001</v>
      </c>
      <c r="W90" s="142" t="s">
        <v>67</v>
      </c>
      <c r="X90" s="185" t="s">
        <v>67</v>
      </c>
      <c r="Y90" s="142" t="s">
        <v>67</v>
      </c>
      <c r="Z90" s="142" t="s">
        <v>67</v>
      </c>
      <c r="AA90" s="185" t="s">
        <v>67</v>
      </c>
      <c r="AB90" s="185" t="s">
        <v>67</v>
      </c>
      <c r="AC90" s="142" t="s">
        <v>67</v>
      </c>
      <c r="AD90" s="142" t="s">
        <v>67</v>
      </c>
      <c r="AE90" s="27"/>
      <c r="AF90" s="25" t="s">
        <v>67</v>
      </c>
      <c r="AG90" s="25" t="s">
        <v>67</v>
      </c>
      <c r="AH90" s="25" t="s">
        <v>67</v>
      </c>
      <c r="AI90" s="25" t="s">
        <v>67</v>
      </c>
      <c r="AJ90" s="25" t="s">
        <v>67</v>
      </c>
      <c r="AK90" s="337">
        <v>15870889</v>
      </c>
      <c r="AL90" s="25" t="s">
        <v>258</v>
      </c>
    </row>
    <row r="91" spans="1:38" ht="26.25" customHeight="1" thickBot="1" x14ac:dyDescent="0.25">
      <c r="A91" s="121" t="s">
        <v>233</v>
      </c>
      <c r="B91" s="121" t="s">
        <v>259</v>
      </c>
      <c r="C91" s="121" t="s">
        <v>260</v>
      </c>
      <c r="D91" s="25"/>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21" t="s">
        <v>68</v>
      </c>
      <c r="B92" s="121" t="s">
        <v>261</v>
      </c>
      <c r="C92" s="121" t="s">
        <v>262</v>
      </c>
      <c r="D92" s="25"/>
      <c r="E92" s="142" t="s">
        <v>67</v>
      </c>
      <c r="F92" s="142">
        <v>2.2001699999999999E-2</v>
      </c>
      <c r="G92" s="142" t="s">
        <v>67</v>
      </c>
      <c r="H92" s="142">
        <v>1.4698000000000001E-3</v>
      </c>
      <c r="I92" s="142">
        <v>2.5219800000000001E-3</v>
      </c>
      <c r="J92" s="142">
        <v>3.3626400000000001E-3</v>
      </c>
      <c r="K92" s="142">
        <v>4.2033000000000001E-3</v>
      </c>
      <c r="L92" s="142">
        <v>4.5395600000000003E-5</v>
      </c>
      <c r="M92" s="142" t="s">
        <v>67</v>
      </c>
      <c r="N92" s="142" t="s">
        <v>67</v>
      </c>
      <c r="O92" s="142" t="s">
        <v>67</v>
      </c>
      <c r="P92" s="142" t="s">
        <v>67</v>
      </c>
      <c r="Q92" s="142" t="s">
        <v>67</v>
      </c>
      <c r="R92" s="142" t="s">
        <v>67</v>
      </c>
      <c r="S92" s="142" t="s">
        <v>67</v>
      </c>
      <c r="T92" s="142" t="s">
        <v>67</v>
      </c>
      <c r="U92" s="142" t="s">
        <v>67</v>
      </c>
      <c r="V92" s="142" t="s">
        <v>67</v>
      </c>
      <c r="W92" s="142" t="s">
        <v>67</v>
      </c>
      <c r="X92" s="142" t="s">
        <v>67</v>
      </c>
      <c r="Y92" s="142" t="s">
        <v>67</v>
      </c>
      <c r="Z92" s="142" t="s">
        <v>67</v>
      </c>
      <c r="AA92" s="142" t="s">
        <v>67</v>
      </c>
      <c r="AB92" s="142" t="s">
        <v>67</v>
      </c>
      <c r="AC92" s="142" t="s">
        <v>67</v>
      </c>
      <c r="AD92" s="142" t="s">
        <v>67</v>
      </c>
      <c r="AE92" s="27"/>
      <c r="AF92" s="25" t="s">
        <v>67</v>
      </c>
      <c r="AG92" s="25" t="s">
        <v>67</v>
      </c>
      <c r="AH92" s="25" t="s">
        <v>67</v>
      </c>
      <c r="AI92" s="25" t="s">
        <v>67</v>
      </c>
      <c r="AJ92" s="25" t="s">
        <v>67</v>
      </c>
      <c r="AK92" s="25" t="s">
        <v>72</v>
      </c>
      <c r="AL92" s="25" t="s">
        <v>263</v>
      </c>
    </row>
    <row r="93" spans="1:38" ht="26.25" customHeight="1" thickBot="1" x14ac:dyDescent="0.25">
      <c r="A93" s="121" t="s">
        <v>68</v>
      </c>
      <c r="B93" s="121" t="s">
        <v>264</v>
      </c>
      <c r="C93" s="121" t="s">
        <v>265</v>
      </c>
      <c r="D93" s="25"/>
      <c r="E93" s="142" t="s">
        <v>67</v>
      </c>
      <c r="F93" s="142">
        <v>0.60226081399999998</v>
      </c>
      <c r="G93" s="142" t="s">
        <v>67</v>
      </c>
      <c r="H93" s="142" t="s">
        <v>67</v>
      </c>
      <c r="I93" s="142" t="s">
        <v>67</v>
      </c>
      <c r="J93" s="185">
        <v>4.7187990000000001E-3</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27"/>
      <c r="AF93" s="25" t="s">
        <v>67</v>
      </c>
      <c r="AG93" s="25" t="s">
        <v>67</v>
      </c>
      <c r="AH93" s="25" t="s">
        <v>67</v>
      </c>
      <c r="AI93" s="25" t="s">
        <v>67</v>
      </c>
      <c r="AJ93" s="25" t="s">
        <v>67</v>
      </c>
      <c r="AK93" s="337">
        <v>30874906</v>
      </c>
      <c r="AL93" s="25" t="s">
        <v>266</v>
      </c>
    </row>
    <row r="94" spans="1:38" ht="26.25" customHeight="1" thickBot="1" x14ac:dyDescent="0.25">
      <c r="A94" s="121" t="s">
        <v>68</v>
      </c>
      <c r="B94" s="121" t="s">
        <v>267</v>
      </c>
      <c r="C94" s="121" t="s">
        <v>268</v>
      </c>
      <c r="D94" s="25"/>
      <c r="E94" s="142" t="s">
        <v>67</v>
      </c>
      <c r="F94" s="142">
        <v>0.99002699999999999</v>
      </c>
      <c r="G94" s="142" t="s">
        <v>67</v>
      </c>
      <c r="H94" s="142" t="s">
        <v>67</v>
      </c>
      <c r="I94" s="142">
        <v>8.0172000000000004E-3</v>
      </c>
      <c r="J94" s="142">
        <v>1.06896E-2</v>
      </c>
      <c r="K94" s="142">
        <v>1.3362000000000001E-2</v>
      </c>
      <c r="L94" s="142">
        <v>1.4431000000000001E-4</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27"/>
      <c r="AF94" s="25" t="s">
        <v>67</v>
      </c>
      <c r="AG94" s="25" t="s">
        <v>67</v>
      </c>
      <c r="AH94" s="25" t="s">
        <v>67</v>
      </c>
      <c r="AI94" s="25" t="s">
        <v>67</v>
      </c>
      <c r="AJ94" s="25" t="s">
        <v>67</v>
      </c>
      <c r="AK94" s="25" t="s">
        <v>72</v>
      </c>
      <c r="AL94" s="25" t="s">
        <v>172</v>
      </c>
    </row>
    <row r="95" spans="1:38" ht="26.25" customHeight="1" thickBot="1" x14ac:dyDescent="0.25">
      <c r="A95" s="121" t="s">
        <v>68</v>
      </c>
      <c r="B95" s="121" t="s">
        <v>269</v>
      </c>
      <c r="C95" s="121" t="s">
        <v>270</v>
      </c>
      <c r="D95" s="25"/>
      <c r="E95" s="142" t="s">
        <v>67</v>
      </c>
      <c r="F95" s="142" t="s">
        <v>72</v>
      </c>
      <c r="G95" s="142" t="s">
        <v>67</v>
      </c>
      <c r="H95" s="142" t="s">
        <v>67</v>
      </c>
      <c r="I95" s="142" t="s">
        <v>72</v>
      </c>
      <c r="J95" s="142" t="s">
        <v>72</v>
      </c>
      <c r="K95" s="142">
        <v>1.4157120999999999</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27">
        <v>0</v>
      </c>
      <c r="AF95" s="25" t="s">
        <v>67</v>
      </c>
      <c r="AG95" s="25" t="s">
        <v>67</v>
      </c>
      <c r="AH95" s="25" t="s">
        <v>67</v>
      </c>
      <c r="AI95" s="25" t="s">
        <v>67</v>
      </c>
      <c r="AJ95" s="25" t="s">
        <v>67</v>
      </c>
      <c r="AK95" s="155">
        <v>1415.7121</v>
      </c>
      <c r="AL95" s="25" t="s">
        <v>271</v>
      </c>
    </row>
    <row r="96" spans="1:38" ht="26.25" customHeight="1" thickBot="1" x14ac:dyDescent="0.25">
      <c r="A96" s="121" t="s">
        <v>68</v>
      </c>
      <c r="B96" s="121" t="s">
        <v>272</v>
      </c>
      <c r="C96" s="121" t="s">
        <v>273</v>
      </c>
      <c r="D96" s="25"/>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thickBot="1" x14ac:dyDescent="0.25">
      <c r="A97" s="121" t="s">
        <v>68</v>
      </c>
      <c r="B97" s="121" t="s">
        <v>274</v>
      </c>
      <c r="C97" s="121" t="s">
        <v>275</v>
      </c>
      <c r="D97" s="25"/>
      <c r="E97" s="142" t="s">
        <v>67</v>
      </c>
      <c r="F97" s="142" t="s">
        <v>67</v>
      </c>
      <c r="G97" s="142" t="s">
        <v>67</v>
      </c>
      <c r="H97" s="142" t="s">
        <v>67</v>
      </c>
      <c r="I97" s="142" t="s">
        <v>67</v>
      </c>
      <c r="J97" s="142" t="s">
        <v>67</v>
      </c>
      <c r="K97" s="142" t="s">
        <v>67</v>
      </c>
      <c r="L97" s="142" t="s">
        <v>67</v>
      </c>
      <c r="M97" s="142" t="s">
        <v>67</v>
      </c>
      <c r="N97" s="142" t="s">
        <v>67</v>
      </c>
      <c r="O97" s="142" t="s">
        <v>67</v>
      </c>
      <c r="P97" s="142">
        <v>2.8479999999999998E-2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v>3.5999999999999997E-2</v>
      </c>
      <c r="AE97" s="27"/>
      <c r="AF97" s="25" t="s">
        <v>67</v>
      </c>
      <c r="AG97" s="25" t="s">
        <v>67</v>
      </c>
      <c r="AH97" s="25" t="s">
        <v>67</v>
      </c>
      <c r="AI97" s="25" t="s">
        <v>67</v>
      </c>
      <c r="AJ97" s="25" t="s">
        <v>67</v>
      </c>
      <c r="AK97" s="25">
        <v>12</v>
      </c>
      <c r="AL97" s="25" t="s">
        <v>469</v>
      </c>
    </row>
    <row r="98" spans="1:38" ht="26.25" customHeight="1" thickBot="1" x14ac:dyDescent="0.25">
      <c r="A98" s="340" t="s">
        <v>68</v>
      </c>
      <c r="B98" s="387" t="s">
        <v>276</v>
      </c>
      <c r="C98" s="340" t="s">
        <v>277</v>
      </c>
      <c r="D98" s="341"/>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59" t="s">
        <v>278</v>
      </c>
      <c r="B99" s="359" t="s">
        <v>279</v>
      </c>
      <c r="C99" s="359" t="s">
        <v>280</v>
      </c>
      <c r="D99" s="359">
        <v>0</v>
      </c>
      <c r="E99" s="406">
        <v>0.13742299999999999</v>
      </c>
      <c r="F99" s="406">
        <v>4.9074549999999997</v>
      </c>
      <c r="G99" s="406" t="s">
        <v>67</v>
      </c>
      <c r="H99" s="406">
        <v>5.1086130000000001</v>
      </c>
      <c r="I99" s="407">
        <v>7.9364000000000004E-2</v>
      </c>
      <c r="J99" s="407">
        <v>0.121949</v>
      </c>
      <c r="K99" s="407">
        <v>0.267127</v>
      </c>
      <c r="L99" s="407"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279.28100000000001</v>
      </c>
      <c r="AL99" s="359" t="s">
        <v>281</v>
      </c>
    </row>
    <row r="100" spans="1:38" ht="26.25" customHeight="1" thickBot="1" x14ac:dyDescent="0.25">
      <c r="A100" s="359" t="s">
        <v>278</v>
      </c>
      <c r="B100" s="359" t="s">
        <v>282</v>
      </c>
      <c r="C100" s="359" t="s">
        <v>283</v>
      </c>
      <c r="D100" s="359">
        <v>0</v>
      </c>
      <c r="E100" s="406">
        <v>8.9175000000000004E-2</v>
      </c>
      <c r="F100" s="406">
        <v>3.6999939999999998</v>
      </c>
      <c r="G100" s="406" t="s">
        <v>67</v>
      </c>
      <c r="H100" s="408">
        <v>3.0562469999999999</v>
      </c>
      <c r="I100" s="406">
        <v>4.2599999999999999E-2</v>
      </c>
      <c r="J100" s="406">
        <v>6.5137E-2</v>
      </c>
      <c r="K100" s="406">
        <v>0.14114499999999999</v>
      </c>
      <c r="L100" s="406" t="s">
        <v>67</v>
      </c>
      <c r="M100" s="409"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424.0086</v>
      </c>
      <c r="AL100" s="359" t="s">
        <v>281</v>
      </c>
    </row>
    <row r="101" spans="1:38" ht="26.25" customHeight="1" thickBot="1" x14ac:dyDescent="0.25">
      <c r="A101" s="359" t="s">
        <v>278</v>
      </c>
      <c r="B101" s="359" t="s">
        <v>284</v>
      </c>
      <c r="C101" s="359" t="s">
        <v>285</v>
      </c>
      <c r="D101" s="359">
        <v>0</v>
      </c>
      <c r="E101" s="406">
        <v>7.3740000000000003E-3</v>
      </c>
      <c r="F101" s="406">
        <v>0.17002300000000001</v>
      </c>
      <c r="G101" s="406" t="s">
        <v>67</v>
      </c>
      <c r="H101" s="406">
        <v>0.24029700000000001</v>
      </c>
      <c r="I101" s="410">
        <v>1.9599999999999999E-3</v>
      </c>
      <c r="J101" s="410">
        <v>5.8809999999999999E-3</v>
      </c>
      <c r="K101" s="410">
        <v>1.3723000000000001E-2</v>
      </c>
      <c r="L101" s="410"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178.8672</v>
      </c>
      <c r="AL101" s="359" t="s">
        <v>281</v>
      </c>
    </row>
    <row r="102" spans="1:38" ht="26.25" customHeight="1" thickBot="1" x14ac:dyDescent="0.25">
      <c r="A102" s="359" t="s">
        <v>278</v>
      </c>
      <c r="B102" s="359" t="s">
        <v>286</v>
      </c>
      <c r="C102" s="359" t="s">
        <v>287</v>
      </c>
      <c r="D102" s="359">
        <v>0</v>
      </c>
      <c r="E102" s="406">
        <v>1.5478E-2</v>
      </c>
      <c r="F102" s="406">
        <v>0.182092</v>
      </c>
      <c r="G102" s="406" t="s">
        <v>67</v>
      </c>
      <c r="H102" s="406">
        <v>2.2673429999999999</v>
      </c>
      <c r="I102" s="411">
        <v>2.8609999999999998E-3</v>
      </c>
      <c r="J102" s="412">
        <v>6.4591999999999997E-2</v>
      </c>
      <c r="K102" s="412">
        <v>0.42137799999999997</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637.923</v>
      </c>
      <c r="AL102" s="359" t="s">
        <v>281</v>
      </c>
    </row>
    <row r="103" spans="1:38" ht="26.25" customHeight="1" thickBot="1" x14ac:dyDescent="0.25">
      <c r="A103" s="361" t="s">
        <v>278</v>
      </c>
      <c r="B103" s="361" t="s">
        <v>288</v>
      </c>
      <c r="C103" s="361" t="s">
        <v>289</v>
      </c>
      <c r="D103" s="368"/>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61" t="s">
        <v>281</v>
      </c>
    </row>
    <row r="104" spans="1:38" ht="26.25" customHeight="1" thickBot="1" x14ac:dyDescent="0.25">
      <c r="A104" s="359" t="s">
        <v>278</v>
      </c>
      <c r="B104" s="359" t="s">
        <v>290</v>
      </c>
      <c r="C104" s="359" t="s">
        <v>291</v>
      </c>
      <c r="D104" s="359">
        <v>0</v>
      </c>
      <c r="E104" s="406">
        <v>1.103E-3</v>
      </c>
      <c r="F104" s="406">
        <v>8.1370000000000001E-3</v>
      </c>
      <c r="G104" s="406" t="s">
        <v>67</v>
      </c>
      <c r="H104" s="406">
        <v>2.7462E-2</v>
      </c>
      <c r="I104" s="406">
        <v>1.5200000000000001E-4</v>
      </c>
      <c r="J104" s="406">
        <v>4.5600000000000003E-4</v>
      </c>
      <c r="K104" s="406">
        <v>1.0640000000000001E-3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13.864000000000001</v>
      </c>
      <c r="AL104" s="359" t="s">
        <v>281</v>
      </c>
    </row>
    <row r="105" spans="1:38" ht="26.25" customHeight="1" thickBot="1" x14ac:dyDescent="0.25">
      <c r="A105" s="359" t="s">
        <v>278</v>
      </c>
      <c r="B105" s="359" t="s">
        <v>292</v>
      </c>
      <c r="C105" s="359" t="s">
        <v>293</v>
      </c>
      <c r="D105" s="359">
        <v>0</v>
      </c>
      <c r="E105" s="406">
        <v>3.9300000000000001E-4</v>
      </c>
      <c r="F105" s="406">
        <v>0.10448399999999999</v>
      </c>
      <c r="G105" s="406" t="s">
        <v>67</v>
      </c>
      <c r="H105" s="406">
        <v>9.3509999999999996E-2</v>
      </c>
      <c r="I105" s="406">
        <v>1.5020000000000001E-3</v>
      </c>
      <c r="J105" s="406">
        <v>2.3600000000000001E-3</v>
      </c>
      <c r="K105" s="406">
        <v>5.1489999999999999E-3</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15.6425</v>
      </c>
      <c r="AL105" s="359" t="s">
        <v>281</v>
      </c>
    </row>
    <row r="106" spans="1:38" ht="26.25" customHeight="1" thickBot="1" x14ac:dyDescent="0.25">
      <c r="A106" s="361" t="s">
        <v>278</v>
      </c>
      <c r="B106" s="361" t="s">
        <v>294</v>
      </c>
      <c r="C106" s="361" t="s">
        <v>295</v>
      </c>
      <c r="D106" s="368"/>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61" t="s">
        <v>281</v>
      </c>
    </row>
    <row r="107" spans="1:38" ht="26.25" customHeight="1" thickBot="1" x14ac:dyDescent="0.25">
      <c r="A107" s="359" t="s">
        <v>278</v>
      </c>
      <c r="B107" s="359" t="s">
        <v>296</v>
      </c>
      <c r="C107" s="359" t="s">
        <v>297</v>
      </c>
      <c r="D107" s="359">
        <v>0</v>
      </c>
      <c r="E107" s="406">
        <v>2.9728000000000001E-2</v>
      </c>
      <c r="F107" s="406">
        <v>0.573492</v>
      </c>
      <c r="G107" s="406" t="s">
        <v>67</v>
      </c>
      <c r="H107" s="406">
        <v>0.36330299999999999</v>
      </c>
      <c r="I107" s="406">
        <v>1.0427000000000001E-2</v>
      </c>
      <c r="J107" s="406">
        <v>0.13902800000000001</v>
      </c>
      <c r="K107" s="406">
        <v>0.66038399999999997</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3475.7080000000001</v>
      </c>
      <c r="AL107" s="359" t="s">
        <v>281</v>
      </c>
    </row>
    <row r="108" spans="1:38" ht="26.25" customHeight="1" thickBot="1" x14ac:dyDescent="0.25">
      <c r="A108" s="359" t="s">
        <v>278</v>
      </c>
      <c r="B108" s="359" t="s">
        <v>298</v>
      </c>
      <c r="C108" s="359" t="s">
        <v>448</v>
      </c>
      <c r="D108" s="359">
        <v>0</v>
      </c>
      <c r="E108" s="406">
        <v>4.7438000000000001E-2</v>
      </c>
      <c r="F108" s="406">
        <v>0.81215999999999999</v>
      </c>
      <c r="G108" s="406" t="s">
        <v>67</v>
      </c>
      <c r="H108" s="406">
        <v>1.206186</v>
      </c>
      <c r="I108" s="406">
        <v>1.504E-2</v>
      </c>
      <c r="J108" s="406">
        <v>0.15040000000000001</v>
      </c>
      <c r="K108" s="406">
        <v>0.30080000000000001</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7520</v>
      </c>
      <c r="AL108" s="359" t="s">
        <v>281</v>
      </c>
    </row>
    <row r="109" spans="1:38" ht="26.25" customHeight="1" thickBot="1" x14ac:dyDescent="0.25">
      <c r="A109" s="359" t="s">
        <v>278</v>
      </c>
      <c r="B109" s="359" t="s">
        <v>300</v>
      </c>
      <c r="C109" s="359" t="s">
        <v>301</v>
      </c>
      <c r="D109" s="359">
        <v>0</v>
      </c>
      <c r="E109" s="406">
        <v>4.6249999999999998E-3</v>
      </c>
      <c r="F109" s="406">
        <v>7.3232000000000005E-2</v>
      </c>
      <c r="G109" s="406" t="s">
        <v>67</v>
      </c>
      <c r="H109" s="406">
        <v>0.134351</v>
      </c>
      <c r="I109" s="406">
        <v>2.9949999999999998E-3</v>
      </c>
      <c r="J109" s="406">
        <v>1.6473000000000002E-2</v>
      </c>
      <c r="K109" s="406">
        <v>1.6473000000000002E-2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149.7577</v>
      </c>
      <c r="AL109" s="359" t="s">
        <v>281</v>
      </c>
    </row>
    <row r="110" spans="1:38" ht="26.25" customHeight="1" thickBot="1" x14ac:dyDescent="0.25">
      <c r="A110" s="359" t="s">
        <v>278</v>
      </c>
      <c r="B110" s="359" t="s">
        <v>302</v>
      </c>
      <c r="C110" s="359" t="s">
        <v>303</v>
      </c>
      <c r="D110" s="359">
        <v>0</v>
      </c>
      <c r="E110" s="406">
        <v>6.1799999999999998E-5</v>
      </c>
      <c r="F110" s="406">
        <v>2.4701000000000001E-2</v>
      </c>
      <c r="G110" s="406" t="s">
        <v>67</v>
      </c>
      <c r="H110" s="406">
        <v>6.293E-3</v>
      </c>
      <c r="I110" s="406">
        <v>6.0300000000000002E-4</v>
      </c>
      <c r="J110" s="406">
        <v>4.4029999999999998E-3</v>
      </c>
      <c r="K110" s="406">
        <v>4.4029999999999998E-3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50.513190000000002</v>
      </c>
      <c r="AL110" s="359" t="s">
        <v>281</v>
      </c>
    </row>
    <row r="111" spans="1:38" ht="26.25" customHeight="1" thickBot="1" x14ac:dyDescent="0.25">
      <c r="A111" s="359" t="s">
        <v>278</v>
      </c>
      <c r="B111" s="359" t="s">
        <v>304</v>
      </c>
      <c r="C111" s="359" t="s">
        <v>305</v>
      </c>
      <c r="D111" s="359">
        <v>0</v>
      </c>
      <c r="E111" s="406">
        <v>8.0783999999999995E-2</v>
      </c>
      <c r="F111" s="406">
        <v>2.8509720000000001</v>
      </c>
      <c r="G111" s="406" t="s">
        <v>67</v>
      </c>
      <c r="H111" s="406">
        <v>1.3783559999999999</v>
      </c>
      <c r="I111" s="406">
        <v>6.3600000000000002E-3</v>
      </c>
      <c r="J111" s="406">
        <v>1.2721E-2</v>
      </c>
      <c r="K111" s="406">
        <v>2.8621000000000001E-2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1590.08</v>
      </c>
      <c r="AL111" s="359" t="s">
        <v>281</v>
      </c>
    </row>
    <row r="112" spans="1:38" ht="26.25" customHeight="1" thickBot="1" x14ac:dyDescent="0.25">
      <c r="A112" s="359" t="s">
        <v>278</v>
      </c>
      <c r="B112" s="359" t="s">
        <v>306</v>
      </c>
      <c r="C112" s="359" t="s">
        <v>449</v>
      </c>
      <c r="D112" s="359">
        <v>0</v>
      </c>
      <c r="E112" s="406">
        <v>6.88</v>
      </c>
      <c r="F112" s="406" t="s">
        <v>67</v>
      </c>
      <c r="G112" s="406" t="s">
        <v>67</v>
      </c>
      <c r="H112" s="406">
        <v>12.08398</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172</v>
      </c>
      <c r="AL112" s="359" t="s">
        <v>308</v>
      </c>
    </row>
    <row r="113" spans="1:38" ht="26.25" customHeight="1" thickBot="1" x14ac:dyDescent="0.25">
      <c r="A113" s="359" t="s">
        <v>278</v>
      </c>
      <c r="B113" s="359" t="s">
        <v>309</v>
      </c>
      <c r="C113" s="359" t="s">
        <v>450</v>
      </c>
      <c r="D113" s="359">
        <v>0</v>
      </c>
      <c r="E113" s="406">
        <v>1.6043909999999999</v>
      </c>
      <c r="F113" s="406">
        <v>4.1281470000000002</v>
      </c>
      <c r="G113" s="406" t="s">
        <v>67</v>
      </c>
      <c r="H113" s="406">
        <v>7.25542</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38.42747</v>
      </c>
      <c r="AL113" s="359" t="s">
        <v>311</v>
      </c>
    </row>
    <row r="114" spans="1:38" ht="26.25" customHeight="1" thickBot="1" x14ac:dyDescent="0.25">
      <c r="A114" s="359" t="s">
        <v>278</v>
      </c>
      <c r="B114" s="359" t="s">
        <v>312</v>
      </c>
      <c r="C114" s="359" t="s">
        <v>313</v>
      </c>
      <c r="D114" s="359">
        <v>0</v>
      </c>
      <c r="E114" s="406">
        <v>3.7728999999999999E-2</v>
      </c>
      <c r="F114" s="406" t="s">
        <v>72</v>
      </c>
      <c r="G114" s="406" t="s">
        <v>67</v>
      </c>
      <c r="H114" s="406">
        <v>0.128278</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986.75649999999996</v>
      </c>
      <c r="AL114" s="359" t="s">
        <v>314</v>
      </c>
    </row>
    <row r="115" spans="1:38" ht="26.25" customHeight="1" thickBot="1" x14ac:dyDescent="0.25">
      <c r="A115" s="359" t="s">
        <v>278</v>
      </c>
      <c r="B115" s="359" t="s">
        <v>315</v>
      </c>
      <c r="C115" s="360" t="s">
        <v>451</v>
      </c>
      <c r="D115" s="359">
        <v>0</v>
      </c>
      <c r="E115" s="406">
        <v>3.0469999999999998E-3</v>
      </c>
      <c r="F115" s="406" t="s">
        <v>72</v>
      </c>
      <c r="G115" s="406" t="s">
        <v>67</v>
      </c>
      <c r="H115" s="406">
        <v>6.0939999999999996E-3</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v>76.174670000000006</v>
      </c>
      <c r="AL115" s="359" t="s">
        <v>317</v>
      </c>
    </row>
    <row r="116" spans="1:38" ht="26.25" customHeight="1" thickBot="1" x14ac:dyDescent="0.25">
      <c r="A116" s="359" t="s">
        <v>278</v>
      </c>
      <c r="B116" s="359" t="s">
        <v>318</v>
      </c>
      <c r="C116" s="359" t="s">
        <v>319</v>
      </c>
      <c r="D116" s="359">
        <v>0</v>
      </c>
      <c r="E116" s="406">
        <v>0.609846</v>
      </c>
      <c r="F116" s="406">
        <v>0.113498</v>
      </c>
      <c r="G116" s="406" t="s">
        <v>67</v>
      </c>
      <c r="H116" s="406">
        <v>1.5478959999999999</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15.75773</v>
      </c>
      <c r="AL116" s="359" t="s">
        <v>320</v>
      </c>
    </row>
    <row r="117" spans="1:38" ht="26.25" customHeight="1" thickBot="1" x14ac:dyDescent="0.25">
      <c r="A117" s="359" t="s">
        <v>278</v>
      </c>
      <c r="B117" s="359" t="s">
        <v>321</v>
      </c>
      <c r="C117" s="359" t="s">
        <v>322</v>
      </c>
      <c r="D117" s="359">
        <v>0</v>
      </c>
      <c r="E117" s="406" t="s">
        <v>72</v>
      </c>
      <c r="F117" s="406" t="s">
        <v>72</v>
      </c>
      <c r="G117" s="406" t="s">
        <v>67</v>
      </c>
      <c r="H117" s="406">
        <v>0.66964999999999997</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5.4834719999999999</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v>0.26916800000000002</v>
      </c>
      <c r="J119" s="406">
        <v>4.7453419999999999</v>
      </c>
      <c r="K119" s="406">
        <v>4.7453419999999999</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2.5261140000000002</v>
      </c>
      <c r="AL119" s="439" t="s">
        <v>329</v>
      </c>
    </row>
    <row r="120" spans="1:38" ht="26.25" customHeight="1" thickBot="1" x14ac:dyDescent="0.25">
      <c r="A120" s="361" t="s">
        <v>324</v>
      </c>
      <c r="B120" s="361" t="s">
        <v>330</v>
      </c>
      <c r="C120" s="361" t="s">
        <v>331</v>
      </c>
      <c r="D120" s="368"/>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v>0.60469600000000001</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1898.8610000000001</v>
      </c>
      <c r="AL121" s="440" t="s">
        <v>334</v>
      </c>
    </row>
    <row r="122" spans="1:38" ht="26.25" customHeight="1" thickBot="1" x14ac:dyDescent="0.25">
      <c r="A122" s="361" t="s">
        <v>324</v>
      </c>
      <c r="B122" s="361" t="s">
        <v>335</v>
      </c>
      <c r="C122" s="361" t="s">
        <v>336</v>
      </c>
      <c r="D122" s="368"/>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36">
        <v>4.9439999999999998E-2</v>
      </c>
      <c r="AD122" s="436" t="s">
        <v>67</v>
      </c>
      <c r="AE122" s="441"/>
      <c r="AF122" s="442" t="s">
        <v>67</v>
      </c>
      <c r="AG122" s="442" t="s">
        <v>67</v>
      </c>
      <c r="AH122" s="442" t="s">
        <v>67</v>
      </c>
      <c r="AI122" s="442" t="s">
        <v>67</v>
      </c>
      <c r="AJ122" s="442" t="s">
        <v>67</v>
      </c>
      <c r="AK122" s="442">
        <v>2.3499999999999999E-5</v>
      </c>
      <c r="AL122" s="361" t="s">
        <v>337</v>
      </c>
    </row>
    <row r="123" spans="1:38" ht="26.25" customHeight="1" thickBot="1" x14ac:dyDescent="0.25">
      <c r="A123" s="365" t="s">
        <v>324</v>
      </c>
      <c r="B123" s="365" t="s">
        <v>338</v>
      </c>
      <c r="C123" s="365"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21" t="s">
        <v>324</v>
      </c>
      <c r="B124" s="121" t="s">
        <v>340</v>
      </c>
      <c r="C124" s="121"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21" t="s">
        <v>342</v>
      </c>
      <c r="B125" s="121" t="s">
        <v>343</v>
      </c>
      <c r="C125" s="121" t="s">
        <v>344</v>
      </c>
      <c r="D125" s="25"/>
      <c r="E125" s="142" t="s">
        <v>67</v>
      </c>
      <c r="F125" s="142">
        <v>0.29622711099999999</v>
      </c>
      <c r="G125" s="142" t="s">
        <v>67</v>
      </c>
      <c r="H125" s="142" t="s">
        <v>67</v>
      </c>
      <c r="I125" s="142">
        <v>7.3711800000000001E-5</v>
      </c>
      <c r="J125" s="142">
        <v>4.8917800000000005E-4</v>
      </c>
      <c r="K125" s="142">
        <v>1.034199E-3</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27">
        <v>0</v>
      </c>
      <c r="AF125" s="25" t="s">
        <v>67</v>
      </c>
      <c r="AG125" s="25" t="s">
        <v>67</v>
      </c>
      <c r="AH125" s="25" t="s">
        <v>67</v>
      </c>
      <c r="AI125" s="25" t="s">
        <v>67</v>
      </c>
      <c r="AJ125" s="25" t="s">
        <v>67</v>
      </c>
      <c r="AK125" s="155">
        <v>29.387610200000001</v>
      </c>
      <c r="AL125" s="25" t="s">
        <v>345</v>
      </c>
    </row>
    <row r="126" spans="1:38" ht="26.25" customHeight="1" thickBot="1" x14ac:dyDescent="0.25">
      <c r="A126" s="121" t="s">
        <v>342</v>
      </c>
      <c r="B126" s="121" t="s">
        <v>346</v>
      </c>
      <c r="C126" s="121" t="s">
        <v>347</v>
      </c>
      <c r="D126" s="25"/>
      <c r="E126" s="142" t="s">
        <v>72</v>
      </c>
      <c r="F126" s="142" t="s">
        <v>72</v>
      </c>
      <c r="G126" s="142" t="s">
        <v>72</v>
      </c>
      <c r="H126" s="142">
        <v>7.3913039999999999E-2</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27">
        <v>0</v>
      </c>
      <c r="AF126" s="25" t="s">
        <v>67</v>
      </c>
      <c r="AG126" s="25" t="s">
        <v>67</v>
      </c>
      <c r="AH126" s="25" t="s">
        <v>67</v>
      </c>
      <c r="AI126" s="25" t="s">
        <v>67</v>
      </c>
      <c r="AJ126" s="25" t="s">
        <v>67</v>
      </c>
      <c r="AK126" s="155">
        <v>307.971</v>
      </c>
      <c r="AL126" s="25" t="s">
        <v>478</v>
      </c>
    </row>
    <row r="127" spans="1:38" ht="26.25" customHeight="1" thickBot="1" x14ac:dyDescent="0.25">
      <c r="A127" s="121" t="s">
        <v>342</v>
      </c>
      <c r="B127" s="121" t="s">
        <v>349</v>
      </c>
      <c r="C127" s="121" t="s">
        <v>350</v>
      </c>
      <c r="D127" s="25"/>
      <c r="E127" s="142" t="s">
        <v>67</v>
      </c>
      <c r="F127" s="142" t="s">
        <v>67</v>
      </c>
      <c r="G127" s="142" t="s">
        <v>67</v>
      </c>
      <c r="H127" s="142">
        <v>1.6085914E-2</v>
      </c>
      <c r="I127" s="142" t="s">
        <v>67</v>
      </c>
      <c r="J127" s="142" t="s">
        <v>67</v>
      </c>
      <c r="K127" s="142" t="s">
        <v>67</v>
      </c>
      <c r="L127" s="142" t="s">
        <v>67</v>
      </c>
      <c r="M127" s="142" t="s">
        <v>67</v>
      </c>
      <c r="N127" s="142" t="s">
        <v>67</v>
      </c>
      <c r="O127" s="142" t="s">
        <v>67</v>
      </c>
      <c r="P127" s="142" t="s">
        <v>67</v>
      </c>
      <c r="Q127" s="142" t="s">
        <v>67</v>
      </c>
      <c r="R127" s="142" t="s">
        <v>67</v>
      </c>
      <c r="S127" s="142" t="s">
        <v>67</v>
      </c>
      <c r="T127" s="142" t="s">
        <v>67</v>
      </c>
      <c r="U127" s="142" t="s">
        <v>67</v>
      </c>
      <c r="V127" s="142" t="s">
        <v>67</v>
      </c>
      <c r="W127" s="142" t="s">
        <v>67</v>
      </c>
      <c r="X127" s="142" t="s">
        <v>67</v>
      </c>
      <c r="Y127" s="142" t="s">
        <v>67</v>
      </c>
      <c r="Z127" s="142" t="s">
        <v>67</v>
      </c>
      <c r="AA127" s="142" t="s">
        <v>67</v>
      </c>
      <c r="AB127" s="142" t="s">
        <v>67</v>
      </c>
      <c r="AC127" s="142" t="s">
        <v>67</v>
      </c>
      <c r="AD127" s="142" t="s">
        <v>67</v>
      </c>
      <c r="AE127" s="27" t="s">
        <v>67</v>
      </c>
      <c r="AF127" s="25" t="s">
        <v>67</v>
      </c>
      <c r="AG127" s="25" t="s">
        <v>67</v>
      </c>
      <c r="AH127" s="25" t="s">
        <v>67</v>
      </c>
      <c r="AI127" s="25" t="s">
        <v>67</v>
      </c>
      <c r="AJ127" s="25" t="s">
        <v>67</v>
      </c>
      <c r="AK127" s="155">
        <v>25.90092946</v>
      </c>
      <c r="AL127" s="25" t="s">
        <v>466</v>
      </c>
    </row>
    <row r="128" spans="1:38" ht="26.25" customHeight="1" thickBot="1" x14ac:dyDescent="0.25">
      <c r="A128" s="121" t="s">
        <v>342</v>
      </c>
      <c r="B128" s="121" t="s">
        <v>352</v>
      </c>
      <c r="C128" s="121" t="s">
        <v>353</v>
      </c>
      <c r="D128" s="25"/>
      <c r="E128" s="142" t="s">
        <v>94</v>
      </c>
      <c r="F128" s="142" t="s">
        <v>94</v>
      </c>
      <c r="G128" s="142" t="s">
        <v>94</v>
      </c>
      <c r="H128" s="142" t="s">
        <v>94</v>
      </c>
      <c r="I128" s="142" t="s">
        <v>94</v>
      </c>
      <c r="J128" s="142" t="s">
        <v>94</v>
      </c>
      <c r="K128" s="142" t="s">
        <v>94</v>
      </c>
      <c r="L128" s="142" t="s">
        <v>94</v>
      </c>
      <c r="M128" s="142" t="s">
        <v>94</v>
      </c>
      <c r="N128" s="142" t="s">
        <v>94</v>
      </c>
      <c r="O128" s="142" t="s">
        <v>94</v>
      </c>
      <c r="P128" s="142" t="s">
        <v>94</v>
      </c>
      <c r="Q128" s="142" t="s">
        <v>94</v>
      </c>
      <c r="R128" s="142" t="s">
        <v>94</v>
      </c>
      <c r="S128" s="142" t="s">
        <v>94</v>
      </c>
      <c r="T128" s="142" t="s">
        <v>94</v>
      </c>
      <c r="U128" s="142" t="s">
        <v>94</v>
      </c>
      <c r="V128" s="142" t="s">
        <v>94</v>
      </c>
      <c r="W128" s="142" t="s">
        <v>94</v>
      </c>
      <c r="X128" s="142" t="s">
        <v>94</v>
      </c>
      <c r="Y128" s="142" t="s">
        <v>94</v>
      </c>
      <c r="Z128" s="142" t="s">
        <v>94</v>
      </c>
      <c r="AA128" s="142" t="s">
        <v>94</v>
      </c>
      <c r="AB128" s="142" t="s">
        <v>94</v>
      </c>
      <c r="AC128" s="142" t="s">
        <v>94</v>
      </c>
      <c r="AD128" s="142" t="s">
        <v>94</v>
      </c>
      <c r="AE128" s="27">
        <v>0</v>
      </c>
      <c r="AF128" s="25" t="s">
        <v>67</v>
      </c>
      <c r="AG128" s="25" t="s">
        <v>67</v>
      </c>
      <c r="AH128" s="25" t="s">
        <v>67</v>
      </c>
      <c r="AI128" s="25" t="s">
        <v>67</v>
      </c>
      <c r="AJ128" s="25" t="s">
        <v>67</v>
      </c>
      <c r="AK128" s="155" t="s">
        <v>94</v>
      </c>
      <c r="AL128" s="25" t="s">
        <v>354</v>
      </c>
    </row>
    <row r="129" spans="1:38" ht="26.25" customHeight="1" thickBot="1" x14ac:dyDescent="0.25">
      <c r="A129" s="121" t="s">
        <v>342</v>
      </c>
      <c r="B129" s="121" t="s">
        <v>355</v>
      </c>
      <c r="C129" s="121" t="s">
        <v>356</v>
      </c>
      <c r="D129" s="25"/>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27" t="s">
        <v>94</v>
      </c>
      <c r="AF129" s="25" t="s">
        <v>94</v>
      </c>
      <c r="AG129" s="25" t="s">
        <v>94</v>
      </c>
      <c r="AH129" s="25" t="s">
        <v>94</v>
      </c>
      <c r="AI129" s="25" t="s">
        <v>94</v>
      </c>
      <c r="AJ129" s="25" t="s">
        <v>94</v>
      </c>
      <c r="AK129" s="155" t="s">
        <v>94</v>
      </c>
      <c r="AL129" s="25" t="s">
        <v>354</v>
      </c>
    </row>
    <row r="130" spans="1:38" ht="26.25" customHeight="1" thickBot="1" x14ac:dyDescent="0.25">
      <c r="A130" s="121" t="s">
        <v>342</v>
      </c>
      <c r="B130" s="121" t="s">
        <v>357</v>
      </c>
      <c r="C130" s="121" t="s">
        <v>358</v>
      </c>
      <c r="D130" s="25"/>
      <c r="E130" s="142">
        <v>7.5581599999999997E-4</v>
      </c>
      <c r="F130" s="142">
        <v>6.4287800000000003E-3</v>
      </c>
      <c r="G130" s="142">
        <v>4.0831399999999997E-5</v>
      </c>
      <c r="H130" s="142" t="s">
        <v>72</v>
      </c>
      <c r="I130" s="142">
        <v>3.4750199999999999E-6</v>
      </c>
      <c r="J130" s="142">
        <v>6.08128E-6</v>
      </c>
      <c r="K130" s="142">
        <v>8.6875400000000005E-6</v>
      </c>
      <c r="L130" s="142">
        <v>1.2162600000000001E-7</v>
      </c>
      <c r="M130" s="142">
        <v>6.0812800000000002E-5</v>
      </c>
      <c r="N130" s="142">
        <v>1.1293799999999999E-3</v>
      </c>
      <c r="O130" s="142">
        <v>8.6875399999999998E-5</v>
      </c>
      <c r="P130" s="142">
        <v>4.8650199999999997E-5</v>
      </c>
      <c r="Q130" s="142">
        <v>1.3900099999999999E-5</v>
      </c>
      <c r="R130" s="142" t="s">
        <v>72</v>
      </c>
      <c r="S130" s="142" t="s">
        <v>72</v>
      </c>
      <c r="T130" s="142">
        <v>1.21626E-4</v>
      </c>
      <c r="U130" s="142" t="s">
        <v>72</v>
      </c>
      <c r="V130" s="142" t="s">
        <v>72</v>
      </c>
      <c r="W130" s="142">
        <v>0.3040639</v>
      </c>
      <c r="X130" s="142" t="s">
        <v>72</v>
      </c>
      <c r="Y130" s="142" t="s">
        <v>72</v>
      </c>
      <c r="Z130" s="142" t="s">
        <v>72</v>
      </c>
      <c r="AA130" s="142" t="s">
        <v>72</v>
      </c>
      <c r="AB130" s="142">
        <v>1.7375099999999999E-5</v>
      </c>
      <c r="AC130" s="142">
        <v>1.7375099999999999E-6</v>
      </c>
      <c r="AD130" s="142" t="s">
        <v>72</v>
      </c>
      <c r="AE130" s="27">
        <v>0</v>
      </c>
      <c r="AF130" s="25" t="s">
        <v>67</v>
      </c>
      <c r="AG130" s="25" t="s">
        <v>67</v>
      </c>
      <c r="AH130" s="25" t="s">
        <v>67</v>
      </c>
      <c r="AI130" s="25" t="s">
        <v>67</v>
      </c>
      <c r="AJ130" s="25" t="s">
        <v>67</v>
      </c>
      <c r="AK130" s="155">
        <v>0.86875400000000003</v>
      </c>
      <c r="AL130" s="25" t="s">
        <v>354</v>
      </c>
    </row>
    <row r="131" spans="1:38" ht="26.25" customHeight="1" thickBot="1" x14ac:dyDescent="0.25">
      <c r="A131" s="121" t="s">
        <v>342</v>
      </c>
      <c r="B131" s="121" t="s">
        <v>359</v>
      </c>
      <c r="C131" s="121" t="s">
        <v>360</v>
      </c>
      <c r="D131" s="25"/>
      <c r="E131" s="142">
        <v>7.5840499999999997E-4</v>
      </c>
      <c r="F131" s="142">
        <v>2.9493500000000002E-4</v>
      </c>
      <c r="G131" s="142">
        <v>4.6347000000000001E-4</v>
      </c>
      <c r="H131" s="142" t="s">
        <v>72</v>
      </c>
      <c r="I131" s="142">
        <v>4.1670100000000001E-4</v>
      </c>
      <c r="J131" s="142">
        <v>6.2989700000000003E-4</v>
      </c>
      <c r="K131" s="142">
        <v>9.6907299999999998E-4</v>
      </c>
      <c r="L131" s="142">
        <v>2.2288699999999999E-5</v>
      </c>
      <c r="M131" s="142">
        <v>6.3200400000000003E-4</v>
      </c>
      <c r="N131" s="142">
        <v>1.5168096000000001E-2</v>
      </c>
      <c r="O131" s="142">
        <v>1.2640080000000001E-3</v>
      </c>
      <c r="P131" s="142">
        <v>2.2752143999999998E-2</v>
      </c>
      <c r="Q131" s="142">
        <v>4.2133599999999999E-5</v>
      </c>
      <c r="R131" s="142">
        <v>1.68534E-4</v>
      </c>
      <c r="S131" s="142">
        <v>2.5280160000000001E-3</v>
      </c>
      <c r="T131" s="142">
        <v>1.26401E-4</v>
      </c>
      <c r="U131" s="142" t="s">
        <v>72</v>
      </c>
      <c r="V131" s="142" t="s">
        <v>72</v>
      </c>
      <c r="W131" s="142">
        <v>1.6853440000000001E-2</v>
      </c>
      <c r="X131" s="142" t="s">
        <v>72</v>
      </c>
      <c r="Y131" s="142" t="s">
        <v>72</v>
      </c>
      <c r="Z131" s="142" t="s">
        <v>72</v>
      </c>
      <c r="AA131" s="142" t="s">
        <v>72</v>
      </c>
      <c r="AB131" s="142">
        <v>1.68534E-5</v>
      </c>
      <c r="AC131" s="142">
        <v>4.2133599999999999E-5</v>
      </c>
      <c r="AD131" s="142">
        <v>8.4267199999999998E-6</v>
      </c>
      <c r="AE131" s="27">
        <v>0</v>
      </c>
      <c r="AF131" s="25" t="s">
        <v>67</v>
      </c>
      <c r="AG131" s="25" t="s">
        <v>67</v>
      </c>
      <c r="AH131" s="25" t="s">
        <v>67</v>
      </c>
      <c r="AI131" s="25" t="s">
        <v>67</v>
      </c>
      <c r="AJ131" s="25" t="s">
        <v>67</v>
      </c>
      <c r="AK131" s="155">
        <v>0.42133599999999999</v>
      </c>
      <c r="AL131" s="25" t="s">
        <v>354</v>
      </c>
    </row>
    <row r="132" spans="1:38" ht="26.25" customHeight="1" thickBot="1" x14ac:dyDescent="0.25">
      <c r="A132" s="121" t="s">
        <v>342</v>
      </c>
      <c r="B132" s="121" t="s">
        <v>361</v>
      </c>
      <c r="C132" s="121" t="s">
        <v>362</v>
      </c>
      <c r="D132" s="25"/>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27"/>
      <c r="AF132" s="25" t="s">
        <v>94</v>
      </c>
      <c r="AG132" s="25" t="s">
        <v>94</v>
      </c>
      <c r="AH132" s="25" t="s">
        <v>94</v>
      </c>
      <c r="AI132" s="25" t="s">
        <v>94</v>
      </c>
      <c r="AJ132" s="25" t="s">
        <v>94</v>
      </c>
      <c r="AK132" s="155" t="s">
        <v>94</v>
      </c>
      <c r="AL132" s="25" t="s">
        <v>363</v>
      </c>
    </row>
    <row r="133" spans="1:38" ht="26.25" customHeight="1" thickBot="1" x14ac:dyDescent="0.25">
      <c r="A133" s="121" t="s">
        <v>342</v>
      </c>
      <c r="B133" s="121" t="s">
        <v>364</v>
      </c>
      <c r="C133" s="121" t="s">
        <v>365</v>
      </c>
      <c r="D133" s="25"/>
      <c r="E133" s="142">
        <v>4.6505299999999999E-4</v>
      </c>
      <c r="F133" s="142">
        <v>7.3281000000000002E-6</v>
      </c>
      <c r="G133" s="142">
        <v>6.3698100000000006E-5</v>
      </c>
      <c r="H133" s="142" t="s">
        <v>67</v>
      </c>
      <c r="I133" s="142">
        <v>1.95604E-5</v>
      </c>
      <c r="J133" s="142">
        <v>1.95604E-5</v>
      </c>
      <c r="K133" s="142">
        <v>2.1736300000000001E-5</v>
      </c>
      <c r="L133" s="142" t="s">
        <v>72</v>
      </c>
      <c r="M133" s="142">
        <v>7.8918000000000006E-5</v>
      </c>
      <c r="N133" s="142">
        <v>1.6927900000000001E-5</v>
      </c>
      <c r="O133" s="142">
        <v>2.8354099999999998E-6</v>
      </c>
      <c r="P133" s="142">
        <v>8.3991299999999997E-4</v>
      </c>
      <c r="Q133" s="142">
        <v>7.6719599999999993E-6</v>
      </c>
      <c r="R133" s="142">
        <v>7.6437699999999992E-6</v>
      </c>
      <c r="S133" s="142">
        <v>7.0067899999999997E-6</v>
      </c>
      <c r="T133" s="142">
        <v>9.7689200000000003E-6</v>
      </c>
      <c r="U133" s="142">
        <v>1.115E-5</v>
      </c>
      <c r="V133" s="142">
        <v>9.0259600000000006E-5</v>
      </c>
      <c r="W133" s="142">
        <v>1.52199E-5</v>
      </c>
      <c r="X133" s="142">
        <v>7.4408399999999997E-9</v>
      </c>
      <c r="Y133" s="142">
        <v>4.0642799999999999E-9</v>
      </c>
      <c r="Z133" s="142">
        <v>3.6302300000000002E-9</v>
      </c>
      <c r="AA133" s="142">
        <v>3.9402600000000002E-9</v>
      </c>
      <c r="AB133" s="142">
        <v>1.90756E-8</v>
      </c>
      <c r="AC133" s="142">
        <v>8.4555000000000006E-5</v>
      </c>
      <c r="AD133" s="142">
        <v>2.31117E-4</v>
      </c>
      <c r="AE133" s="27"/>
      <c r="AF133" s="25" t="s">
        <v>67</v>
      </c>
      <c r="AG133" s="25" t="s">
        <v>67</v>
      </c>
      <c r="AH133" s="25" t="s">
        <v>67</v>
      </c>
      <c r="AI133" s="25" t="s">
        <v>67</v>
      </c>
      <c r="AJ133" s="25" t="s">
        <v>67</v>
      </c>
      <c r="AK133" s="263">
        <v>3758</v>
      </c>
      <c r="AL133" s="25" t="s">
        <v>366</v>
      </c>
    </row>
    <row r="134" spans="1:38" ht="26.25" customHeight="1" thickBot="1" x14ac:dyDescent="0.25">
      <c r="A134" s="121" t="s">
        <v>342</v>
      </c>
      <c r="B134" s="121" t="s">
        <v>367</v>
      </c>
      <c r="C134" s="121" t="s">
        <v>368</v>
      </c>
      <c r="D134" s="25"/>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27"/>
      <c r="AF134" s="25" t="s">
        <v>94</v>
      </c>
      <c r="AG134" s="25" t="s">
        <v>94</v>
      </c>
      <c r="AH134" s="25" t="s">
        <v>94</v>
      </c>
      <c r="AI134" s="25" t="s">
        <v>94</v>
      </c>
      <c r="AJ134" s="25" t="s">
        <v>94</v>
      </c>
      <c r="AK134" s="155" t="s">
        <v>94</v>
      </c>
      <c r="AL134" s="25" t="s">
        <v>63</v>
      </c>
    </row>
    <row r="135" spans="1:38" ht="26.25" customHeight="1" thickBot="1" x14ac:dyDescent="0.25">
      <c r="A135" s="121" t="s">
        <v>342</v>
      </c>
      <c r="B135" s="121" t="s">
        <v>369</v>
      </c>
      <c r="C135" s="121" t="s">
        <v>370</v>
      </c>
      <c r="D135" s="25" t="s">
        <v>164</v>
      </c>
      <c r="E135" s="142">
        <v>0.16361346500000001</v>
      </c>
      <c r="F135" s="142">
        <v>6.3284453000000004E-2</v>
      </c>
      <c r="G135" s="142">
        <v>5.659585E-3</v>
      </c>
      <c r="H135" s="142" t="s">
        <v>72</v>
      </c>
      <c r="I135" s="142">
        <v>0.21557874699999999</v>
      </c>
      <c r="J135" s="142">
        <v>0.232042995</v>
      </c>
      <c r="K135" s="142">
        <v>0.23873159599999999</v>
      </c>
      <c r="L135" s="142">
        <v>9.0543074000000001E-2</v>
      </c>
      <c r="M135" s="142">
        <v>2.872496768</v>
      </c>
      <c r="N135" s="142">
        <v>2.5210880000000001E-2</v>
      </c>
      <c r="O135" s="142">
        <v>5.145078E-3</v>
      </c>
      <c r="P135" s="142" t="s">
        <v>72</v>
      </c>
      <c r="Q135" s="142">
        <v>2.1094818000000001E-2</v>
      </c>
      <c r="R135" s="142">
        <v>5.14508E-4</v>
      </c>
      <c r="S135" s="142">
        <v>1.0290155E-2</v>
      </c>
      <c r="T135" s="142" t="s">
        <v>72</v>
      </c>
      <c r="U135" s="142">
        <v>3.6015539999999999E-3</v>
      </c>
      <c r="V135" s="142">
        <v>0.90193208599999997</v>
      </c>
      <c r="W135" s="142">
        <v>0.51450775000000004</v>
      </c>
      <c r="X135" s="142">
        <v>0.11988030600000001</v>
      </c>
      <c r="Y135" s="142">
        <v>0.23821708799999999</v>
      </c>
      <c r="Z135" s="142">
        <v>0.29224040200000001</v>
      </c>
      <c r="AA135" s="142" t="s">
        <v>72</v>
      </c>
      <c r="AB135" s="142" t="s">
        <v>72</v>
      </c>
      <c r="AC135" s="142" t="s">
        <v>72</v>
      </c>
      <c r="AD135" s="142" t="s">
        <v>72</v>
      </c>
      <c r="AE135" s="27">
        <v>0</v>
      </c>
      <c r="AF135" s="25" t="s">
        <v>67</v>
      </c>
      <c r="AG135" s="25" t="s">
        <v>67</v>
      </c>
      <c r="AH135" s="25" t="s">
        <v>67</v>
      </c>
      <c r="AI135" s="25" t="s">
        <v>67</v>
      </c>
      <c r="AJ135" s="25" t="s">
        <v>67</v>
      </c>
      <c r="AK135" s="155">
        <v>51.450775</v>
      </c>
      <c r="AL135" s="25" t="s">
        <v>371</v>
      </c>
    </row>
    <row r="136" spans="1:38" ht="26.25" customHeight="1" thickBot="1" x14ac:dyDescent="0.25">
      <c r="A136" s="121" t="s">
        <v>342</v>
      </c>
      <c r="B136" s="121" t="s">
        <v>372</v>
      </c>
      <c r="C136" s="121" t="s">
        <v>373</v>
      </c>
      <c r="D136" s="25"/>
      <c r="E136" s="142" t="s">
        <v>67</v>
      </c>
      <c r="F136" s="142">
        <v>3.0292019999999999E-3</v>
      </c>
      <c r="G136" s="142" t="s">
        <v>67</v>
      </c>
      <c r="H136" s="142">
        <v>0.29471577100000002</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27">
        <v>0</v>
      </c>
      <c r="AF136" s="25" t="s">
        <v>67</v>
      </c>
      <c r="AG136" s="25" t="s">
        <v>67</v>
      </c>
      <c r="AH136" s="25" t="s">
        <v>67</v>
      </c>
      <c r="AI136" s="25" t="s">
        <v>67</v>
      </c>
      <c r="AJ136" s="25" t="s">
        <v>67</v>
      </c>
      <c r="AK136" s="155">
        <v>201.9468</v>
      </c>
      <c r="AL136" s="25" t="s">
        <v>374</v>
      </c>
    </row>
    <row r="137" spans="1:38" ht="26.25" customHeight="1" thickBot="1" x14ac:dyDescent="0.25">
      <c r="A137" s="121" t="s">
        <v>342</v>
      </c>
      <c r="B137" s="121" t="s">
        <v>375</v>
      </c>
      <c r="C137" s="121" t="s">
        <v>376</v>
      </c>
      <c r="D137" s="25"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27"/>
      <c r="AF137" s="25" t="s">
        <v>67</v>
      </c>
      <c r="AG137" s="25" t="s">
        <v>67</v>
      </c>
      <c r="AH137" s="25" t="s">
        <v>67</v>
      </c>
      <c r="AI137" s="25" t="s">
        <v>67</v>
      </c>
      <c r="AJ137" s="25" t="s">
        <v>67</v>
      </c>
      <c r="AK137" s="155" t="s">
        <v>71</v>
      </c>
      <c r="AL137" s="25" t="s">
        <v>378</v>
      </c>
    </row>
    <row r="138" spans="1:38" ht="26.25" customHeight="1" thickBot="1" x14ac:dyDescent="0.25">
      <c r="A138" s="121" t="s">
        <v>342</v>
      </c>
      <c r="B138" s="121" t="s">
        <v>379</v>
      </c>
      <c r="C138" s="121" t="s">
        <v>380</v>
      </c>
      <c r="D138" s="25"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27">
        <v>0</v>
      </c>
      <c r="AF138" s="25" t="s">
        <v>67</v>
      </c>
      <c r="AG138" s="25" t="s">
        <v>67</v>
      </c>
      <c r="AH138" s="25" t="s">
        <v>67</v>
      </c>
      <c r="AI138" s="25" t="s">
        <v>67</v>
      </c>
      <c r="AJ138" s="25" t="s">
        <v>67</v>
      </c>
      <c r="AK138" s="155">
        <v>184.19735679999999</v>
      </c>
      <c r="AL138" s="25" t="s">
        <v>381</v>
      </c>
    </row>
    <row r="139" spans="1:38" ht="26.25" customHeight="1" thickBot="1" x14ac:dyDescent="0.25">
      <c r="A139" s="121" t="s">
        <v>342</v>
      </c>
      <c r="B139" s="121" t="s">
        <v>382</v>
      </c>
      <c r="C139" s="121" t="s">
        <v>383</v>
      </c>
      <c r="D139" s="25">
        <v>0</v>
      </c>
      <c r="E139" s="142" t="s">
        <v>72</v>
      </c>
      <c r="F139" s="142" t="s">
        <v>72</v>
      </c>
      <c r="G139" s="142" t="s">
        <v>72</v>
      </c>
      <c r="H139" s="142" t="s">
        <v>72</v>
      </c>
      <c r="I139" s="142">
        <v>0.30453350000000001</v>
      </c>
      <c r="J139" s="142">
        <v>0.30453350000000001</v>
      </c>
      <c r="K139" s="142">
        <v>0.30453350000000001</v>
      </c>
      <c r="L139" s="142" t="s">
        <v>72</v>
      </c>
      <c r="M139" s="142" t="s">
        <v>72</v>
      </c>
      <c r="N139" s="142">
        <v>1.0735619999999999E-3</v>
      </c>
      <c r="O139" s="142">
        <v>2.170141E-3</v>
      </c>
      <c r="P139" s="142">
        <v>2.170141E-3</v>
      </c>
      <c r="Q139" s="142">
        <v>3.444047E-3</v>
      </c>
      <c r="R139" s="142">
        <v>3.289738E-3</v>
      </c>
      <c r="S139" s="142">
        <v>7.631021E-3</v>
      </c>
      <c r="T139" s="142" t="s">
        <v>72</v>
      </c>
      <c r="U139" s="142" t="s">
        <v>72</v>
      </c>
      <c r="V139" s="142" t="s">
        <v>72</v>
      </c>
      <c r="W139" s="142">
        <v>3.079677437</v>
      </c>
      <c r="X139" s="142" t="s">
        <v>72</v>
      </c>
      <c r="Y139" s="142" t="s">
        <v>72</v>
      </c>
      <c r="Z139" s="142" t="s">
        <v>72</v>
      </c>
      <c r="AA139" s="142" t="s">
        <v>72</v>
      </c>
      <c r="AB139" s="142" t="s">
        <v>72</v>
      </c>
      <c r="AC139" s="142" t="s">
        <v>72</v>
      </c>
      <c r="AD139" s="142" t="s">
        <v>72</v>
      </c>
      <c r="AE139" s="27" t="s">
        <v>168</v>
      </c>
      <c r="AF139" s="25" t="s">
        <v>67</v>
      </c>
      <c r="AG139" s="25" t="s">
        <v>67</v>
      </c>
      <c r="AH139" s="25" t="s">
        <v>67</v>
      </c>
      <c r="AI139" s="25" t="s">
        <v>67</v>
      </c>
      <c r="AJ139" s="25" t="s">
        <v>67</v>
      </c>
      <c r="AK139" s="263">
        <v>4249</v>
      </c>
      <c r="AL139" s="25" t="s">
        <v>384</v>
      </c>
    </row>
    <row r="140" spans="1:38" ht="26.25" customHeight="1" thickBot="1" x14ac:dyDescent="0.25">
      <c r="A140" s="121" t="s">
        <v>385</v>
      </c>
      <c r="B140" s="121" t="s">
        <v>386</v>
      </c>
      <c r="C140" s="121" t="s">
        <v>387</v>
      </c>
      <c r="D140" s="25"/>
      <c r="E140" s="142" t="s">
        <v>72</v>
      </c>
      <c r="F140" s="142" t="s">
        <v>72</v>
      </c>
      <c r="G140" s="142" t="s">
        <v>67</v>
      </c>
      <c r="H140" s="142">
        <v>0.54078738999999998</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27" t="s">
        <v>168</v>
      </c>
      <c r="AF140" s="25" t="s">
        <v>67</v>
      </c>
      <c r="AG140" s="25" t="s">
        <v>67</v>
      </c>
      <c r="AH140" s="25" t="s">
        <v>67</v>
      </c>
      <c r="AI140" s="25" t="s">
        <v>67</v>
      </c>
      <c r="AJ140" s="25" t="s">
        <v>67</v>
      </c>
      <c r="AK140" s="263">
        <v>1230.2560000000001</v>
      </c>
      <c r="AL140" s="25" t="s">
        <v>388</v>
      </c>
    </row>
    <row r="141" spans="1:38" s="10" customFormat="1" ht="37.5" customHeight="1" thickBot="1" x14ac:dyDescent="0.25">
      <c r="A141" s="148"/>
      <c r="B141" s="149" t="s">
        <v>389</v>
      </c>
      <c r="C141" s="150" t="s">
        <v>471</v>
      </c>
      <c r="D141" s="33" t="s">
        <v>391</v>
      </c>
      <c r="E141" s="186">
        <f>SUM(E14:E140)</f>
        <v>62.292131420301196</v>
      </c>
      <c r="F141" s="186">
        <f t="shared" ref="F141:AD141" si="0">SUM(F14:F140)</f>
        <v>54.107752092745031</v>
      </c>
      <c r="G141" s="186">
        <f t="shared" si="0"/>
        <v>13.397307071031111</v>
      </c>
      <c r="H141" s="186">
        <f t="shared" si="0"/>
        <v>37.441966206622538</v>
      </c>
      <c r="I141" s="186">
        <f t="shared" si="0"/>
        <v>13.607748025564847</v>
      </c>
      <c r="J141" s="186">
        <f t="shared" si="0"/>
        <v>20.114155709115803</v>
      </c>
      <c r="K141" s="186">
        <f t="shared" si="0"/>
        <v>25.850960882244959</v>
      </c>
      <c r="L141" s="186">
        <f t="shared" si="0"/>
        <v>2.2611693279548022</v>
      </c>
      <c r="M141" s="186">
        <f t="shared" si="0"/>
        <v>109.79496298911117</v>
      </c>
      <c r="N141" s="186">
        <f t="shared" si="0"/>
        <v>4.0738065578038389</v>
      </c>
      <c r="O141" s="186">
        <f t="shared" si="0"/>
        <v>0.13872982709012732</v>
      </c>
      <c r="P141" s="186">
        <f t="shared" si="0"/>
        <v>0.23557515167405507</v>
      </c>
      <c r="Q141" s="186">
        <f t="shared" si="0"/>
        <v>0.48070263655874013</v>
      </c>
      <c r="R141" s="186">
        <f>SUM(R14:R140)</f>
        <v>1.5394056820370658</v>
      </c>
      <c r="S141" s="186">
        <f t="shared" si="0"/>
        <v>16.214094558987476</v>
      </c>
      <c r="T141" s="186">
        <f t="shared" si="0"/>
        <v>1.5834804312765987</v>
      </c>
      <c r="U141" s="186">
        <f t="shared" si="0"/>
        <v>0.15276303880229256</v>
      </c>
      <c r="V141" s="186">
        <f t="shared" si="0"/>
        <v>20.939024068106434</v>
      </c>
      <c r="W141" s="186">
        <f t="shared" si="0"/>
        <v>17.692619728699999</v>
      </c>
      <c r="X141" s="186">
        <f t="shared" si="0"/>
        <v>2.742930241058807</v>
      </c>
      <c r="Y141" s="186">
        <f t="shared" si="0"/>
        <v>3.1553398505273327</v>
      </c>
      <c r="Z141" s="186">
        <f t="shared" si="0"/>
        <v>1.3876515950062298</v>
      </c>
      <c r="AA141" s="186">
        <f t="shared" si="0"/>
        <v>1.3710280925162599</v>
      </c>
      <c r="AB141" s="186">
        <f t="shared" si="0"/>
        <v>8.0077403188282457</v>
      </c>
      <c r="AC141" s="186">
        <f t="shared" si="0"/>
        <v>0.33727589970779737</v>
      </c>
      <c r="AD141" s="186">
        <f t="shared" si="0"/>
        <v>1.0795958956379077</v>
      </c>
      <c r="AE141" s="27"/>
      <c r="AF141" s="36"/>
      <c r="AG141" s="36"/>
      <c r="AH141" s="36"/>
      <c r="AI141" s="36"/>
      <c r="AJ141" s="36"/>
      <c r="AK141" s="36"/>
      <c r="AL141" s="38"/>
    </row>
    <row r="142" spans="1:38" ht="15" customHeight="1" thickBot="1" x14ac:dyDescent="0.3">
      <c r="A142" s="200"/>
      <c r="B142" s="201"/>
      <c r="C142" s="202"/>
      <c r="D142" s="42"/>
      <c r="E142" s="140"/>
      <c r="F142" s="140"/>
      <c r="G142" s="140"/>
      <c r="H142" s="140"/>
      <c r="I142" s="140"/>
      <c r="J142" s="140"/>
      <c r="K142" s="140"/>
      <c r="L142" s="140"/>
      <c r="M142" s="140"/>
      <c r="N142" s="140"/>
      <c r="O142" s="187"/>
      <c r="P142" s="187"/>
      <c r="Q142" s="187"/>
      <c r="R142" s="187"/>
      <c r="S142" s="187"/>
      <c r="T142" s="187"/>
      <c r="U142" s="187"/>
      <c r="V142" s="187"/>
      <c r="W142" s="187"/>
      <c r="X142" s="187"/>
      <c r="Y142" s="187"/>
      <c r="Z142" s="187"/>
      <c r="AA142" s="187"/>
      <c r="AB142" s="187"/>
      <c r="AC142" s="187"/>
      <c r="AD142" s="187"/>
      <c r="AE142" s="44"/>
      <c r="AF142" s="45"/>
      <c r="AG142" s="45"/>
      <c r="AH142" s="45"/>
      <c r="AI142" s="45"/>
      <c r="AJ142" s="45"/>
      <c r="AK142" s="45"/>
      <c r="AL142" s="40"/>
    </row>
    <row r="143" spans="1:38" ht="26.25" customHeight="1" thickBot="1" x14ac:dyDescent="0.25">
      <c r="A143" s="203"/>
      <c r="B143" s="204" t="s">
        <v>392</v>
      </c>
      <c r="C143" s="205"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50"/>
      <c r="AG143" s="50"/>
      <c r="AH143" s="50"/>
      <c r="AI143" s="50"/>
      <c r="AJ143" s="50"/>
      <c r="AK143" s="50"/>
      <c r="AL143" s="47" t="s">
        <v>63</v>
      </c>
    </row>
    <row r="144" spans="1:38" ht="26.25" customHeight="1" thickBot="1" x14ac:dyDescent="0.25">
      <c r="A144" s="203"/>
      <c r="B144" s="204" t="s">
        <v>395</v>
      </c>
      <c r="C144" s="205"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50"/>
      <c r="AG144" s="50"/>
      <c r="AH144" s="50"/>
      <c r="AI144" s="50"/>
      <c r="AJ144" s="50"/>
      <c r="AK144" s="50"/>
      <c r="AL144" s="47" t="s">
        <v>63</v>
      </c>
    </row>
    <row r="145" spans="1:38" ht="26.25" customHeight="1" thickBot="1" x14ac:dyDescent="0.25">
      <c r="A145" s="203"/>
      <c r="B145" s="204" t="s">
        <v>397</v>
      </c>
      <c r="C145" s="205"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50"/>
      <c r="AG145" s="50"/>
      <c r="AH145" s="50"/>
      <c r="AI145" s="50"/>
      <c r="AJ145" s="50"/>
      <c r="AK145" s="50"/>
      <c r="AL145" s="47" t="s">
        <v>63</v>
      </c>
    </row>
    <row r="146" spans="1:38" ht="26.25" customHeight="1" thickBot="1" x14ac:dyDescent="0.25">
      <c r="A146" s="203"/>
      <c r="B146" s="204" t="s">
        <v>399</v>
      </c>
      <c r="C146" s="205"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50"/>
      <c r="AG146" s="50"/>
      <c r="AH146" s="50"/>
      <c r="AI146" s="50"/>
      <c r="AJ146" s="50"/>
      <c r="AK146" s="50"/>
      <c r="AL146" s="47" t="s">
        <v>63</v>
      </c>
    </row>
    <row r="147" spans="1:38" ht="26.25" customHeight="1" thickBot="1" x14ac:dyDescent="0.25">
      <c r="A147" s="203"/>
      <c r="B147" s="204" t="s">
        <v>401</v>
      </c>
      <c r="C147" s="205"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50"/>
      <c r="AG147" s="50"/>
      <c r="AH147" s="50"/>
      <c r="AI147" s="50"/>
      <c r="AJ147" s="50"/>
      <c r="AK147" s="50"/>
      <c r="AL147" s="47" t="s">
        <v>63</v>
      </c>
    </row>
    <row r="148" spans="1:38" ht="26.25" customHeight="1" thickBot="1" x14ac:dyDescent="0.25">
      <c r="A148" s="203"/>
      <c r="B148" s="204" t="s">
        <v>403</v>
      </c>
      <c r="C148" s="205"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50"/>
      <c r="AG148" s="50"/>
      <c r="AH148" s="50"/>
      <c r="AI148" s="50"/>
      <c r="AJ148" s="50"/>
      <c r="AK148" s="50"/>
      <c r="AL148" s="47" t="s">
        <v>110</v>
      </c>
    </row>
    <row r="149" spans="1:38" ht="26.25" customHeight="1" thickBot="1" x14ac:dyDescent="0.25">
      <c r="A149" s="203"/>
      <c r="B149" s="204" t="s">
        <v>405</v>
      </c>
      <c r="C149" s="205"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50"/>
      <c r="AG149" s="50"/>
      <c r="AH149" s="50"/>
      <c r="AI149" s="50"/>
      <c r="AJ149" s="50"/>
      <c r="AK149" s="50"/>
      <c r="AL149" s="47" t="s">
        <v>110</v>
      </c>
    </row>
    <row r="150" spans="1:38" ht="15" customHeight="1" thickBot="1" x14ac:dyDescent="0.3">
      <c r="A150" s="206"/>
      <c r="B150" s="207"/>
      <c r="C150" s="207"/>
      <c r="D150" s="42"/>
      <c r="E150" s="140"/>
      <c r="F150" s="140"/>
      <c r="G150" s="140"/>
      <c r="H150" s="140"/>
      <c r="I150" s="140"/>
      <c r="J150" s="140"/>
      <c r="K150" s="140"/>
      <c r="L150" s="140"/>
      <c r="M150" s="140"/>
      <c r="N150" s="140"/>
      <c r="O150" s="189"/>
      <c r="P150" s="189"/>
      <c r="Q150" s="189"/>
      <c r="R150" s="189"/>
      <c r="S150" s="189"/>
      <c r="T150" s="189"/>
      <c r="U150" s="189"/>
      <c r="V150" s="189"/>
      <c r="W150" s="189"/>
      <c r="X150" s="189"/>
      <c r="Y150" s="189"/>
      <c r="Z150" s="189"/>
      <c r="AA150" s="189"/>
      <c r="AB150" s="189"/>
      <c r="AC150" s="189"/>
      <c r="AD150" s="189"/>
      <c r="AE150" s="54"/>
      <c r="AF150" s="42"/>
      <c r="AG150" s="42"/>
      <c r="AH150" s="42"/>
      <c r="AI150" s="42"/>
      <c r="AJ150" s="42"/>
      <c r="AK150" s="42"/>
      <c r="AL150" s="55"/>
    </row>
    <row r="151" spans="1:38" ht="26.25" customHeight="1" thickBot="1" x14ac:dyDescent="0.25">
      <c r="A151" s="208"/>
      <c r="B151" s="209" t="s">
        <v>407</v>
      </c>
      <c r="C151" s="210"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59"/>
      <c r="AG151" s="59"/>
      <c r="AH151" s="59"/>
      <c r="AI151" s="59"/>
      <c r="AJ151" s="59"/>
      <c r="AK151" s="59"/>
      <c r="AL151" s="57"/>
    </row>
    <row r="152" spans="1:38" ht="37.5" customHeight="1" thickBot="1" x14ac:dyDescent="0.25">
      <c r="A152" s="211"/>
      <c r="B152" s="212" t="s">
        <v>409</v>
      </c>
      <c r="C152" s="213" t="s">
        <v>410</v>
      </c>
      <c r="D152" s="61" t="s">
        <v>411</v>
      </c>
      <c r="E152" s="191">
        <f t="shared" ref="E152:AD152" si="1">E141 + E151 + IF(AND(OR($B$4="AT",$B$4="BE",$B$4="CH",$B$4="GB",$B$4="IE",$B$4="LT",$B$4="LU",$B$4="NL"),SUM(E143:E149)&gt;0),SUM(E143:E149)-SUM(E27:E33),0)</f>
        <v>62.292131420301196</v>
      </c>
      <c r="F152" s="191">
        <f t="shared" si="1"/>
        <v>54.107752092745031</v>
      </c>
      <c r="G152" s="191">
        <f t="shared" si="1"/>
        <v>13.397307071031111</v>
      </c>
      <c r="H152" s="191">
        <f t="shared" si="1"/>
        <v>37.441966206622538</v>
      </c>
      <c r="I152" s="191">
        <f t="shared" si="1"/>
        <v>13.607748025564847</v>
      </c>
      <c r="J152" s="191">
        <f t="shared" si="1"/>
        <v>20.114155709115803</v>
      </c>
      <c r="K152" s="191">
        <f t="shared" si="1"/>
        <v>25.850960882244959</v>
      </c>
      <c r="L152" s="191">
        <f t="shared" si="1"/>
        <v>2.2611693279548022</v>
      </c>
      <c r="M152" s="191">
        <f t="shared" si="1"/>
        <v>109.79496298911117</v>
      </c>
      <c r="N152" s="191">
        <f t="shared" si="1"/>
        <v>4.0738065578038389</v>
      </c>
      <c r="O152" s="191">
        <f t="shared" si="1"/>
        <v>0.13872982709012732</v>
      </c>
      <c r="P152" s="191">
        <f t="shared" si="1"/>
        <v>0.23557515167405507</v>
      </c>
      <c r="Q152" s="191">
        <f t="shared" si="1"/>
        <v>0.48070263655874013</v>
      </c>
      <c r="R152" s="191">
        <f t="shared" si="1"/>
        <v>1.5394056820370658</v>
      </c>
      <c r="S152" s="191">
        <f t="shared" si="1"/>
        <v>16.214094558987476</v>
      </c>
      <c r="T152" s="191">
        <f t="shared" si="1"/>
        <v>1.5834804312765987</v>
      </c>
      <c r="U152" s="191">
        <f t="shared" si="1"/>
        <v>0.15276303880229256</v>
      </c>
      <c r="V152" s="191">
        <f t="shared" si="1"/>
        <v>20.939024068106434</v>
      </c>
      <c r="W152" s="191">
        <f t="shared" si="1"/>
        <v>17.692619728699999</v>
      </c>
      <c r="X152" s="191">
        <f t="shared" si="1"/>
        <v>2.742930241058807</v>
      </c>
      <c r="Y152" s="191">
        <f t="shared" si="1"/>
        <v>3.1553398505273327</v>
      </c>
      <c r="Z152" s="191">
        <f t="shared" si="1"/>
        <v>1.3876515950062298</v>
      </c>
      <c r="AA152" s="191">
        <f t="shared" si="1"/>
        <v>1.3710280925162599</v>
      </c>
      <c r="AB152" s="191">
        <f t="shared" si="1"/>
        <v>8.0077403188282457</v>
      </c>
      <c r="AC152" s="191">
        <f t="shared" si="1"/>
        <v>0.33727589970779737</v>
      </c>
      <c r="AD152" s="191">
        <f t="shared" si="1"/>
        <v>1.0795958956379077</v>
      </c>
      <c r="AE152" s="51"/>
      <c r="AF152" s="64"/>
      <c r="AG152" s="64"/>
      <c r="AH152" s="64"/>
      <c r="AI152" s="64"/>
      <c r="AJ152" s="64"/>
      <c r="AK152" s="64"/>
      <c r="AL152" s="65"/>
    </row>
    <row r="153" spans="1:38" ht="26.25" customHeight="1" thickBot="1" x14ac:dyDescent="0.25">
      <c r="A153" s="208"/>
      <c r="B153" s="209" t="s">
        <v>412</v>
      </c>
      <c r="C153" s="210"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59"/>
      <c r="AG153" s="59"/>
      <c r="AH153" s="59"/>
      <c r="AI153" s="59"/>
      <c r="AJ153" s="59"/>
      <c r="AK153" s="59"/>
      <c r="AL153" s="57"/>
    </row>
    <row r="154" spans="1:38" ht="37.5" customHeight="1" thickBot="1" x14ac:dyDescent="0.25">
      <c r="A154" s="211"/>
      <c r="B154" s="212" t="s">
        <v>415</v>
      </c>
      <c r="C154" s="213" t="s">
        <v>416</v>
      </c>
      <c r="D154" s="61" t="s">
        <v>417</v>
      </c>
      <c r="E154" s="191">
        <f>E141 + E153 - IF(OR($B$6=2005,$B$6&gt;=2020),SUM(E99:E122),0) + IF(AND(OR($B$4="AT",$B$4="BE",$B$4="CH",$B$4="GB",$B$4="IE",$B$4="LT",$B$4="LU",$B$4="NL"),SUM(E143:E149)&gt;0),SUM(E143:E149)-SUM(E27:E33),0)</f>
        <v>62.292131420301196</v>
      </c>
      <c r="F154" s="191">
        <f>F141 + F153 - IF(OR($B$6=2005,$B$6&gt;=2020),SUM(F99:F122),0) + IF(AND(OR($B$4="AT",$B$4="BE",$B$4="CH",$B$4="GB",$B$4="IE",$B$4="LT",$B$4="LU",$B$4="NL"),SUM(F143:F149)&gt;0),SUM(F143:F149)-SUM(F27:F33),0)</f>
        <v>54.107752092745031</v>
      </c>
      <c r="G154" s="191">
        <f t="shared" ref="G154:AD154" si="2">G141 + G153 + IF(AND(OR($B$4="AT",$B$4="BE",$B$4="CH",$B$4="GB",$B$4="IE",$B$4="LT",$B$4="LU",$B$4="NL"),SUM(G143:G149)&gt;0),SUM(G143:G149)-SUM(G27:G33),0)</f>
        <v>13.397307071031111</v>
      </c>
      <c r="H154" s="191">
        <f t="shared" si="2"/>
        <v>37.441966206622538</v>
      </c>
      <c r="I154" s="191">
        <f t="shared" si="2"/>
        <v>13.607748025564847</v>
      </c>
      <c r="J154" s="191">
        <f t="shared" si="2"/>
        <v>20.114155709115803</v>
      </c>
      <c r="K154" s="191">
        <f t="shared" si="2"/>
        <v>25.850960882244959</v>
      </c>
      <c r="L154" s="191">
        <f t="shared" si="2"/>
        <v>2.2611693279548022</v>
      </c>
      <c r="M154" s="191">
        <f t="shared" si="2"/>
        <v>109.79496298911117</v>
      </c>
      <c r="N154" s="191">
        <f t="shared" si="2"/>
        <v>4.0738065578038389</v>
      </c>
      <c r="O154" s="191">
        <f t="shared" si="2"/>
        <v>0.13872982709012732</v>
      </c>
      <c r="P154" s="191">
        <f t="shared" si="2"/>
        <v>0.23557515167405507</v>
      </c>
      <c r="Q154" s="191">
        <f t="shared" si="2"/>
        <v>0.48070263655874013</v>
      </c>
      <c r="R154" s="191">
        <f t="shared" si="2"/>
        <v>1.5394056820370658</v>
      </c>
      <c r="S154" s="191">
        <f t="shared" si="2"/>
        <v>16.214094558987476</v>
      </c>
      <c r="T154" s="191">
        <f t="shared" si="2"/>
        <v>1.5834804312765987</v>
      </c>
      <c r="U154" s="191">
        <f t="shared" si="2"/>
        <v>0.15276303880229256</v>
      </c>
      <c r="V154" s="191">
        <f t="shared" si="2"/>
        <v>20.939024068106434</v>
      </c>
      <c r="W154" s="191">
        <f t="shared" si="2"/>
        <v>17.692619728699999</v>
      </c>
      <c r="X154" s="191">
        <f t="shared" si="2"/>
        <v>2.742930241058807</v>
      </c>
      <c r="Y154" s="191">
        <f t="shared" si="2"/>
        <v>3.1553398505273327</v>
      </c>
      <c r="Z154" s="191">
        <f t="shared" si="2"/>
        <v>1.3876515950062298</v>
      </c>
      <c r="AA154" s="191">
        <f t="shared" si="2"/>
        <v>1.3710280925162599</v>
      </c>
      <c r="AB154" s="191">
        <f t="shared" si="2"/>
        <v>8.0077403188282457</v>
      </c>
      <c r="AC154" s="191">
        <f t="shared" si="2"/>
        <v>0.33727589970779737</v>
      </c>
      <c r="AD154" s="191">
        <f t="shared" si="2"/>
        <v>1.0795958956379077</v>
      </c>
      <c r="AE154" s="66"/>
      <c r="AF154" s="64"/>
      <c r="AG154" s="64"/>
      <c r="AH154" s="64"/>
      <c r="AI154" s="64"/>
      <c r="AJ154" s="64"/>
      <c r="AK154" s="64"/>
      <c r="AL154" s="65"/>
    </row>
    <row r="155" spans="1:38" ht="15" customHeight="1" thickBot="1" x14ac:dyDescent="0.3">
      <c r="A155" s="206"/>
      <c r="B155" s="207"/>
      <c r="C155" s="207"/>
      <c r="D155" s="42"/>
      <c r="E155"/>
      <c r="F155"/>
      <c r="G155"/>
      <c r="H155"/>
      <c r="I155"/>
      <c r="J155"/>
      <c r="K155"/>
      <c r="L155"/>
      <c r="M155"/>
      <c r="N155"/>
      <c r="O155" s="42"/>
      <c r="P155" s="42"/>
      <c r="Q155" s="42"/>
      <c r="R155" s="42"/>
      <c r="S155" s="42"/>
      <c r="T155" s="42"/>
      <c r="U155" s="42"/>
      <c r="V155" s="42"/>
      <c r="W155" s="42"/>
      <c r="X155" s="42"/>
      <c r="Y155" s="42"/>
      <c r="Z155" s="42"/>
      <c r="AA155" s="42"/>
      <c r="AB155" s="42"/>
      <c r="AC155" s="42"/>
      <c r="AD155" s="42"/>
      <c r="AE155" s="54"/>
      <c r="AF155" s="42"/>
      <c r="AG155" s="42"/>
      <c r="AH155" s="42"/>
      <c r="AI155" s="42"/>
      <c r="AJ155" s="42"/>
      <c r="AK155" s="42"/>
      <c r="AL155" s="55"/>
    </row>
    <row r="156" spans="1:38" ht="26.25" customHeight="1" thickBot="1" x14ac:dyDescent="0.25">
      <c r="A156" s="214" t="s">
        <v>418</v>
      </c>
      <c r="B156" s="215"/>
      <c r="C156" s="215"/>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9"/>
      <c r="AF156" s="68"/>
      <c r="AG156" s="68"/>
      <c r="AH156" s="68"/>
      <c r="AI156" s="68"/>
      <c r="AJ156" s="68"/>
      <c r="AK156" s="68"/>
      <c r="AL156" s="70"/>
    </row>
    <row r="157" spans="1:38" ht="26.25" customHeight="1" thickBot="1" x14ac:dyDescent="0.25">
      <c r="A157" s="216" t="s">
        <v>419</v>
      </c>
      <c r="B157" s="216" t="s">
        <v>420</v>
      </c>
      <c r="C157" s="217" t="s">
        <v>421</v>
      </c>
      <c r="D157" s="73"/>
      <c r="E157" s="74">
        <v>1.0939138386293124</v>
      </c>
      <c r="F157" s="74">
        <v>4.2731009321457507E-2</v>
      </c>
      <c r="G157" s="74">
        <v>8.5462018642915014E-2</v>
      </c>
      <c r="H157" s="74" t="s">
        <v>72</v>
      </c>
      <c r="I157" s="74">
        <v>1.7092403728583005E-2</v>
      </c>
      <c r="J157" s="74">
        <v>1.7092403728583005E-2</v>
      </c>
      <c r="K157" s="74">
        <v>1.7092403728583005E-2</v>
      </c>
      <c r="L157" s="74">
        <v>2.5638605592874508E-3</v>
      </c>
      <c r="M157" s="74">
        <v>9.4008220507206516E-2</v>
      </c>
      <c r="N157" s="74" t="s">
        <v>72</v>
      </c>
      <c r="O157" s="74" t="s">
        <v>72</v>
      </c>
      <c r="P157" s="74" t="s">
        <v>72</v>
      </c>
      <c r="Q157" s="74" t="s">
        <v>72</v>
      </c>
      <c r="R157" s="74" t="s">
        <v>72</v>
      </c>
      <c r="S157" s="74" t="s">
        <v>72</v>
      </c>
      <c r="T157" s="74" t="s">
        <v>72</v>
      </c>
      <c r="U157" s="74" t="s">
        <v>72</v>
      </c>
      <c r="V157" s="74" t="s">
        <v>72</v>
      </c>
      <c r="W157" s="74" t="s">
        <v>72</v>
      </c>
      <c r="X157" s="74" t="s">
        <v>72</v>
      </c>
      <c r="Y157" s="74" t="s">
        <v>72</v>
      </c>
      <c r="Z157" s="74" t="s">
        <v>72</v>
      </c>
      <c r="AA157" s="74" t="s">
        <v>72</v>
      </c>
      <c r="AB157" s="74" t="s">
        <v>72</v>
      </c>
      <c r="AC157" s="74" t="s">
        <v>72</v>
      </c>
      <c r="AD157" s="74" t="s">
        <v>72</v>
      </c>
      <c r="AE157" s="51"/>
      <c r="AF157" s="74">
        <v>3768.875022152552</v>
      </c>
      <c r="AG157" s="74" t="s">
        <v>94</v>
      </c>
      <c r="AH157" s="74" t="s">
        <v>94</v>
      </c>
      <c r="AI157" s="74" t="s">
        <v>94</v>
      </c>
      <c r="AJ157" s="74" t="s">
        <v>94</v>
      </c>
      <c r="AK157" s="74" t="s">
        <v>94</v>
      </c>
      <c r="AL157" s="71" t="s">
        <v>63</v>
      </c>
    </row>
    <row r="158" spans="1:38" ht="26.25" customHeight="1" thickBot="1" x14ac:dyDescent="0.25">
      <c r="A158" s="216" t="s">
        <v>419</v>
      </c>
      <c r="B158" s="216" t="s">
        <v>422</v>
      </c>
      <c r="C158" s="217" t="s">
        <v>423</v>
      </c>
      <c r="D158" s="73"/>
      <c r="E158" s="74">
        <v>4.2997759999999999E-3</v>
      </c>
      <c r="F158" s="74">
        <v>1.5808E-4</v>
      </c>
      <c r="G158" s="74">
        <v>2.6557439999999995E-4</v>
      </c>
      <c r="H158" s="74" t="s">
        <v>72</v>
      </c>
      <c r="I158" s="74">
        <v>4.7423999999999999E-5</v>
      </c>
      <c r="J158" s="74">
        <v>4.7423999999999999E-5</v>
      </c>
      <c r="K158" s="74">
        <v>4.7423999999999999E-5</v>
      </c>
      <c r="L158" s="74">
        <v>4.7423999999999999E-5</v>
      </c>
      <c r="M158" s="74">
        <v>1.5808E-4</v>
      </c>
      <c r="N158" s="74" t="s">
        <v>72</v>
      </c>
      <c r="O158" s="74" t="s">
        <v>72</v>
      </c>
      <c r="P158" s="74" t="s">
        <v>72</v>
      </c>
      <c r="Q158" s="74" t="s">
        <v>72</v>
      </c>
      <c r="R158" s="74" t="s">
        <v>72</v>
      </c>
      <c r="S158" s="74" t="s">
        <v>72</v>
      </c>
      <c r="T158" s="74" t="s">
        <v>72</v>
      </c>
      <c r="U158" s="74" t="s">
        <v>72</v>
      </c>
      <c r="V158" s="74" t="s">
        <v>72</v>
      </c>
      <c r="W158" s="74" t="s">
        <v>72</v>
      </c>
      <c r="X158" s="74" t="s">
        <v>72</v>
      </c>
      <c r="Y158" s="74" t="s">
        <v>72</v>
      </c>
      <c r="Z158" s="74" t="s">
        <v>72</v>
      </c>
      <c r="AA158" s="74" t="s">
        <v>72</v>
      </c>
      <c r="AB158" s="74" t="s">
        <v>72</v>
      </c>
      <c r="AC158" s="74" t="s">
        <v>72</v>
      </c>
      <c r="AD158" s="74" t="s">
        <v>72</v>
      </c>
      <c r="AE158" s="51"/>
      <c r="AF158" s="74">
        <v>0.31616</v>
      </c>
      <c r="AG158" s="74" t="s">
        <v>94</v>
      </c>
      <c r="AH158" s="74" t="s">
        <v>94</v>
      </c>
      <c r="AI158" s="74" t="s">
        <v>94</v>
      </c>
      <c r="AJ158" s="74" t="s">
        <v>94</v>
      </c>
      <c r="AK158" s="74" t="s">
        <v>94</v>
      </c>
      <c r="AL158" s="71" t="s">
        <v>63</v>
      </c>
    </row>
    <row r="159" spans="1:38" ht="26.25" customHeight="1" thickBot="1" x14ac:dyDescent="0.25">
      <c r="A159" s="216" t="s">
        <v>424</v>
      </c>
      <c r="B159" s="216" t="s">
        <v>425</v>
      </c>
      <c r="C159" s="217" t="s">
        <v>426</v>
      </c>
      <c r="D159" s="73"/>
      <c r="E159" s="135">
        <v>13.357454503033129</v>
      </c>
      <c r="F159" s="135">
        <v>0.47644423705086314</v>
      </c>
      <c r="G159" s="135">
        <v>0.17015865608959402</v>
      </c>
      <c r="H159" s="135">
        <v>1.1911105926271579E-4</v>
      </c>
      <c r="I159" s="135">
        <v>0.23822211852543157</v>
      </c>
      <c r="J159" s="135">
        <v>0.25523798413439103</v>
      </c>
      <c r="K159" s="135">
        <v>0.25523798413439103</v>
      </c>
      <c r="L159" s="135">
        <v>7.3848856742883787E-2</v>
      </c>
      <c r="M159" s="135">
        <v>1.2591740550629957</v>
      </c>
      <c r="N159" s="135">
        <v>2.2120625291647222E-2</v>
      </c>
      <c r="O159" s="135">
        <v>1.7015865608959401E-3</v>
      </c>
      <c r="P159" s="135">
        <v>5.1047596826878198E-3</v>
      </c>
      <c r="Q159" s="135">
        <v>6.8063462435837604E-3</v>
      </c>
      <c r="R159" s="135">
        <v>8.5079328044797009E-3</v>
      </c>
      <c r="S159" s="135">
        <v>0.14973961735884272</v>
      </c>
      <c r="T159" s="135">
        <v>0.17015865608959402</v>
      </c>
      <c r="U159" s="135">
        <v>1.7015865608959402E-2</v>
      </c>
      <c r="V159" s="135">
        <v>0.20419038730751279</v>
      </c>
      <c r="W159" s="135">
        <v>9.4809000000000007E-4</v>
      </c>
      <c r="X159" s="135">
        <v>5.1047596826878198E-3</v>
      </c>
      <c r="Y159" s="135">
        <v>8.5079328044797009E-3</v>
      </c>
      <c r="Z159" s="135" t="s">
        <v>72</v>
      </c>
      <c r="AA159" s="135" t="s">
        <v>72</v>
      </c>
      <c r="AB159" s="135">
        <v>1.3612692487167521E-2</v>
      </c>
      <c r="AC159" s="135">
        <v>1.3612692487167521E-5</v>
      </c>
      <c r="AD159" s="135">
        <v>1.2932057862809144E-5</v>
      </c>
      <c r="AE159" s="51"/>
      <c r="AF159" s="235">
        <v>7293</v>
      </c>
      <c r="AG159" s="135" t="s">
        <v>94</v>
      </c>
      <c r="AH159" s="135" t="s">
        <v>94</v>
      </c>
      <c r="AI159" s="135" t="s">
        <v>94</v>
      </c>
      <c r="AJ159" s="135" t="s">
        <v>94</v>
      </c>
      <c r="AK159" s="135" t="s">
        <v>94</v>
      </c>
      <c r="AL159" s="71" t="s">
        <v>427</v>
      </c>
    </row>
    <row r="160" spans="1:38" ht="26.25" customHeight="1" thickBot="1" x14ac:dyDescent="0.25">
      <c r="A160" s="216" t="s">
        <v>428</v>
      </c>
      <c r="B160" s="216" t="s">
        <v>429</v>
      </c>
      <c r="C160" s="217" t="s">
        <v>430</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74"/>
      <c r="AG160" s="74"/>
      <c r="AH160" s="74"/>
      <c r="AI160" s="74"/>
      <c r="AJ160" s="74"/>
      <c r="AK160" s="74"/>
      <c r="AL160" s="71"/>
    </row>
    <row r="161" spans="1:38" ht="26.25" customHeight="1" thickBot="1" x14ac:dyDescent="0.25">
      <c r="A161" s="218" t="s">
        <v>428</v>
      </c>
      <c r="B161" s="218" t="s">
        <v>431</v>
      </c>
      <c r="C161" s="219" t="s">
        <v>432</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78"/>
      <c r="AG161" s="78"/>
      <c r="AH161" s="78"/>
      <c r="AI161" s="78"/>
      <c r="AJ161" s="78"/>
      <c r="AK161" s="78"/>
      <c r="AL161" s="75" t="s">
        <v>67</v>
      </c>
    </row>
    <row r="162" spans="1:38" ht="26.25" customHeight="1" thickBot="1" x14ac:dyDescent="0.25">
      <c r="A162" s="220" t="s">
        <v>433</v>
      </c>
      <c r="B162" s="220" t="s">
        <v>434</v>
      </c>
      <c r="C162" s="221" t="s">
        <v>435</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82"/>
      <c r="AG162" s="82"/>
      <c r="AH162" s="82"/>
      <c r="AI162" s="82"/>
      <c r="AJ162" s="82"/>
      <c r="AK162" s="82"/>
      <c r="AL162" s="79" t="s">
        <v>192</v>
      </c>
    </row>
    <row r="163" spans="1:38" ht="26.25" customHeight="1" thickBot="1" x14ac:dyDescent="0.25">
      <c r="A163" s="220" t="s">
        <v>433</v>
      </c>
      <c r="B163" s="220" t="s">
        <v>436</v>
      </c>
      <c r="C163" s="221" t="s">
        <v>437</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82"/>
      <c r="AG163" s="82"/>
      <c r="AH163" s="82"/>
      <c r="AI163" s="82"/>
      <c r="AJ163" s="82"/>
      <c r="AK163" s="82"/>
      <c r="AL163" s="79" t="s">
        <v>438</v>
      </c>
    </row>
    <row r="164" spans="1:38" ht="26.25" customHeight="1" thickBot="1" x14ac:dyDescent="0.25">
      <c r="A164" s="220" t="s">
        <v>433</v>
      </c>
      <c r="B164" s="220" t="s">
        <v>439</v>
      </c>
      <c r="C164" s="221" t="s">
        <v>440</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82"/>
      <c r="AG164" s="82"/>
      <c r="AH164" s="82"/>
      <c r="AI164" s="82"/>
      <c r="AJ164" s="82"/>
      <c r="AK164" s="82"/>
      <c r="AL164" s="79"/>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87"/>
      <c r="AG165" s="87"/>
      <c r="AH165" s="87"/>
      <c r="AI165" s="87"/>
      <c r="AJ165" s="87"/>
      <c r="AK165" s="87"/>
      <c r="AL165" s="88"/>
    </row>
    <row r="166" spans="1:38" s="91" customFormat="1" ht="52.5" customHeight="1" x14ac:dyDescent="0.25">
      <c r="A166" s="485" t="s">
        <v>441</v>
      </c>
      <c r="B166" s="485"/>
      <c r="C166" s="485"/>
      <c r="D166" s="485"/>
      <c r="E166" s="485"/>
      <c r="F166" s="485"/>
      <c r="G166" s="485"/>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485" t="s">
        <v>442</v>
      </c>
      <c r="B167" s="485"/>
      <c r="C167" s="485"/>
      <c r="D167" s="485"/>
      <c r="E167" s="485"/>
      <c r="F167" s="485"/>
      <c r="G167" s="485"/>
      <c r="H167" s="89"/>
      <c r="I167" s="90"/>
      <c r="J167"/>
      <c r="K167"/>
      <c r="L167"/>
      <c r="M167" s="90"/>
      <c r="N167" s="90"/>
      <c r="O167" s="90"/>
      <c r="P167" s="90"/>
      <c r="Q167" s="90"/>
      <c r="R167" s="90"/>
      <c r="S167" s="90"/>
      <c r="T167" s="90"/>
      <c r="U167" s="90"/>
    </row>
    <row r="168" spans="1:38" s="94" customFormat="1" ht="26.25" customHeight="1" x14ac:dyDescent="0.25">
      <c r="A168" s="485" t="s">
        <v>443</v>
      </c>
      <c r="B168" s="485"/>
      <c r="C168" s="485"/>
      <c r="D168" s="485"/>
      <c r="E168" s="485"/>
      <c r="F168" s="485"/>
      <c r="G168" s="485"/>
      <c r="H168" s="89"/>
      <c r="I168" s="90"/>
      <c r="J168"/>
      <c r="K168"/>
      <c r="L168"/>
      <c r="M168" s="90"/>
      <c r="N168" s="90"/>
      <c r="O168" s="90"/>
      <c r="P168" s="90"/>
      <c r="Q168" s="90"/>
      <c r="R168" s="90"/>
      <c r="S168" s="90"/>
      <c r="T168" s="90"/>
      <c r="U168" s="90"/>
    </row>
    <row r="169" spans="1:38" s="91" customFormat="1" ht="26.25" customHeight="1" x14ac:dyDescent="0.25">
      <c r="A169" s="485" t="s">
        <v>444</v>
      </c>
      <c r="B169" s="485"/>
      <c r="C169" s="485"/>
      <c r="D169" s="485"/>
      <c r="E169" s="485"/>
      <c r="F169" s="485"/>
      <c r="G169" s="485"/>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485" t="s">
        <v>445</v>
      </c>
      <c r="B170" s="485"/>
      <c r="C170" s="485"/>
      <c r="D170" s="485"/>
      <c r="E170" s="485"/>
      <c r="F170" s="485"/>
      <c r="G170" s="485"/>
      <c r="H170" s="89"/>
      <c r="I170" s="90"/>
      <c r="J170"/>
      <c r="K170"/>
      <c r="L170"/>
      <c r="M170" s="90"/>
      <c r="N170" s="90"/>
      <c r="O170" s="90"/>
      <c r="P170" s="90"/>
      <c r="Q170" s="90"/>
      <c r="R170" s="90"/>
      <c r="S170" s="90"/>
      <c r="T170" s="90"/>
      <c r="U170" s="9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021767-F2D9-4E1E-8BD7-4A39525C08D8}">
  <dimension ref="A1:AL170"/>
  <sheetViews>
    <sheetView topLeftCell="R1" zoomScaleNormal="100" workbookViewId="0">
      <pane ySplit="13" topLeftCell="A40" activePane="bottomLeft" state="frozen"/>
      <selection pane="bottomLeft" activeCell="AM1"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4" customWidth="1"/>
    <col min="25" max="25" width="8.7109375" style="4" customWidth="1"/>
    <col min="26" max="30" width="8.5703125" style="4" customWidth="1"/>
    <col min="31" max="31" width="2.28515625" style="4" customWidth="1"/>
    <col min="32" max="37" width="8.5703125" style="4" customWidth="1"/>
    <col min="38" max="38" width="25.7109375" style="4" customWidth="1"/>
    <col min="39" max="16384" width="8.7109375" style="4"/>
  </cols>
  <sheetData>
    <row r="1" spans="1:38" ht="22.9" customHeight="1" x14ac:dyDescent="0.2">
      <c r="A1" s="178" t="s">
        <v>0</v>
      </c>
      <c r="B1" s="2"/>
      <c r="C1" s="3"/>
    </row>
    <row r="2" spans="1:38" x14ac:dyDescent="0.2">
      <c r="A2" s="5" t="s">
        <v>1</v>
      </c>
      <c r="B2" s="2"/>
      <c r="C2" s="3"/>
    </row>
    <row r="3" spans="1:38" x14ac:dyDescent="0.2">
      <c r="B3" s="2"/>
      <c r="C3" s="3"/>
      <c r="F3" s="2"/>
      <c r="R3" s="9"/>
      <c r="S3" s="9"/>
      <c r="T3" s="9"/>
      <c r="U3" s="9"/>
      <c r="V3" s="9"/>
    </row>
    <row r="4" spans="1:38" x14ac:dyDescent="0.2">
      <c r="A4" s="5" t="s">
        <v>2</v>
      </c>
      <c r="B4" s="7" t="s">
        <v>3</v>
      </c>
      <c r="C4" s="8" t="s">
        <v>4</v>
      </c>
      <c r="R4" s="9"/>
      <c r="S4" s="9"/>
      <c r="T4" s="9"/>
      <c r="U4" s="9"/>
      <c r="V4" s="9"/>
    </row>
    <row r="5" spans="1:38" x14ac:dyDescent="0.2">
      <c r="A5" s="5" t="s">
        <v>5</v>
      </c>
      <c r="B5" s="7" t="s">
        <v>6</v>
      </c>
      <c r="C5" s="8" t="s">
        <v>7</v>
      </c>
      <c r="R5" s="9"/>
      <c r="S5" s="9"/>
      <c r="T5" s="9"/>
      <c r="U5" s="9"/>
      <c r="V5" s="9"/>
    </row>
    <row r="6" spans="1:38" x14ac:dyDescent="0.2">
      <c r="A6" s="5" t="s">
        <v>8</v>
      </c>
      <c r="B6" s="7">
        <v>2018</v>
      </c>
      <c r="C6" s="8" t="s">
        <v>9</v>
      </c>
      <c r="R6" s="9"/>
      <c r="S6" s="9"/>
      <c r="T6" s="9"/>
      <c r="U6" s="9"/>
      <c r="V6" s="9"/>
    </row>
    <row r="7" spans="1:38" x14ac:dyDescent="0.2">
      <c r="A7" s="5" t="s">
        <v>10</v>
      </c>
      <c r="B7" s="7" t="s">
        <v>11</v>
      </c>
      <c r="C7" s="8" t="s">
        <v>12</v>
      </c>
      <c r="R7" s="9"/>
      <c r="S7" s="9"/>
      <c r="T7" s="9"/>
      <c r="U7" s="9"/>
      <c r="V7" s="9"/>
    </row>
    <row r="8" spans="1:38" x14ac:dyDescent="0.2">
      <c r="B8" s="2"/>
      <c r="C8" s="3"/>
      <c r="R8" s="9"/>
      <c r="S8" s="9"/>
      <c r="T8" s="9"/>
      <c r="U8" s="9"/>
      <c r="V8" s="9"/>
      <c r="AF8" s="9"/>
    </row>
    <row r="9" spans="1:38" ht="13.5" thickBot="1" x14ac:dyDescent="0.25">
      <c r="A9" s="179"/>
      <c r="B9" s="12"/>
      <c r="C9" s="13"/>
      <c r="D9" s="14"/>
      <c r="E9" s="14"/>
      <c r="F9" s="14"/>
      <c r="G9" s="14"/>
      <c r="H9" s="14"/>
      <c r="I9" s="14"/>
      <c r="J9" s="14"/>
      <c r="K9" s="14"/>
      <c r="L9" s="14"/>
      <c r="M9" s="14"/>
      <c r="N9" s="14"/>
      <c r="O9" s="14"/>
      <c r="P9" s="14"/>
      <c r="Q9" s="14"/>
      <c r="R9" s="9"/>
      <c r="S9" s="9"/>
      <c r="T9" s="9"/>
      <c r="U9" s="9"/>
      <c r="V9" s="9"/>
      <c r="AF9" s="9"/>
    </row>
    <row r="10" spans="1:38" s="9" customFormat="1" ht="37.5" customHeight="1" thickBot="1" x14ac:dyDescent="0.25">
      <c r="A10" s="522" t="str">
        <f>B4&amp;": "&amp;B5&amp;": "&amp;B6</f>
        <v>LT: 13.02.2026: 2018</v>
      </c>
      <c r="B10" s="524" t="s">
        <v>13</v>
      </c>
      <c r="C10" s="525"/>
      <c r="D10" s="526"/>
      <c r="E10" s="516" t="s">
        <v>452</v>
      </c>
      <c r="F10" s="517"/>
      <c r="G10" s="517"/>
      <c r="H10" s="518"/>
      <c r="I10" s="516" t="s">
        <v>453</v>
      </c>
      <c r="J10" s="517"/>
      <c r="K10" s="517"/>
      <c r="L10" s="518"/>
      <c r="M10" s="563" t="s">
        <v>454</v>
      </c>
      <c r="N10" s="516" t="s">
        <v>455</v>
      </c>
      <c r="O10" s="517"/>
      <c r="P10" s="518"/>
      <c r="Q10" s="516" t="s">
        <v>456</v>
      </c>
      <c r="R10" s="517"/>
      <c r="S10" s="517"/>
      <c r="T10" s="517"/>
      <c r="U10" s="517"/>
      <c r="V10" s="518"/>
      <c r="W10" s="516" t="s">
        <v>457</v>
      </c>
      <c r="X10" s="517"/>
      <c r="Y10" s="517"/>
      <c r="Z10" s="517"/>
      <c r="AA10" s="517"/>
      <c r="AB10" s="517"/>
      <c r="AC10" s="517"/>
      <c r="AD10" s="518"/>
      <c r="AE10" s="180"/>
      <c r="AF10" s="516" t="s">
        <v>458</v>
      </c>
      <c r="AG10" s="517"/>
      <c r="AH10" s="517"/>
      <c r="AI10" s="517"/>
      <c r="AJ10" s="517"/>
      <c r="AK10" s="517"/>
      <c r="AL10" s="518"/>
    </row>
    <row r="11" spans="1:38" ht="15" customHeight="1" thickBot="1" x14ac:dyDescent="0.25">
      <c r="A11" s="523"/>
      <c r="B11" s="527"/>
      <c r="C11" s="528"/>
      <c r="D11" s="529"/>
      <c r="E11" s="519"/>
      <c r="F11" s="520"/>
      <c r="G11" s="520"/>
      <c r="H11" s="521"/>
      <c r="I11" s="519"/>
      <c r="J11" s="520"/>
      <c r="K11" s="520"/>
      <c r="L11" s="521"/>
      <c r="M11" s="564"/>
      <c r="N11" s="519"/>
      <c r="O11" s="520"/>
      <c r="P11" s="521"/>
      <c r="Q11" s="519"/>
      <c r="R11" s="520"/>
      <c r="S11" s="520"/>
      <c r="T11" s="520"/>
      <c r="U11" s="520"/>
      <c r="V11" s="521"/>
      <c r="W11" s="16"/>
      <c r="X11" s="511" t="s">
        <v>21</v>
      </c>
      <c r="Y11" s="512"/>
      <c r="Z11" s="512"/>
      <c r="AA11" s="512"/>
      <c r="AB11" s="513"/>
      <c r="AC11" s="17"/>
      <c r="AD11" s="18"/>
      <c r="AE11" s="19"/>
      <c r="AF11" s="519"/>
      <c r="AG11" s="520"/>
      <c r="AH11" s="520"/>
      <c r="AI11" s="520"/>
      <c r="AJ11" s="520"/>
      <c r="AK11" s="520"/>
      <c r="AL11" s="521"/>
    </row>
    <row r="12" spans="1:38" ht="52.5" customHeight="1" thickBot="1" x14ac:dyDescent="0.25">
      <c r="A12" s="523"/>
      <c r="B12" s="527"/>
      <c r="C12" s="528"/>
      <c r="D12" s="529"/>
      <c r="E12" s="20" t="s">
        <v>22</v>
      </c>
      <c r="F12" s="20" t="s">
        <v>23</v>
      </c>
      <c r="G12" s="20" t="s">
        <v>24</v>
      </c>
      <c r="H12" s="20" t="s">
        <v>25</v>
      </c>
      <c r="I12" s="20" t="s">
        <v>26</v>
      </c>
      <c r="J12" s="21" t="s">
        <v>27</v>
      </c>
      <c r="K12" s="21" t="s">
        <v>28</v>
      </c>
      <c r="L12" s="22" t="s">
        <v>29</v>
      </c>
      <c r="M12" s="20" t="s">
        <v>30</v>
      </c>
      <c r="N12" s="21" t="s">
        <v>31</v>
      </c>
      <c r="O12" s="21" t="s">
        <v>32</v>
      </c>
      <c r="P12" s="21" t="s">
        <v>33</v>
      </c>
      <c r="Q12" s="21" t="s">
        <v>34</v>
      </c>
      <c r="R12" s="21" t="s">
        <v>35</v>
      </c>
      <c r="S12" s="21" t="s">
        <v>36</v>
      </c>
      <c r="T12" s="21" t="s">
        <v>37</v>
      </c>
      <c r="U12" s="21" t="s">
        <v>38</v>
      </c>
      <c r="V12" s="21" t="s">
        <v>39</v>
      </c>
      <c r="W12" s="20" t="s">
        <v>40</v>
      </c>
      <c r="X12" s="20" t="s">
        <v>41</v>
      </c>
      <c r="Y12" s="20" t="s">
        <v>42</v>
      </c>
      <c r="Z12" s="20" t="s">
        <v>43</v>
      </c>
      <c r="AA12" s="20" t="s">
        <v>44</v>
      </c>
      <c r="AB12" s="20" t="s">
        <v>45</v>
      </c>
      <c r="AC12" s="21" t="s">
        <v>46</v>
      </c>
      <c r="AD12" s="21" t="s">
        <v>47</v>
      </c>
      <c r="AE12" s="23"/>
      <c r="AF12" s="20" t="s">
        <v>48</v>
      </c>
      <c r="AG12" s="20" t="s">
        <v>49</v>
      </c>
      <c r="AH12" s="20" t="s">
        <v>50</v>
      </c>
      <c r="AI12" s="20" t="s">
        <v>51</v>
      </c>
      <c r="AJ12" s="20" t="s">
        <v>52</v>
      </c>
      <c r="AK12" s="20" t="s">
        <v>53</v>
      </c>
      <c r="AL12" s="24" t="s">
        <v>54</v>
      </c>
    </row>
    <row r="13" spans="1:38" ht="37.5" customHeight="1" thickBot="1" x14ac:dyDescent="0.25">
      <c r="A13" s="143" t="s">
        <v>55</v>
      </c>
      <c r="B13" s="143" t="s">
        <v>56</v>
      </c>
      <c r="C13" s="181" t="s">
        <v>57</v>
      </c>
      <c r="D13" s="143" t="s">
        <v>58</v>
      </c>
      <c r="E13" s="143" t="s">
        <v>59</v>
      </c>
      <c r="F13" s="143" t="s">
        <v>59</v>
      </c>
      <c r="G13" s="143" t="s">
        <v>59</v>
      </c>
      <c r="H13" s="143" t="s">
        <v>59</v>
      </c>
      <c r="I13" s="143" t="s">
        <v>59</v>
      </c>
      <c r="J13" s="143" t="s">
        <v>59</v>
      </c>
      <c r="K13" s="143" t="s">
        <v>59</v>
      </c>
      <c r="L13" s="143" t="s">
        <v>59</v>
      </c>
      <c r="M13" s="143" t="s">
        <v>59</v>
      </c>
      <c r="N13" s="143" t="s">
        <v>60</v>
      </c>
      <c r="O13" s="143" t="s">
        <v>60</v>
      </c>
      <c r="P13" s="143" t="s">
        <v>60</v>
      </c>
      <c r="Q13" s="143" t="s">
        <v>60</v>
      </c>
      <c r="R13" s="143" t="s">
        <v>60</v>
      </c>
      <c r="S13" s="143" t="s">
        <v>60</v>
      </c>
      <c r="T13" s="143" t="s">
        <v>60</v>
      </c>
      <c r="U13" s="143" t="s">
        <v>60</v>
      </c>
      <c r="V13" s="143" t="s">
        <v>60</v>
      </c>
      <c r="W13" s="143" t="s">
        <v>61</v>
      </c>
      <c r="X13" s="143" t="s">
        <v>60</v>
      </c>
      <c r="Y13" s="143" t="s">
        <v>60</v>
      </c>
      <c r="Z13" s="143" t="s">
        <v>60</v>
      </c>
      <c r="AA13" s="143" t="s">
        <v>60</v>
      </c>
      <c r="AB13" s="143" t="s">
        <v>60</v>
      </c>
      <c r="AC13" s="143" t="s">
        <v>62</v>
      </c>
      <c r="AD13" s="143" t="s">
        <v>62</v>
      </c>
      <c r="AE13" s="104"/>
      <c r="AF13" s="143" t="s">
        <v>63</v>
      </c>
      <c r="AG13" s="143" t="s">
        <v>63</v>
      </c>
      <c r="AH13" s="143" t="s">
        <v>63</v>
      </c>
      <c r="AI13" s="143" t="s">
        <v>63</v>
      </c>
      <c r="AJ13" s="143" t="s">
        <v>63</v>
      </c>
      <c r="AK13" s="143"/>
      <c r="AL13" s="182"/>
    </row>
    <row r="14" spans="1:38" ht="26.25" customHeight="1" x14ac:dyDescent="0.25">
      <c r="A14" s="329" t="s">
        <v>64</v>
      </c>
      <c r="B14" s="329" t="s">
        <v>65</v>
      </c>
      <c r="C14" s="329" t="s">
        <v>66</v>
      </c>
      <c r="D14" s="329">
        <v>0</v>
      </c>
      <c r="E14" s="329">
        <v>5.6772809999999998</v>
      </c>
      <c r="F14" s="329">
        <v>0.35116000000000003</v>
      </c>
      <c r="G14" s="329">
        <v>0.68922799999999995</v>
      </c>
      <c r="H14" s="329">
        <v>2.7146E-2</v>
      </c>
      <c r="I14" s="329">
        <v>0.92372100000000001</v>
      </c>
      <c r="J14" s="329">
        <v>0.95138100000000003</v>
      </c>
      <c r="K14" s="329">
        <v>1.006548</v>
      </c>
      <c r="L14" s="329">
        <v>0.13478999999999999</v>
      </c>
      <c r="M14" s="329">
        <v>8.0720120000000009</v>
      </c>
      <c r="N14" s="329">
        <v>0.18543200000000001</v>
      </c>
      <c r="O14" s="329">
        <v>1.2408000000000001E-2</v>
      </c>
      <c r="P14" s="329">
        <v>5.0375999999999997E-2</v>
      </c>
      <c r="Q14" s="329">
        <v>0.25912200000000002</v>
      </c>
      <c r="R14" s="329">
        <v>7.0961999999999997E-2</v>
      </c>
      <c r="S14" s="329">
        <v>0.13614699999999999</v>
      </c>
      <c r="T14" s="329">
        <v>0.19962199999999999</v>
      </c>
      <c r="U14" s="329">
        <v>3.6774000000000001E-2</v>
      </c>
      <c r="V14" s="329">
        <v>1.1724909999999999</v>
      </c>
      <c r="W14" s="329">
        <v>2.575272</v>
      </c>
      <c r="X14" s="329">
        <v>0.246749</v>
      </c>
      <c r="Y14" s="329">
        <v>0.387903</v>
      </c>
      <c r="Z14" s="329">
        <v>0.122834</v>
      </c>
      <c r="AA14" s="329">
        <v>9.7821000000000005E-2</v>
      </c>
      <c r="AB14" s="329">
        <v>0.85530700000000004</v>
      </c>
      <c r="AC14" s="329">
        <v>0.145791</v>
      </c>
      <c r="AD14" s="329">
        <v>8.4779999999999994E-2</v>
      </c>
      <c r="AE14" s="329">
        <v>0</v>
      </c>
      <c r="AF14" s="329">
        <v>534</v>
      </c>
      <c r="AG14" s="329">
        <v>436</v>
      </c>
      <c r="AH14" s="329">
        <v>13871</v>
      </c>
      <c r="AI14" s="329">
        <v>26770</v>
      </c>
      <c r="AJ14" s="329">
        <v>2822</v>
      </c>
      <c r="AK14" s="329" t="s">
        <v>67</v>
      </c>
      <c r="AL14" s="329" t="s">
        <v>63</v>
      </c>
    </row>
    <row r="15" spans="1:38" ht="26.25" customHeight="1" x14ac:dyDescent="0.25">
      <c r="A15" s="329" t="s">
        <v>68</v>
      </c>
      <c r="B15" s="329" t="s">
        <v>69</v>
      </c>
      <c r="C15" s="329" t="s">
        <v>70</v>
      </c>
      <c r="D15" s="329">
        <v>0</v>
      </c>
      <c r="E15" s="329">
        <v>1.2700290000000001</v>
      </c>
      <c r="F15" s="329" t="s">
        <v>71</v>
      </c>
      <c r="G15" s="329">
        <v>2.6767660000000002</v>
      </c>
      <c r="H15" s="329">
        <v>7.7510000000000001E-3</v>
      </c>
      <c r="I15" s="329">
        <v>8.8128999999999999E-2</v>
      </c>
      <c r="J15" s="329">
        <v>0.13539999999999999</v>
      </c>
      <c r="K15" s="329">
        <v>0.17691299999999999</v>
      </c>
      <c r="L15" s="329">
        <v>6.6030000000000004E-3</v>
      </c>
      <c r="M15" s="329">
        <v>0.205542</v>
      </c>
      <c r="N15" s="329">
        <v>3.2149999999999998E-2</v>
      </c>
      <c r="O15" s="329">
        <v>3.4315999999999999E-2</v>
      </c>
      <c r="P15" s="329">
        <v>6.0870000000000004E-3</v>
      </c>
      <c r="Q15" s="329">
        <v>1.2644000000000001E-2</v>
      </c>
      <c r="R15" s="329">
        <v>0.102728</v>
      </c>
      <c r="S15" s="329">
        <v>5.8153999999999997E-2</v>
      </c>
      <c r="T15" s="329">
        <v>0.58786400000000005</v>
      </c>
      <c r="U15" s="329">
        <v>2.6713000000000001E-2</v>
      </c>
      <c r="V15" s="329">
        <v>0.41410999999999998</v>
      </c>
      <c r="W15" s="329">
        <v>4.7060000000000001E-3</v>
      </c>
      <c r="X15" s="331">
        <v>9.7899999999999994E-6</v>
      </c>
      <c r="Y15" s="331">
        <v>2.5199999999999999E-5</v>
      </c>
      <c r="Z15" s="331">
        <v>1.77E-5</v>
      </c>
      <c r="AA15" s="331">
        <v>2.23E-5</v>
      </c>
      <c r="AB15" s="331">
        <v>7.4900000000000005E-5</v>
      </c>
      <c r="AC15" s="329" t="s">
        <v>72</v>
      </c>
      <c r="AD15" s="329" t="s">
        <v>72</v>
      </c>
      <c r="AE15" s="329">
        <v>0</v>
      </c>
      <c r="AF15" s="329">
        <v>18402.28</v>
      </c>
      <c r="AG15" s="329" t="s">
        <v>67</v>
      </c>
      <c r="AH15" s="329">
        <v>0</v>
      </c>
      <c r="AI15" s="329" t="s">
        <v>67</v>
      </c>
      <c r="AJ15" s="329" t="s">
        <v>67</v>
      </c>
      <c r="AK15" s="329" t="s">
        <v>67</v>
      </c>
      <c r="AL15" s="329" t="s">
        <v>63</v>
      </c>
    </row>
    <row r="16" spans="1:38" ht="26.25" customHeight="1" thickBot="1" x14ac:dyDescent="0.3">
      <c r="A16" s="329" t="s">
        <v>68</v>
      </c>
      <c r="B16" s="329" t="s">
        <v>73</v>
      </c>
      <c r="C16" s="329" t="s">
        <v>74</v>
      </c>
      <c r="D16" s="329">
        <v>0</v>
      </c>
      <c r="E16" s="329">
        <v>0.200878</v>
      </c>
      <c r="F16" s="329">
        <v>5.0791000000000003E-2</v>
      </c>
      <c r="G16" s="329">
        <v>9.1549999999999999E-3</v>
      </c>
      <c r="H16" s="331">
        <v>3.3099999999999998E-5</v>
      </c>
      <c r="I16" s="329">
        <v>9.8989999999999998E-3</v>
      </c>
      <c r="J16" s="329">
        <v>9.6019999999999994E-3</v>
      </c>
      <c r="K16" s="329">
        <v>9.8989999999999998E-3</v>
      </c>
      <c r="L16" s="329">
        <v>2.61E-4</v>
      </c>
      <c r="M16" s="329">
        <v>0.124249</v>
      </c>
      <c r="N16" s="331">
        <v>3.4400000000000003E-5</v>
      </c>
      <c r="O16" s="331">
        <v>4.32E-5</v>
      </c>
      <c r="P16" s="329">
        <v>7.8999999999999996E-5</v>
      </c>
      <c r="Q16" s="331">
        <v>7.36E-5</v>
      </c>
      <c r="R16" s="329">
        <v>2.4600000000000002E-4</v>
      </c>
      <c r="S16" s="329">
        <v>7.1130000000000004E-3</v>
      </c>
      <c r="T16" s="329">
        <v>6.0800000000000003E-4</v>
      </c>
      <c r="U16" s="329">
        <v>1.1E-4</v>
      </c>
      <c r="V16" s="329">
        <v>5.6499999999999996E-3</v>
      </c>
      <c r="W16" s="331">
        <v>1.0200000000000001E-5</v>
      </c>
      <c r="X16" s="329">
        <v>1.26E-4</v>
      </c>
      <c r="Y16" s="329">
        <v>2.1100000000000001E-4</v>
      </c>
      <c r="Z16" s="331">
        <v>5.2E-7</v>
      </c>
      <c r="AA16" s="331">
        <v>5.51E-7</v>
      </c>
      <c r="AB16" s="329">
        <v>3.3799999999999998E-4</v>
      </c>
      <c r="AC16" s="331">
        <v>2.2000000000000001E-7</v>
      </c>
      <c r="AD16" s="331">
        <v>1.2999999999999999E-10</v>
      </c>
      <c r="AE16" s="329">
        <v>0</v>
      </c>
      <c r="AF16" s="329">
        <v>180</v>
      </c>
      <c r="AG16" s="329">
        <v>0</v>
      </c>
      <c r="AH16" s="329">
        <v>732</v>
      </c>
      <c r="AI16" s="329">
        <v>0</v>
      </c>
      <c r="AJ16" s="329" t="s">
        <v>67</v>
      </c>
      <c r="AK16" s="329" t="s">
        <v>67</v>
      </c>
      <c r="AL16" s="329" t="s">
        <v>63</v>
      </c>
    </row>
    <row r="17" spans="1:38" ht="26.25" customHeight="1" thickBot="1" x14ac:dyDescent="0.25">
      <c r="A17" s="143" t="s">
        <v>68</v>
      </c>
      <c r="B17" s="143" t="s">
        <v>75</v>
      </c>
      <c r="C17" s="143"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43"/>
    </row>
    <row r="18" spans="1:38" ht="26.25" customHeight="1" thickBot="1" x14ac:dyDescent="0.25">
      <c r="A18" s="143" t="s">
        <v>68</v>
      </c>
      <c r="B18" s="143" t="s">
        <v>78</v>
      </c>
      <c r="C18" s="143"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43"/>
    </row>
    <row r="19" spans="1:38" ht="26.25" customHeight="1" x14ac:dyDescent="0.25">
      <c r="A19" s="329" t="s">
        <v>68</v>
      </c>
      <c r="B19" s="329" t="s">
        <v>80</v>
      </c>
      <c r="C19" s="329" t="s">
        <v>81</v>
      </c>
      <c r="D19" s="329">
        <v>0</v>
      </c>
      <c r="E19" s="329">
        <v>0.30817600000000001</v>
      </c>
      <c r="F19" s="329">
        <v>1.3799000000000001E-2</v>
      </c>
      <c r="G19" s="329">
        <v>7.326E-3</v>
      </c>
      <c r="H19" s="329">
        <v>1.0369999999999999E-3</v>
      </c>
      <c r="I19" s="329">
        <v>1.9316E-2</v>
      </c>
      <c r="J19" s="329">
        <v>1.9775000000000001E-2</v>
      </c>
      <c r="K19" s="329">
        <v>2.0693E-2</v>
      </c>
      <c r="L19" s="329">
        <v>2.7009999999999998E-3</v>
      </c>
      <c r="M19" s="329">
        <v>0.28676200000000002</v>
      </c>
      <c r="N19" s="329">
        <v>2.3739999999999998E-3</v>
      </c>
      <c r="O19" s="329">
        <v>2.02E-4</v>
      </c>
      <c r="P19" s="329">
        <v>1.217E-3</v>
      </c>
      <c r="Q19" s="329">
        <v>4.9709999999999997E-3</v>
      </c>
      <c r="R19" s="329">
        <v>1.052E-3</v>
      </c>
      <c r="S19" s="329">
        <v>2.4130000000000002E-3</v>
      </c>
      <c r="T19" s="329">
        <v>1.92E-3</v>
      </c>
      <c r="U19" s="329">
        <v>6.0800000000000003E-4</v>
      </c>
      <c r="V19" s="329">
        <v>2.0631E-2</v>
      </c>
      <c r="W19" s="329">
        <v>4.5909999999999999E-2</v>
      </c>
      <c r="X19" s="329">
        <v>4.5900000000000003E-3</v>
      </c>
      <c r="Y19" s="329">
        <v>7.3439999999999998E-3</v>
      </c>
      <c r="Z19" s="329">
        <v>2.2950000000000002E-3</v>
      </c>
      <c r="AA19" s="329">
        <v>1.836E-3</v>
      </c>
      <c r="AB19" s="329">
        <v>1.6064999999999999E-2</v>
      </c>
      <c r="AC19" s="329">
        <v>2.2950000000000002E-3</v>
      </c>
      <c r="AD19" s="331">
        <v>3.2100000000000002E-6</v>
      </c>
      <c r="AE19" s="329">
        <v>0</v>
      </c>
      <c r="AF19" s="329">
        <v>1</v>
      </c>
      <c r="AG19" s="329">
        <v>0</v>
      </c>
      <c r="AH19" s="329">
        <v>5334</v>
      </c>
      <c r="AI19" s="329">
        <v>459</v>
      </c>
      <c r="AJ19" s="329" t="s">
        <v>72</v>
      </c>
      <c r="AK19" s="329" t="s">
        <v>67</v>
      </c>
      <c r="AL19" s="329" t="s">
        <v>63</v>
      </c>
    </row>
    <row r="20" spans="1:38" ht="26.25" customHeight="1" x14ac:dyDescent="0.25">
      <c r="A20" s="329" t="s">
        <v>68</v>
      </c>
      <c r="B20" s="329" t="s">
        <v>82</v>
      </c>
      <c r="C20" s="329" t="s">
        <v>83</v>
      </c>
      <c r="D20" s="329">
        <v>0</v>
      </c>
      <c r="E20" s="329">
        <v>0.17933099999999999</v>
      </c>
      <c r="F20" s="329">
        <v>1.1069000000000001E-2</v>
      </c>
      <c r="G20" s="329">
        <v>9.7230000000000007E-3</v>
      </c>
      <c r="H20" s="329">
        <v>6.5200000000000002E-4</v>
      </c>
      <c r="I20" s="329">
        <v>2.9323999999999999E-2</v>
      </c>
      <c r="J20" s="329">
        <v>2.9959E-2</v>
      </c>
      <c r="K20" s="329">
        <v>3.1676999999999997E-2</v>
      </c>
      <c r="L20" s="329">
        <v>4.398E-3</v>
      </c>
      <c r="M20" s="329">
        <v>0.25927800000000001</v>
      </c>
      <c r="N20" s="329">
        <v>4.4029999999999998E-3</v>
      </c>
      <c r="O20" s="329">
        <v>3.4600000000000001E-4</v>
      </c>
      <c r="P20" s="329">
        <v>1.2639999999999999E-3</v>
      </c>
      <c r="Q20" s="329">
        <v>7.4739999999999997E-3</v>
      </c>
      <c r="R20" s="329">
        <v>1.8860000000000001E-3</v>
      </c>
      <c r="S20" s="329">
        <v>4.1679999999999998E-3</v>
      </c>
      <c r="T20" s="329">
        <v>4.5750000000000001E-3</v>
      </c>
      <c r="U20" s="329">
        <v>9.4799999999999995E-4</v>
      </c>
      <c r="V20" s="329">
        <v>3.5445999999999998E-2</v>
      </c>
      <c r="W20" s="329">
        <v>3.4499999999999998E-4</v>
      </c>
      <c r="X20" s="329">
        <v>7.9699999999999997E-3</v>
      </c>
      <c r="Y20" s="329">
        <v>1.2684000000000001E-2</v>
      </c>
      <c r="Z20" s="329">
        <v>3.9950000000000003E-3</v>
      </c>
      <c r="AA20" s="329">
        <v>3.1960000000000001E-3</v>
      </c>
      <c r="AB20" s="329">
        <v>2.7845000000000002E-2</v>
      </c>
      <c r="AC20" s="329">
        <v>3.898E-3</v>
      </c>
      <c r="AD20" s="329">
        <v>7.8359999999999999E-2</v>
      </c>
      <c r="AE20" s="329">
        <v>0</v>
      </c>
      <c r="AF20" s="329">
        <v>6</v>
      </c>
      <c r="AG20" s="329">
        <v>2</v>
      </c>
      <c r="AH20" s="329">
        <v>754</v>
      </c>
      <c r="AI20" s="329">
        <v>779</v>
      </c>
      <c r="AJ20" s="329" t="s">
        <v>72</v>
      </c>
      <c r="AK20" s="329" t="s">
        <v>67</v>
      </c>
      <c r="AL20" s="329" t="s">
        <v>63</v>
      </c>
    </row>
    <row r="21" spans="1:38" ht="26.25" customHeight="1" x14ac:dyDescent="0.25">
      <c r="A21" s="329" t="s">
        <v>68</v>
      </c>
      <c r="B21" s="329" t="s">
        <v>446</v>
      </c>
      <c r="C21" s="329" t="s">
        <v>447</v>
      </c>
      <c r="D21" s="329">
        <v>0</v>
      </c>
      <c r="E21" s="329">
        <v>0.274422</v>
      </c>
      <c r="F21" s="329">
        <v>1.3905000000000001E-2</v>
      </c>
      <c r="G21" s="329">
        <v>0.12768099999999999</v>
      </c>
      <c r="H21" s="329">
        <v>4.6759999999999996E-3</v>
      </c>
      <c r="I21" s="329">
        <v>2.3904999999999999E-2</v>
      </c>
      <c r="J21" s="329">
        <v>2.529E-2</v>
      </c>
      <c r="K21" s="329">
        <v>2.6425000000000001E-2</v>
      </c>
      <c r="L21" s="329">
        <v>2.7659999999999998E-3</v>
      </c>
      <c r="M21" s="329">
        <v>0.30729099999999998</v>
      </c>
      <c r="N21" s="329">
        <v>2.1359E-2</v>
      </c>
      <c r="O21" s="329">
        <v>3.6000000000000002E-4</v>
      </c>
      <c r="P21" s="329">
        <v>2.6719999999999999E-3</v>
      </c>
      <c r="Q21" s="329">
        <v>9.8670000000000008E-3</v>
      </c>
      <c r="R21" s="329">
        <v>6.8009999999999998E-3</v>
      </c>
      <c r="S21" s="329">
        <v>2.1656000000000002E-2</v>
      </c>
      <c r="T21" s="329">
        <v>6.6179000000000002E-2</v>
      </c>
      <c r="U21" s="329">
        <v>2.2769999999999999E-3</v>
      </c>
      <c r="V21" s="329">
        <v>3.9752000000000003E-2</v>
      </c>
      <c r="W21" s="329">
        <v>5.7099999999999998E-2</v>
      </c>
      <c r="X21" s="329">
        <v>5.078E-3</v>
      </c>
      <c r="Y21" s="329">
        <v>8.2330000000000007E-3</v>
      </c>
      <c r="Z21" s="329">
        <v>2.6150000000000001E-3</v>
      </c>
      <c r="AA21" s="329">
        <v>2.0860000000000002E-3</v>
      </c>
      <c r="AB21" s="329">
        <v>1.8012E-2</v>
      </c>
      <c r="AC21" s="329">
        <v>2.6510000000000001E-3</v>
      </c>
      <c r="AD21" s="329">
        <v>1.5984000000000002E-2</v>
      </c>
      <c r="AE21" s="329">
        <v>0</v>
      </c>
      <c r="AF21" s="329">
        <v>264</v>
      </c>
      <c r="AG21" s="329">
        <v>94</v>
      </c>
      <c r="AH21" s="329">
        <v>4025</v>
      </c>
      <c r="AI21" s="329">
        <v>507</v>
      </c>
      <c r="AJ21" s="329" t="s">
        <v>72</v>
      </c>
      <c r="AK21" s="329" t="s">
        <v>67</v>
      </c>
      <c r="AL21" s="329" t="s">
        <v>63</v>
      </c>
    </row>
    <row r="22" spans="1:38" ht="26.25" customHeight="1" thickBot="1" x14ac:dyDescent="0.3">
      <c r="A22" s="459" t="s">
        <v>68</v>
      </c>
      <c r="B22" s="459" t="s">
        <v>84</v>
      </c>
      <c r="C22" s="459" t="s">
        <v>85</v>
      </c>
      <c r="D22" s="459">
        <v>0</v>
      </c>
      <c r="E22" s="459">
        <v>1.6979690000000001</v>
      </c>
      <c r="F22" s="459">
        <v>3.6298999999999998E-2</v>
      </c>
      <c r="G22" s="459">
        <v>0.85531599999999997</v>
      </c>
      <c r="H22" s="459">
        <v>1.023E-3</v>
      </c>
      <c r="I22" s="459">
        <v>5.0347000000000003E-2</v>
      </c>
      <c r="J22" s="459">
        <v>5.0849999999999999E-2</v>
      </c>
      <c r="K22" s="459">
        <v>5.7155999999999998E-2</v>
      </c>
      <c r="L22" s="459">
        <v>4.7219999999999996E-3</v>
      </c>
      <c r="M22" s="459">
        <v>1.6697660000000001</v>
      </c>
      <c r="N22" s="459">
        <v>0.15115300000000001</v>
      </c>
      <c r="O22" s="459">
        <v>8.3890000000000006E-3</v>
      </c>
      <c r="P22" s="459">
        <v>5.2296000000000002E-2</v>
      </c>
      <c r="Q22" s="459">
        <v>3.2051000000000003E-2</v>
      </c>
      <c r="R22" s="459">
        <v>5.0062000000000002E-2</v>
      </c>
      <c r="S22" s="459">
        <v>7.0305999999999993E-2</v>
      </c>
      <c r="T22" s="459">
        <v>8.1181000000000003E-2</v>
      </c>
      <c r="U22" s="459">
        <v>2.5749000000000001E-2</v>
      </c>
      <c r="V22" s="459">
        <v>0.50623899999999999</v>
      </c>
      <c r="W22" s="459">
        <v>0.105603</v>
      </c>
      <c r="X22" s="459">
        <v>1.1745E-2</v>
      </c>
      <c r="Y22" s="459">
        <v>1.6923000000000001E-2</v>
      </c>
      <c r="Z22" s="459">
        <v>7.2560000000000003E-3</v>
      </c>
      <c r="AA22" s="459">
        <v>5.143E-3</v>
      </c>
      <c r="AB22" s="459">
        <v>4.1066999999999999E-2</v>
      </c>
      <c r="AC22" s="459">
        <v>7.0889999999999998E-3</v>
      </c>
      <c r="AD22" s="459">
        <v>0.18926599999999999</v>
      </c>
      <c r="AE22" s="459">
        <v>0</v>
      </c>
      <c r="AF22" s="459">
        <v>96</v>
      </c>
      <c r="AG22" s="459">
        <v>3863</v>
      </c>
      <c r="AH22" s="459">
        <v>1004</v>
      </c>
      <c r="AI22" s="459">
        <v>471</v>
      </c>
      <c r="AJ22" s="459">
        <v>44</v>
      </c>
      <c r="AK22" s="459" t="s">
        <v>67</v>
      </c>
      <c r="AL22" s="459" t="s">
        <v>63</v>
      </c>
    </row>
    <row r="23" spans="1:38" ht="26.25" customHeight="1" thickBot="1" x14ac:dyDescent="0.25">
      <c r="A23" s="143" t="s">
        <v>86</v>
      </c>
      <c r="B23" s="143" t="s">
        <v>87</v>
      </c>
      <c r="C23" s="143" t="s">
        <v>88</v>
      </c>
      <c r="D23" s="143"/>
      <c r="E23" s="142">
        <v>0.17391150639708414</v>
      </c>
      <c r="F23" s="142">
        <v>0.10031561939342395</v>
      </c>
      <c r="G23" s="142">
        <v>3.2885840485038967E-2</v>
      </c>
      <c r="H23" s="142">
        <v>7.8544598114796459E-5</v>
      </c>
      <c r="I23" s="142">
        <v>5.4548188415583891E-3</v>
      </c>
      <c r="J23" s="142">
        <v>5.4548188415583891E-3</v>
      </c>
      <c r="K23" s="142">
        <v>5.4548188415583891E-3</v>
      </c>
      <c r="L23" s="142">
        <v>3.2857097764709825E-3</v>
      </c>
      <c r="M23" s="142">
        <v>0.5941373711520318</v>
      </c>
      <c r="N23" s="142">
        <v>1.4342105263671987E-3</v>
      </c>
      <c r="O23" s="142">
        <v>1.7216581629565279E-4</v>
      </c>
      <c r="P23" s="142" t="s">
        <v>72</v>
      </c>
      <c r="Q23" s="142" t="s">
        <v>72</v>
      </c>
      <c r="R23" s="142">
        <v>6.8866326518261117E-4</v>
      </c>
      <c r="S23" s="142">
        <v>2.926818877026097E-2</v>
      </c>
      <c r="T23" s="142">
        <v>1.2051607140695694E-3</v>
      </c>
      <c r="U23" s="142">
        <v>1.7216581629565279E-4</v>
      </c>
      <c r="V23" s="142">
        <v>1.7216581629565277E-2</v>
      </c>
      <c r="W23" s="142" t="s">
        <v>67</v>
      </c>
      <c r="X23" s="142">
        <v>5.2421770320121807E-4</v>
      </c>
      <c r="Y23" s="142">
        <v>8.5310882716400406E-4</v>
      </c>
      <c r="Z23" s="142" t="s">
        <v>67</v>
      </c>
      <c r="AA23" s="142" t="s">
        <v>67</v>
      </c>
      <c r="AB23" s="142">
        <v>1.3773265303652221E-3</v>
      </c>
      <c r="AC23" s="142" t="s">
        <v>67</v>
      </c>
      <c r="AD23" s="142" t="s">
        <v>67</v>
      </c>
      <c r="AE23" s="104"/>
      <c r="AF23" s="143">
        <v>688</v>
      </c>
      <c r="AG23" s="143" t="s">
        <v>67</v>
      </c>
      <c r="AH23" s="143" t="s">
        <v>67</v>
      </c>
      <c r="AI23" s="143" t="s">
        <v>67</v>
      </c>
      <c r="AJ23" s="143" t="s">
        <v>67</v>
      </c>
      <c r="AK23" s="143" t="s">
        <v>67</v>
      </c>
      <c r="AL23" s="143" t="s">
        <v>63</v>
      </c>
    </row>
    <row r="24" spans="1:38" ht="26.25" customHeight="1" thickBot="1" x14ac:dyDescent="0.3">
      <c r="A24" s="459" t="s">
        <v>68</v>
      </c>
      <c r="B24" s="459" t="s">
        <v>89</v>
      </c>
      <c r="C24" s="459" t="s">
        <v>90</v>
      </c>
      <c r="D24" s="459">
        <v>0</v>
      </c>
      <c r="E24" s="459">
        <v>0.52632599999999996</v>
      </c>
      <c r="F24" s="459">
        <v>3.3799000000000003E-2</v>
      </c>
      <c r="G24" s="459">
        <v>5.4731000000000002E-2</v>
      </c>
      <c r="H24" s="459">
        <v>3.9129999999999998E-3</v>
      </c>
      <c r="I24" s="459">
        <v>8.7873999999999994E-2</v>
      </c>
      <c r="J24" s="459">
        <v>9.0243000000000004E-2</v>
      </c>
      <c r="K24" s="459">
        <v>9.5250000000000001E-2</v>
      </c>
      <c r="L24" s="459">
        <v>1.2759E-2</v>
      </c>
      <c r="M24" s="459">
        <v>0.77079600000000004</v>
      </c>
      <c r="N24" s="459">
        <v>2.1597000000000002E-2</v>
      </c>
      <c r="O24" s="459">
        <v>1.073E-3</v>
      </c>
      <c r="P24" s="459">
        <v>4.3949999999999996E-3</v>
      </c>
      <c r="Q24" s="459">
        <v>2.2848E-2</v>
      </c>
      <c r="R24" s="459">
        <v>8.4130000000000003E-3</v>
      </c>
      <c r="S24" s="459">
        <v>1.6929E-2</v>
      </c>
      <c r="T24" s="459">
        <v>4.7074999999999999E-2</v>
      </c>
      <c r="U24" s="459">
        <v>3.1649999999999998E-3</v>
      </c>
      <c r="V24" s="459">
        <v>0.111523</v>
      </c>
      <c r="W24" s="459">
        <v>0.23238</v>
      </c>
      <c r="X24" s="459">
        <v>2.317E-2</v>
      </c>
      <c r="Y24" s="459">
        <v>3.6920000000000001E-2</v>
      </c>
      <c r="Z24" s="459">
        <v>1.1715E-2</v>
      </c>
      <c r="AA24" s="459">
        <v>9.3159999999999996E-3</v>
      </c>
      <c r="AB24" s="459">
        <v>8.1120999999999999E-2</v>
      </c>
      <c r="AC24" s="459">
        <v>1.1354E-2</v>
      </c>
      <c r="AD24" s="459">
        <v>1.1065999999999999E-2</v>
      </c>
      <c r="AE24" s="459">
        <v>0</v>
      </c>
      <c r="AF24" s="459">
        <v>132</v>
      </c>
      <c r="AG24" s="459">
        <v>65</v>
      </c>
      <c r="AH24" s="459">
        <v>2557</v>
      </c>
      <c r="AI24" s="459">
        <v>2257</v>
      </c>
      <c r="AJ24" s="459" t="s">
        <v>72</v>
      </c>
      <c r="AK24" s="459" t="s">
        <v>67</v>
      </c>
      <c r="AL24" s="459" t="s">
        <v>63</v>
      </c>
    </row>
    <row r="25" spans="1:38" ht="26.25" customHeight="1" thickBot="1" x14ac:dyDescent="0.25">
      <c r="A25" s="143" t="s">
        <v>91</v>
      </c>
      <c r="B25" s="143" t="s">
        <v>92</v>
      </c>
      <c r="C25" s="143" t="s">
        <v>93</v>
      </c>
      <c r="D25" s="143"/>
      <c r="E25" s="142">
        <v>0.18089527486089613</v>
      </c>
      <c r="F25" s="142">
        <v>3.1532203874835102E-2</v>
      </c>
      <c r="G25" s="142">
        <v>1.3940553292032363E-2</v>
      </c>
      <c r="H25" s="142" t="s">
        <v>67</v>
      </c>
      <c r="I25" s="142">
        <v>1.4936307098606103E-3</v>
      </c>
      <c r="J25" s="142">
        <v>1.4936307098606103E-3</v>
      </c>
      <c r="K25" s="142">
        <v>1.4936307098606103E-3</v>
      </c>
      <c r="L25" s="142">
        <v>2.2404460647909154E-4</v>
      </c>
      <c r="M25" s="142">
        <v>0.19583158195950226</v>
      </c>
      <c r="N25" s="142" t="s">
        <v>67</v>
      </c>
      <c r="O25" s="142" t="s">
        <v>67</v>
      </c>
      <c r="P25" s="142" t="s">
        <v>67</v>
      </c>
      <c r="Q25" s="142" t="s">
        <v>67</v>
      </c>
      <c r="R25" s="142" t="s">
        <v>67</v>
      </c>
      <c r="S25" s="142" t="s">
        <v>67</v>
      </c>
      <c r="T25" s="142" t="s">
        <v>67</v>
      </c>
      <c r="U25" s="142" t="s">
        <v>67</v>
      </c>
      <c r="V25" s="142" t="s">
        <v>67</v>
      </c>
      <c r="W25" s="142" t="s">
        <v>67</v>
      </c>
      <c r="X25" s="142" t="s">
        <v>67</v>
      </c>
      <c r="Y25" s="142" t="s">
        <v>67</v>
      </c>
      <c r="Z25" s="142" t="s">
        <v>67</v>
      </c>
      <c r="AA25" s="142" t="s">
        <v>67</v>
      </c>
      <c r="AB25" s="142" t="s">
        <v>67</v>
      </c>
      <c r="AC25" s="142" t="s">
        <v>67</v>
      </c>
      <c r="AD25" s="142" t="s">
        <v>67</v>
      </c>
      <c r="AE25" s="104"/>
      <c r="AF25" s="143">
        <v>16.595896776229004</v>
      </c>
      <c r="AG25" s="143" t="s">
        <v>94</v>
      </c>
      <c r="AH25" s="143" t="s">
        <v>94</v>
      </c>
      <c r="AI25" s="143" t="s">
        <v>94</v>
      </c>
      <c r="AJ25" s="143" t="s">
        <v>94</v>
      </c>
      <c r="AK25" s="143" t="s">
        <v>94</v>
      </c>
      <c r="AL25" s="143" t="s">
        <v>63</v>
      </c>
    </row>
    <row r="26" spans="1:38" ht="26.25" customHeight="1" thickBot="1" x14ac:dyDescent="0.25">
      <c r="A26" s="143" t="s">
        <v>91</v>
      </c>
      <c r="B26" s="143" t="s">
        <v>95</v>
      </c>
      <c r="C26" s="143" t="s">
        <v>96</v>
      </c>
      <c r="D26" s="143"/>
      <c r="E26" s="142">
        <v>1.0332010370000002E-3</v>
      </c>
      <c r="F26" s="142">
        <v>2.2616165981500002E-3</v>
      </c>
      <c r="G26" s="142">
        <v>1.5371614000000001E-4</v>
      </c>
      <c r="H26" s="142" t="s">
        <v>67</v>
      </c>
      <c r="I26" s="142">
        <v>5.7820459999999999E-6</v>
      </c>
      <c r="J26" s="142">
        <v>5.7820459999999999E-6</v>
      </c>
      <c r="K26" s="142">
        <v>5.7820459999999999E-6</v>
      </c>
      <c r="L26" s="142">
        <v>5.4719999999999998E-5</v>
      </c>
      <c r="M26" s="142">
        <v>0.138683892704</v>
      </c>
      <c r="N26" s="142" t="s">
        <v>67</v>
      </c>
      <c r="O26" s="142" t="s">
        <v>67</v>
      </c>
      <c r="P26" s="142" t="s">
        <v>67</v>
      </c>
      <c r="Q26" s="142" t="s">
        <v>67</v>
      </c>
      <c r="R26" s="142" t="s">
        <v>67</v>
      </c>
      <c r="S26" s="142" t="s">
        <v>67</v>
      </c>
      <c r="T26" s="142" t="s">
        <v>67</v>
      </c>
      <c r="U26" s="142" t="s">
        <v>67</v>
      </c>
      <c r="V26" s="142" t="s">
        <v>67</v>
      </c>
      <c r="W26" s="142" t="s">
        <v>67</v>
      </c>
      <c r="X26" s="142">
        <v>6.3359999999999996E-7</v>
      </c>
      <c r="Y26" s="142">
        <v>9.2159999999999999E-7</v>
      </c>
      <c r="Z26" s="142">
        <v>4.4927999999999996E-7</v>
      </c>
      <c r="AA26" s="142">
        <v>1.02528E-6</v>
      </c>
      <c r="AB26" s="142">
        <v>3.0297599999999999E-6</v>
      </c>
      <c r="AC26" s="142" t="s">
        <v>67</v>
      </c>
      <c r="AD26" s="142" t="s">
        <v>67</v>
      </c>
      <c r="AE26" s="104"/>
      <c r="AF26" s="143">
        <v>0.14688000000000001</v>
      </c>
      <c r="AG26" s="143" t="s">
        <v>94</v>
      </c>
      <c r="AH26" s="143" t="s">
        <v>94</v>
      </c>
      <c r="AI26" s="143" t="s">
        <v>94</v>
      </c>
      <c r="AJ26" s="143" t="s">
        <v>94</v>
      </c>
      <c r="AK26" s="143" t="s">
        <v>94</v>
      </c>
      <c r="AL26" s="143" t="s">
        <v>63</v>
      </c>
    </row>
    <row r="27" spans="1:38" ht="26.25" customHeight="1" thickBot="1" x14ac:dyDescent="0.25">
      <c r="A27" s="143" t="s">
        <v>97</v>
      </c>
      <c r="B27" s="143" t="s">
        <v>98</v>
      </c>
      <c r="C27" s="143" t="s">
        <v>99</v>
      </c>
      <c r="D27" s="143"/>
      <c r="E27" s="470">
        <v>8.4075000000000006</v>
      </c>
      <c r="F27" s="471">
        <v>0.96372000000000002</v>
      </c>
      <c r="G27" s="471">
        <v>1.771E-2</v>
      </c>
      <c r="H27" s="471">
        <v>0.21604000000000001</v>
      </c>
      <c r="I27" s="471">
        <v>0.40467999999999998</v>
      </c>
      <c r="J27" s="471">
        <v>0.40467999999999998</v>
      </c>
      <c r="K27" s="471">
        <v>0.40467999999999998</v>
      </c>
      <c r="L27" s="471">
        <v>0.25802000000000003</v>
      </c>
      <c r="M27" s="471">
        <v>9.89175</v>
      </c>
      <c r="N27" s="471">
        <v>6.9999999999999999E-4</v>
      </c>
      <c r="O27" s="472">
        <v>7.8999999999999996E-5</v>
      </c>
      <c r="P27" s="471">
        <v>5.6600000000000001E-3</v>
      </c>
      <c r="Q27" s="471">
        <v>1.3999999999999999E-4</v>
      </c>
      <c r="R27" s="471">
        <v>7.4400000000000004E-3</v>
      </c>
      <c r="S27" s="471">
        <v>5.0499999999999998E-3</v>
      </c>
      <c r="T27" s="471">
        <v>6.3000000000000003E-4</v>
      </c>
      <c r="U27" s="471">
        <v>1.1E-4</v>
      </c>
      <c r="V27" s="471">
        <v>1.9949999999999999E-2</v>
      </c>
      <c r="W27" s="471">
        <v>0.59450999999999998</v>
      </c>
      <c r="X27" s="471">
        <v>2.452E-2</v>
      </c>
      <c r="Y27" s="471">
        <v>2.7393000000000001E-2</v>
      </c>
      <c r="Z27" s="471">
        <v>2.1389999999999999E-2</v>
      </c>
      <c r="AA27" s="471">
        <v>2.316E-2</v>
      </c>
      <c r="AB27" s="471">
        <v>9.647E-2</v>
      </c>
      <c r="AC27" s="471">
        <v>5.9000000000000003E-4</v>
      </c>
      <c r="AD27" s="471">
        <v>1.2E-4</v>
      </c>
      <c r="AE27" s="473" t="s">
        <v>164</v>
      </c>
      <c r="AF27" s="474">
        <v>42652.9</v>
      </c>
      <c r="AG27" s="474" t="s">
        <v>67</v>
      </c>
      <c r="AH27" s="474">
        <v>323</v>
      </c>
      <c r="AI27" s="474">
        <v>1523.89</v>
      </c>
      <c r="AJ27" s="474" t="s">
        <v>67</v>
      </c>
      <c r="AK27" s="474" t="s">
        <v>67</v>
      </c>
      <c r="AL27" s="475" t="s">
        <v>63</v>
      </c>
    </row>
    <row r="28" spans="1:38" ht="26.25" customHeight="1" thickBot="1" x14ac:dyDescent="0.25">
      <c r="A28" s="143" t="s">
        <v>97</v>
      </c>
      <c r="B28" s="143" t="s">
        <v>100</v>
      </c>
      <c r="C28" s="143" t="s">
        <v>101</v>
      </c>
      <c r="D28" s="143"/>
      <c r="E28" s="476">
        <v>1.3029599999999999</v>
      </c>
      <c r="F28" s="477">
        <v>6.8629999999999997E-2</v>
      </c>
      <c r="G28" s="477">
        <v>1.4400000000000001E-3</v>
      </c>
      <c r="H28" s="477">
        <v>3.32E-3</v>
      </c>
      <c r="I28" s="477">
        <v>5.3870000000000001E-2</v>
      </c>
      <c r="J28" s="477">
        <v>5.3870000000000001E-2</v>
      </c>
      <c r="K28" s="477">
        <v>5.3870000000000001E-2</v>
      </c>
      <c r="L28" s="477">
        <v>3.6420000000000001E-2</v>
      </c>
      <c r="M28" s="477">
        <v>0.45662000000000003</v>
      </c>
      <c r="N28" s="478">
        <v>4.1E-5</v>
      </c>
      <c r="O28" s="478">
        <v>4.1999999999999996E-6</v>
      </c>
      <c r="P28" s="477">
        <v>4.0999999999999999E-4</v>
      </c>
      <c r="Q28" s="478">
        <v>8.1000000000000004E-6</v>
      </c>
      <c r="R28" s="477">
        <v>6.4000000000000005E-4</v>
      </c>
      <c r="S28" s="477">
        <v>4.2999999999999999E-4</v>
      </c>
      <c r="T28" s="478">
        <v>2.0999999999999999E-5</v>
      </c>
      <c r="U28" s="478">
        <v>7.7999999999999999E-6</v>
      </c>
      <c r="V28" s="477">
        <v>1.4E-3</v>
      </c>
      <c r="W28" s="477">
        <v>4.5909999999999999E-2</v>
      </c>
      <c r="X28" s="477">
        <v>2.0400000000000001E-3</v>
      </c>
      <c r="Y28" s="477">
        <v>2.2910000000000001E-3</v>
      </c>
      <c r="Z28" s="477">
        <v>1.8E-3</v>
      </c>
      <c r="AA28" s="477">
        <v>1.91E-3</v>
      </c>
      <c r="AB28" s="477">
        <v>8.0400000000000003E-3</v>
      </c>
      <c r="AC28" s="478">
        <v>4.6E-5</v>
      </c>
      <c r="AD28" s="478">
        <v>9.2E-6</v>
      </c>
      <c r="AE28" s="473" t="s">
        <v>164</v>
      </c>
      <c r="AF28" s="479">
        <v>3075.92</v>
      </c>
      <c r="AG28" s="479" t="s">
        <v>67</v>
      </c>
      <c r="AH28" s="479" t="s">
        <v>72</v>
      </c>
      <c r="AI28" s="479">
        <v>127.56100000000001</v>
      </c>
      <c r="AJ28" s="479" t="s">
        <v>67</v>
      </c>
      <c r="AK28" s="479" t="s">
        <v>67</v>
      </c>
      <c r="AL28" s="480" t="s">
        <v>63</v>
      </c>
    </row>
    <row r="29" spans="1:38" ht="26.25" customHeight="1" thickBot="1" x14ac:dyDescent="0.25">
      <c r="A29" s="143" t="s">
        <v>97</v>
      </c>
      <c r="B29" s="143" t="s">
        <v>102</v>
      </c>
      <c r="C29" s="143" t="s">
        <v>103</v>
      </c>
      <c r="D29" s="143"/>
      <c r="E29" s="476">
        <v>18.236899999999999</v>
      </c>
      <c r="F29" s="477">
        <v>0.59103000000000006</v>
      </c>
      <c r="G29" s="477">
        <v>1.5599999999999999E-2</v>
      </c>
      <c r="H29" s="477">
        <v>1.9910000000000001E-2</v>
      </c>
      <c r="I29" s="477">
        <v>0.29698000000000002</v>
      </c>
      <c r="J29" s="477">
        <v>0.29698000000000002</v>
      </c>
      <c r="K29" s="477">
        <v>0.29698000000000002</v>
      </c>
      <c r="L29" s="477">
        <v>0.2064</v>
      </c>
      <c r="M29" s="477">
        <v>5.1760599999999997</v>
      </c>
      <c r="N29" s="477">
        <v>4.2000000000000002E-4</v>
      </c>
      <c r="O29" s="478">
        <v>4.1999999999999998E-5</v>
      </c>
      <c r="P29" s="477">
        <v>4.3699999999999998E-3</v>
      </c>
      <c r="Q29" s="478">
        <v>8.2999999999999998E-5</v>
      </c>
      <c r="R29" s="477">
        <v>6.9499999999999996E-3</v>
      </c>
      <c r="S29" s="477">
        <v>4.6600000000000001E-3</v>
      </c>
      <c r="T29" s="477">
        <v>1.8000000000000001E-4</v>
      </c>
      <c r="U29" s="478">
        <v>8.2999999999999998E-5</v>
      </c>
      <c r="V29" s="477">
        <v>1.486E-2</v>
      </c>
      <c r="W29" s="477">
        <v>0.21657000000000001</v>
      </c>
      <c r="X29" s="477">
        <v>3.7799999999999999E-3</v>
      </c>
      <c r="Y29" s="477">
        <v>2.2879E-2</v>
      </c>
      <c r="Z29" s="477">
        <v>2.5569999999999999E-2</v>
      </c>
      <c r="AA29" s="477">
        <v>5.8799999999999998E-3</v>
      </c>
      <c r="AB29" s="477">
        <v>5.8099999999999999E-2</v>
      </c>
      <c r="AC29" s="477">
        <v>1.9000000000000001E-4</v>
      </c>
      <c r="AD29" s="478">
        <v>3.8000000000000002E-5</v>
      </c>
      <c r="AE29" s="473" t="s">
        <v>164</v>
      </c>
      <c r="AF29" s="479">
        <v>33381.4</v>
      </c>
      <c r="AG29" s="479" t="s">
        <v>67</v>
      </c>
      <c r="AH29" s="479" t="s">
        <v>67</v>
      </c>
      <c r="AI29" s="479">
        <v>1391.22</v>
      </c>
      <c r="AJ29" s="479" t="s">
        <v>67</v>
      </c>
      <c r="AK29" s="479" t="s">
        <v>67</v>
      </c>
      <c r="AL29" s="480" t="s">
        <v>63</v>
      </c>
    </row>
    <row r="30" spans="1:38" ht="26.25" customHeight="1" thickBot="1" x14ac:dyDescent="0.25">
      <c r="A30" s="143" t="s">
        <v>97</v>
      </c>
      <c r="B30" s="143" t="s">
        <v>104</v>
      </c>
      <c r="C30" s="143" t="s">
        <v>105</v>
      </c>
      <c r="D30" s="143"/>
      <c r="E30" s="476">
        <v>5.9889999999999999E-2</v>
      </c>
      <c r="F30" s="477">
        <v>0.40139999999999998</v>
      </c>
      <c r="G30" s="477">
        <v>1.7000000000000001E-4</v>
      </c>
      <c r="H30" s="477">
        <v>4.8999999999999998E-4</v>
      </c>
      <c r="I30" s="477">
        <v>4.7099999999999998E-3</v>
      </c>
      <c r="J30" s="477">
        <v>4.7099999999999998E-3</v>
      </c>
      <c r="K30" s="477">
        <v>4.7099999999999998E-3</v>
      </c>
      <c r="L30" s="477">
        <v>8.9999999999999998E-4</v>
      </c>
      <c r="M30" s="477">
        <v>1.1811400000000001</v>
      </c>
      <c r="N30" s="478">
        <v>1.5E-5</v>
      </c>
      <c r="O30" s="478">
        <v>1.7999999999999999E-6</v>
      </c>
      <c r="P30" s="478">
        <v>8.0000000000000007E-5</v>
      </c>
      <c r="Q30" s="478">
        <v>2.7999999999999999E-6</v>
      </c>
      <c r="R30" s="478">
        <v>5.8E-5</v>
      </c>
      <c r="S30" s="478">
        <v>4.1E-5</v>
      </c>
      <c r="T30" s="478">
        <v>2.0999999999999999E-5</v>
      </c>
      <c r="U30" s="478">
        <v>1.7999999999999999E-6</v>
      </c>
      <c r="V30" s="477">
        <v>2.9999999999999997E-4</v>
      </c>
      <c r="W30" s="477">
        <v>2.9299999999999999E-3</v>
      </c>
      <c r="X30" s="478">
        <v>5.8E-5</v>
      </c>
      <c r="Y30" s="478">
        <v>6.4999999999999994E-5</v>
      </c>
      <c r="Z30" s="478">
        <v>4.6999999999999997E-5</v>
      </c>
      <c r="AA30" s="478">
        <v>6.9999999999999994E-5</v>
      </c>
      <c r="AB30" s="477">
        <v>2.4000000000000001E-4</v>
      </c>
      <c r="AC30" s="478">
        <v>2.9000000000000002E-6</v>
      </c>
      <c r="AD30" s="478">
        <v>6.0999999999999998E-7</v>
      </c>
      <c r="AE30" s="473" t="s">
        <v>164</v>
      </c>
      <c r="AF30" s="479">
        <v>382.05</v>
      </c>
      <c r="AG30" s="479" t="s">
        <v>67</v>
      </c>
      <c r="AH30" s="479" t="s">
        <v>72</v>
      </c>
      <c r="AI30" s="479">
        <v>13.1159</v>
      </c>
      <c r="AJ30" s="479" t="s">
        <v>67</v>
      </c>
      <c r="AK30" s="479" t="s">
        <v>67</v>
      </c>
      <c r="AL30" s="480" t="s">
        <v>63</v>
      </c>
    </row>
    <row r="31" spans="1:38" ht="26.25" customHeight="1" thickBot="1" x14ac:dyDescent="0.25">
      <c r="A31" s="143" t="s">
        <v>97</v>
      </c>
      <c r="B31" s="143" t="s">
        <v>106</v>
      </c>
      <c r="C31" s="143" t="s">
        <v>107</v>
      </c>
      <c r="D31" s="143"/>
      <c r="E31" s="476" t="s">
        <v>67</v>
      </c>
      <c r="F31" s="477">
        <v>0.20332</v>
      </c>
      <c r="G31" s="477" t="s">
        <v>67</v>
      </c>
      <c r="H31" s="477" t="s">
        <v>67</v>
      </c>
      <c r="I31" s="477" t="s">
        <v>67</v>
      </c>
      <c r="J31" s="477" t="s">
        <v>67</v>
      </c>
      <c r="K31" s="477" t="s">
        <v>67</v>
      </c>
      <c r="L31" s="477" t="s">
        <v>67</v>
      </c>
      <c r="M31" s="477" t="s">
        <v>67</v>
      </c>
      <c r="N31" s="477" t="s">
        <v>67</v>
      </c>
      <c r="O31" s="477" t="s">
        <v>67</v>
      </c>
      <c r="P31" s="477" t="s">
        <v>67</v>
      </c>
      <c r="Q31" s="477" t="s">
        <v>67</v>
      </c>
      <c r="R31" s="477" t="s">
        <v>67</v>
      </c>
      <c r="S31" s="477" t="s">
        <v>67</v>
      </c>
      <c r="T31" s="477" t="s">
        <v>67</v>
      </c>
      <c r="U31" s="477" t="s">
        <v>67</v>
      </c>
      <c r="V31" s="477" t="s">
        <v>67</v>
      </c>
      <c r="W31" s="477" t="s">
        <v>67</v>
      </c>
      <c r="X31" s="477" t="s">
        <v>67</v>
      </c>
      <c r="Y31" s="477" t="s">
        <v>67</v>
      </c>
      <c r="Z31" s="477" t="s">
        <v>67</v>
      </c>
      <c r="AA31" s="477" t="s">
        <v>67</v>
      </c>
      <c r="AB31" s="477" t="s">
        <v>67</v>
      </c>
      <c r="AC31" s="477" t="s">
        <v>67</v>
      </c>
      <c r="AD31" s="477" t="s">
        <v>67</v>
      </c>
      <c r="AE31" s="473" t="s">
        <v>164</v>
      </c>
      <c r="AF31" s="479">
        <v>9.4340299999999999</v>
      </c>
      <c r="AG31" s="479" t="s">
        <v>67</v>
      </c>
      <c r="AH31" s="479" t="s">
        <v>67</v>
      </c>
      <c r="AI31" s="479">
        <v>0</v>
      </c>
      <c r="AJ31" s="479" t="s">
        <v>67</v>
      </c>
      <c r="AK31" s="479" t="s">
        <v>67</v>
      </c>
      <c r="AL31" s="480" t="s">
        <v>63</v>
      </c>
    </row>
    <row r="32" spans="1:38" ht="26.25" customHeight="1" thickBot="1" x14ac:dyDescent="0.25">
      <c r="A32" s="143" t="s">
        <v>97</v>
      </c>
      <c r="B32" s="143" t="s">
        <v>108</v>
      </c>
      <c r="C32" s="143" t="s">
        <v>109</v>
      </c>
      <c r="D32" s="143"/>
      <c r="E32" s="476" t="s">
        <v>67</v>
      </c>
      <c r="F32" s="477" t="s">
        <v>67</v>
      </c>
      <c r="G32" s="477" t="s">
        <v>67</v>
      </c>
      <c r="H32" s="477" t="s">
        <v>67</v>
      </c>
      <c r="I32" s="477">
        <v>0.26186999999999999</v>
      </c>
      <c r="J32" s="477">
        <v>0.50131000000000003</v>
      </c>
      <c r="K32" s="477">
        <v>0.64498999999999995</v>
      </c>
      <c r="L32" s="477">
        <v>6.0510000000000001E-2</v>
      </c>
      <c r="M32" s="477" t="s">
        <v>67</v>
      </c>
      <c r="N32" s="477">
        <v>1.8872199999999999</v>
      </c>
      <c r="O32" s="477">
        <v>8.3599999999999994E-3</v>
      </c>
      <c r="P32" s="477" t="s">
        <v>67</v>
      </c>
      <c r="Q32" s="477">
        <v>2.1610000000000001E-2</v>
      </c>
      <c r="R32" s="477">
        <v>0.70340999999999998</v>
      </c>
      <c r="S32" s="477">
        <v>15.436</v>
      </c>
      <c r="T32" s="477">
        <v>0.10866000000000001</v>
      </c>
      <c r="U32" s="477">
        <v>1.29E-2</v>
      </c>
      <c r="V32" s="477">
        <v>5.16845</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22153.5</v>
      </c>
      <c r="AL32" s="480" t="s">
        <v>110</v>
      </c>
    </row>
    <row r="33" spans="1:38" ht="26.25" customHeight="1" thickBot="1" x14ac:dyDescent="0.25">
      <c r="A33" s="143" t="s">
        <v>97</v>
      </c>
      <c r="B33" s="143" t="s">
        <v>111</v>
      </c>
      <c r="C33" s="143" t="s">
        <v>112</v>
      </c>
      <c r="D33" s="143"/>
      <c r="E33" s="476" t="s">
        <v>67</v>
      </c>
      <c r="F33" s="477" t="s">
        <v>67</v>
      </c>
      <c r="G33" s="477" t="s">
        <v>67</v>
      </c>
      <c r="H33" s="477" t="s">
        <v>67</v>
      </c>
      <c r="I33" s="477">
        <v>0.15479000000000001</v>
      </c>
      <c r="J33" s="477">
        <v>0.28664000000000001</v>
      </c>
      <c r="K33" s="477">
        <v>0.57328000000000001</v>
      </c>
      <c r="L33" s="477">
        <v>6.0800000000000003E-3</v>
      </c>
      <c r="M33" s="477" t="s">
        <v>67</v>
      </c>
      <c r="N33" s="477" t="s">
        <v>67</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72</v>
      </c>
      <c r="AF33" s="479" t="s">
        <v>67</v>
      </c>
      <c r="AG33" s="479" t="s">
        <v>67</v>
      </c>
      <c r="AH33" s="479" t="s">
        <v>67</v>
      </c>
      <c r="AI33" s="479" t="s">
        <v>67</v>
      </c>
      <c r="AJ33" s="479" t="s">
        <v>67</v>
      </c>
      <c r="AK33" s="479">
        <v>22153.5</v>
      </c>
      <c r="AL33" s="480" t="s">
        <v>110</v>
      </c>
    </row>
    <row r="34" spans="1:38" ht="26.25" customHeight="1" thickBot="1" x14ac:dyDescent="0.25">
      <c r="A34" s="143" t="s">
        <v>86</v>
      </c>
      <c r="B34" s="143" t="s">
        <v>113</v>
      </c>
      <c r="C34" s="143" t="s">
        <v>114</v>
      </c>
      <c r="D34" s="143"/>
      <c r="E34" s="142">
        <v>3.7834927705647021</v>
      </c>
      <c r="F34" s="142">
        <v>0.29499033864002633</v>
      </c>
      <c r="G34" s="142">
        <v>4.8980729045739499E-4</v>
      </c>
      <c r="H34" s="142">
        <v>6.1525898273448432E-4</v>
      </c>
      <c r="I34" s="142">
        <v>6.8755966449951494E-2</v>
      </c>
      <c r="J34" s="142">
        <v>7.4908556277296312E-2</v>
      </c>
      <c r="K34" s="142">
        <v>0.11178346083928406</v>
      </c>
      <c r="L34" s="142">
        <v>4.4456134200139314E-4</v>
      </c>
      <c r="M34" s="142">
        <v>1.072128496326721</v>
      </c>
      <c r="N34" s="142" t="s">
        <v>72</v>
      </c>
      <c r="O34" s="142">
        <v>6.1225911307174379E-4</v>
      </c>
      <c r="P34" s="142" t="s">
        <v>72</v>
      </c>
      <c r="Q34" s="142" t="s">
        <v>72</v>
      </c>
      <c r="R34" s="142">
        <v>3.0612955653587189E-3</v>
      </c>
      <c r="S34" s="142">
        <v>0.10408404922219643</v>
      </c>
      <c r="T34" s="142">
        <v>4.2858137915022061E-3</v>
      </c>
      <c r="U34" s="142">
        <v>6.1225911307174379E-4</v>
      </c>
      <c r="V34" s="142">
        <v>6.122591130717437E-2</v>
      </c>
      <c r="W34" s="142" t="s">
        <v>72</v>
      </c>
      <c r="X34" s="142">
        <v>1.8367773392152309E-3</v>
      </c>
      <c r="Y34" s="142">
        <v>3.0612955653587189E-3</v>
      </c>
      <c r="Z34" s="142" t="s">
        <v>72</v>
      </c>
      <c r="AA34" s="142" t="s">
        <v>72</v>
      </c>
      <c r="AB34" s="142">
        <v>4.8980729045739503E-3</v>
      </c>
      <c r="AC34" s="142" t="s">
        <v>72</v>
      </c>
      <c r="AD34" s="142" t="s">
        <v>72</v>
      </c>
      <c r="AE34" s="104"/>
      <c r="AF34" s="143">
        <v>2558</v>
      </c>
      <c r="AG34" s="143" t="s">
        <v>67</v>
      </c>
      <c r="AH34" s="143" t="s">
        <v>67</v>
      </c>
      <c r="AI34" s="143">
        <v>79</v>
      </c>
      <c r="AJ34" s="143" t="s">
        <v>67</v>
      </c>
      <c r="AK34" s="143" t="s">
        <v>67</v>
      </c>
      <c r="AL34" s="143" t="s">
        <v>63</v>
      </c>
    </row>
    <row r="35" spans="1:38" s="31" customFormat="1" ht="26.25" customHeight="1" thickBot="1" x14ac:dyDescent="0.25">
      <c r="A35" s="143" t="s">
        <v>115</v>
      </c>
      <c r="B35" s="143" t="s">
        <v>116</v>
      </c>
      <c r="C35" s="143" t="s">
        <v>117</v>
      </c>
      <c r="D35" s="14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104"/>
      <c r="AF35" s="143" t="s">
        <v>94</v>
      </c>
      <c r="AG35" s="143" t="s">
        <v>94</v>
      </c>
      <c r="AH35" s="143" t="s">
        <v>94</v>
      </c>
      <c r="AI35" s="143" t="s">
        <v>94</v>
      </c>
      <c r="AJ35" s="143" t="s">
        <v>94</v>
      </c>
      <c r="AK35" s="143" t="s">
        <v>94</v>
      </c>
      <c r="AL35" s="143" t="s">
        <v>63</v>
      </c>
    </row>
    <row r="36" spans="1:38" ht="26.25" customHeight="1" thickBot="1" x14ac:dyDescent="0.25">
      <c r="A36" s="143" t="s">
        <v>115</v>
      </c>
      <c r="B36" s="143" t="s">
        <v>118</v>
      </c>
      <c r="C36" s="143" t="s">
        <v>119</v>
      </c>
      <c r="D36" s="143"/>
      <c r="E36" s="142">
        <v>0.18097993467102191</v>
      </c>
      <c r="F36" s="142">
        <v>1.3196453569762014E-2</v>
      </c>
      <c r="G36" s="142">
        <v>4.7130191320578626E-3</v>
      </c>
      <c r="H36" s="142">
        <v>3.2991133924405039E-6</v>
      </c>
      <c r="I36" s="142">
        <v>6.598226784881007E-3</v>
      </c>
      <c r="J36" s="142">
        <v>7.0695286980867935E-3</v>
      </c>
      <c r="K36" s="142">
        <v>7.0695286980867935E-3</v>
      </c>
      <c r="L36" s="142">
        <v>2.0454503033131119E-3</v>
      </c>
      <c r="M36" s="142">
        <v>3.487634157722818E-2</v>
      </c>
      <c r="N36" s="142">
        <v>6.1269248716752211E-4</v>
      </c>
      <c r="O36" s="142">
        <v>4.7130191320578627E-5</v>
      </c>
      <c r="P36" s="142">
        <v>1.4139057396173586E-4</v>
      </c>
      <c r="Q36" s="142">
        <v>1.8852076528231451E-4</v>
      </c>
      <c r="R36" s="142">
        <v>2.3565095660289313E-4</v>
      </c>
      <c r="S36" s="142">
        <v>4.147456836210919E-3</v>
      </c>
      <c r="T36" s="142">
        <v>4.7130191320578626E-3</v>
      </c>
      <c r="U36" s="142">
        <v>4.7130191320578625E-4</v>
      </c>
      <c r="V36" s="142">
        <v>5.6556229584694348E-3</v>
      </c>
      <c r="W36" s="142">
        <v>2.6260000000000003E-5</v>
      </c>
      <c r="X36" s="142">
        <v>1.4139057396173586E-4</v>
      </c>
      <c r="Y36" s="142">
        <v>2.3565095660289313E-4</v>
      </c>
      <c r="Z36" s="142" t="s">
        <v>72</v>
      </c>
      <c r="AA36" s="142" t="s">
        <v>72</v>
      </c>
      <c r="AB36" s="142">
        <v>3.7704153056462896E-4</v>
      </c>
      <c r="AC36" s="142">
        <v>3.7704153056462902E-7</v>
      </c>
      <c r="AD36" s="142">
        <v>3.5818945403639752E-7</v>
      </c>
      <c r="AE36" s="104"/>
      <c r="AF36" s="143">
        <v>202</v>
      </c>
      <c r="AG36" s="143" t="s">
        <v>94</v>
      </c>
      <c r="AH36" s="143" t="s">
        <v>94</v>
      </c>
      <c r="AI36" s="143" t="s">
        <v>94</v>
      </c>
      <c r="AJ36" s="143" t="s">
        <v>94</v>
      </c>
      <c r="AK36" s="143" t="s">
        <v>94</v>
      </c>
      <c r="AL36" s="143" t="s">
        <v>120</v>
      </c>
    </row>
    <row r="37" spans="1:38" ht="26.25" customHeight="1" thickBot="1" x14ac:dyDescent="0.25">
      <c r="A37" s="143" t="s">
        <v>86</v>
      </c>
      <c r="B37" s="143" t="s">
        <v>121</v>
      </c>
      <c r="C37" s="143" t="s">
        <v>122</v>
      </c>
      <c r="D37" s="143"/>
      <c r="E37" s="142">
        <v>3.4155448148280011E-2</v>
      </c>
      <c r="F37" s="142">
        <v>6.9990672435000015E-5</v>
      </c>
      <c r="G37" s="142">
        <v>1.3998134487000003E-4</v>
      </c>
      <c r="H37" s="142">
        <v>4.1994403461000013E-5</v>
      </c>
      <c r="I37" s="142">
        <v>1.1198507589600003E-4</v>
      </c>
      <c r="J37" s="142">
        <v>1.1198507589600003E-4</v>
      </c>
      <c r="K37" s="142">
        <v>1.1198507589600003E-4</v>
      </c>
      <c r="L37" s="142" t="s">
        <v>94</v>
      </c>
      <c r="M37" s="142">
        <v>1.4838022556220005E-2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104"/>
      <c r="AF37" s="143" t="s">
        <v>94</v>
      </c>
      <c r="AG37" s="143" t="s">
        <v>94</v>
      </c>
      <c r="AH37" s="143">
        <v>279.96268974000009</v>
      </c>
      <c r="AI37" s="143" t="s">
        <v>94</v>
      </c>
      <c r="AJ37" s="143" t="s">
        <v>94</v>
      </c>
      <c r="AK37" s="143" t="s">
        <v>94</v>
      </c>
      <c r="AL37" s="143" t="s">
        <v>63</v>
      </c>
    </row>
    <row r="38" spans="1:38" ht="26.25" customHeight="1" thickBot="1" x14ac:dyDescent="0.25">
      <c r="A38" s="143" t="s">
        <v>86</v>
      </c>
      <c r="B38" s="143" t="s">
        <v>123</v>
      </c>
      <c r="C38" s="143" t="s">
        <v>124</v>
      </c>
      <c r="D38" s="143"/>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104"/>
      <c r="AF38" s="143" t="s">
        <v>94</v>
      </c>
      <c r="AG38" s="143" t="s">
        <v>94</v>
      </c>
      <c r="AH38" s="143" t="s">
        <v>94</v>
      </c>
      <c r="AI38" s="143" t="s">
        <v>94</v>
      </c>
      <c r="AJ38" s="143" t="s">
        <v>94</v>
      </c>
      <c r="AK38" s="143" t="s">
        <v>94</v>
      </c>
      <c r="AL38" s="143" t="s">
        <v>63</v>
      </c>
    </row>
    <row r="39" spans="1:38" ht="26.25" customHeight="1" thickBot="1" x14ac:dyDescent="0.3">
      <c r="A39" s="329" t="s">
        <v>125</v>
      </c>
      <c r="B39" s="329" t="s">
        <v>126</v>
      </c>
      <c r="C39" s="329" t="s">
        <v>127</v>
      </c>
      <c r="D39" s="329">
        <v>0</v>
      </c>
      <c r="E39" s="329">
        <v>0.50652200000000003</v>
      </c>
      <c r="F39" s="329">
        <v>0.17430499999999999</v>
      </c>
      <c r="G39" s="329">
        <v>0.48865199999999998</v>
      </c>
      <c r="H39" s="329">
        <v>1.04E-2</v>
      </c>
      <c r="I39" s="329">
        <v>0.173988</v>
      </c>
      <c r="J39" s="329">
        <v>0.178092</v>
      </c>
      <c r="K39" s="329">
        <v>0.194243</v>
      </c>
      <c r="L39" s="329">
        <v>3.5471999999999997E-2</v>
      </c>
      <c r="M39" s="329">
        <v>2.032867</v>
      </c>
      <c r="N39" s="329">
        <v>0.27472400000000002</v>
      </c>
      <c r="O39" s="329">
        <v>2.8310000000000002E-3</v>
      </c>
      <c r="P39" s="329">
        <v>2.4965999999999999E-2</v>
      </c>
      <c r="Q39" s="329">
        <v>5.9915999999999997E-2</v>
      </c>
      <c r="R39" s="329">
        <v>2.4628000000000001E-2</v>
      </c>
      <c r="S39" s="329">
        <v>0.20159199999999999</v>
      </c>
      <c r="T39" s="329">
        <v>8.0014000000000002E-2</v>
      </c>
      <c r="U39" s="329">
        <v>1.9692000000000001E-2</v>
      </c>
      <c r="V39" s="329">
        <v>0.43904900000000002</v>
      </c>
      <c r="W39" s="329">
        <v>0.29123700000000002</v>
      </c>
      <c r="X39" s="329">
        <v>4.6254999999999998E-2</v>
      </c>
      <c r="Y39" s="329">
        <v>6.3374E-2</v>
      </c>
      <c r="Z39" s="329">
        <v>2.6863000000000001E-2</v>
      </c>
      <c r="AA39" s="329">
        <v>2.0663999999999998E-2</v>
      </c>
      <c r="AB39" s="329">
        <v>0.15715599999999999</v>
      </c>
      <c r="AC39" s="329">
        <v>7.8410000000000007E-3</v>
      </c>
      <c r="AD39" s="329">
        <v>0.31775799999999998</v>
      </c>
      <c r="AE39" s="329">
        <v>0</v>
      </c>
      <c r="AF39" s="329">
        <v>127</v>
      </c>
      <c r="AG39" s="329">
        <v>1869</v>
      </c>
      <c r="AH39" s="329">
        <v>3263</v>
      </c>
      <c r="AI39" s="329">
        <v>1332</v>
      </c>
      <c r="AJ39" s="329" t="s">
        <v>72</v>
      </c>
      <c r="AK39" s="329" t="s">
        <v>67</v>
      </c>
      <c r="AL39" s="329" t="s">
        <v>63</v>
      </c>
    </row>
    <row r="40" spans="1:38" ht="26.25" customHeight="1" thickBot="1" x14ac:dyDescent="0.25">
      <c r="A40" s="143" t="s">
        <v>86</v>
      </c>
      <c r="B40" s="143" t="s">
        <v>128</v>
      </c>
      <c r="C40" s="143" t="s">
        <v>129</v>
      </c>
      <c r="D40" s="143"/>
      <c r="E40" s="142">
        <v>1.0669654893638015E-2</v>
      </c>
      <c r="F40" s="142">
        <v>1.3314621989395394E-2</v>
      </c>
      <c r="G40" s="142">
        <v>1.5085265130751822E-3</v>
      </c>
      <c r="H40" s="142">
        <v>9.0622244774154891E-6</v>
      </c>
      <c r="I40" s="142">
        <v>5.8605523521385006E-4</v>
      </c>
      <c r="J40" s="142">
        <v>5.8605523521385006E-4</v>
      </c>
      <c r="K40" s="142">
        <v>5.8605523521385006E-4</v>
      </c>
      <c r="L40" s="142">
        <v>3.6901285378157267E-4</v>
      </c>
      <c r="M40" s="142">
        <v>8.3930272695432545E-2</v>
      </c>
      <c r="N40" s="142" t="s">
        <v>67</v>
      </c>
      <c r="O40" s="142">
        <v>8.678705919619101E-6</v>
      </c>
      <c r="P40" s="142" t="s">
        <v>72</v>
      </c>
      <c r="Q40" s="142" t="s">
        <v>72</v>
      </c>
      <c r="R40" s="142">
        <v>3.4714823678476404E-5</v>
      </c>
      <c r="S40" s="142">
        <v>1.4753800063352469E-3</v>
      </c>
      <c r="T40" s="142">
        <v>6.0750941437333709E-5</v>
      </c>
      <c r="U40" s="142">
        <v>8.678705919619101E-6</v>
      </c>
      <c r="V40" s="142">
        <v>8.6787059196191002E-4</v>
      </c>
      <c r="W40" s="142" t="s">
        <v>67</v>
      </c>
      <c r="X40" s="142">
        <v>2.7171449275660208E-5</v>
      </c>
      <c r="Y40" s="142">
        <v>4.2258198081292587E-5</v>
      </c>
      <c r="Z40" s="142" t="s">
        <v>67</v>
      </c>
      <c r="AA40" s="142" t="s">
        <v>72</v>
      </c>
      <c r="AB40" s="142" t="s">
        <v>72</v>
      </c>
      <c r="AC40" s="142" t="s">
        <v>67</v>
      </c>
      <c r="AD40" s="142" t="s">
        <v>72</v>
      </c>
      <c r="AE40" s="104"/>
      <c r="AF40" s="143">
        <v>35</v>
      </c>
      <c r="AG40" s="143" t="s">
        <v>67</v>
      </c>
      <c r="AH40" s="143" t="s">
        <v>67</v>
      </c>
      <c r="AI40" s="143" t="s">
        <v>67</v>
      </c>
      <c r="AJ40" s="143" t="s">
        <v>67</v>
      </c>
      <c r="AK40" s="143" t="s">
        <v>67</v>
      </c>
      <c r="AL40" s="143" t="s">
        <v>63</v>
      </c>
    </row>
    <row r="41" spans="1:38" ht="26.25" customHeight="1" thickBot="1" x14ac:dyDescent="0.25">
      <c r="A41" s="136" t="s">
        <v>125</v>
      </c>
      <c r="B41" s="136" t="s">
        <v>130</v>
      </c>
      <c r="C41" s="136" t="s">
        <v>131</v>
      </c>
      <c r="D41" s="136">
        <v>0</v>
      </c>
      <c r="E41" s="136">
        <v>2.1923110000000001</v>
      </c>
      <c r="F41" s="136">
        <v>6.8125590000000003</v>
      </c>
      <c r="G41" s="136">
        <v>0.86492899999999995</v>
      </c>
      <c r="H41" s="136">
        <v>0.123946</v>
      </c>
      <c r="I41" s="136">
        <v>8.3788719999999994</v>
      </c>
      <c r="J41" s="136">
        <v>8.5953409999999995</v>
      </c>
      <c r="K41" s="136">
        <v>9.0843939999999996</v>
      </c>
      <c r="L41" s="136">
        <v>1.0553380000000001</v>
      </c>
      <c r="M41" s="136">
        <v>71.346270000000004</v>
      </c>
      <c r="N41" s="136">
        <v>0.88849800000000001</v>
      </c>
      <c r="O41" s="136">
        <v>3.9928999999999999E-2</v>
      </c>
      <c r="P41" s="136">
        <v>2.4930999999999998E-2</v>
      </c>
      <c r="Q41" s="136">
        <v>1.2272999999999999E-2</v>
      </c>
      <c r="R41" s="136">
        <v>0.49106100000000003</v>
      </c>
      <c r="S41" s="136">
        <v>0.178562</v>
      </c>
      <c r="T41" s="136">
        <v>7.4798000000000003E-2</v>
      </c>
      <c r="U41" s="136">
        <v>1.4777E-2</v>
      </c>
      <c r="V41" s="136">
        <v>10.862399999999999</v>
      </c>
      <c r="W41" s="136">
        <v>9.191198</v>
      </c>
      <c r="X41" s="136">
        <v>2.2038120000000001</v>
      </c>
      <c r="Y41" s="136">
        <v>2.2742140000000002</v>
      </c>
      <c r="Z41" s="136">
        <v>0.85742700000000005</v>
      </c>
      <c r="AA41" s="136">
        <v>1.1872560000000001</v>
      </c>
      <c r="AB41" s="136">
        <v>6.52271</v>
      </c>
      <c r="AC41" s="136">
        <v>0.10186099999999999</v>
      </c>
      <c r="AD41" s="136">
        <v>0.39729300000000001</v>
      </c>
      <c r="AE41" s="136">
        <v>0</v>
      </c>
      <c r="AF41" s="136">
        <v>2311</v>
      </c>
      <c r="AG41" s="136">
        <v>2333</v>
      </c>
      <c r="AH41" s="136">
        <v>6897</v>
      </c>
      <c r="AI41" s="136">
        <v>20083</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0.138428</v>
      </c>
      <c r="F43" s="329">
        <v>2.3220000000000001E-2</v>
      </c>
      <c r="G43" s="329">
        <v>5.2642000000000001E-2</v>
      </c>
      <c r="H43" s="329">
        <v>4.8240000000000002E-3</v>
      </c>
      <c r="I43" s="329">
        <v>2.8632000000000001E-2</v>
      </c>
      <c r="J43" s="329">
        <v>2.9443E-2</v>
      </c>
      <c r="K43" s="329">
        <v>3.1248000000000001E-2</v>
      </c>
      <c r="L43" s="329">
        <v>3.6870000000000002E-3</v>
      </c>
      <c r="M43" s="329">
        <v>0.29538999999999999</v>
      </c>
      <c r="N43" s="329">
        <v>2.8139000000000001E-2</v>
      </c>
      <c r="O43" s="329">
        <v>4.6500000000000003E-4</v>
      </c>
      <c r="P43" s="329">
        <v>2.82E-3</v>
      </c>
      <c r="Q43" s="329">
        <v>1.1168000000000001E-2</v>
      </c>
      <c r="R43" s="329">
        <v>7.7850000000000003E-3</v>
      </c>
      <c r="S43" s="329">
        <v>2.5652000000000001E-2</v>
      </c>
      <c r="T43" s="329">
        <v>9.1893000000000002E-2</v>
      </c>
      <c r="U43" s="329">
        <v>2.5720000000000001E-3</v>
      </c>
      <c r="V43" s="329">
        <v>5.169E-2</v>
      </c>
      <c r="W43" s="329">
        <v>7.3604000000000003E-2</v>
      </c>
      <c r="X43" s="329">
        <v>7.8370000000000002E-3</v>
      </c>
      <c r="Y43" s="329">
        <v>1.2090999999999999E-2</v>
      </c>
      <c r="Z43" s="329">
        <v>4.084E-3</v>
      </c>
      <c r="AA43" s="329">
        <v>3.2620000000000001E-3</v>
      </c>
      <c r="AB43" s="329">
        <v>2.7274E-2</v>
      </c>
      <c r="AC43" s="329">
        <v>3.3019999999999998E-3</v>
      </c>
      <c r="AD43" s="329">
        <v>2.0236000000000001E-2</v>
      </c>
      <c r="AE43" s="329">
        <v>0</v>
      </c>
      <c r="AF43" s="328">
        <v>388</v>
      </c>
      <c r="AG43" s="329">
        <v>119</v>
      </c>
      <c r="AH43" s="329">
        <v>876</v>
      </c>
      <c r="AI43" s="329">
        <v>633</v>
      </c>
      <c r="AJ43" s="329" t="s">
        <v>72</v>
      </c>
      <c r="AK43" s="329" t="s">
        <v>67</v>
      </c>
      <c r="AL43" s="329" t="s">
        <v>63</v>
      </c>
    </row>
    <row r="44" spans="1:38" ht="26.25" customHeight="1" thickBot="1" x14ac:dyDescent="0.3">
      <c r="A44" s="394" t="s">
        <v>86</v>
      </c>
      <c r="B44" s="394" t="s">
        <v>136</v>
      </c>
      <c r="C44" s="394" t="s">
        <v>137</v>
      </c>
      <c r="D44" s="394" t="s">
        <v>164</v>
      </c>
      <c r="E44" s="395">
        <v>4.1965209999999997</v>
      </c>
      <c r="F44" s="395">
        <v>0.36393900000000001</v>
      </c>
      <c r="G44" s="395">
        <v>0.42897400000000002</v>
      </c>
      <c r="H44" s="396">
        <v>1.5440500000000001E-6</v>
      </c>
      <c r="I44" s="395">
        <v>0.14016100000000001</v>
      </c>
      <c r="J44" s="395">
        <v>0.14900099999999999</v>
      </c>
      <c r="K44" s="395">
        <v>0.14900099999999999</v>
      </c>
      <c r="L44" s="395">
        <v>9.7746E-2</v>
      </c>
      <c r="M44" s="395">
        <v>1.666766</v>
      </c>
      <c r="N44" s="396">
        <v>3.8600000000000003E-5</v>
      </c>
      <c r="O44" s="395">
        <v>2.1489999999999999E-3</v>
      </c>
      <c r="P44" s="395" t="s">
        <v>72</v>
      </c>
      <c r="Q44" s="395" t="s">
        <v>72</v>
      </c>
      <c r="R44" s="395">
        <v>8.5959999999999995E-3</v>
      </c>
      <c r="S44" s="395">
        <v>0.36532100000000001</v>
      </c>
      <c r="T44" s="395">
        <v>1.5043000000000001E-2</v>
      </c>
      <c r="U44" s="395">
        <v>2.1489999999999999E-3</v>
      </c>
      <c r="V44" s="395">
        <v>0.214894</v>
      </c>
      <c r="W44" s="395" t="s">
        <v>67</v>
      </c>
      <c r="X44" s="395">
        <v>6.4510000000000001E-3</v>
      </c>
      <c r="Y44" s="395">
        <v>1.0741000000000001E-2</v>
      </c>
      <c r="Z44" s="395" t="s">
        <v>72</v>
      </c>
      <c r="AA44" s="395" t="s">
        <v>72</v>
      </c>
      <c r="AB44" s="395">
        <v>1.7191999999999999E-2</v>
      </c>
      <c r="AC44" s="395" t="s">
        <v>67</v>
      </c>
      <c r="AD44" s="395" t="s">
        <v>72</v>
      </c>
      <c r="AE44" s="395" t="s">
        <v>164</v>
      </c>
      <c r="AF44" s="395">
        <v>8548</v>
      </c>
      <c r="AG44" s="395" t="s">
        <v>67</v>
      </c>
      <c r="AH44" s="395" t="s">
        <v>67</v>
      </c>
      <c r="AI44" s="395" t="s">
        <v>67</v>
      </c>
      <c r="AJ44" s="395" t="s">
        <v>67</v>
      </c>
      <c r="AK44" s="395" t="s">
        <v>67</v>
      </c>
      <c r="AL44" s="395" t="s">
        <v>67</v>
      </c>
    </row>
    <row r="45" spans="1:38" ht="26.25" customHeight="1" thickBot="1" x14ac:dyDescent="0.25">
      <c r="A45" s="143" t="s">
        <v>86</v>
      </c>
      <c r="B45" s="143" t="s">
        <v>138</v>
      </c>
      <c r="C45" s="143" t="s">
        <v>139</v>
      </c>
      <c r="D45" s="143"/>
      <c r="E45" s="142">
        <v>2.6880000000000003E-4</v>
      </c>
      <c r="F45" s="142">
        <v>1.9599999999999999E-5</v>
      </c>
      <c r="G45" s="142">
        <v>6.9999999999999999E-6</v>
      </c>
      <c r="H45" s="142">
        <v>4.9E-9</v>
      </c>
      <c r="I45" s="142">
        <v>9.7999999999999993E-6</v>
      </c>
      <c r="J45" s="142">
        <v>1.0499999999999999E-5</v>
      </c>
      <c r="K45" s="142">
        <v>1.0499999999999999E-5</v>
      </c>
      <c r="L45" s="142">
        <v>3.038E-6</v>
      </c>
      <c r="M45" s="142">
        <v>5.1800000000000005E-5</v>
      </c>
      <c r="N45" s="142">
        <v>9.1000000000000008E-7</v>
      </c>
      <c r="O45" s="142">
        <v>7.0000000000000005E-8</v>
      </c>
      <c r="P45" s="142">
        <v>2.1E-7</v>
      </c>
      <c r="Q45" s="142">
        <v>2.8000000000000002E-7</v>
      </c>
      <c r="R45" s="142">
        <v>3.5000000000000004E-7</v>
      </c>
      <c r="S45" s="142">
        <v>6.1600000000000003E-6</v>
      </c>
      <c r="T45" s="142">
        <v>6.9999999999999999E-6</v>
      </c>
      <c r="U45" s="142">
        <v>7.0000000000000007E-7</v>
      </c>
      <c r="V45" s="142">
        <v>8.4000000000000009E-6</v>
      </c>
      <c r="W45" s="142" t="s">
        <v>67</v>
      </c>
      <c r="X45" s="142" t="s">
        <v>67</v>
      </c>
      <c r="Y45" s="142" t="s">
        <v>67</v>
      </c>
      <c r="Z45" s="142" t="s">
        <v>72</v>
      </c>
      <c r="AA45" s="142" t="s">
        <v>72</v>
      </c>
      <c r="AB45" s="142">
        <v>5.6000000000000004E-7</v>
      </c>
      <c r="AC45" s="142">
        <v>5.6000000000000003E-10</v>
      </c>
      <c r="AD45" s="142">
        <v>5.3200000000000002E-10</v>
      </c>
      <c r="AE45" s="104"/>
      <c r="AF45" s="143">
        <v>7</v>
      </c>
      <c r="AG45" s="143" t="s">
        <v>67</v>
      </c>
      <c r="AH45" s="143" t="s">
        <v>67</v>
      </c>
      <c r="AI45" s="143" t="s">
        <v>67</v>
      </c>
      <c r="AJ45" s="143" t="s">
        <v>67</v>
      </c>
      <c r="AK45" s="143" t="s">
        <v>67</v>
      </c>
      <c r="AL45" s="143" t="s">
        <v>63</v>
      </c>
    </row>
    <row r="46" spans="1:38" ht="26.25" customHeight="1" thickBot="1" x14ac:dyDescent="0.25">
      <c r="A46" s="143" t="s">
        <v>125</v>
      </c>
      <c r="B46" s="143" t="s">
        <v>140</v>
      </c>
      <c r="C46" s="143" t="s">
        <v>141</v>
      </c>
      <c r="D46" s="143"/>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104"/>
      <c r="AF46" s="223" t="s">
        <v>72</v>
      </c>
      <c r="AG46" s="223" t="s">
        <v>72</v>
      </c>
      <c r="AH46" s="223" t="s">
        <v>72</v>
      </c>
      <c r="AI46" s="223" t="s">
        <v>72</v>
      </c>
      <c r="AJ46" s="223" t="s">
        <v>72</v>
      </c>
      <c r="AK46" s="223" t="s">
        <v>72</v>
      </c>
      <c r="AL46" s="143" t="s">
        <v>63</v>
      </c>
    </row>
    <row r="47" spans="1:38" ht="26.25" customHeight="1" thickBot="1" x14ac:dyDescent="0.25">
      <c r="A47" s="143" t="s">
        <v>86</v>
      </c>
      <c r="B47" s="143" t="s">
        <v>142</v>
      </c>
      <c r="C47" s="143" t="s">
        <v>143</v>
      </c>
      <c r="D47" s="143"/>
      <c r="E47" s="142">
        <v>0.23218524013075184</v>
      </c>
      <c r="F47" s="142">
        <v>2.4030450088006035E-2</v>
      </c>
      <c r="G47" s="142">
        <v>1.4230409856675886E-2</v>
      </c>
      <c r="H47" s="142">
        <v>5.6927332159919543E-5</v>
      </c>
      <c r="I47" s="142">
        <v>1.407357505657531E-2</v>
      </c>
      <c r="J47" s="142">
        <v>1.497188835805884E-2</v>
      </c>
      <c r="K47" s="142">
        <v>1.497188835805884E-2</v>
      </c>
      <c r="L47" s="142">
        <v>9.7317274327382471E-3</v>
      </c>
      <c r="M47" s="142">
        <v>7.666688458637165E-2</v>
      </c>
      <c r="N47" s="142">
        <v>5.3369373899924563E-7</v>
      </c>
      <c r="O47" s="142">
        <v>7.1159165199899429E-5</v>
      </c>
      <c r="P47" s="142" t="s">
        <v>67</v>
      </c>
      <c r="Q47" s="142" t="s">
        <v>67</v>
      </c>
      <c r="R47" s="142">
        <v>2.8463666079959772E-4</v>
      </c>
      <c r="S47" s="142">
        <v>1.2097058083982901E-2</v>
      </c>
      <c r="T47" s="142">
        <v>4.9811415639929599E-4</v>
      </c>
      <c r="U47" s="142">
        <v>7.1159165199899429E-5</v>
      </c>
      <c r="V47" s="142">
        <v>7.1159165199899425E-3</v>
      </c>
      <c r="W47" s="142" t="s">
        <v>67</v>
      </c>
      <c r="X47" s="142">
        <v>2.1347749559969827E-4</v>
      </c>
      <c r="Y47" s="142">
        <v>3.557958259994971E-4</v>
      </c>
      <c r="Z47" s="142" t="s">
        <v>72</v>
      </c>
      <c r="AA47" s="142" t="s">
        <v>72</v>
      </c>
      <c r="AB47" s="142">
        <v>5.6927332159919532E-4</v>
      </c>
      <c r="AC47" s="142" t="s">
        <v>67</v>
      </c>
      <c r="AD47" s="142" t="s">
        <v>67</v>
      </c>
      <c r="AE47" s="104"/>
      <c r="AF47" s="143">
        <v>283</v>
      </c>
      <c r="AG47" s="143" t="s">
        <v>67</v>
      </c>
      <c r="AH47" s="143" t="s">
        <v>67</v>
      </c>
      <c r="AI47" s="143" t="s">
        <v>67</v>
      </c>
      <c r="AJ47" s="143" t="s">
        <v>67</v>
      </c>
      <c r="AK47" s="143" t="s">
        <v>67</v>
      </c>
      <c r="AL47" s="143" t="s">
        <v>63</v>
      </c>
    </row>
    <row r="48" spans="1:38" ht="26.25" customHeight="1" thickBot="1" x14ac:dyDescent="0.25">
      <c r="A48" s="143" t="s">
        <v>144</v>
      </c>
      <c r="B48" s="143" t="s">
        <v>145</v>
      </c>
      <c r="C48" s="143" t="s">
        <v>146</v>
      </c>
      <c r="D48" s="143"/>
      <c r="E48" s="142" t="s">
        <v>67</v>
      </c>
      <c r="F48" s="142" t="s">
        <v>67</v>
      </c>
      <c r="G48" s="142" t="s">
        <v>67</v>
      </c>
      <c r="H48" s="142" t="s">
        <v>67</v>
      </c>
      <c r="I48" s="142">
        <v>2.3730000000000001E-3</v>
      </c>
      <c r="J48" s="142">
        <v>2.3730000000000001E-2</v>
      </c>
      <c r="K48" s="142">
        <v>5.9325999999999997E-2</v>
      </c>
      <c r="L48" s="142" t="s">
        <v>67</v>
      </c>
      <c r="M48" s="142" t="s">
        <v>67</v>
      </c>
      <c r="N48" s="142" t="s">
        <v>67</v>
      </c>
      <c r="O48" s="142" t="s">
        <v>67</v>
      </c>
      <c r="P48" s="142" t="s">
        <v>67</v>
      </c>
      <c r="Q48" s="142" t="s">
        <v>67</v>
      </c>
      <c r="R48" s="142" t="s">
        <v>67</v>
      </c>
      <c r="S48" s="142" t="s">
        <v>67</v>
      </c>
      <c r="T48" s="142" t="s">
        <v>67</v>
      </c>
      <c r="U48" s="142" t="s">
        <v>67</v>
      </c>
      <c r="V48" s="142" t="s">
        <v>67</v>
      </c>
      <c r="W48" s="142" t="s">
        <v>67</v>
      </c>
      <c r="X48" s="142" t="s">
        <v>67</v>
      </c>
      <c r="Y48" s="142" t="s">
        <v>67</v>
      </c>
      <c r="Z48" s="142" t="s">
        <v>67</v>
      </c>
      <c r="AA48" s="142" t="s">
        <v>67</v>
      </c>
      <c r="AB48" s="142" t="s">
        <v>67</v>
      </c>
      <c r="AC48" s="142" t="s">
        <v>67</v>
      </c>
      <c r="AD48" s="142" t="s">
        <v>67</v>
      </c>
      <c r="AE48" s="104">
        <v>0</v>
      </c>
      <c r="AF48" s="143" t="s">
        <v>67</v>
      </c>
      <c r="AG48" s="143" t="s">
        <v>67</v>
      </c>
      <c r="AH48" s="143" t="s">
        <v>67</v>
      </c>
      <c r="AI48" s="143" t="s">
        <v>67</v>
      </c>
      <c r="AJ48" s="143" t="s">
        <v>67</v>
      </c>
      <c r="AK48" s="142">
        <v>0.26650000000000001</v>
      </c>
      <c r="AL48" s="143" t="s">
        <v>147</v>
      </c>
    </row>
    <row r="49" spans="1:38" ht="26.25" customHeight="1" thickBot="1" x14ac:dyDescent="0.25">
      <c r="A49" s="143" t="s">
        <v>144</v>
      </c>
      <c r="B49" s="143" t="s">
        <v>148</v>
      </c>
      <c r="C49" s="143" t="s">
        <v>149</v>
      </c>
      <c r="D49" s="143"/>
      <c r="E49" s="142" t="s">
        <v>94</v>
      </c>
      <c r="F49" s="142" t="s">
        <v>94</v>
      </c>
      <c r="G49" s="142" t="s">
        <v>94</v>
      </c>
      <c r="H49" s="142" t="s">
        <v>94</v>
      </c>
      <c r="I49" s="142" t="s">
        <v>94</v>
      </c>
      <c r="J49" s="142" t="s">
        <v>94</v>
      </c>
      <c r="K49" s="142" t="s">
        <v>94</v>
      </c>
      <c r="L49" s="142" t="s">
        <v>94</v>
      </c>
      <c r="M49" s="142" t="s">
        <v>94</v>
      </c>
      <c r="N49" s="142" t="s">
        <v>94</v>
      </c>
      <c r="O49" s="142" t="s">
        <v>94</v>
      </c>
      <c r="P49" s="142" t="s">
        <v>94</v>
      </c>
      <c r="Q49" s="142" t="s">
        <v>94</v>
      </c>
      <c r="R49" s="142" t="s">
        <v>94</v>
      </c>
      <c r="S49" s="142" t="s">
        <v>94</v>
      </c>
      <c r="T49" s="142" t="s">
        <v>94</v>
      </c>
      <c r="U49" s="142" t="s">
        <v>94</v>
      </c>
      <c r="V49" s="142" t="s">
        <v>94</v>
      </c>
      <c r="W49" s="142" t="s">
        <v>94</v>
      </c>
      <c r="X49" s="142" t="s">
        <v>94</v>
      </c>
      <c r="Y49" s="142" t="s">
        <v>94</v>
      </c>
      <c r="Z49" s="142" t="s">
        <v>94</v>
      </c>
      <c r="AA49" s="142" t="s">
        <v>94</v>
      </c>
      <c r="AB49" s="142" t="s">
        <v>94</v>
      </c>
      <c r="AC49" s="142" t="s">
        <v>94</v>
      </c>
      <c r="AD49" s="142" t="s">
        <v>94</v>
      </c>
      <c r="AE49" s="104" t="s">
        <v>94</v>
      </c>
      <c r="AF49" s="143" t="s">
        <v>94</v>
      </c>
      <c r="AG49" s="143" t="s">
        <v>94</v>
      </c>
      <c r="AH49" s="143" t="s">
        <v>94</v>
      </c>
      <c r="AI49" s="143" t="s">
        <v>94</v>
      </c>
      <c r="AJ49" s="143" t="s">
        <v>94</v>
      </c>
      <c r="AK49" s="143" t="s">
        <v>94</v>
      </c>
      <c r="AL49" s="143" t="s">
        <v>63</v>
      </c>
    </row>
    <row r="50" spans="1:38" ht="26.25" customHeight="1" thickBot="1" x14ac:dyDescent="0.25">
      <c r="A50" s="143" t="s">
        <v>144</v>
      </c>
      <c r="B50" s="143" t="s">
        <v>150</v>
      </c>
      <c r="C50" s="143" t="s">
        <v>151</v>
      </c>
      <c r="D50" s="143"/>
      <c r="E50" s="142" t="s">
        <v>94</v>
      </c>
      <c r="F50" s="142" t="s">
        <v>94</v>
      </c>
      <c r="G50" s="142" t="s">
        <v>94</v>
      </c>
      <c r="H50" s="142" t="s">
        <v>94</v>
      </c>
      <c r="I50" s="142" t="s">
        <v>94</v>
      </c>
      <c r="J50" s="142" t="s">
        <v>94</v>
      </c>
      <c r="K50" s="142" t="s">
        <v>94</v>
      </c>
      <c r="L50" s="142" t="s">
        <v>94</v>
      </c>
      <c r="M50" s="142" t="s">
        <v>94</v>
      </c>
      <c r="N50" s="142" t="s">
        <v>94</v>
      </c>
      <c r="O50" s="142" t="s">
        <v>94</v>
      </c>
      <c r="P50" s="142" t="s">
        <v>94</v>
      </c>
      <c r="Q50" s="142" t="s">
        <v>94</v>
      </c>
      <c r="R50" s="142" t="s">
        <v>94</v>
      </c>
      <c r="S50" s="142" t="s">
        <v>94</v>
      </c>
      <c r="T50" s="142" t="s">
        <v>94</v>
      </c>
      <c r="U50" s="142" t="s">
        <v>94</v>
      </c>
      <c r="V50" s="142" t="s">
        <v>94</v>
      </c>
      <c r="W50" s="142" t="s">
        <v>94</v>
      </c>
      <c r="X50" s="142" t="s">
        <v>94</v>
      </c>
      <c r="Y50" s="142" t="s">
        <v>94</v>
      </c>
      <c r="Z50" s="142" t="s">
        <v>94</v>
      </c>
      <c r="AA50" s="142" t="s">
        <v>94</v>
      </c>
      <c r="AB50" s="142" t="s">
        <v>94</v>
      </c>
      <c r="AC50" s="142" t="s">
        <v>94</v>
      </c>
      <c r="AD50" s="142" t="s">
        <v>94</v>
      </c>
      <c r="AE50" s="104" t="s">
        <v>94</v>
      </c>
      <c r="AF50" s="143" t="s">
        <v>94</v>
      </c>
      <c r="AG50" s="143" t="s">
        <v>94</v>
      </c>
      <c r="AH50" s="143" t="s">
        <v>94</v>
      </c>
      <c r="AI50" s="143" t="s">
        <v>94</v>
      </c>
      <c r="AJ50" s="143" t="s">
        <v>94</v>
      </c>
      <c r="AK50" s="143" t="s">
        <v>94</v>
      </c>
      <c r="AL50" s="143" t="s">
        <v>63</v>
      </c>
    </row>
    <row r="51" spans="1:38" ht="26.25" customHeight="1" thickBot="1" x14ac:dyDescent="0.25">
      <c r="A51" s="143" t="s">
        <v>144</v>
      </c>
      <c r="B51" s="143" t="s">
        <v>152</v>
      </c>
      <c r="C51" s="143" t="s">
        <v>153</v>
      </c>
      <c r="D51" s="143">
        <v>0</v>
      </c>
      <c r="E51" s="142" t="s">
        <v>67</v>
      </c>
      <c r="F51" s="142">
        <v>4.5999999999999999E-3</v>
      </c>
      <c r="G51" s="142" t="s">
        <v>67</v>
      </c>
      <c r="H51" s="142" t="s">
        <v>67</v>
      </c>
      <c r="I51" s="142" t="s">
        <v>67</v>
      </c>
      <c r="J51" s="142" t="s">
        <v>67</v>
      </c>
      <c r="K51" s="142" t="s">
        <v>67</v>
      </c>
      <c r="L51" s="142" t="s">
        <v>67</v>
      </c>
      <c r="M51" s="142" t="s">
        <v>67</v>
      </c>
      <c r="N51" s="142" t="s">
        <v>67</v>
      </c>
      <c r="O51" s="142" t="s">
        <v>67</v>
      </c>
      <c r="P51" s="142" t="s">
        <v>67</v>
      </c>
      <c r="Q51" s="142" t="s">
        <v>67</v>
      </c>
      <c r="R51" s="142" t="s">
        <v>67</v>
      </c>
      <c r="S51" s="142" t="s">
        <v>67</v>
      </c>
      <c r="T51" s="142" t="s">
        <v>67</v>
      </c>
      <c r="U51" s="142" t="s">
        <v>67</v>
      </c>
      <c r="V51" s="142" t="s">
        <v>67</v>
      </c>
      <c r="W51" s="142" t="s">
        <v>67</v>
      </c>
      <c r="X51" s="142" t="s">
        <v>67</v>
      </c>
      <c r="Y51" s="142" t="s">
        <v>67</v>
      </c>
      <c r="Z51" s="142" t="s">
        <v>67</v>
      </c>
      <c r="AA51" s="142" t="s">
        <v>67</v>
      </c>
      <c r="AB51" s="142" t="s">
        <v>67</v>
      </c>
      <c r="AC51" s="142" t="s">
        <v>67</v>
      </c>
      <c r="AD51" s="142" t="s">
        <v>67</v>
      </c>
      <c r="AE51" s="104">
        <v>0</v>
      </c>
      <c r="AF51" s="143" t="s">
        <v>67</v>
      </c>
      <c r="AG51" s="143" t="s">
        <v>67</v>
      </c>
      <c r="AH51" s="143" t="s">
        <v>67</v>
      </c>
      <c r="AI51" s="143" t="s">
        <v>67</v>
      </c>
      <c r="AJ51" s="143" t="s">
        <v>72</v>
      </c>
      <c r="AK51" s="143">
        <v>4.5999999999999999E-2</v>
      </c>
      <c r="AL51" s="143" t="s">
        <v>154</v>
      </c>
    </row>
    <row r="52" spans="1:38" ht="26.25" customHeight="1" x14ac:dyDescent="0.25">
      <c r="A52" s="329" t="s">
        <v>144</v>
      </c>
      <c r="B52" s="329" t="s">
        <v>155</v>
      </c>
      <c r="C52" s="329" t="s">
        <v>156</v>
      </c>
      <c r="D52" s="329">
        <v>0</v>
      </c>
      <c r="E52" s="329">
        <v>3.1068999999999999E-2</v>
      </c>
      <c r="F52" s="329">
        <v>10.671569999999999</v>
      </c>
      <c r="G52" s="329">
        <v>6.0142870000000004</v>
      </c>
      <c r="H52" s="329" t="s">
        <v>71</v>
      </c>
      <c r="I52" s="329">
        <v>3.88E-4</v>
      </c>
      <c r="J52" s="329">
        <v>9.6900000000000003E-4</v>
      </c>
      <c r="K52" s="329">
        <v>1.163E-3</v>
      </c>
      <c r="L52" s="329" t="s">
        <v>72</v>
      </c>
      <c r="M52" s="329">
        <v>0.39725700000000003</v>
      </c>
      <c r="N52" s="329">
        <v>2.9068E-2</v>
      </c>
      <c r="O52" s="329">
        <v>4.8450000000000003E-3</v>
      </c>
      <c r="P52" s="329">
        <v>5.8139999999999997E-3</v>
      </c>
      <c r="Q52" s="329">
        <v>9.6900000000000003E-4</v>
      </c>
      <c r="R52" s="329">
        <v>9.6900000000000003E-4</v>
      </c>
      <c r="S52" s="329">
        <v>1.1627E-2</v>
      </c>
      <c r="T52" s="329">
        <v>5.1353000000000003E-2</v>
      </c>
      <c r="U52" s="329">
        <v>9.6900000000000003E-4</v>
      </c>
      <c r="V52" s="329">
        <v>9.6889999999999997E-3</v>
      </c>
      <c r="W52" s="331">
        <v>1.16E-8</v>
      </c>
      <c r="X52" s="331">
        <v>8.6199999999999995E-5</v>
      </c>
      <c r="Y52" s="329">
        <v>1.46E-4</v>
      </c>
      <c r="Z52" s="331">
        <v>9.9599999999999995E-5</v>
      </c>
      <c r="AA52" s="331">
        <v>7.5300000000000001E-5</v>
      </c>
      <c r="AB52" s="329">
        <v>4.0700000000000003E-4</v>
      </c>
      <c r="AC52" s="329" t="s">
        <v>72</v>
      </c>
      <c r="AD52" s="329" t="s">
        <v>72</v>
      </c>
      <c r="AE52" s="329">
        <v>0</v>
      </c>
      <c r="AF52" s="329" t="s">
        <v>67</v>
      </c>
      <c r="AG52" s="329" t="s">
        <v>67</v>
      </c>
      <c r="AH52" s="329" t="s">
        <v>67</v>
      </c>
      <c r="AI52" s="329" t="s">
        <v>67</v>
      </c>
      <c r="AJ52" s="329">
        <v>3964</v>
      </c>
      <c r="AK52" s="329">
        <v>9.6892010000000006</v>
      </c>
      <c r="AL52" s="329" t="s">
        <v>157</v>
      </c>
    </row>
    <row r="53" spans="1:38" ht="26.25" customHeight="1" x14ac:dyDescent="0.25">
      <c r="A53" s="329" t="s">
        <v>144</v>
      </c>
      <c r="B53" s="329" t="s">
        <v>158</v>
      </c>
      <c r="C53" s="329" t="s">
        <v>159</v>
      </c>
      <c r="D53" s="329">
        <v>0</v>
      </c>
      <c r="E53" s="329" t="s">
        <v>67</v>
      </c>
      <c r="F53" s="329">
        <v>0.50646500000000005</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10127</v>
      </c>
      <c r="AL53" s="329" t="s">
        <v>160</v>
      </c>
    </row>
    <row r="54" spans="1:38" ht="37.5" customHeight="1" thickBot="1" x14ac:dyDescent="0.3">
      <c r="A54" s="329" t="s">
        <v>144</v>
      </c>
      <c r="B54" s="329" t="s">
        <v>161</v>
      </c>
      <c r="C54" s="329" t="s">
        <v>162</v>
      </c>
      <c r="D54" s="329">
        <v>0</v>
      </c>
      <c r="E54" s="329" t="s">
        <v>67</v>
      </c>
      <c r="F54" s="329">
        <v>0.493336</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11.13876</v>
      </c>
      <c r="AL54" s="329" t="s">
        <v>163</v>
      </c>
    </row>
    <row r="55" spans="1:38" ht="26.25" customHeight="1" thickBot="1" x14ac:dyDescent="0.25">
      <c r="A55" s="143" t="s">
        <v>144</v>
      </c>
      <c r="B55" s="143" t="s">
        <v>165</v>
      </c>
      <c r="C55" s="143"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43" t="s">
        <v>144</v>
      </c>
      <c r="B56" s="143" t="s">
        <v>170</v>
      </c>
      <c r="C56" s="143"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43" t="s">
        <v>68</v>
      </c>
      <c r="B57" s="143" t="s">
        <v>173</v>
      </c>
      <c r="C57" s="143" t="s">
        <v>174</v>
      </c>
      <c r="D57" s="143"/>
      <c r="E57" s="142" t="s">
        <v>67</v>
      </c>
      <c r="F57" s="142" t="s">
        <v>67</v>
      </c>
      <c r="G57" s="142" t="s">
        <v>67</v>
      </c>
      <c r="H57" s="142" t="s">
        <v>67</v>
      </c>
      <c r="I57" s="142">
        <v>0.12378535</v>
      </c>
      <c r="J57" s="142">
        <v>0.22281363000000001</v>
      </c>
      <c r="K57" s="142">
        <v>0.2475707</v>
      </c>
      <c r="L57" s="142">
        <v>3.7135610000000002E-3</v>
      </c>
      <c r="M57" s="142" t="s">
        <v>67</v>
      </c>
      <c r="N57" s="142" t="s">
        <v>67</v>
      </c>
      <c r="O57" s="142" t="s">
        <v>67</v>
      </c>
      <c r="P57" s="142" t="s">
        <v>67</v>
      </c>
      <c r="Q57" s="142" t="s">
        <v>67</v>
      </c>
      <c r="R57" s="142" t="s">
        <v>67</v>
      </c>
      <c r="S57" s="142" t="s">
        <v>67</v>
      </c>
      <c r="T57" s="142" t="s">
        <v>67</v>
      </c>
      <c r="U57" s="142" t="s">
        <v>67</v>
      </c>
      <c r="V57" s="142" t="s">
        <v>67</v>
      </c>
      <c r="W57" s="142" t="s">
        <v>67</v>
      </c>
      <c r="X57" s="142" t="s">
        <v>67</v>
      </c>
      <c r="Y57" s="142" t="s">
        <v>67</v>
      </c>
      <c r="Z57" s="142" t="s">
        <v>67</v>
      </c>
      <c r="AA57" s="142" t="s">
        <v>67</v>
      </c>
      <c r="AB57" s="142" t="s">
        <v>67</v>
      </c>
      <c r="AC57" s="142" t="s">
        <v>67</v>
      </c>
      <c r="AD57" s="142" t="s">
        <v>67</v>
      </c>
      <c r="AE57" s="104">
        <v>0</v>
      </c>
      <c r="AF57" s="143" t="s">
        <v>67</v>
      </c>
      <c r="AG57" s="143" t="s">
        <v>67</v>
      </c>
      <c r="AH57" s="143" t="s">
        <v>67</v>
      </c>
      <c r="AI57" s="143" t="s">
        <v>67</v>
      </c>
      <c r="AJ57" s="143" t="s">
        <v>67</v>
      </c>
      <c r="AK57" s="143">
        <v>952.19500000000005</v>
      </c>
      <c r="AL57" s="143" t="s">
        <v>175</v>
      </c>
    </row>
    <row r="58" spans="1:38" ht="26.25" customHeight="1" thickBot="1" x14ac:dyDescent="0.25">
      <c r="A58" s="143" t="s">
        <v>68</v>
      </c>
      <c r="B58" s="143" t="s">
        <v>176</v>
      </c>
      <c r="C58" s="143" t="s">
        <v>177</v>
      </c>
      <c r="D58" s="143"/>
      <c r="E58" s="142" t="s">
        <v>67</v>
      </c>
      <c r="F58" s="142" t="s">
        <v>67</v>
      </c>
      <c r="G58" s="142" t="s">
        <v>67</v>
      </c>
      <c r="H58" s="142" t="s">
        <v>67</v>
      </c>
      <c r="I58" s="142">
        <v>5.8665100000000002E-5</v>
      </c>
      <c r="J58" s="142">
        <v>3.9110099999999998E-4</v>
      </c>
      <c r="K58" s="142">
        <v>7.8220099999999995E-4</v>
      </c>
      <c r="L58" s="142">
        <v>2.6985899999999998E-7</v>
      </c>
      <c r="M58" s="142" t="s">
        <v>67</v>
      </c>
      <c r="N58" s="142" t="s">
        <v>67</v>
      </c>
      <c r="O58" s="142" t="s">
        <v>67</v>
      </c>
      <c r="P58" s="142" t="s">
        <v>67</v>
      </c>
      <c r="Q58" s="142" t="s">
        <v>67</v>
      </c>
      <c r="R58" s="142" t="s">
        <v>67</v>
      </c>
      <c r="S58" s="142" t="s">
        <v>67</v>
      </c>
      <c r="T58" s="142" t="s">
        <v>67</v>
      </c>
      <c r="U58" s="142" t="s">
        <v>67</v>
      </c>
      <c r="V58" s="142" t="s">
        <v>67</v>
      </c>
      <c r="W58" s="142" t="s">
        <v>67</v>
      </c>
      <c r="X58" s="142" t="s">
        <v>67</v>
      </c>
      <c r="Y58" s="142" t="s">
        <v>67</v>
      </c>
      <c r="Z58" s="142" t="s">
        <v>67</v>
      </c>
      <c r="AA58" s="142" t="s">
        <v>67</v>
      </c>
      <c r="AB58" s="142" t="s">
        <v>67</v>
      </c>
      <c r="AC58" s="142" t="s">
        <v>67</v>
      </c>
      <c r="AD58" s="142" t="s">
        <v>67</v>
      </c>
      <c r="AE58" s="104">
        <v>0</v>
      </c>
      <c r="AF58" s="143" t="s">
        <v>67</v>
      </c>
      <c r="AG58" s="143" t="s">
        <v>67</v>
      </c>
      <c r="AH58" s="143" t="s">
        <v>67</v>
      </c>
      <c r="AI58" s="143" t="s">
        <v>67</v>
      </c>
      <c r="AJ58" s="143" t="s">
        <v>67</v>
      </c>
      <c r="AK58" s="142">
        <v>1.9555031190000001</v>
      </c>
      <c r="AL58" s="143" t="s">
        <v>178</v>
      </c>
    </row>
    <row r="59" spans="1:38" ht="26.25" customHeight="1" thickBot="1" x14ac:dyDescent="0.25">
      <c r="A59" s="143" t="s">
        <v>68</v>
      </c>
      <c r="B59" s="143" t="s">
        <v>179</v>
      </c>
      <c r="C59" s="143" t="s">
        <v>180</v>
      </c>
      <c r="D59" s="143"/>
      <c r="E59" s="142" t="s">
        <v>67</v>
      </c>
      <c r="F59" s="142">
        <v>4.9779999999999998E-3</v>
      </c>
      <c r="G59" s="142" t="s">
        <v>67</v>
      </c>
      <c r="H59" s="142">
        <v>5.1E-5</v>
      </c>
      <c r="I59" s="142">
        <v>3.6305999999999999E-3</v>
      </c>
      <c r="J59" s="142">
        <v>4.8408000000000001E-3</v>
      </c>
      <c r="K59" s="142">
        <v>6.051E-3</v>
      </c>
      <c r="L59" s="142">
        <v>6.5350800000000005E-5</v>
      </c>
      <c r="M59" s="142" t="s">
        <v>67</v>
      </c>
      <c r="N59" s="142">
        <v>7.5999999999999998E-2</v>
      </c>
      <c r="O59" s="142">
        <v>2.9999999999999997E-4</v>
      </c>
      <c r="P59" s="142" t="s">
        <v>72</v>
      </c>
      <c r="Q59" s="142">
        <v>3.0000000000000001E-3</v>
      </c>
      <c r="R59" s="142">
        <v>5.1999999999999998E-3</v>
      </c>
      <c r="S59" s="142">
        <v>0.01</v>
      </c>
      <c r="T59" s="142">
        <v>5.0000000000000001E-3</v>
      </c>
      <c r="U59" s="142">
        <v>1E-3</v>
      </c>
      <c r="V59" s="142">
        <v>1.7999999999999999E-2</v>
      </c>
      <c r="W59" s="142" t="s">
        <v>67</v>
      </c>
      <c r="X59" s="142" t="s">
        <v>67</v>
      </c>
      <c r="Y59" s="142" t="s">
        <v>67</v>
      </c>
      <c r="Z59" s="142" t="s">
        <v>67</v>
      </c>
      <c r="AA59" s="142" t="s">
        <v>67</v>
      </c>
      <c r="AB59" s="142" t="s">
        <v>67</v>
      </c>
      <c r="AC59" s="142" t="s">
        <v>67</v>
      </c>
      <c r="AD59" s="142" t="s">
        <v>67</v>
      </c>
      <c r="AE59" s="104"/>
      <c r="AF59" s="143" t="s">
        <v>67</v>
      </c>
      <c r="AG59" s="143" t="s">
        <v>67</v>
      </c>
      <c r="AH59" s="143" t="s">
        <v>67</v>
      </c>
      <c r="AI59" s="143" t="s">
        <v>67</v>
      </c>
      <c r="AJ59" s="143" t="s">
        <v>67</v>
      </c>
      <c r="AK59" s="143" t="s">
        <v>72</v>
      </c>
      <c r="AL59" s="143" t="s">
        <v>477</v>
      </c>
    </row>
    <row r="60" spans="1:38" ht="26.25" customHeight="1" thickBot="1" x14ac:dyDescent="0.25">
      <c r="A60" s="143" t="s">
        <v>68</v>
      </c>
      <c r="B60" s="143" t="s">
        <v>181</v>
      </c>
      <c r="C60" s="143" t="s">
        <v>182</v>
      </c>
      <c r="D60" s="143"/>
      <c r="E60" s="142" t="s">
        <v>67</v>
      </c>
      <c r="F60" s="142" t="s">
        <v>67</v>
      </c>
      <c r="G60" s="142" t="s">
        <v>67</v>
      </c>
      <c r="H60" s="142" t="s">
        <v>67</v>
      </c>
      <c r="I60" s="142">
        <v>7.9542307000000007E-2</v>
      </c>
      <c r="J60" s="142">
        <v>0.43892678899999998</v>
      </c>
      <c r="K60" s="142">
        <v>1.342854008</v>
      </c>
      <c r="L60" s="142" t="s">
        <v>67</v>
      </c>
      <c r="M60" s="142" t="s">
        <v>67</v>
      </c>
      <c r="N60" s="142" t="s">
        <v>67</v>
      </c>
      <c r="O60" s="142" t="s">
        <v>67</v>
      </c>
      <c r="P60" s="142" t="s">
        <v>67</v>
      </c>
      <c r="Q60" s="142" t="s">
        <v>67</v>
      </c>
      <c r="R60" s="142" t="s">
        <v>67</v>
      </c>
      <c r="S60" s="142" t="s">
        <v>67</v>
      </c>
      <c r="T60" s="142" t="s">
        <v>67</v>
      </c>
      <c r="U60" s="142" t="s">
        <v>67</v>
      </c>
      <c r="V60" s="142" t="s">
        <v>67</v>
      </c>
      <c r="W60" s="142" t="s">
        <v>67</v>
      </c>
      <c r="X60" s="142" t="s">
        <v>67</v>
      </c>
      <c r="Y60" s="142" t="s">
        <v>67</v>
      </c>
      <c r="Z60" s="142" t="s">
        <v>67</v>
      </c>
      <c r="AA60" s="142" t="s">
        <v>67</v>
      </c>
      <c r="AB60" s="142" t="s">
        <v>67</v>
      </c>
      <c r="AC60" s="142" t="s">
        <v>67</v>
      </c>
      <c r="AD60" s="142" t="s">
        <v>67</v>
      </c>
      <c r="AE60" s="104">
        <v>0</v>
      </c>
      <c r="AF60" s="143" t="s">
        <v>67</v>
      </c>
      <c r="AG60" s="143" t="s">
        <v>67</v>
      </c>
      <c r="AH60" s="143" t="s">
        <v>67</v>
      </c>
      <c r="AI60" s="143" t="s">
        <v>67</v>
      </c>
      <c r="AJ60" s="143" t="s">
        <v>67</v>
      </c>
      <c r="AK60" s="143">
        <v>23.682124999999999</v>
      </c>
      <c r="AL60" s="143" t="s">
        <v>183</v>
      </c>
    </row>
    <row r="61" spans="1:38" ht="26.25" customHeight="1" thickBot="1" x14ac:dyDescent="0.3">
      <c r="A61" s="329" t="s">
        <v>68</v>
      </c>
      <c r="B61" s="329" t="s">
        <v>184</v>
      </c>
      <c r="C61" s="329" t="s">
        <v>185</v>
      </c>
      <c r="D61" s="329">
        <v>0</v>
      </c>
      <c r="E61" s="329" t="s">
        <v>67</v>
      </c>
      <c r="F61" s="329" t="s">
        <v>67</v>
      </c>
      <c r="G61" s="329" t="s">
        <v>67</v>
      </c>
      <c r="H61" s="329" t="s">
        <v>67</v>
      </c>
      <c r="I61" s="329">
        <v>0.43563800000000003</v>
      </c>
      <c r="J61" s="329">
        <v>4.3563789999999996</v>
      </c>
      <c r="K61" s="329">
        <v>14.572950000000001</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5970.5349999999999</v>
      </c>
      <c r="AL61" s="329" t="s">
        <v>186</v>
      </c>
    </row>
    <row r="62" spans="1:38" ht="26.25" customHeight="1" thickBot="1" x14ac:dyDescent="0.25">
      <c r="A62" s="143" t="s">
        <v>68</v>
      </c>
      <c r="B62" s="143" t="s">
        <v>187</v>
      </c>
      <c r="C62" s="143" t="s">
        <v>188</v>
      </c>
      <c r="D62" s="143"/>
      <c r="E62" s="142" t="s">
        <v>67</v>
      </c>
      <c r="F62" s="142" t="s">
        <v>67</v>
      </c>
      <c r="G62" s="142" t="s">
        <v>67</v>
      </c>
      <c r="H62" s="142" t="s">
        <v>67</v>
      </c>
      <c r="I62" s="142">
        <v>1.945064E-3</v>
      </c>
      <c r="J62" s="142">
        <v>1.9450640000000002E-2</v>
      </c>
      <c r="K62" s="142">
        <v>3.8901280000000003E-2</v>
      </c>
      <c r="L62" s="142" t="s">
        <v>67</v>
      </c>
      <c r="M62" s="142" t="s">
        <v>67</v>
      </c>
      <c r="N62" s="142" t="s">
        <v>67</v>
      </c>
      <c r="O62" s="142" t="s">
        <v>67</v>
      </c>
      <c r="P62" s="142" t="s">
        <v>67</v>
      </c>
      <c r="Q62" s="142" t="s">
        <v>67</v>
      </c>
      <c r="R62" s="142" t="s">
        <v>67</v>
      </c>
      <c r="S62" s="142" t="s">
        <v>67</v>
      </c>
      <c r="T62" s="142" t="s">
        <v>67</v>
      </c>
      <c r="U62" s="142" t="s">
        <v>67</v>
      </c>
      <c r="V62" s="142" t="s">
        <v>67</v>
      </c>
      <c r="W62" s="142" t="s">
        <v>67</v>
      </c>
      <c r="X62" s="142" t="s">
        <v>67</v>
      </c>
      <c r="Y62" s="142" t="s">
        <v>67</v>
      </c>
      <c r="Z62" s="142" t="s">
        <v>67</v>
      </c>
      <c r="AA62" s="142" t="s">
        <v>67</v>
      </c>
      <c r="AB62" s="142" t="s">
        <v>67</v>
      </c>
      <c r="AC62" s="142" t="s">
        <v>67</v>
      </c>
      <c r="AD62" s="142" t="s">
        <v>67</v>
      </c>
      <c r="AE62" s="104">
        <v>0</v>
      </c>
      <c r="AF62" s="143" t="s">
        <v>67</v>
      </c>
      <c r="AG62" s="143" t="s">
        <v>67</v>
      </c>
      <c r="AH62" s="143" t="s">
        <v>67</v>
      </c>
      <c r="AI62" s="143" t="s">
        <v>67</v>
      </c>
      <c r="AJ62" s="143" t="s">
        <v>67</v>
      </c>
      <c r="AK62" s="143">
        <v>2.8519999999999999</v>
      </c>
      <c r="AL62" s="143" t="s">
        <v>189</v>
      </c>
    </row>
    <row r="63" spans="1:38" ht="26.25" customHeight="1" thickBot="1" x14ac:dyDescent="0.25">
      <c r="A63" s="143" t="s">
        <v>68</v>
      </c>
      <c r="B63" s="143" t="s">
        <v>190</v>
      </c>
      <c r="C63" s="143" t="s">
        <v>191</v>
      </c>
      <c r="D63" s="143"/>
      <c r="E63" s="142" t="s">
        <v>94</v>
      </c>
      <c r="F63" s="142" t="s">
        <v>94</v>
      </c>
      <c r="G63" s="142" t="s">
        <v>94</v>
      </c>
      <c r="H63" s="142" t="s">
        <v>94</v>
      </c>
      <c r="I63" s="142" t="s">
        <v>94</v>
      </c>
      <c r="J63" s="142" t="s">
        <v>94</v>
      </c>
      <c r="K63" s="142" t="s">
        <v>94</v>
      </c>
      <c r="L63" s="142" t="s">
        <v>94</v>
      </c>
      <c r="M63" s="142" t="s">
        <v>94</v>
      </c>
      <c r="N63" s="142" t="s">
        <v>94</v>
      </c>
      <c r="O63" s="142" t="s">
        <v>94</v>
      </c>
      <c r="P63" s="142" t="s">
        <v>94</v>
      </c>
      <c r="Q63" s="142" t="s">
        <v>94</v>
      </c>
      <c r="R63" s="142" t="s">
        <v>94</v>
      </c>
      <c r="S63" s="142" t="s">
        <v>94</v>
      </c>
      <c r="T63" s="142" t="s">
        <v>94</v>
      </c>
      <c r="U63" s="142" t="s">
        <v>94</v>
      </c>
      <c r="V63" s="142" t="s">
        <v>94</v>
      </c>
      <c r="W63" s="142" t="s">
        <v>94</v>
      </c>
      <c r="X63" s="142" t="s">
        <v>94</v>
      </c>
      <c r="Y63" s="142" t="s">
        <v>94</v>
      </c>
      <c r="Z63" s="142" t="s">
        <v>94</v>
      </c>
      <c r="AA63" s="142" t="s">
        <v>94</v>
      </c>
      <c r="AB63" s="142" t="s">
        <v>94</v>
      </c>
      <c r="AC63" s="142" t="s">
        <v>94</v>
      </c>
      <c r="AD63" s="142" t="s">
        <v>94</v>
      </c>
      <c r="AE63" s="104"/>
      <c r="AF63" s="143" t="s">
        <v>94</v>
      </c>
      <c r="AG63" s="143" t="s">
        <v>94</v>
      </c>
      <c r="AH63" s="143" t="s">
        <v>94</v>
      </c>
      <c r="AI63" s="143" t="s">
        <v>94</v>
      </c>
      <c r="AJ63" s="143" t="s">
        <v>94</v>
      </c>
      <c r="AK63" s="143" t="s">
        <v>94</v>
      </c>
      <c r="AL63" s="143" t="s">
        <v>192</v>
      </c>
    </row>
    <row r="64" spans="1:38" ht="26.25" customHeight="1" thickBot="1" x14ac:dyDescent="0.25">
      <c r="A64" s="143" t="s">
        <v>68</v>
      </c>
      <c r="B64" s="143" t="s">
        <v>193</v>
      </c>
      <c r="C64" s="143" t="s">
        <v>194</v>
      </c>
      <c r="D64" s="143"/>
      <c r="E64" s="142">
        <v>0.58913199999999999</v>
      </c>
      <c r="F64" s="142">
        <v>1.3136999999999999E-2</v>
      </c>
      <c r="G64" s="142">
        <v>5.62E-4</v>
      </c>
      <c r="H64" s="142">
        <v>0.46568500000000002</v>
      </c>
      <c r="I64" s="142">
        <v>8.4000000000000003E-4</v>
      </c>
      <c r="J64" s="142">
        <v>1.1199999999999999E-3</v>
      </c>
      <c r="K64" s="142">
        <v>1.4E-3</v>
      </c>
      <c r="L64" s="142">
        <v>1.5119999999999999E-5</v>
      </c>
      <c r="M64" s="142">
        <v>0.79810899999999996</v>
      </c>
      <c r="N64" s="142" t="s">
        <v>67</v>
      </c>
      <c r="O64" s="142" t="s">
        <v>67</v>
      </c>
      <c r="P64" s="142" t="s">
        <v>67</v>
      </c>
      <c r="Q64" s="142" t="s">
        <v>67</v>
      </c>
      <c r="R64" s="142" t="s">
        <v>67</v>
      </c>
      <c r="S64" s="142" t="s">
        <v>67</v>
      </c>
      <c r="T64" s="142" t="s">
        <v>67</v>
      </c>
      <c r="U64" s="142" t="s">
        <v>67</v>
      </c>
      <c r="V64" s="142" t="s">
        <v>67</v>
      </c>
      <c r="W64" s="142" t="s">
        <v>67</v>
      </c>
      <c r="X64" s="142" t="s">
        <v>67</v>
      </c>
      <c r="Y64" s="142" t="s">
        <v>67</v>
      </c>
      <c r="Z64" s="142" t="s">
        <v>67</v>
      </c>
      <c r="AA64" s="142" t="s">
        <v>67</v>
      </c>
      <c r="AB64" s="142" t="s">
        <v>67</v>
      </c>
      <c r="AC64" s="142" t="s">
        <v>67</v>
      </c>
      <c r="AD64" s="142" t="s">
        <v>67</v>
      </c>
      <c r="AE64" s="104"/>
      <c r="AF64" s="143" t="s">
        <v>67</v>
      </c>
      <c r="AG64" s="143" t="s">
        <v>67</v>
      </c>
      <c r="AH64" s="143" t="s">
        <v>67</v>
      </c>
      <c r="AI64" s="143" t="s">
        <v>67</v>
      </c>
      <c r="AJ64" s="143" t="s">
        <v>67</v>
      </c>
      <c r="AK64" s="143">
        <v>948.20699999999999</v>
      </c>
      <c r="AL64" s="143" t="s">
        <v>195</v>
      </c>
    </row>
    <row r="65" spans="1:38" ht="26.25" customHeight="1" thickBot="1" x14ac:dyDescent="0.25">
      <c r="A65" s="143" t="s">
        <v>68</v>
      </c>
      <c r="B65" s="143" t="s">
        <v>196</v>
      </c>
      <c r="C65" s="143" t="s">
        <v>197</v>
      </c>
      <c r="D65" s="143"/>
      <c r="E65" s="142" t="s">
        <v>71</v>
      </c>
      <c r="F65" s="142" t="s">
        <v>71</v>
      </c>
      <c r="G65" s="142" t="s">
        <v>71</v>
      </c>
      <c r="H65" s="142" t="s">
        <v>71</v>
      </c>
      <c r="I65" s="142" t="s">
        <v>71</v>
      </c>
      <c r="J65" s="142" t="s">
        <v>71</v>
      </c>
      <c r="K65" s="142" t="s">
        <v>71</v>
      </c>
      <c r="L65" s="142" t="s">
        <v>71</v>
      </c>
      <c r="M65" s="142" t="s">
        <v>71</v>
      </c>
      <c r="N65" s="142" t="s">
        <v>67</v>
      </c>
      <c r="O65" s="142" t="s">
        <v>67</v>
      </c>
      <c r="P65" s="142" t="s">
        <v>67</v>
      </c>
      <c r="Q65" s="142" t="s">
        <v>67</v>
      </c>
      <c r="R65" s="142" t="s">
        <v>67</v>
      </c>
      <c r="S65" s="142" t="s">
        <v>67</v>
      </c>
      <c r="T65" s="142" t="s">
        <v>67</v>
      </c>
      <c r="U65" s="142" t="s">
        <v>67</v>
      </c>
      <c r="V65" s="142" t="s">
        <v>67</v>
      </c>
      <c r="W65" s="142" t="s">
        <v>67</v>
      </c>
      <c r="X65" s="142" t="s">
        <v>67</v>
      </c>
      <c r="Y65" s="142" t="s">
        <v>67</v>
      </c>
      <c r="Z65" s="142" t="s">
        <v>67</v>
      </c>
      <c r="AA65" s="142" t="s">
        <v>67</v>
      </c>
      <c r="AB65" s="142" t="s">
        <v>67</v>
      </c>
      <c r="AC65" s="142" t="s">
        <v>67</v>
      </c>
      <c r="AD65" s="142" t="s">
        <v>67</v>
      </c>
      <c r="AE65" s="104"/>
      <c r="AF65" s="143" t="s">
        <v>67</v>
      </c>
      <c r="AG65" s="143" t="s">
        <v>67</v>
      </c>
      <c r="AH65" s="143" t="s">
        <v>67</v>
      </c>
      <c r="AI65" s="143" t="s">
        <v>67</v>
      </c>
      <c r="AJ65" s="143" t="s">
        <v>67</v>
      </c>
      <c r="AK65" s="143">
        <v>1049.645</v>
      </c>
      <c r="AL65" s="143" t="s">
        <v>198</v>
      </c>
    </row>
    <row r="66" spans="1:38" ht="26.25" customHeight="1" thickBot="1" x14ac:dyDescent="0.25">
      <c r="A66" s="143" t="s">
        <v>68</v>
      </c>
      <c r="B66" s="143" t="s">
        <v>199</v>
      </c>
      <c r="C66" s="143" t="s">
        <v>200</v>
      </c>
      <c r="D66" s="143"/>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43" t="s">
        <v>68</v>
      </c>
      <c r="B67" s="143" t="s">
        <v>201</v>
      </c>
      <c r="C67" s="143" t="s">
        <v>202</v>
      </c>
      <c r="D67" s="143"/>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43" t="s">
        <v>68</v>
      </c>
      <c r="B68" s="143" t="s">
        <v>203</v>
      </c>
      <c r="C68" s="143" t="s">
        <v>204</v>
      </c>
      <c r="D68" s="143"/>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43" t="s">
        <v>68</v>
      </c>
      <c r="B69" s="143" t="s">
        <v>205</v>
      </c>
      <c r="C69" s="143" t="s">
        <v>206</v>
      </c>
      <c r="D69" s="143"/>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43" t="s">
        <v>68</v>
      </c>
      <c r="B70" s="143" t="s">
        <v>207</v>
      </c>
      <c r="C70" s="143" t="s">
        <v>208</v>
      </c>
      <c r="D70" s="143"/>
      <c r="E70" s="142">
        <v>6.8999999999999997E-5</v>
      </c>
      <c r="F70" s="142">
        <v>3.1549999999999998E-3</v>
      </c>
      <c r="G70" s="142">
        <v>0.96531299999999998</v>
      </c>
      <c r="H70" s="142">
        <v>4.2689999999999999E-2</v>
      </c>
      <c r="I70" s="142">
        <v>1.20246E-2</v>
      </c>
      <c r="J70" s="142">
        <v>1.60328E-2</v>
      </c>
      <c r="K70" s="142">
        <v>2.0041E-2</v>
      </c>
      <c r="L70" s="142">
        <v>2.16443E-4</v>
      </c>
      <c r="M70" s="142">
        <v>2.0000000000000002E-5</v>
      </c>
      <c r="N70" s="142" t="s">
        <v>67</v>
      </c>
      <c r="O70" s="142" t="s">
        <v>67</v>
      </c>
      <c r="P70" s="142" t="s">
        <v>67</v>
      </c>
      <c r="Q70" s="142" t="s">
        <v>67</v>
      </c>
      <c r="R70" s="142" t="s">
        <v>67</v>
      </c>
      <c r="S70" s="142" t="s">
        <v>67</v>
      </c>
      <c r="T70" s="142" t="s">
        <v>67</v>
      </c>
      <c r="U70" s="142" t="s">
        <v>67</v>
      </c>
      <c r="V70" s="142" t="s">
        <v>67</v>
      </c>
      <c r="W70" s="142" t="s">
        <v>67</v>
      </c>
      <c r="X70" s="142" t="s">
        <v>67</v>
      </c>
      <c r="Y70" s="142" t="s">
        <v>67</v>
      </c>
      <c r="Z70" s="142" t="s">
        <v>67</v>
      </c>
      <c r="AA70" s="142" t="s">
        <v>67</v>
      </c>
      <c r="AB70" s="142" t="s">
        <v>67</v>
      </c>
      <c r="AC70" s="142" t="s">
        <v>67</v>
      </c>
      <c r="AD70" s="142" t="s">
        <v>67</v>
      </c>
      <c r="AE70" s="104"/>
      <c r="AF70" s="143" t="s">
        <v>67</v>
      </c>
      <c r="AG70" s="143" t="s">
        <v>67</v>
      </c>
      <c r="AH70" s="143" t="s">
        <v>67</v>
      </c>
      <c r="AI70" s="143" t="s">
        <v>67</v>
      </c>
      <c r="AJ70" s="143" t="s">
        <v>67</v>
      </c>
      <c r="AK70" s="143">
        <v>965</v>
      </c>
      <c r="AL70" s="143" t="s">
        <v>209</v>
      </c>
    </row>
    <row r="71" spans="1:38" ht="26.25" customHeight="1" thickBot="1" x14ac:dyDescent="0.25">
      <c r="A71" s="143" t="s">
        <v>68</v>
      </c>
      <c r="B71" s="143" t="s">
        <v>210</v>
      </c>
      <c r="C71" s="143" t="s">
        <v>211</v>
      </c>
      <c r="D71" s="143"/>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43" t="s">
        <v>68</v>
      </c>
      <c r="B72" s="143" t="s">
        <v>212</v>
      </c>
      <c r="C72" s="143" t="s">
        <v>213</v>
      </c>
      <c r="D72" s="143"/>
      <c r="E72" s="142" t="s">
        <v>72</v>
      </c>
      <c r="F72" s="142">
        <v>3.3300000000000002E-4</v>
      </c>
      <c r="G72" s="142" t="s">
        <v>72</v>
      </c>
      <c r="H72" s="142" t="s">
        <v>72</v>
      </c>
      <c r="I72" s="142">
        <v>3.1080000000000002E-4</v>
      </c>
      <c r="J72" s="142">
        <v>3.9960000000000001E-4</v>
      </c>
      <c r="K72" s="142">
        <v>6.6600000000000003E-4</v>
      </c>
      <c r="L72" s="184">
        <v>1.11888E-4</v>
      </c>
      <c r="M72" s="142" t="s">
        <v>72</v>
      </c>
      <c r="N72" s="142">
        <v>1.0212000000000001E-2</v>
      </c>
      <c r="O72" s="142">
        <v>4.4400000000000002E-5</v>
      </c>
      <c r="P72" s="142">
        <v>2.22E-4</v>
      </c>
      <c r="Q72" s="142">
        <v>8.8800000000000001E-4</v>
      </c>
      <c r="R72" s="142">
        <v>9.9900000000000006E-3</v>
      </c>
      <c r="S72" s="142">
        <v>1.5540000000000001E-4</v>
      </c>
      <c r="T72" s="142">
        <v>3.1080000000000002E-4</v>
      </c>
      <c r="U72" s="142">
        <v>4.4400000000000002E-5</v>
      </c>
      <c r="V72" s="142">
        <v>8.8800000000000007E-3</v>
      </c>
      <c r="W72" s="142">
        <v>6.6600000000000001E-3</v>
      </c>
      <c r="X72" s="142" t="s">
        <v>72</v>
      </c>
      <c r="Y72" s="142" t="s">
        <v>72</v>
      </c>
      <c r="Z72" s="142" t="s">
        <v>72</v>
      </c>
      <c r="AA72" s="142" t="s">
        <v>72</v>
      </c>
      <c r="AB72" s="142">
        <v>1.0656000000000001E-3</v>
      </c>
      <c r="AC72" s="142">
        <v>6.6600000000000006E-5</v>
      </c>
      <c r="AD72" s="142">
        <v>5.5500000000000002E-3</v>
      </c>
      <c r="AE72" s="104">
        <v>0</v>
      </c>
      <c r="AF72" s="143" t="s">
        <v>67</v>
      </c>
      <c r="AG72" s="143" t="s">
        <v>67</v>
      </c>
      <c r="AH72" s="143" t="s">
        <v>67</v>
      </c>
      <c r="AI72" s="143" t="s">
        <v>67</v>
      </c>
      <c r="AJ72" s="143" t="s">
        <v>67</v>
      </c>
      <c r="AK72" s="143">
        <v>2.2200000000000002</v>
      </c>
      <c r="AL72" s="143" t="s">
        <v>214</v>
      </c>
    </row>
    <row r="73" spans="1:38" ht="26.25" customHeight="1" thickBot="1" x14ac:dyDescent="0.25">
      <c r="A73" s="143" t="s">
        <v>68</v>
      </c>
      <c r="B73" s="143" t="s">
        <v>215</v>
      </c>
      <c r="C73" s="143" t="s">
        <v>216</v>
      </c>
      <c r="D73" s="143"/>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43" t="s">
        <v>68</v>
      </c>
      <c r="B74" s="143" t="s">
        <v>217</v>
      </c>
      <c r="C74" s="143" t="s">
        <v>218</v>
      </c>
      <c r="D74" s="143"/>
      <c r="E74" s="142" t="s">
        <v>67</v>
      </c>
      <c r="F74" s="142">
        <v>1.22E-4</v>
      </c>
      <c r="G74" s="142" t="s">
        <v>67</v>
      </c>
      <c r="H74" s="142" t="s">
        <v>67</v>
      </c>
      <c r="I74" s="142">
        <v>1.7999999999999999E-6</v>
      </c>
      <c r="J74" s="142">
        <v>2.3999999999999999E-6</v>
      </c>
      <c r="K74" s="142">
        <v>3.0000000000000001E-6</v>
      </c>
      <c r="L74" s="142">
        <v>3.2399999999999999E-8</v>
      </c>
      <c r="M74" s="142" t="s">
        <v>67</v>
      </c>
      <c r="N74" s="142">
        <v>2.7E-4</v>
      </c>
      <c r="O74" s="142">
        <v>3.3000000000000003E-5</v>
      </c>
      <c r="P74" s="142" t="s">
        <v>72</v>
      </c>
      <c r="Q74" s="142" t="s">
        <v>67</v>
      </c>
      <c r="R74" s="142">
        <v>2.5999999999999998E-5</v>
      </c>
      <c r="S74" s="142">
        <v>3.0200000000000002E-4</v>
      </c>
      <c r="T74" s="142">
        <v>1.2E-5</v>
      </c>
      <c r="U74" s="142" t="s">
        <v>72</v>
      </c>
      <c r="V74" s="142">
        <v>1E-3</v>
      </c>
      <c r="W74" s="142" t="s">
        <v>72</v>
      </c>
      <c r="X74" s="142" t="s">
        <v>72</v>
      </c>
      <c r="Y74" s="142" t="s">
        <v>72</v>
      </c>
      <c r="Z74" s="142" t="s">
        <v>72</v>
      </c>
      <c r="AA74" s="142" t="s">
        <v>72</v>
      </c>
      <c r="AB74" s="142" t="s">
        <v>72</v>
      </c>
      <c r="AC74" s="142" t="s">
        <v>72</v>
      </c>
      <c r="AD74" s="142" t="s">
        <v>72</v>
      </c>
      <c r="AE74" s="104"/>
      <c r="AF74" s="143" t="s">
        <v>67</v>
      </c>
      <c r="AG74" s="143" t="s">
        <v>67</v>
      </c>
      <c r="AH74" s="143" t="s">
        <v>67</v>
      </c>
      <c r="AI74" s="143" t="s">
        <v>67</v>
      </c>
      <c r="AJ74" s="143" t="s">
        <v>67</v>
      </c>
      <c r="AK74" s="143" t="s">
        <v>72</v>
      </c>
      <c r="AL74" s="143" t="s">
        <v>72</v>
      </c>
    </row>
    <row r="75" spans="1:38" ht="26.25" customHeight="1" thickBot="1" x14ac:dyDescent="0.25">
      <c r="A75" s="143" t="s">
        <v>68</v>
      </c>
      <c r="B75" s="143" t="s">
        <v>219</v>
      </c>
      <c r="C75" s="143" t="s">
        <v>220</v>
      </c>
      <c r="D75" s="143"/>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43" t="s">
        <v>68</v>
      </c>
      <c r="B76" s="143" t="s">
        <v>221</v>
      </c>
      <c r="C76" s="143" t="s">
        <v>222</v>
      </c>
      <c r="D76" s="143"/>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43" t="s">
        <v>68</v>
      </c>
      <c r="B77" s="143" t="s">
        <v>223</v>
      </c>
      <c r="C77" s="143" t="s">
        <v>224</v>
      </c>
      <c r="D77" s="143"/>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43" t="s">
        <v>68</v>
      </c>
      <c r="B78" s="143" t="s">
        <v>225</v>
      </c>
      <c r="C78" s="143" t="s">
        <v>226</v>
      </c>
      <c r="D78" s="143"/>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43" t="s">
        <v>68</v>
      </c>
      <c r="B79" s="143" t="s">
        <v>227</v>
      </c>
      <c r="C79" s="143" t="s">
        <v>228</v>
      </c>
      <c r="D79" s="143"/>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43" t="s">
        <v>68</v>
      </c>
      <c r="B80" s="143" t="s">
        <v>229</v>
      </c>
      <c r="C80" s="143" t="s">
        <v>230</v>
      </c>
      <c r="D80" s="143"/>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43" t="s">
        <v>68</v>
      </c>
      <c r="B81" s="143" t="s">
        <v>231</v>
      </c>
      <c r="C81" s="143" t="s">
        <v>232</v>
      </c>
      <c r="D81" s="143"/>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104"/>
      <c r="AF81" s="143" t="s">
        <v>94</v>
      </c>
      <c r="AG81" s="143" t="s">
        <v>94</v>
      </c>
      <c r="AH81" s="143" t="s">
        <v>94</v>
      </c>
      <c r="AI81" s="143" t="s">
        <v>94</v>
      </c>
      <c r="AJ81" s="143" t="s">
        <v>94</v>
      </c>
      <c r="AK81" s="143" t="s">
        <v>94</v>
      </c>
      <c r="AL81" s="143" t="s">
        <v>63</v>
      </c>
    </row>
    <row r="82" spans="1:38" ht="26.25" customHeight="1" thickBot="1" x14ac:dyDescent="0.25">
      <c r="A82" s="143" t="s">
        <v>233</v>
      </c>
      <c r="B82" s="143" t="s">
        <v>234</v>
      </c>
      <c r="C82" s="143" t="s">
        <v>235</v>
      </c>
      <c r="D82" s="143"/>
      <c r="E82" s="142" t="s">
        <v>67</v>
      </c>
      <c r="F82" s="142">
        <v>3.8199221329999999</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104"/>
      <c r="AF82" s="143" t="s">
        <v>67</v>
      </c>
      <c r="AG82" s="143" t="s">
        <v>67</v>
      </c>
      <c r="AH82" s="143" t="s">
        <v>67</v>
      </c>
      <c r="AI82" s="143" t="s">
        <v>67</v>
      </c>
      <c r="AJ82" s="143" t="s">
        <v>67</v>
      </c>
      <c r="AK82" s="336">
        <v>16516815</v>
      </c>
      <c r="AL82" s="143" t="s">
        <v>467</v>
      </c>
    </row>
    <row r="83" spans="1:38" ht="26.25" customHeight="1" thickBot="1" x14ac:dyDescent="0.25">
      <c r="A83" s="143" t="s">
        <v>68</v>
      </c>
      <c r="B83" s="143" t="s">
        <v>237</v>
      </c>
      <c r="C83" s="143" t="s">
        <v>238</v>
      </c>
      <c r="D83" s="143"/>
      <c r="E83" s="142" t="s">
        <v>67</v>
      </c>
      <c r="F83" s="142">
        <v>1.6000000000000001E-3</v>
      </c>
      <c r="G83" s="142" t="s">
        <v>67</v>
      </c>
      <c r="H83" s="142" t="s">
        <v>67</v>
      </c>
      <c r="I83" s="142">
        <v>1E-4</v>
      </c>
      <c r="J83" s="142">
        <v>2E-3</v>
      </c>
      <c r="K83" s="142">
        <v>1.4999999999999999E-2</v>
      </c>
      <c r="L83" s="142">
        <v>5.7000000000000005E-6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104"/>
      <c r="AF83" s="143" t="s">
        <v>67</v>
      </c>
      <c r="AG83" s="143" t="s">
        <v>67</v>
      </c>
      <c r="AH83" s="143" t="s">
        <v>67</v>
      </c>
      <c r="AI83" s="143" t="s">
        <v>67</v>
      </c>
      <c r="AJ83" s="143" t="s">
        <v>67</v>
      </c>
      <c r="AK83" s="143">
        <v>100</v>
      </c>
      <c r="AL83" s="143" t="s">
        <v>239</v>
      </c>
    </row>
    <row r="84" spans="1:38" ht="26.25" customHeight="1" thickBot="1" x14ac:dyDescent="0.25">
      <c r="A84" s="143" t="s">
        <v>68</v>
      </c>
      <c r="B84" s="143" t="s">
        <v>240</v>
      </c>
      <c r="C84" s="143" t="s">
        <v>241</v>
      </c>
      <c r="D84" s="143"/>
      <c r="E84" s="142" t="s">
        <v>67</v>
      </c>
      <c r="F84" s="142">
        <v>4.3218240000000002E-3</v>
      </c>
      <c r="G84" s="142" t="s">
        <v>67</v>
      </c>
      <c r="H84" s="142" t="s">
        <v>67</v>
      </c>
      <c r="I84" s="142">
        <v>7.9787519999999996E-5</v>
      </c>
      <c r="J84" s="142">
        <v>3.9893759999999991E-4</v>
      </c>
      <c r="K84" s="142">
        <v>1.5957503999999996E-3</v>
      </c>
      <c r="L84" s="142">
        <v>1.03723776E-9</v>
      </c>
      <c r="M84" s="142">
        <v>3.1582559999999998E-4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104"/>
      <c r="AF84" s="143" t="s">
        <v>67</v>
      </c>
      <c r="AG84" s="143" t="s">
        <v>67</v>
      </c>
      <c r="AH84" s="143" t="s">
        <v>67</v>
      </c>
      <c r="AI84" s="143" t="s">
        <v>67</v>
      </c>
      <c r="AJ84" s="143" t="s">
        <v>67</v>
      </c>
      <c r="AK84" s="143">
        <v>30.047999999999998</v>
      </c>
      <c r="AL84" s="143" t="s">
        <v>239</v>
      </c>
    </row>
    <row r="85" spans="1:38" ht="26.25" customHeight="1" thickBot="1" x14ac:dyDescent="0.25">
      <c r="A85" s="143" t="s">
        <v>233</v>
      </c>
      <c r="B85" s="143" t="s">
        <v>242</v>
      </c>
      <c r="C85" s="143" t="s">
        <v>243</v>
      </c>
      <c r="D85" s="143"/>
      <c r="E85" s="142" t="s">
        <v>67</v>
      </c>
      <c r="F85" s="142">
        <v>5.6625867110000003</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104"/>
      <c r="AF85" s="143" t="s">
        <v>67</v>
      </c>
      <c r="AG85" s="143" t="s">
        <v>67</v>
      </c>
      <c r="AH85" s="143" t="s">
        <v>67</v>
      </c>
      <c r="AI85" s="143" t="s">
        <v>67</v>
      </c>
      <c r="AJ85" s="143" t="s">
        <v>67</v>
      </c>
      <c r="AK85" s="336">
        <v>31372804</v>
      </c>
      <c r="AL85" s="143" t="s">
        <v>244</v>
      </c>
    </row>
    <row r="86" spans="1:38" ht="26.25" customHeight="1" thickBot="1" x14ac:dyDescent="0.25">
      <c r="A86" s="143" t="s">
        <v>233</v>
      </c>
      <c r="B86" s="143" t="s">
        <v>245</v>
      </c>
      <c r="C86" s="143" t="s">
        <v>246</v>
      </c>
      <c r="D86" s="143"/>
      <c r="E86" s="142" t="s">
        <v>67</v>
      </c>
      <c r="F86" s="142">
        <v>0.12717016960000002</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104"/>
      <c r="AF86" s="143" t="s">
        <v>67</v>
      </c>
      <c r="AG86" s="143" t="s">
        <v>67</v>
      </c>
      <c r="AH86" s="143" t="s">
        <v>67</v>
      </c>
      <c r="AI86" s="143" t="s">
        <v>67</v>
      </c>
      <c r="AJ86" s="143" t="s">
        <v>67</v>
      </c>
      <c r="AK86" s="143">
        <v>1.2157760000000002</v>
      </c>
      <c r="AL86" s="143" t="s">
        <v>247</v>
      </c>
    </row>
    <row r="87" spans="1:38" ht="26.25" customHeight="1" thickBot="1" x14ac:dyDescent="0.25">
      <c r="A87" s="143" t="s">
        <v>233</v>
      </c>
      <c r="B87" s="143" t="s">
        <v>248</v>
      </c>
      <c r="C87" s="143" t="s">
        <v>249</v>
      </c>
      <c r="D87" s="143"/>
      <c r="E87" s="142" t="s">
        <v>67</v>
      </c>
      <c r="F87" s="142">
        <v>0.69827207999999996</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104"/>
      <c r="AF87" s="143" t="s">
        <v>67</v>
      </c>
      <c r="AG87" s="143" t="s">
        <v>67</v>
      </c>
      <c r="AH87" s="143" t="s">
        <v>67</v>
      </c>
      <c r="AI87" s="143" t="s">
        <v>67</v>
      </c>
      <c r="AJ87" s="143" t="s">
        <v>67</v>
      </c>
      <c r="AK87" s="143">
        <v>3945.04</v>
      </c>
      <c r="AL87" s="143" t="s">
        <v>468</v>
      </c>
    </row>
    <row r="88" spans="1:38" ht="26.25" customHeight="1" thickBot="1" x14ac:dyDescent="0.25">
      <c r="A88" s="143" t="s">
        <v>233</v>
      </c>
      <c r="B88" s="143" t="s">
        <v>250</v>
      </c>
      <c r="C88" s="143" t="s">
        <v>251</v>
      </c>
      <c r="D88" s="143"/>
      <c r="E88" s="142" t="s">
        <v>67</v>
      </c>
      <c r="F88" s="142">
        <v>0.37230492100000001</v>
      </c>
      <c r="G88" s="142" t="s">
        <v>67</v>
      </c>
      <c r="H88" s="142" t="s">
        <v>67</v>
      </c>
      <c r="I88" s="142" t="s">
        <v>67</v>
      </c>
      <c r="J88" s="142" t="s">
        <v>67</v>
      </c>
      <c r="K88" s="142" t="s">
        <v>67</v>
      </c>
      <c r="L88" s="142" t="s">
        <v>67</v>
      </c>
      <c r="M88" s="142" t="s">
        <v>67</v>
      </c>
      <c r="N88" s="142" t="s">
        <v>67</v>
      </c>
      <c r="O88" s="142" t="s">
        <v>67</v>
      </c>
      <c r="P88" s="142" t="s">
        <v>67</v>
      </c>
      <c r="Q88" s="142" t="s">
        <v>67</v>
      </c>
      <c r="R88" s="142" t="s">
        <v>67</v>
      </c>
      <c r="S88" s="142" t="s">
        <v>67</v>
      </c>
      <c r="T88" s="142" t="s">
        <v>67</v>
      </c>
      <c r="U88" s="142" t="s">
        <v>67</v>
      </c>
      <c r="V88" s="142" t="s">
        <v>67</v>
      </c>
      <c r="W88" s="142" t="s">
        <v>67</v>
      </c>
      <c r="X88" s="142" t="s">
        <v>67</v>
      </c>
      <c r="Y88" s="142" t="s">
        <v>67</v>
      </c>
      <c r="Z88" s="142" t="s">
        <v>67</v>
      </c>
      <c r="AA88" s="142" t="s">
        <v>67</v>
      </c>
      <c r="AB88" s="142" t="s">
        <v>67</v>
      </c>
      <c r="AC88" s="142" t="s">
        <v>67</v>
      </c>
      <c r="AD88" s="142" t="s">
        <v>67</v>
      </c>
      <c r="AE88" s="104"/>
      <c r="AF88" s="143" t="s">
        <v>67</v>
      </c>
      <c r="AG88" s="143" t="s">
        <v>67</v>
      </c>
      <c r="AH88" s="143" t="s">
        <v>67</v>
      </c>
      <c r="AI88" s="143" t="s">
        <v>67</v>
      </c>
      <c r="AJ88" s="143" t="s">
        <v>67</v>
      </c>
      <c r="AK88" s="336">
        <v>10895016</v>
      </c>
      <c r="AL88" s="143" t="s">
        <v>252</v>
      </c>
    </row>
    <row r="89" spans="1:38" ht="26.25" customHeight="1" thickBot="1" x14ac:dyDescent="0.25">
      <c r="A89" s="143" t="s">
        <v>233</v>
      </c>
      <c r="B89" s="143" t="s">
        <v>253</v>
      </c>
      <c r="C89" s="121" t="s">
        <v>254</v>
      </c>
      <c r="D89" s="143"/>
      <c r="E89" s="142" t="s">
        <v>67</v>
      </c>
      <c r="F89" s="142">
        <v>0.60137312300000001</v>
      </c>
      <c r="G89" s="142" t="s">
        <v>67</v>
      </c>
      <c r="H89" s="142" t="s">
        <v>67</v>
      </c>
      <c r="I89" s="142" t="s">
        <v>67</v>
      </c>
      <c r="J89" s="142" t="s">
        <v>67</v>
      </c>
      <c r="K89" s="142" t="s">
        <v>67</v>
      </c>
      <c r="L89" s="142" t="s">
        <v>67</v>
      </c>
      <c r="M89" s="142" t="s">
        <v>67</v>
      </c>
      <c r="N89" s="142" t="s">
        <v>67</v>
      </c>
      <c r="O89" s="142" t="s">
        <v>67</v>
      </c>
      <c r="P89" s="142" t="s">
        <v>67</v>
      </c>
      <c r="Q89" s="142" t="s">
        <v>67</v>
      </c>
      <c r="R89" s="142" t="s">
        <v>67</v>
      </c>
      <c r="S89" s="142" t="s">
        <v>67</v>
      </c>
      <c r="T89" s="142" t="s">
        <v>67</v>
      </c>
      <c r="U89" s="142" t="s">
        <v>67</v>
      </c>
      <c r="V89" s="142" t="s">
        <v>67</v>
      </c>
      <c r="W89" s="142" t="s">
        <v>67</v>
      </c>
      <c r="X89" s="142" t="s">
        <v>67</v>
      </c>
      <c r="Y89" s="142" t="s">
        <v>67</v>
      </c>
      <c r="Z89" s="142" t="s">
        <v>67</v>
      </c>
      <c r="AA89" s="142" t="s">
        <v>67</v>
      </c>
      <c r="AB89" s="142" t="s">
        <v>67</v>
      </c>
      <c r="AC89" s="142" t="s">
        <v>67</v>
      </c>
      <c r="AD89" s="142" t="s">
        <v>67</v>
      </c>
      <c r="AE89" s="104"/>
      <c r="AF89" s="143" t="s">
        <v>67</v>
      </c>
      <c r="AG89" s="143" t="s">
        <v>67</v>
      </c>
      <c r="AH89" s="143" t="s">
        <v>67</v>
      </c>
      <c r="AI89" s="143" t="s">
        <v>67</v>
      </c>
      <c r="AJ89" s="143" t="s">
        <v>67</v>
      </c>
      <c r="AK89" s="336">
        <v>3336945</v>
      </c>
      <c r="AL89" s="143" t="s">
        <v>255</v>
      </c>
    </row>
    <row r="90" spans="1:38" s="32" customFormat="1" ht="26.25" customHeight="1" thickBot="1" x14ac:dyDescent="0.25">
      <c r="A90" s="143" t="s">
        <v>233</v>
      </c>
      <c r="B90" s="143" t="s">
        <v>256</v>
      </c>
      <c r="C90" s="143" t="s">
        <v>257</v>
      </c>
      <c r="D90" s="143"/>
      <c r="E90" s="142">
        <v>1.5371199999999999E-4</v>
      </c>
      <c r="F90" s="142">
        <v>0.43230683600000003</v>
      </c>
      <c r="G90" s="142">
        <v>1.7854240000000001E-3</v>
      </c>
      <c r="H90" s="142" t="s">
        <v>67</v>
      </c>
      <c r="I90" s="142">
        <v>3.0706928000000001E-2</v>
      </c>
      <c r="J90" s="142">
        <v>5.9013584000000001E-2</v>
      </c>
      <c r="K90" s="142">
        <v>6.4931496000000005E-2</v>
      </c>
      <c r="L90" s="142" t="s">
        <v>67</v>
      </c>
      <c r="M90" s="142">
        <v>4.2270800000000002E-3</v>
      </c>
      <c r="N90" s="142">
        <v>0.46350079999999999</v>
      </c>
      <c r="O90" s="142">
        <v>8.7497599999999997E-4</v>
      </c>
      <c r="P90" s="142">
        <v>3.3698400000000002E-5</v>
      </c>
      <c r="Q90" s="142">
        <v>7.8629600000000002E-4</v>
      </c>
      <c r="R90" s="142">
        <v>9.2227200000000002E-3</v>
      </c>
      <c r="S90" s="142">
        <v>0.26249280000000003</v>
      </c>
      <c r="T90" s="142">
        <v>1.7735999999999998E-2</v>
      </c>
      <c r="U90" s="142" t="s">
        <v>67</v>
      </c>
      <c r="V90" s="142">
        <v>0.15371199999999999</v>
      </c>
      <c r="W90" s="142" t="s">
        <v>67</v>
      </c>
      <c r="X90" s="185" t="s">
        <v>67</v>
      </c>
      <c r="Y90" s="142" t="s">
        <v>67</v>
      </c>
      <c r="Z90" s="142" t="s">
        <v>67</v>
      </c>
      <c r="AA90" s="185" t="s">
        <v>67</v>
      </c>
      <c r="AB90" s="185" t="s">
        <v>67</v>
      </c>
      <c r="AC90" s="142" t="s">
        <v>67</v>
      </c>
      <c r="AD90" s="142" t="s">
        <v>67</v>
      </c>
      <c r="AE90" s="104"/>
      <c r="AF90" s="143" t="s">
        <v>67</v>
      </c>
      <c r="AG90" s="143" t="s">
        <v>67</v>
      </c>
      <c r="AH90" s="143" t="s">
        <v>67</v>
      </c>
      <c r="AI90" s="143" t="s">
        <v>67</v>
      </c>
      <c r="AJ90" s="143" t="s">
        <v>67</v>
      </c>
      <c r="AK90" s="336">
        <v>18403867</v>
      </c>
      <c r="AL90" s="143" t="s">
        <v>258</v>
      </c>
    </row>
    <row r="91" spans="1:38" ht="26.25" customHeight="1" thickBot="1" x14ac:dyDescent="0.25">
      <c r="A91" s="143" t="s">
        <v>233</v>
      </c>
      <c r="B91" s="143" t="s">
        <v>259</v>
      </c>
      <c r="C91" s="143" t="s">
        <v>260</v>
      </c>
      <c r="D91" s="14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43" t="s">
        <v>68</v>
      </c>
      <c r="B92" s="143" t="s">
        <v>261</v>
      </c>
      <c r="C92" s="143" t="s">
        <v>262</v>
      </c>
      <c r="D92" s="143"/>
      <c r="E92" s="142" t="s">
        <v>67</v>
      </c>
      <c r="F92" s="142">
        <v>2.0032100000000001E-2</v>
      </c>
      <c r="G92" s="142" t="s">
        <v>67</v>
      </c>
      <c r="H92" s="142">
        <v>1.4300000000000001E-3</v>
      </c>
      <c r="I92" s="142">
        <v>2.7922799999999998E-3</v>
      </c>
      <c r="J92" s="142">
        <v>3.7230399999999999E-3</v>
      </c>
      <c r="K92" s="142">
        <v>4.6537999999999996E-3</v>
      </c>
      <c r="L92" s="142">
        <v>5.0260999999999999E-5</v>
      </c>
      <c r="M92" s="142" t="s">
        <v>67</v>
      </c>
      <c r="N92" s="142" t="s">
        <v>67</v>
      </c>
      <c r="O92" s="142" t="s">
        <v>67</v>
      </c>
      <c r="P92" s="142" t="s">
        <v>67</v>
      </c>
      <c r="Q92" s="142" t="s">
        <v>67</v>
      </c>
      <c r="R92" s="142" t="s">
        <v>67</v>
      </c>
      <c r="S92" s="142" t="s">
        <v>67</v>
      </c>
      <c r="T92" s="142" t="s">
        <v>67</v>
      </c>
      <c r="U92" s="142" t="s">
        <v>67</v>
      </c>
      <c r="V92" s="142" t="s">
        <v>67</v>
      </c>
      <c r="W92" s="142" t="s">
        <v>67</v>
      </c>
      <c r="X92" s="142" t="s">
        <v>67</v>
      </c>
      <c r="Y92" s="142" t="s">
        <v>67</v>
      </c>
      <c r="Z92" s="142" t="s">
        <v>67</v>
      </c>
      <c r="AA92" s="142" t="s">
        <v>67</v>
      </c>
      <c r="AB92" s="142" t="s">
        <v>67</v>
      </c>
      <c r="AC92" s="142" t="s">
        <v>67</v>
      </c>
      <c r="AD92" s="142" t="s">
        <v>67</v>
      </c>
      <c r="AE92" s="104"/>
      <c r="AF92" s="143" t="s">
        <v>67</v>
      </c>
      <c r="AG92" s="143" t="s">
        <v>67</v>
      </c>
      <c r="AH92" s="143" t="s">
        <v>67</v>
      </c>
      <c r="AI92" s="143" t="s">
        <v>67</v>
      </c>
      <c r="AJ92" s="143" t="s">
        <v>67</v>
      </c>
      <c r="AK92" s="143" t="s">
        <v>72</v>
      </c>
      <c r="AL92" s="143" t="s">
        <v>263</v>
      </c>
    </row>
    <row r="93" spans="1:38" ht="26.25" customHeight="1" thickBot="1" x14ac:dyDescent="0.25">
      <c r="A93" s="143" t="s">
        <v>68</v>
      </c>
      <c r="B93" s="143" t="s">
        <v>264</v>
      </c>
      <c r="C93" s="143" t="s">
        <v>265</v>
      </c>
      <c r="D93" s="143"/>
      <c r="E93" s="142" t="s">
        <v>67</v>
      </c>
      <c r="F93" s="142">
        <v>0.58964411500000002</v>
      </c>
      <c r="G93" s="142" t="s">
        <v>67</v>
      </c>
      <c r="H93" s="142" t="s">
        <v>67</v>
      </c>
      <c r="I93" s="142" t="s">
        <v>67</v>
      </c>
      <c r="J93" s="185">
        <v>4.7362760000000002E-3</v>
      </c>
      <c r="K93" s="142" t="s">
        <v>67</v>
      </c>
      <c r="L93" s="142" t="s">
        <v>67</v>
      </c>
      <c r="M93" s="142" t="s">
        <v>67</v>
      </c>
      <c r="N93" s="142" t="s">
        <v>67</v>
      </c>
      <c r="O93" s="142" t="s">
        <v>67</v>
      </c>
      <c r="P93" s="142" t="s">
        <v>67</v>
      </c>
      <c r="Q93" s="142" t="s">
        <v>67</v>
      </c>
      <c r="R93" s="142" t="s">
        <v>67</v>
      </c>
      <c r="S93" s="142" t="s">
        <v>67</v>
      </c>
      <c r="T93" s="142" t="s">
        <v>67</v>
      </c>
      <c r="U93" s="142" t="s">
        <v>67</v>
      </c>
      <c r="V93" s="142" t="s">
        <v>67</v>
      </c>
      <c r="W93" s="142" t="s">
        <v>67</v>
      </c>
      <c r="X93" s="142" t="s">
        <v>67</v>
      </c>
      <c r="Y93" s="142" t="s">
        <v>67</v>
      </c>
      <c r="Z93" s="142" t="s">
        <v>67</v>
      </c>
      <c r="AA93" s="142" t="s">
        <v>67</v>
      </c>
      <c r="AB93" s="142" t="s">
        <v>67</v>
      </c>
      <c r="AC93" s="142" t="s">
        <v>67</v>
      </c>
      <c r="AD93" s="142" t="s">
        <v>67</v>
      </c>
      <c r="AE93" s="104"/>
      <c r="AF93" s="143" t="s">
        <v>67</v>
      </c>
      <c r="AG93" s="143" t="s">
        <v>67</v>
      </c>
      <c r="AH93" s="143" t="s">
        <v>67</v>
      </c>
      <c r="AI93" s="143" t="s">
        <v>67</v>
      </c>
      <c r="AJ93" s="143" t="s">
        <v>67</v>
      </c>
      <c r="AK93" s="336">
        <v>31085725</v>
      </c>
      <c r="AL93" s="143" t="s">
        <v>266</v>
      </c>
    </row>
    <row r="94" spans="1:38" ht="26.25" customHeight="1" thickBot="1" x14ac:dyDescent="0.25">
      <c r="A94" s="143" t="s">
        <v>68</v>
      </c>
      <c r="B94" s="143" t="s">
        <v>267</v>
      </c>
      <c r="C94" s="143" t="s">
        <v>268</v>
      </c>
      <c r="D94" s="143"/>
      <c r="E94" s="142" t="s">
        <v>67</v>
      </c>
      <c r="F94" s="142">
        <v>1.1056950000000001</v>
      </c>
      <c r="G94" s="142" t="s">
        <v>67</v>
      </c>
      <c r="H94" s="142" t="s">
        <v>67</v>
      </c>
      <c r="I94" s="142">
        <v>8.4822000000000005E-3</v>
      </c>
      <c r="J94" s="142">
        <v>1.13096E-2</v>
      </c>
      <c r="K94" s="142">
        <v>1.4137E-2</v>
      </c>
      <c r="L94" s="142">
        <v>1.5268000000000001E-4</v>
      </c>
      <c r="M94" s="142" t="s">
        <v>67</v>
      </c>
      <c r="N94" s="142" t="s">
        <v>67</v>
      </c>
      <c r="O94" s="142" t="s">
        <v>67</v>
      </c>
      <c r="P94" s="142" t="s">
        <v>67</v>
      </c>
      <c r="Q94" s="142" t="s">
        <v>67</v>
      </c>
      <c r="R94" s="142" t="s">
        <v>67</v>
      </c>
      <c r="S94" s="142" t="s">
        <v>67</v>
      </c>
      <c r="T94" s="142" t="s">
        <v>67</v>
      </c>
      <c r="U94" s="142" t="s">
        <v>67</v>
      </c>
      <c r="V94" s="142" t="s">
        <v>67</v>
      </c>
      <c r="W94" s="142" t="s">
        <v>67</v>
      </c>
      <c r="X94" s="142" t="s">
        <v>67</v>
      </c>
      <c r="Y94" s="142" t="s">
        <v>67</v>
      </c>
      <c r="Z94" s="142" t="s">
        <v>67</v>
      </c>
      <c r="AA94" s="142" t="s">
        <v>67</v>
      </c>
      <c r="AB94" s="142" t="s">
        <v>67</v>
      </c>
      <c r="AC94" s="142" t="s">
        <v>67</v>
      </c>
      <c r="AD94" s="142" t="s">
        <v>67</v>
      </c>
      <c r="AE94" s="104"/>
      <c r="AF94" s="143" t="s">
        <v>67</v>
      </c>
      <c r="AG94" s="143" t="s">
        <v>67</v>
      </c>
      <c r="AH94" s="143" t="s">
        <v>67</v>
      </c>
      <c r="AI94" s="143" t="s">
        <v>67</v>
      </c>
      <c r="AJ94" s="143" t="s">
        <v>67</v>
      </c>
      <c r="AK94" s="143" t="s">
        <v>72</v>
      </c>
      <c r="AL94" s="143" t="s">
        <v>172</v>
      </c>
    </row>
    <row r="95" spans="1:38" ht="26.25" customHeight="1" thickBot="1" x14ac:dyDescent="0.25">
      <c r="A95" s="143" t="s">
        <v>68</v>
      </c>
      <c r="B95" s="143" t="s">
        <v>269</v>
      </c>
      <c r="C95" s="143" t="s">
        <v>270</v>
      </c>
      <c r="D95" s="143"/>
      <c r="E95" s="142" t="s">
        <v>67</v>
      </c>
      <c r="F95" s="142" t="s">
        <v>72</v>
      </c>
      <c r="G95" s="142" t="s">
        <v>67</v>
      </c>
      <c r="H95" s="142" t="s">
        <v>67</v>
      </c>
      <c r="I95" s="142" t="s">
        <v>72</v>
      </c>
      <c r="J95" s="142" t="s">
        <v>72</v>
      </c>
      <c r="K95" s="142">
        <v>1.38526255</v>
      </c>
      <c r="L95" s="142" t="s">
        <v>67</v>
      </c>
      <c r="M95" s="142" t="s">
        <v>67</v>
      </c>
      <c r="N95" s="142" t="s">
        <v>67</v>
      </c>
      <c r="O95" s="142" t="s">
        <v>67</v>
      </c>
      <c r="P95" s="142" t="s">
        <v>67</v>
      </c>
      <c r="Q95" s="142" t="s">
        <v>67</v>
      </c>
      <c r="R95" s="142" t="s">
        <v>67</v>
      </c>
      <c r="S95" s="142" t="s">
        <v>67</v>
      </c>
      <c r="T95" s="142" t="s">
        <v>67</v>
      </c>
      <c r="U95" s="142" t="s">
        <v>67</v>
      </c>
      <c r="V95" s="142" t="s">
        <v>67</v>
      </c>
      <c r="W95" s="142" t="s">
        <v>67</v>
      </c>
      <c r="X95" s="142" t="s">
        <v>67</v>
      </c>
      <c r="Y95" s="142" t="s">
        <v>67</v>
      </c>
      <c r="Z95" s="142" t="s">
        <v>67</v>
      </c>
      <c r="AA95" s="142" t="s">
        <v>67</v>
      </c>
      <c r="AB95" s="142" t="s">
        <v>67</v>
      </c>
      <c r="AC95" s="142" t="s">
        <v>67</v>
      </c>
      <c r="AD95" s="142" t="s">
        <v>67</v>
      </c>
      <c r="AE95" s="104">
        <v>0</v>
      </c>
      <c r="AF95" s="143" t="s">
        <v>67</v>
      </c>
      <c r="AG95" s="143" t="s">
        <v>67</v>
      </c>
      <c r="AH95" s="143" t="s">
        <v>67</v>
      </c>
      <c r="AI95" s="143" t="s">
        <v>67</v>
      </c>
      <c r="AJ95" s="143" t="s">
        <v>67</v>
      </c>
      <c r="AK95" s="143">
        <v>1385.2625499999999</v>
      </c>
      <c r="AL95" s="143" t="s">
        <v>271</v>
      </c>
    </row>
    <row r="96" spans="1:38" ht="26.25" customHeight="1" thickBot="1" x14ac:dyDescent="0.25">
      <c r="A96" s="143" t="s">
        <v>68</v>
      </c>
      <c r="B96" s="143" t="s">
        <v>272</v>
      </c>
      <c r="C96" s="143" t="s">
        <v>273</v>
      </c>
      <c r="D96" s="143"/>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thickBot="1" x14ac:dyDescent="0.25">
      <c r="A97" s="143" t="s">
        <v>68</v>
      </c>
      <c r="B97" s="143" t="s">
        <v>274</v>
      </c>
      <c r="C97" s="143" t="s">
        <v>275</v>
      </c>
      <c r="D97" s="143"/>
      <c r="E97" s="142" t="s">
        <v>67</v>
      </c>
      <c r="F97" s="142" t="s">
        <v>67</v>
      </c>
      <c r="G97" s="142" t="s">
        <v>67</v>
      </c>
      <c r="H97" s="142" t="s">
        <v>67</v>
      </c>
      <c r="I97" s="142" t="s">
        <v>67</v>
      </c>
      <c r="J97" s="142" t="s">
        <v>67</v>
      </c>
      <c r="K97" s="142" t="s">
        <v>67</v>
      </c>
      <c r="L97" s="142" t="s">
        <v>67</v>
      </c>
      <c r="M97" s="142" t="s">
        <v>67</v>
      </c>
      <c r="N97" s="142" t="s">
        <v>67</v>
      </c>
      <c r="O97" s="142" t="s">
        <v>67</v>
      </c>
      <c r="P97" s="142">
        <v>2.809E-2</v>
      </c>
      <c r="Q97" s="142" t="s">
        <v>67</v>
      </c>
      <c r="R97" s="142" t="s">
        <v>67</v>
      </c>
      <c r="S97" s="142" t="s">
        <v>67</v>
      </c>
      <c r="T97" s="142" t="s">
        <v>67</v>
      </c>
      <c r="U97" s="142" t="s">
        <v>67</v>
      </c>
      <c r="V97" s="142" t="s">
        <v>67</v>
      </c>
      <c r="W97" s="142" t="s">
        <v>67</v>
      </c>
      <c r="X97" s="142" t="s">
        <v>67</v>
      </c>
      <c r="Y97" s="142" t="s">
        <v>67</v>
      </c>
      <c r="Z97" s="142" t="s">
        <v>67</v>
      </c>
      <c r="AA97" s="142" t="s">
        <v>67</v>
      </c>
      <c r="AB97" s="142" t="s">
        <v>67</v>
      </c>
      <c r="AC97" s="142" t="s">
        <v>67</v>
      </c>
      <c r="AD97" s="142">
        <v>3.5999999999999997E-2</v>
      </c>
      <c r="AE97" s="104"/>
      <c r="AF97" s="143" t="s">
        <v>67</v>
      </c>
      <c r="AG97" s="143" t="s">
        <v>67</v>
      </c>
      <c r="AH97" s="143" t="s">
        <v>67</v>
      </c>
      <c r="AI97" s="143" t="s">
        <v>67</v>
      </c>
      <c r="AJ97" s="143" t="s">
        <v>67</v>
      </c>
      <c r="AK97" s="143">
        <v>12</v>
      </c>
      <c r="AL97" s="143" t="s">
        <v>469</v>
      </c>
    </row>
    <row r="98" spans="1:38" ht="26.25" customHeight="1" thickBot="1" x14ac:dyDescent="0.25">
      <c r="A98" s="339" t="s">
        <v>68</v>
      </c>
      <c r="B98" s="339" t="s">
        <v>276</v>
      </c>
      <c r="C98" s="339" t="s">
        <v>277</v>
      </c>
      <c r="D98" s="339"/>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59" t="s">
        <v>278</v>
      </c>
      <c r="B99" s="359" t="s">
        <v>279</v>
      </c>
      <c r="C99" s="359" t="s">
        <v>280</v>
      </c>
      <c r="D99" s="359">
        <v>0</v>
      </c>
      <c r="E99" s="406">
        <v>0.134821</v>
      </c>
      <c r="F99" s="406">
        <v>4.796983</v>
      </c>
      <c r="G99" s="406" t="s">
        <v>67</v>
      </c>
      <c r="H99" s="406">
        <v>5.0503499999999999</v>
      </c>
      <c r="I99" s="407">
        <v>7.5532000000000002E-2</v>
      </c>
      <c r="J99" s="407">
        <v>0.116061</v>
      </c>
      <c r="K99" s="407">
        <v>0.25423000000000001</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264.48050000000001</v>
      </c>
      <c r="AL99" s="359" t="s">
        <v>281</v>
      </c>
    </row>
    <row r="100" spans="1:38" ht="26.25" customHeight="1" thickBot="1" x14ac:dyDescent="0.25">
      <c r="A100" s="359" t="s">
        <v>278</v>
      </c>
      <c r="B100" s="359" t="s">
        <v>282</v>
      </c>
      <c r="C100" s="359" t="s">
        <v>283</v>
      </c>
      <c r="D100" s="359">
        <v>0</v>
      </c>
      <c r="E100" s="406">
        <v>8.9878E-2</v>
      </c>
      <c r="F100" s="406">
        <v>3.70499</v>
      </c>
      <c r="G100" s="406" t="s">
        <v>67</v>
      </c>
      <c r="H100" s="408">
        <v>3.0679530000000002</v>
      </c>
      <c r="I100" s="406">
        <v>4.2109000000000001E-2</v>
      </c>
      <c r="J100" s="406">
        <v>6.4379000000000006E-2</v>
      </c>
      <c r="K100" s="406">
        <v>0.13950899999999999</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418.3571</v>
      </c>
      <c r="AL100" s="359" t="s">
        <v>281</v>
      </c>
    </row>
    <row r="101" spans="1:38" ht="26.25" customHeight="1" thickBot="1" x14ac:dyDescent="0.25">
      <c r="A101" s="359" t="s">
        <v>278</v>
      </c>
      <c r="B101" s="359" t="s">
        <v>284</v>
      </c>
      <c r="C101" s="359" t="s">
        <v>285</v>
      </c>
      <c r="D101" s="359">
        <v>0</v>
      </c>
      <c r="E101" s="406">
        <v>7.0910000000000001E-3</v>
      </c>
      <c r="F101" s="406">
        <v>0.16963800000000001</v>
      </c>
      <c r="G101" s="406" t="s">
        <v>67</v>
      </c>
      <c r="H101" s="406">
        <v>0.23641000000000001</v>
      </c>
      <c r="I101" s="410">
        <v>1.9559999999999998E-3</v>
      </c>
      <c r="J101" s="410">
        <v>5.868E-3</v>
      </c>
      <c r="K101" s="410">
        <v>1.3691999999999999E-2</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178.4622</v>
      </c>
      <c r="AL101" s="359" t="s">
        <v>281</v>
      </c>
    </row>
    <row r="102" spans="1:38" ht="26.25" customHeight="1" thickBot="1" x14ac:dyDescent="0.25">
      <c r="A102" s="359" t="s">
        <v>278</v>
      </c>
      <c r="B102" s="359" t="s">
        <v>286</v>
      </c>
      <c r="C102" s="359" t="s">
        <v>287</v>
      </c>
      <c r="D102" s="359">
        <v>0</v>
      </c>
      <c r="E102" s="406">
        <v>1.4334E-2</v>
      </c>
      <c r="F102" s="406">
        <v>0.16553200000000001</v>
      </c>
      <c r="G102" s="406" t="s">
        <v>67</v>
      </c>
      <c r="H102" s="406">
        <v>2.106706</v>
      </c>
      <c r="I102" s="411">
        <v>2.6440000000000001E-3</v>
      </c>
      <c r="J102" s="412">
        <v>5.9598999999999999E-2</v>
      </c>
      <c r="K102" s="412">
        <v>0.38696000000000003</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591.97299999999996</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61" t="s">
        <v>281</v>
      </c>
    </row>
    <row r="104" spans="1:38" ht="26.25" customHeight="1" thickBot="1" x14ac:dyDescent="0.25">
      <c r="A104" s="359" t="s">
        <v>278</v>
      </c>
      <c r="B104" s="359" t="s">
        <v>290</v>
      </c>
      <c r="C104" s="359" t="s">
        <v>291</v>
      </c>
      <c r="D104" s="359">
        <v>0</v>
      </c>
      <c r="E104" s="406">
        <v>1.139E-3</v>
      </c>
      <c r="F104" s="406">
        <v>8.4010000000000005E-3</v>
      </c>
      <c r="G104" s="406" t="s">
        <v>67</v>
      </c>
      <c r="H104" s="406">
        <v>2.8354000000000001E-2</v>
      </c>
      <c r="I104" s="406">
        <v>1.5699999999999999E-4</v>
      </c>
      <c r="J104" s="406">
        <v>4.7100000000000001E-4</v>
      </c>
      <c r="K104" s="406">
        <v>1.098E-3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14.314</v>
      </c>
      <c r="AL104" s="359" t="s">
        <v>281</v>
      </c>
    </row>
    <row r="105" spans="1:38" ht="26.25" customHeight="1" thickBot="1" x14ac:dyDescent="0.25">
      <c r="A105" s="359" t="s">
        <v>278</v>
      </c>
      <c r="B105" s="359" t="s">
        <v>292</v>
      </c>
      <c r="C105" s="359" t="s">
        <v>293</v>
      </c>
      <c r="D105" s="359">
        <v>0</v>
      </c>
      <c r="E105" s="406">
        <v>3.1399999999999999E-4</v>
      </c>
      <c r="F105" s="406">
        <v>9.2969999999999997E-2</v>
      </c>
      <c r="G105" s="406" t="s">
        <v>67</v>
      </c>
      <c r="H105" s="406">
        <v>8.1682000000000005E-2</v>
      </c>
      <c r="I105" s="406">
        <v>1.3320000000000001E-3</v>
      </c>
      <c r="J105" s="406">
        <v>2.0920000000000001E-3</v>
      </c>
      <c r="K105" s="406">
        <v>4.5649999999999996E-3</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13.9475</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61" t="s">
        <v>281</v>
      </c>
    </row>
    <row r="107" spans="1:38" ht="26.25" customHeight="1" thickBot="1" x14ac:dyDescent="0.25">
      <c r="A107" s="359" t="s">
        <v>278</v>
      </c>
      <c r="B107" s="359" t="s">
        <v>296</v>
      </c>
      <c r="C107" s="359" t="s">
        <v>297</v>
      </c>
      <c r="D107" s="359">
        <v>0</v>
      </c>
      <c r="E107" s="406">
        <v>3.0679000000000001E-2</v>
      </c>
      <c r="F107" s="406">
        <v>0.59184800000000004</v>
      </c>
      <c r="G107" s="406" t="s">
        <v>67</v>
      </c>
      <c r="H107" s="406">
        <v>0.37493100000000001</v>
      </c>
      <c r="I107" s="406">
        <v>1.0761E-2</v>
      </c>
      <c r="J107" s="406">
        <v>0.14347799999999999</v>
      </c>
      <c r="K107" s="406">
        <v>0.68152199999999996</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3586.9560000000001</v>
      </c>
      <c r="AL107" s="359" t="s">
        <v>281</v>
      </c>
    </row>
    <row r="108" spans="1:38" ht="26.25" customHeight="1" thickBot="1" x14ac:dyDescent="0.25">
      <c r="A108" s="359" t="s">
        <v>278</v>
      </c>
      <c r="B108" s="359" t="s">
        <v>298</v>
      </c>
      <c r="C108" s="359" t="s">
        <v>448</v>
      </c>
      <c r="D108" s="359">
        <v>0</v>
      </c>
      <c r="E108" s="406">
        <v>4.9151E-2</v>
      </c>
      <c r="F108" s="406">
        <v>0.84148500000000004</v>
      </c>
      <c r="G108" s="406" t="s">
        <v>67</v>
      </c>
      <c r="H108" s="406">
        <v>1.249738</v>
      </c>
      <c r="I108" s="406">
        <v>1.5583E-2</v>
      </c>
      <c r="J108" s="406">
        <v>0.155831</v>
      </c>
      <c r="K108" s="406">
        <v>0.31166100000000002</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7791.527</v>
      </c>
      <c r="AL108" s="359" t="s">
        <v>281</v>
      </c>
    </row>
    <row r="109" spans="1:38" ht="26.25" customHeight="1" thickBot="1" x14ac:dyDescent="0.25">
      <c r="A109" s="359" t="s">
        <v>278</v>
      </c>
      <c r="B109" s="359" t="s">
        <v>300</v>
      </c>
      <c r="C109" s="359" t="s">
        <v>301</v>
      </c>
      <c r="D109" s="359">
        <v>0</v>
      </c>
      <c r="E109" s="406">
        <v>5.8809999999999999E-3</v>
      </c>
      <c r="F109" s="406">
        <v>9.3479999999999994E-2</v>
      </c>
      <c r="G109" s="406" t="s">
        <v>67</v>
      </c>
      <c r="H109" s="406">
        <v>0.171295</v>
      </c>
      <c r="I109" s="406">
        <v>3.823E-3</v>
      </c>
      <c r="J109" s="406">
        <v>2.1028000000000002E-2</v>
      </c>
      <c r="K109" s="406">
        <v>2.1028000000000002E-2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191.16470000000001</v>
      </c>
      <c r="AL109" s="359" t="s">
        <v>281</v>
      </c>
    </row>
    <row r="110" spans="1:38" ht="26.25" customHeight="1" thickBot="1" x14ac:dyDescent="0.25">
      <c r="A110" s="359" t="s">
        <v>278</v>
      </c>
      <c r="B110" s="359" t="s">
        <v>302</v>
      </c>
      <c r="C110" s="359" t="s">
        <v>303</v>
      </c>
      <c r="D110" s="359">
        <v>0</v>
      </c>
      <c r="E110" s="406">
        <v>6.0000000000000002E-5</v>
      </c>
      <c r="F110" s="406">
        <v>2.7987000000000001E-2</v>
      </c>
      <c r="G110" s="406" t="s">
        <v>67</v>
      </c>
      <c r="H110" s="406">
        <v>7.26E-3</v>
      </c>
      <c r="I110" s="406">
        <v>6.7699999999999998E-4</v>
      </c>
      <c r="J110" s="406">
        <v>4.9059999999999998E-3</v>
      </c>
      <c r="K110" s="406">
        <v>4.9059999999999998E-3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57.23227</v>
      </c>
      <c r="AL110" s="359" t="s">
        <v>281</v>
      </c>
    </row>
    <row r="111" spans="1:38" ht="26.25" customHeight="1" thickBot="1" x14ac:dyDescent="0.25">
      <c r="A111" s="359" t="s">
        <v>278</v>
      </c>
      <c r="B111" s="359" t="s">
        <v>304</v>
      </c>
      <c r="C111" s="359" t="s">
        <v>305</v>
      </c>
      <c r="D111" s="359">
        <v>0</v>
      </c>
      <c r="E111" s="406">
        <v>6.6744999999999999E-2</v>
      </c>
      <c r="F111" s="406">
        <v>2.3401730000000001</v>
      </c>
      <c r="G111" s="406" t="s">
        <v>67</v>
      </c>
      <c r="H111" s="406">
        <v>1.1384300000000001</v>
      </c>
      <c r="I111" s="406">
        <v>5.2810000000000001E-3</v>
      </c>
      <c r="J111" s="406">
        <v>1.0562999999999999E-2</v>
      </c>
      <c r="K111" s="406">
        <v>2.3767E-2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1320.37</v>
      </c>
      <c r="AL111" s="359" t="s">
        <v>281</v>
      </c>
    </row>
    <row r="112" spans="1:38" ht="26.25" customHeight="1" thickBot="1" x14ac:dyDescent="0.25">
      <c r="A112" s="359" t="s">
        <v>278</v>
      </c>
      <c r="B112" s="359" t="s">
        <v>306</v>
      </c>
      <c r="C112" s="359" t="s">
        <v>449</v>
      </c>
      <c r="D112" s="359">
        <v>0</v>
      </c>
      <c r="E112" s="406">
        <v>6.9640000000000004</v>
      </c>
      <c r="F112" s="406" t="s">
        <v>67</v>
      </c>
      <c r="G112" s="406" t="s">
        <v>67</v>
      </c>
      <c r="H112" s="406">
        <v>12.093450000000001</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174.1</v>
      </c>
      <c r="AL112" s="359" t="s">
        <v>308</v>
      </c>
    </row>
    <row r="113" spans="1:38" ht="26.25" customHeight="1" thickBot="1" x14ac:dyDescent="0.25">
      <c r="A113" s="359" t="s">
        <v>278</v>
      </c>
      <c r="B113" s="359" t="s">
        <v>309</v>
      </c>
      <c r="C113" s="359" t="s">
        <v>450</v>
      </c>
      <c r="D113" s="359">
        <v>0</v>
      </c>
      <c r="E113" s="406">
        <v>1.542875</v>
      </c>
      <c r="F113" s="406">
        <v>4.1074140000000003</v>
      </c>
      <c r="G113" s="406" t="s">
        <v>67</v>
      </c>
      <c r="H113" s="406">
        <v>7.1689610000000004</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37.013829999999999</v>
      </c>
      <c r="AL113" s="359" t="s">
        <v>311</v>
      </c>
    </row>
    <row r="114" spans="1:38" ht="26.25" customHeight="1" thickBot="1" x14ac:dyDescent="0.25">
      <c r="A114" s="359" t="s">
        <v>278</v>
      </c>
      <c r="B114" s="359" t="s">
        <v>312</v>
      </c>
      <c r="C114" s="359" t="s">
        <v>313</v>
      </c>
      <c r="D114" s="359">
        <v>0</v>
      </c>
      <c r="E114" s="406">
        <v>2.1829999999999999E-2</v>
      </c>
      <c r="F114" s="406" t="s">
        <v>72</v>
      </c>
      <c r="G114" s="406" t="s">
        <v>67</v>
      </c>
      <c r="H114" s="406">
        <v>7.4220999999999995E-2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570.93320000000006</v>
      </c>
      <c r="AL114" s="359" t="s">
        <v>314</v>
      </c>
    </row>
    <row r="115" spans="1:38" ht="26.25" customHeight="1" thickBot="1" x14ac:dyDescent="0.25">
      <c r="A115" s="359" t="s">
        <v>278</v>
      </c>
      <c r="B115" s="359" t="s">
        <v>315</v>
      </c>
      <c r="C115" s="360" t="s">
        <v>451</v>
      </c>
      <c r="D115" s="359">
        <v>0</v>
      </c>
      <c r="E115" s="406">
        <v>4.0270000000000002E-3</v>
      </c>
      <c r="F115" s="406" t="s">
        <v>72</v>
      </c>
      <c r="G115" s="406" t="s">
        <v>67</v>
      </c>
      <c r="H115" s="406">
        <v>8.0549999999999997E-3</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v>100.6844</v>
      </c>
      <c r="AL115" s="359" t="s">
        <v>317</v>
      </c>
    </row>
    <row r="116" spans="1:38" ht="26.25" customHeight="1" thickBot="1" x14ac:dyDescent="0.25">
      <c r="A116" s="359" t="s">
        <v>278</v>
      </c>
      <c r="B116" s="359" t="s">
        <v>318</v>
      </c>
      <c r="C116" s="359" t="s">
        <v>319</v>
      </c>
      <c r="D116" s="359">
        <v>0</v>
      </c>
      <c r="E116" s="406">
        <v>0.596974</v>
      </c>
      <c r="F116" s="406">
        <v>0.111091</v>
      </c>
      <c r="G116" s="406" t="s">
        <v>67</v>
      </c>
      <c r="H116" s="406">
        <v>1.5116879999999999</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15.377969999999999</v>
      </c>
      <c r="AL116" s="359" t="s">
        <v>320</v>
      </c>
    </row>
    <row r="117" spans="1:38" ht="26.25" customHeight="1" thickBot="1" x14ac:dyDescent="0.25">
      <c r="A117" s="359" t="s">
        <v>278</v>
      </c>
      <c r="B117" s="359" t="s">
        <v>321</v>
      </c>
      <c r="C117" s="359" t="s">
        <v>322</v>
      </c>
      <c r="D117" s="359">
        <v>0</v>
      </c>
      <c r="E117" s="406" t="s">
        <v>72</v>
      </c>
      <c r="F117" s="406" t="s">
        <v>72</v>
      </c>
      <c r="G117" s="406" t="s">
        <v>67</v>
      </c>
      <c r="H117" s="406">
        <v>0.554114</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4.9652180000000001</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v>0.28105799999999997</v>
      </c>
      <c r="J119" s="406">
        <v>4.9752349999999996</v>
      </c>
      <c r="K119" s="406">
        <v>4.9752349999999996</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2.578929</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7" t="s">
        <v>94</v>
      </c>
    </row>
    <row r="121" spans="1:38" ht="26.25" customHeight="1" thickBot="1" x14ac:dyDescent="0.25">
      <c r="A121" s="359" t="s">
        <v>278</v>
      </c>
      <c r="B121" s="359" t="s">
        <v>332</v>
      </c>
      <c r="C121" s="359" t="s">
        <v>333</v>
      </c>
      <c r="D121" s="359">
        <v>0</v>
      </c>
      <c r="E121" s="406" t="s">
        <v>67</v>
      </c>
      <c r="F121" s="406">
        <v>0.46187800000000001</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2037.9390000000001</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36">
        <v>4.9700000000000001E-2</v>
      </c>
      <c r="AD122" s="436" t="s">
        <v>67</v>
      </c>
      <c r="AE122" s="432"/>
      <c r="AF122" s="436" t="s">
        <v>67</v>
      </c>
      <c r="AG122" s="436" t="s">
        <v>67</v>
      </c>
      <c r="AH122" s="436" t="s">
        <v>67</v>
      </c>
      <c r="AI122" s="436" t="s">
        <v>67</v>
      </c>
      <c r="AJ122" s="436" t="s">
        <v>67</v>
      </c>
      <c r="AK122" s="436">
        <v>2.3499999999999999E-5</v>
      </c>
      <c r="AL122" s="361" t="s">
        <v>337</v>
      </c>
    </row>
    <row r="123" spans="1:38" ht="26.25" customHeight="1" thickBot="1" x14ac:dyDescent="0.25">
      <c r="A123" s="366" t="s">
        <v>324</v>
      </c>
      <c r="B123" s="366" t="s">
        <v>338</v>
      </c>
      <c r="C123" s="366"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34" t="s">
        <v>94</v>
      </c>
    </row>
    <row r="124" spans="1:38" ht="26.25" customHeight="1" thickBot="1" x14ac:dyDescent="0.25">
      <c r="A124" s="143" t="s">
        <v>324</v>
      </c>
      <c r="B124" s="143" t="s">
        <v>340</v>
      </c>
      <c r="C124" s="143"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34" t="s">
        <v>94</v>
      </c>
    </row>
    <row r="125" spans="1:38" ht="26.25" customHeight="1" thickBot="1" x14ac:dyDescent="0.25">
      <c r="A125" s="143" t="s">
        <v>342</v>
      </c>
      <c r="B125" s="143" t="s">
        <v>343</v>
      </c>
      <c r="C125" s="143" t="s">
        <v>344</v>
      </c>
      <c r="D125" s="143"/>
      <c r="E125" s="142" t="s">
        <v>67</v>
      </c>
      <c r="F125" s="142">
        <v>0.29581244000000001</v>
      </c>
      <c r="G125" s="142" t="s">
        <v>67</v>
      </c>
      <c r="H125" s="142" t="s">
        <v>67</v>
      </c>
      <c r="I125" s="142">
        <v>7.2809400000000001E-5</v>
      </c>
      <c r="J125" s="142">
        <v>4.8318900000000003E-4</v>
      </c>
      <c r="K125" s="142">
        <v>1.0215370000000001E-3</v>
      </c>
      <c r="L125" s="142" t="s">
        <v>67</v>
      </c>
      <c r="M125" s="142" t="s">
        <v>67</v>
      </c>
      <c r="N125" s="142" t="s">
        <v>67</v>
      </c>
      <c r="O125" s="142" t="s">
        <v>67</v>
      </c>
      <c r="P125" s="142" t="s">
        <v>67</v>
      </c>
      <c r="Q125" s="142" t="s">
        <v>67</v>
      </c>
      <c r="R125" s="142" t="s">
        <v>67</v>
      </c>
      <c r="S125" s="142" t="s">
        <v>67</v>
      </c>
      <c r="T125" s="142" t="s">
        <v>67</v>
      </c>
      <c r="U125" s="142" t="s">
        <v>67</v>
      </c>
      <c r="V125" s="142" t="s">
        <v>67</v>
      </c>
      <c r="W125" s="142" t="s">
        <v>67</v>
      </c>
      <c r="X125" s="142" t="s">
        <v>67</v>
      </c>
      <c r="Y125" s="142" t="s">
        <v>67</v>
      </c>
      <c r="Z125" s="142" t="s">
        <v>67</v>
      </c>
      <c r="AA125" s="142" t="s">
        <v>67</v>
      </c>
      <c r="AB125" s="142" t="s">
        <v>67</v>
      </c>
      <c r="AC125" s="142" t="s">
        <v>67</v>
      </c>
      <c r="AD125" s="142" t="s">
        <v>67</v>
      </c>
      <c r="AE125" s="104">
        <v>0</v>
      </c>
      <c r="AF125" s="143" t="s">
        <v>67</v>
      </c>
      <c r="AG125" s="143" t="s">
        <v>67</v>
      </c>
      <c r="AH125" s="143" t="s">
        <v>67</v>
      </c>
      <c r="AI125" s="143" t="s">
        <v>67</v>
      </c>
      <c r="AJ125" s="143" t="s">
        <v>67</v>
      </c>
      <c r="AK125" s="143">
        <v>29.34647227</v>
      </c>
      <c r="AL125" s="143" t="s">
        <v>345</v>
      </c>
    </row>
    <row r="126" spans="1:38" ht="26.25" customHeight="1" thickBot="1" x14ac:dyDescent="0.25">
      <c r="A126" s="143" t="s">
        <v>342</v>
      </c>
      <c r="B126" s="143" t="s">
        <v>346</v>
      </c>
      <c r="C126" s="143" t="s">
        <v>347</v>
      </c>
      <c r="D126" s="143"/>
      <c r="E126" s="142" t="s">
        <v>72</v>
      </c>
      <c r="F126" s="142" t="s">
        <v>72</v>
      </c>
      <c r="G126" s="142" t="s">
        <v>72</v>
      </c>
      <c r="H126" s="142">
        <v>9.7131801000000004E-2</v>
      </c>
      <c r="I126" s="142" t="s">
        <v>72</v>
      </c>
      <c r="J126" s="142" t="s">
        <v>72</v>
      </c>
      <c r="K126" s="142" t="s">
        <v>72</v>
      </c>
      <c r="L126" s="142" t="s">
        <v>72</v>
      </c>
      <c r="M126" s="142" t="s">
        <v>72</v>
      </c>
      <c r="N126" s="142" t="s">
        <v>67</v>
      </c>
      <c r="O126" s="142" t="s">
        <v>67</v>
      </c>
      <c r="P126" s="142" t="s">
        <v>67</v>
      </c>
      <c r="Q126" s="142" t="s">
        <v>67</v>
      </c>
      <c r="R126" s="142" t="s">
        <v>67</v>
      </c>
      <c r="S126" s="142" t="s">
        <v>67</v>
      </c>
      <c r="T126" s="142" t="s">
        <v>67</v>
      </c>
      <c r="U126" s="142" t="s">
        <v>67</v>
      </c>
      <c r="V126" s="142" t="s">
        <v>67</v>
      </c>
      <c r="W126" s="142" t="s">
        <v>67</v>
      </c>
      <c r="X126" s="142" t="s">
        <v>67</v>
      </c>
      <c r="Y126" s="142" t="s">
        <v>67</v>
      </c>
      <c r="Z126" s="142" t="s">
        <v>67</v>
      </c>
      <c r="AA126" s="142" t="s">
        <v>67</v>
      </c>
      <c r="AB126" s="142" t="s">
        <v>67</v>
      </c>
      <c r="AC126" s="142" t="s">
        <v>67</v>
      </c>
      <c r="AD126" s="142" t="s">
        <v>67</v>
      </c>
      <c r="AE126" s="104">
        <v>0</v>
      </c>
      <c r="AF126" s="143" t="s">
        <v>67</v>
      </c>
      <c r="AG126" s="143" t="s">
        <v>67</v>
      </c>
      <c r="AH126" s="143" t="s">
        <v>67</v>
      </c>
      <c r="AI126" s="143" t="s">
        <v>67</v>
      </c>
      <c r="AJ126" s="143" t="s">
        <v>67</v>
      </c>
      <c r="AK126" s="143">
        <v>404.71583679999998</v>
      </c>
      <c r="AL126" s="143" t="s">
        <v>478</v>
      </c>
    </row>
    <row r="127" spans="1:38" ht="26.25" customHeight="1" thickBot="1" x14ac:dyDescent="0.25">
      <c r="A127" s="143" t="s">
        <v>342</v>
      </c>
      <c r="B127" s="143" t="s">
        <v>349</v>
      </c>
      <c r="C127" s="143" t="s">
        <v>350</v>
      </c>
      <c r="D127" s="143"/>
      <c r="E127" s="142" t="s">
        <v>67</v>
      </c>
      <c r="F127" s="142" t="s">
        <v>67</v>
      </c>
      <c r="G127" s="142" t="s">
        <v>67</v>
      </c>
      <c r="H127" s="142">
        <v>2.3537895E-2</v>
      </c>
      <c r="I127" s="142" t="s">
        <v>67</v>
      </c>
      <c r="J127" s="142" t="s">
        <v>67</v>
      </c>
      <c r="K127" s="142" t="s">
        <v>67</v>
      </c>
      <c r="L127" s="142" t="s">
        <v>67</v>
      </c>
      <c r="M127" s="142" t="s">
        <v>67</v>
      </c>
      <c r="N127" s="142" t="s">
        <v>67</v>
      </c>
      <c r="O127" s="142" t="s">
        <v>67</v>
      </c>
      <c r="P127" s="142" t="s">
        <v>67</v>
      </c>
      <c r="Q127" s="142" t="s">
        <v>67</v>
      </c>
      <c r="R127" s="142" t="s">
        <v>67</v>
      </c>
      <c r="S127" s="142" t="s">
        <v>67</v>
      </c>
      <c r="T127" s="142" t="s">
        <v>67</v>
      </c>
      <c r="U127" s="142" t="s">
        <v>67</v>
      </c>
      <c r="V127" s="142" t="s">
        <v>67</v>
      </c>
      <c r="W127" s="142" t="s">
        <v>67</v>
      </c>
      <c r="X127" s="142" t="s">
        <v>67</v>
      </c>
      <c r="Y127" s="142" t="s">
        <v>67</v>
      </c>
      <c r="Z127" s="142" t="s">
        <v>67</v>
      </c>
      <c r="AA127" s="142" t="s">
        <v>67</v>
      </c>
      <c r="AB127" s="142" t="s">
        <v>67</v>
      </c>
      <c r="AC127" s="142" t="s">
        <v>67</v>
      </c>
      <c r="AD127" s="142" t="s">
        <v>67</v>
      </c>
      <c r="AE127" s="104" t="s">
        <v>67</v>
      </c>
      <c r="AF127" s="143" t="s">
        <v>67</v>
      </c>
      <c r="AG127" s="143" t="s">
        <v>67</v>
      </c>
      <c r="AH127" s="143" t="s">
        <v>67</v>
      </c>
      <c r="AI127" s="143" t="s">
        <v>67</v>
      </c>
      <c r="AJ127" s="143" t="s">
        <v>67</v>
      </c>
      <c r="AK127" s="143">
        <v>35.40097317</v>
      </c>
      <c r="AL127" s="143" t="s">
        <v>466</v>
      </c>
    </row>
    <row r="128" spans="1:38" ht="26.25" customHeight="1" thickBot="1" x14ac:dyDescent="0.25">
      <c r="A128" s="143" t="s">
        <v>342</v>
      </c>
      <c r="B128" s="143" t="s">
        <v>352</v>
      </c>
      <c r="C128" s="143" t="s">
        <v>353</v>
      </c>
      <c r="D128" s="143"/>
      <c r="E128" s="142" t="s">
        <v>94</v>
      </c>
      <c r="F128" s="142" t="s">
        <v>94</v>
      </c>
      <c r="G128" s="142" t="s">
        <v>94</v>
      </c>
      <c r="H128" s="142" t="s">
        <v>94</v>
      </c>
      <c r="I128" s="142" t="s">
        <v>94</v>
      </c>
      <c r="J128" s="142" t="s">
        <v>94</v>
      </c>
      <c r="K128" s="142" t="s">
        <v>94</v>
      </c>
      <c r="L128" s="142" t="s">
        <v>94</v>
      </c>
      <c r="M128" s="142" t="s">
        <v>94</v>
      </c>
      <c r="N128" s="142" t="s">
        <v>94</v>
      </c>
      <c r="O128" s="142" t="s">
        <v>94</v>
      </c>
      <c r="P128" s="142" t="s">
        <v>94</v>
      </c>
      <c r="Q128" s="142" t="s">
        <v>94</v>
      </c>
      <c r="R128" s="142" t="s">
        <v>94</v>
      </c>
      <c r="S128" s="142" t="s">
        <v>94</v>
      </c>
      <c r="T128" s="142" t="s">
        <v>94</v>
      </c>
      <c r="U128" s="142" t="s">
        <v>94</v>
      </c>
      <c r="V128" s="142" t="s">
        <v>94</v>
      </c>
      <c r="W128" s="142" t="s">
        <v>94</v>
      </c>
      <c r="X128" s="142" t="s">
        <v>94</v>
      </c>
      <c r="Y128" s="142" t="s">
        <v>94</v>
      </c>
      <c r="Z128" s="142" t="s">
        <v>94</v>
      </c>
      <c r="AA128" s="142" t="s">
        <v>94</v>
      </c>
      <c r="AB128" s="142" t="s">
        <v>94</v>
      </c>
      <c r="AC128" s="142" t="s">
        <v>94</v>
      </c>
      <c r="AD128" s="142" t="s">
        <v>94</v>
      </c>
      <c r="AE128" s="104">
        <v>0</v>
      </c>
      <c r="AF128" s="143" t="s">
        <v>67</v>
      </c>
      <c r="AG128" s="143" t="s">
        <v>67</v>
      </c>
      <c r="AH128" s="143" t="s">
        <v>67</v>
      </c>
      <c r="AI128" s="143" t="s">
        <v>67</v>
      </c>
      <c r="AJ128" s="143" t="s">
        <v>67</v>
      </c>
      <c r="AK128" s="143" t="s">
        <v>94</v>
      </c>
      <c r="AL128" s="143" t="s">
        <v>354</v>
      </c>
    </row>
    <row r="129" spans="1:38" ht="26.25" customHeight="1" thickBot="1" x14ac:dyDescent="0.25">
      <c r="A129" s="143" t="s">
        <v>342</v>
      </c>
      <c r="B129" s="143" t="s">
        <v>355</v>
      </c>
      <c r="C129" s="143" t="s">
        <v>356</v>
      </c>
      <c r="D129" s="143"/>
      <c r="E129" s="142" t="s">
        <v>94</v>
      </c>
      <c r="F129" s="142" t="s">
        <v>94</v>
      </c>
      <c r="G129" s="142" t="s">
        <v>94</v>
      </c>
      <c r="H129" s="142" t="s">
        <v>94</v>
      </c>
      <c r="I129" s="142" t="s">
        <v>94</v>
      </c>
      <c r="J129" s="142" t="s">
        <v>94</v>
      </c>
      <c r="K129" s="142" t="s">
        <v>94</v>
      </c>
      <c r="L129" s="142" t="s">
        <v>94</v>
      </c>
      <c r="M129" s="142" t="s">
        <v>94</v>
      </c>
      <c r="N129" s="142" t="s">
        <v>94</v>
      </c>
      <c r="O129" s="142" t="s">
        <v>94</v>
      </c>
      <c r="P129" s="142" t="s">
        <v>94</v>
      </c>
      <c r="Q129" s="142" t="s">
        <v>94</v>
      </c>
      <c r="R129" s="142" t="s">
        <v>94</v>
      </c>
      <c r="S129" s="142" t="s">
        <v>94</v>
      </c>
      <c r="T129" s="142" t="s">
        <v>94</v>
      </c>
      <c r="U129" s="142" t="s">
        <v>94</v>
      </c>
      <c r="V129" s="142" t="s">
        <v>94</v>
      </c>
      <c r="W129" s="142" t="s">
        <v>94</v>
      </c>
      <c r="X129" s="142" t="s">
        <v>94</v>
      </c>
      <c r="Y129" s="142" t="s">
        <v>94</v>
      </c>
      <c r="Z129" s="142" t="s">
        <v>94</v>
      </c>
      <c r="AA129" s="142" t="s">
        <v>94</v>
      </c>
      <c r="AB129" s="142" t="s">
        <v>94</v>
      </c>
      <c r="AC129" s="142" t="s">
        <v>94</v>
      </c>
      <c r="AD129" s="142" t="s">
        <v>94</v>
      </c>
      <c r="AE129" s="104" t="s">
        <v>94</v>
      </c>
      <c r="AF129" s="143" t="s">
        <v>94</v>
      </c>
      <c r="AG129" s="143" t="s">
        <v>94</v>
      </c>
      <c r="AH129" s="143" t="s">
        <v>94</v>
      </c>
      <c r="AI129" s="143" t="s">
        <v>94</v>
      </c>
      <c r="AJ129" s="143" t="s">
        <v>94</v>
      </c>
      <c r="AK129" s="143" t="s">
        <v>94</v>
      </c>
      <c r="AL129" s="143" t="s">
        <v>354</v>
      </c>
    </row>
    <row r="130" spans="1:38" ht="26.25" customHeight="1" thickBot="1" x14ac:dyDescent="0.25">
      <c r="A130" s="143" t="s">
        <v>342</v>
      </c>
      <c r="B130" s="143" t="s">
        <v>357</v>
      </c>
      <c r="C130" s="143" t="s">
        <v>358</v>
      </c>
      <c r="D130" s="143"/>
      <c r="E130" s="142">
        <v>4.1249199999999998E-4</v>
      </c>
      <c r="F130" s="142">
        <v>3.508555E-3</v>
      </c>
      <c r="G130" s="142">
        <v>2.2284099999999999E-5</v>
      </c>
      <c r="H130" s="142" t="s">
        <v>72</v>
      </c>
      <c r="I130" s="142">
        <v>1.8965200000000001E-6</v>
      </c>
      <c r="J130" s="142">
        <v>3.3189000000000001E-6</v>
      </c>
      <c r="K130" s="142">
        <v>4.74129E-6</v>
      </c>
      <c r="L130" s="142">
        <v>6.6378100000000006E-8</v>
      </c>
      <c r="M130" s="142">
        <v>3.3188999999999997E-5</v>
      </c>
      <c r="N130" s="142">
        <v>6.1636799999999995E-4</v>
      </c>
      <c r="O130" s="142">
        <v>4.7412900000000001E-5</v>
      </c>
      <c r="P130" s="142">
        <v>2.6551200000000001E-5</v>
      </c>
      <c r="Q130" s="142">
        <v>7.5860599999999998E-6</v>
      </c>
      <c r="R130" s="142" t="s">
        <v>72</v>
      </c>
      <c r="S130" s="142" t="s">
        <v>72</v>
      </c>
      <c r="T130" s="142">
        <v>6.6378100000000001E-5</v>
      </c>
      <c r="U130" s="142" t="s">
        <v>72</v>
      </c>
      <c r="V130" s="142" t="s">
        <v>72</v>
      </c>
      <c r="W130" s="142">
        <v>0.16594515000000001</v>
      </c>
      <c r="X130" s="142" t="s">
        <v>72</v>
      </c>
      <c r="Y130" s="142" t="s">
        <v>72</v>
      </c>
      <c r="Z130" s="142" t="s">
        <v>72</v>
      </c>
      <c r="AA130" s="142" t="s">
        <v>72</v>
      </c>
      <c r="AB130" s="142">
        <v>9.4825799999999999E-6</v>
      </c>
      <c r="AC130" s="142">
        <v>9.4825799999999999E-7</v>
      </c>
      <c r="AD130" s="142" t="s">
        <v>72</v>
      </c>
      <c r="AE130" s="104">
        <v>0</v>
      </c>
      <c r="AF130" s="143" t="s">
        <v>67</v>
      </c>
      <c r="AG130" s="143" t="s">
        <v>67</v>
      </c>
      <c r="AH130" s="143" t="s">
        <v>67</v>
      </c>
      <c r="AI130" s="143" t="s">
        <v>67</v>
      </c>
      <c r="AJ130" s="143" t="s">
        <v>67</v>
      </c>
      <c r="AK130" s="143">
        <v>0.47412900000000002</v>
      </c>
      <c r="AL130" s="143" t="s">
        <v>354</v>
      </c>
    </row>
    <row r="131" spans="1:38" ht="26.25" customHeight="1" thickBot="1" x14ac:dyDescent="0.25">
      <c r="A131" s="143" t="s">
        <v>342</v>
      </c>
      <c r="B131" s="143" t="s">
        <v>359</v>
      </c>
      <c r="C131" s="143" t="s">
        <v>360</v>
      </c>
      <c r="D131" s="143"/>
      <c r="E131" s="142">
        <v>7.6670600000000003E-4</v>
      </c>
      <c r="F131" s="142">
        <v>2.9816400000000001E-4</v>
      </c>
      <c r="G131" s="142">
        <v>4.6854299999999998E-4</v>
      </c>
      <c r="H131" s="142" t="s">
        <v>72</v>
      </c>
      <c r="I131" s="142">
        <v>4.2126300000000001E-4</v>
      </c>
      <c r="J131" s="142">
        <v>6.3679199999999996E-4</v>
      </c>
      <c r="K131" s="142">
        <v>9.7967999999999992E-4</v>
      </c>
      <c r="L131" s="142">
        <v>2.2532599999999998E-5</v>
      </c>
      <c r="M131" s="142">
        <v>6.3892199999999999E-4</v>
      </c>
      <c r="N131" s="142">
        <v>1.5334128000000001E-2</v>
      </c>
      <c r="O131" s="142">
        <v>1.277844E-3</v>
      </c>
      <c r="P131" s="142">
        <v>2.3001192E-2</v>
      </c>
      <c r="Q131" s="142">
        <v>4.2594800000000001E-5</v>
      </c>
      <c r="R131" s="142">
        <v>1.7037899999999999E-4</v>
      </c>
      <c r="S131" s="142">
        <v>2.555688E-3</v>
      </c>
      <c r="T131" s="142">
        <v>1.2778400000000001E-4</v>
      </c>
      <c r="U131" s="142" t="s">
        <v>72</v>
      </c>
      <c r="V131" s="142" t="s">
        <v>72</v>
      </c>
      <c r="W131" s="142">
        <v>1.7037920000000002E-2</v>
      </c>
      <c r="X131" s="142" t="s">
        <v>72</v>
      </c>
      <c r="Y131" s="142" t="s">
        <v>72</v>
      </c>
      <c r="Z131" s="142" t="s">
        <v>72</v>
      </c>
      <c r="AA131" s="142" t="s">
        <v>72</v>
      </c>
      <c r="AB131" s="142">
        <v>1.7037900000000002E-5</v>
      </c>
      <c r="AC131" s="142">
        <v>4.2594800000000001E-5</v>
      </c>
      <c r="AD131" s="142">
        <v>8.5189599999999998E-6</v>
      </c>
      <c r="AE131" s="104">
        <v>0</v>
      </c>
      <c r="AF131" s="143" t="s">
        <v>67</v>
      </c>
      <c r="AG131" s="143" t="s">
        <v>67</v>
      </c>
      <c r="AH131" s="143" t="s">
        <v>67</v>
      </c>
      <c r="AI131" s="143" t="s">
        <v>67</v>
      </c>
      <c r="AJ131" s="143" t="s">
        <v>67</v>
      </c>
      <c r="AK131" s="143">
        <v>0.42594799999999999</v>
      </c>
      <c r="AL131" s="143" t="s">
        <v>354</v>
      </c>
    </row>
    <row r="132" spans="1:38" ht="26.25" customHeight="1" thickBot="1" x14ac:dyDescent="0.25">
      <c r="A132" s="143" t="s">
        <v>342</v>
      </c>
      <c r="B132" s="143" t="s">
        <v>361</v>
      </c>
      <c r="C132" s="143" t="s">
        <v>362</v>
      </c>
      <c r="D132" s="143"/>
      <c r="E132" s="142" t="s">
        <v>94</v>
      </c>
      <c r="F132" s="142" t="s">
        <v>94</v>
      </c>
      <c r="G132" s="142" t="s">
        <v>94</v>
      </c>
      <c r="H132" s="142" t="s">
        <v>94</v>
      </c>
      <c r="I132" s="142" t="s">
        <v>94</v>
      </c>
      <c r="J132" s="142" t="s">
        <v>94</v>
      </c>
      <c r="K132" s="142" t="s">
        <v>94</v>
      </c>
      <c r="L132" s="142" t="s">
        <v>94</v>
      </c>
      <c r="M132" s="142" t="s">
        <v>94</v>
      </c>
      <c r="N132" s="142" t="s">
        <v>94</v>
      </c>
      <c r="O132" s="142" t="s">
        <v>94</v>
      </c>
      <c r="P132" s="142" t="s">
        <v>94</v>
      </c>
      <c r="Q132" s="142" t="s">
        <v>94</v>
      </c>
      <c r="R132" s="142" t="s">
        <v>94</v>
      </c>
      <c r="S132" s="142" t="s">
        <v>94</v>
      </c>
      <c r="T132" s="142" t="s">
        <v>94</v>
      </c>
      <c r="U132" s="142" t="s">
        <v>94</v>
      </c>
      <c r="V132" s="142" t="s">
        <v>94</v>
      </c>
      <c r="W132" s="142" t="s">
        <v>94</v>
      </c>
      <c r="X132" s="142" t="s">
        <v>94</v>
      </c>
      <c r="Y132" s="142" t="s">
        <v>94</v>
      </c>
      <c r="Z132" s="142" t="s">
        <v>94</v>
      </c>
      <c r="AA132" s="142" t="s">
        <v>94</v>
      </c>
      <c r="AB132" s="142" t="s">
        <v>94</v>
      </c>
      <c r="AC132" s="142" t="s">
        <v>94</v>
      </c>
      <c r="AD132" s="142" t="s">
        <v>94</v>
      </c>
      <c r="AE132" s="104"/>
      <c r="AF132" s="143" t="s">
        <v>94</v>
      </c>
      <c r="AG132" s="143" t="s">
        <v>94</v>
      </c>
      <c r="AH132" s="143" t="s">
        <v>94</v>
      </c>
      <c r="AI132" s="143" t="s">
        <v>94</v>
      </c>
      <c r="AJ132" s="143" t="s">
        <v>94</v>
      </c>
      <c r="AK132" s="143" t="s">
        <v>94</v>
      </c>
      <c r="AL132" s="143" t="s">
        <v>363</v>
      </c>
    </row>
    <row r="133" spans="1:38" ht="26.25" customHeight="1" thickBot="1" x14ac:dyDescent="0.25">
      <c r="A133" s="143" t="s">
        <v>342</v>
      </c>
      <c r="B133" s="143" t="s">
        <v>364</v>
      </c>
      <c r="C133" s="143" t="s">
        <v>365</v>
      </c>
      <c r="D133" s="143"/>
      <c r="E133" s="142">
        <v>4.7074500000000001E-4</v>
      </c>
      <c r="F133" s="142">
        <v>7.4178000000000004E-6</v>
      </c>
      <c r="G133" s="142">
        <v>6.4477800000000001E-5</v>
      </c>
      <c r="H133" s="142" t="s">
        <v>67</v>
      </c>
      <c r="I133" s="142">
        <v>1.97998E-5</v>
      </c>
      <c r="J133" s="142">
        <v>1.97998E-5</v>
      </c>
      <c r="K133" s="142">
        <v>2.2002300000000001E-5</v>
      </c>
      <c r="L133" s="142" t="s">
        <v>72</v>
      </c>
      <c r="M133" s="142">
        <v>7.9883999999999996E-5</v>
      </c>
      <c r="N133" s="142">
        <v>1.7135100000000001E-5</v>
      </c>
      <c r="O133" s="142">
        <v>2.87012E-6</v>
      </c>
      <c r="P133" s="142">
        <v>8.5019399999999997E-4</v>
      </c>
      <c r="Q133" s="142">
        <v>7.7658699999999992E-6</v>
      </c>
      <c r="R133" s="142">
        <v>7.7373400000000007E-6</v>
      </c>
      <c r="S133" s="142">
        <v>7.0925600000000002E-6</v>
      </c>
      <c r="T133" s="142">
        <v>9.8885000000000003E-6</v>
      </c>
      <c r="U133" s="142">
        <v>1.1286499999999999E-5</v>
      </c>
      <c r="V133" s="142">
        <v>9.1364499999999996E-5</v>
      </c>
      <c r="W133" s="142">
        <v>1.5406200000000002E-5</v>
      </c>
      <c r="X133" s="142">
        <v>7.5319200000000002E-9</v>
      </c>
      <c r="Y133" s="142">
        <v>4.1140300000000001E-9</v>
      </c>
      <c r="Z133" s="142">
        <v>3.6746599999999998E-9</v>
      </c>
      <c r="AA133" s="142">
        <v>3.9884899999999997E-9</v>
      </c>
      <c r="AB133" s="142">
        <v>1.93091E-8</v>
      </c>
      <c r="AC133" s="142">
        <v>8.5589999999999999E-5</v>
      </c>
      <c r="AD133" s="142">
        <v>2.3394600000000001E-4</v>
      </c>
      <c r="AE133" s="104"/>
      <c r="AF133" s="143" t="s">
        <v>67</v>
      </c>
      <c r="AG133" s="143" t="s">
        <v>67</v>
      </c>
      <c r="AH133" s="143" t="s">
        <v>67</v>
      </c>
      <c r="AI133" s="143" t="s">
        <v>67</v>
      </c>
      <c r="AJ133" s="143" t="s">
        <v>67</v>
      </c>
      <c r="AK133" s="143">
        <v>3804</v>
      </c>
      <c r="AL133" s="143" t="s">
        <v>366</v>
      </c>
    </row>
    <row r="134" spans="1:38" ht="26.25" customHeight="1" thickBot="1" x14ac:dyDescent="0.25">
      <c r="A134" s="143" t="s">
        <v>342</v>
      </c>
      <c r="B134" s="143" t="s">
        <v>367</v>
      </c>
      <c r="C134" s="143" t="s">
        <v>368</v>
      </c>
      <c r="D134" s="143"/>
      <c r="E134" s="142" t="s">
        <v>94</v>
      </c>
      <c r="F134" s="142" t="s">
        <v>94</v>
      </c>
      <c r="G134" s="142" t="s">
        <v>94</v>
      </c>
      <c r="H134" s="142" t="s">
        <v>94</v>
      </c>
      <c r="I134" s="142" t="s">
        <v>94</v>
      </c>
      <c r="J134" s="142" t="s">
        <v>94</v>
      </c>
      <c r="K134" s="142" t="s">
        <v>94</v>
      </c>
      <c r="L134" s="142" t="s">
        <v>94</v>
      </c>
      <c r="M134" s="142" t="s">
        <v>94</v>
      </c>
      <c r="N134" s="142" t="s">
        <v>94</v>
      </c>
      <c r="O134" s="142" t="s">
        <v>94</v>
      </c>
      <c r="P134" s="142" t="s">
        <v>94</v>
      </c>
      <c r="Q134" s="142" t="s">
        <v>94</v>
      </c>
      <c r="R134" s="142" t="s">
        <v>94</v>
      </c>
      <c r="S134" s="142" t="s">
        <v>94</v>
      </c>
      <c r="T134" s="142" t="s">
        <v>94</v>
      </c>
      <c r="U134" s="142" t="s">
        <v>94</v>
      </c>
      <c r="V134" s="142" t="s">
        <v>94</v>
      </c>
      <c r="W134" s="142" t="s">
        <v>94</v>
      </c>
      <c r="X134" s="142" t="s">
        <v>94</v>
      </c>
      <c r="Y134" s="142" t="s">
        <v>94</v>
      </c>
      <c r="Z134" s="142" t="s">
        <v>94</v>
      </c>
      <c r="AA134" s="142" t="s">
        <v>94</v>
      </c>
      <c r="AB134" s="142" t="s">
        <v>94</v>
      </c>
      <c r="AC134" s="142" t="s">
        <v>94</v>
      </c>
      <c r="AD134" s="142" t="s">
        <v>94</v>
      </c>
      <c r="AE134" s="104"/>
      <c r="AF134" s="143" t="s">
        <v>94</v>
      </c>
      <c r="AG134" s="143" t="s">
        <v>94</v>
      </c>
      <c r="AH134" s="143" t="s">
        <v>94</v>
      </c>
      <c r="AI134" s="143" t="s">
        <v>94</v>
      </c>
      <c r="AJ134" s="143" t="s">
        <v>94</v>
      </c>
      <c r="AK134" s="143" t="s">
        <v>94</v>
      </c>
      <c r="AL134" s="143" t="s">
        <v>63</v>
      </c>
    </row>
    <row r="135" spans="1:38" ht="26.25" customHeight="1" thickBot="1" x14ac:dyDescent="0.25">
      <c r="A135" s="143" t="s">
        <v>342</v>
      </c>
      <c r="B135" s="143" t="s">
        <v>369</v>
      </c>
      <c r="C135" s="143" t="s">
        <v>370</v>
      </c>
      <c r="D135" s="143" t="s">
        <v>164</v>
      </c>
      <c r="E135" s="142">
        <v>0.161843079</v>
      </c>
      <c r="F135" s="142">
        <v>6.2599682000000004E-2</v>
      </c>
      <c r="G135" s="142">
        <v>5.5983459999999997E-3</v>
      </c>
      <c r="H135" s="142" t="s">
        <v>72</v>
      </c>
      <c r="I135" s="142">
        <v>0.21324607000000001</v>
      </c>
      <c r="J135" s="142">
        <v>0.22953216600000001</v>
      </c>
      <c r="K135" s="142">
        <v>0.23614839200000001</v>
      </c>
      <c r="L135" s="142">
        <v>8.9563349E-2</v>
      </c>
      <c r="M135" s="142">
        <v>2.841414812</v>
      </c>
      <c r="N135" s="142">
        <v>2.4938084999999999E-2</v>
      </c>
      <c r="O135" s="142">
        <v>5.089405E-3</v>
      </c>
      <c r="P135" s="142" t="s">
        <v>72</v>
      </c>
      <c r="Q135" s="142">
        <v>2.0866560999999999E-2</v>
      </c>
      <c r="R135" s="142">
        <v>5.0894099999999995E-4</v>
      </c>
      <c r="S135" s="142">
        <v>1.017881E-2</v>
      </c>
      <c r="T135" s="142" t="s">
        <v>72</v>
      </c>
      <c r="U135" s="142">
        <v>3.5625840000000001E-3</v>
      </c>
      <c r="V135" s="142">
        <v>0.89217269700000001</v>
      </c>
      <c r="W135" s="142">
        <v>0.50894050000000002</v>
      </c>
      <c r="X135" s="142">
        <v>0.11858313700000001</v>
      </c>
      <c r="Y135" s="142">
        <v>0.235639452</v>
      </c>
      <c r="Z135" s="142">
        <v>0.28907820400000001</v>
      </c>
      <c r="AA135" s="142" t="s">
        <v>72</v>
      </c>
      <c r="AB135" s="142" t="s">
        <v>72</v>
      </c>
      <c r="AC135" s="142" t="s">
        <v>72</v>
      </c>
      <c r="AD135" s="142" t="s">
        <v>72</v>
      </c>
      <c r="AE135" s="104">
        <v>0</v>
      </c>
      <c r="AF135" s="143" t="s">
        <v>67</v>
      </c>
      <c r="AG135" s="143" t="s">
        <v>67</v>
      </c>
      <c r="AH135" s="143" t="s">
        <v>67</v>
      </c>
      <c r="AI135" s="143" t="s">
        <v>67</v>
      </c>
      <c r="AJ135" s="143" t="s">
        <v>67</v>
      </c>
      <c r="AK135" s="143">
        <v>50.89405</v>
      </c>
      <c r="AL135" s="143" t="s">
        <v>371</v>
      </c>
    </row>
    <row r="136" spans="1:38" ht="26.25" customHeight="1" thickBot="1" x14ac:dyDescent="0.25">
      <c r="A136" s="143" t="s">
        <v>342</v>
      </c>
      <c r="B136" s="143" t="s">
        <v>372</v>
      </c>
      <c r="C136" s="143" t="s">
        <v>373</v>
      </c>
      <c r="D136" s="143"/>
      <c r="E136" s="142" t="s">
        <v>67</v>
      </c>
      <c r="F136" s="142">
        <v>2.6181450000000001E-3</v>
      </c>
      <c r="G136" s="142" t="s">
        <v>67</v>
      </c>
      <c r="H136" s="142">
        <v>0.29247670399999998</v>
      </c>
      <c r="I136" s="142" t="s">
        <v>67</v>
      </c>
      <c r="J136" s="142" t="s">
        <v>67</v>
      </c>
      <c r="K136" s="142" t="s">
        <v>67</v>
      </c>
      <c r="L136" s="142" t="s">
        <v>67</v>
      </c>
      <c r="M136" s="142" t="s">
        <v>67</v>
      </c>
      <c r="N136" s="142" t="s">
        <v>67</v>
      </c>
      <c r="O136" s="142" t="s">
        <v>67</v>
      </c>
      <c r="P136" s="142" t="s">
        <v>67</v>
      </c>
      <c r="Q136" s="142" t="s">
        <v>67</v>
      </c>
      <c r="R136" s="142" t="s">
        <v>67</v>
      </c>
      <c r="S136" s="142" t="s">
        <v>67</v>
      </c>
      <c r="T136" s="142" t="s">
        <v>67</v>
      </c>
      <c r="U136" s="142" t="s">
        <v>67</v>
      </c>
      <c r="V136" s="142" t="s">
        <v>67</v>
      </c>
      <c r="W136" s="142" t="s">
        <v>67</v>
      </c>
      <c r="X136" s="142" t="s">
        <v>67</v>
      </c>
      <c r="Y136" s="142" t="s">
        <v>67</v>
      </c>
      <c r="Z136" s="142" t="s">
        <v>67</v>
      </c>
      <c r="AA136" s="142" t="s">
        <v>67</v>
      </c>
      <c r="AB136" s="142" t="s">
        <v>67</v>
      </c>
      <c r="AC136" s="142" t="s">
        <v>67</v>
      </c>
      <c r="AD136" s="142" t="s">
        <v>67</v>
      </c>
      <c r="AE136" s="104">
        <v>0</v>
      </c>
      <c r="AF136" s="143" t="s">
        <v>67</v>
      </c>
      <c r="AG136" s="143" t="s">
        <v>67</v>
      </c>
      <c r="AH136" s="143" t="s">
        <v>67</v>
      </c>
      <c r="AI136" s="143" t="s">
        <v>67</v>
      </c>
      <c r="AJ136" s="143" t="s">
        <v>67</v>
      </c>
      <c r="AK136" s="143">
        <v>174.54300000000001</v>
      </c>
      <c r="AL136" s="143" t="s">
        <v>374</v>
      </c>
    </row>
    <row r="137" spans="1:38" ht="26.25" customHeight="1" thickBot="1" x14ac:dyDescent="0.25">
      <c r="A137" s="143" t="s">
        <v>342</v>
      </c>
      <c r="B137" s="143" t="s">
        <v>375</v>
      </c>
      <c r="C137" s="143" t="s">
        <v>376</v>
      </c>
      <c r="D137" s="361" t="s">
        <v>377</v>
      </c>
      <c r="E137" s="142" t="s">
        <v>67</v>
      </c>
      <c r="F137" s="142" t="s">
        <v>71</v>
      </c>
      <c r="G137" s="142" t="s">
        <v>67</v>
      </c>
      <c r="H137" s="142" t="s">
        <v>67</v>
      </c>
      <c r="I137" s="142" t="s">
        <v>67</v>
      </c>
      <c r="J137" s="142" t="s">
        <v>67</v>
      </c>
      <c r="K137" s="142" t="s">
        <v>67</v>
      </c>
      <c r="L137" s="142" t="s">
        <v>67</v>
      </c>
      <c r="M137" s="142" t="s">
        <v>67</v>
      </c>
      <c r="N137" s="142" t="s">
        <v>67</v>
      </c>
      <c r="O137" s="142" t="s">
        <v>67</v>
      </c>
      <c r="P137" s="142" t="s">
        <v>67</v>
      </c>
      <c r="Q137" s="142" t="s">
        <v>67</v>
      </c>
      <c r="R137" s="142" t="s">
        <v>67</v>
      </c>
      <c r="S137" s="142" t="s">
        <v>67</v>
      </c>
      <c r="T137" s="142" t="s">
        <v>67</v>
      </c>
      <c r="U137" s="142" t="s">
        <v>67</v>
      </c>
      <c r="V137" s="142" t="s">
        <v>67</v>
      </c>
      <c r="W137" s="142" t="s">
        <v>67</v>
      </c>
      <c r="X137" s="142" t="s">
        <v>67</v>
      </c>
      <c r="Y137" s="142" t="s">
        <v>67</v>
      </c>
      <c r="Z137" s="142" t="s">
        <v>67</v>
      </c>
      <c r="AA137" s="142" t="s">
        <v>67</v>
      </c>
      <c r="AB137" s="142" t="s">
        <v>67</v>
      </c>
      <c r="AC137" s="142" t="s">
        <v>67</v>
      </c>
      <c r="AD137" s="142" t="s">
        <v>67</v>
      </c>
      <c r="AE137" s="104"/>
      <c r="AF137" s="143" t="s">
        <v>67</v>
      </c>
      <c r="AG137" s="143" t="s">
        <v>67</v>
      </c>
      <c r="AH137" s="143" t="s">
        <v>67</v>
      </c>
      <c r="AI137" s="143" t="s">
        <v>67</v>
      </c>
      <c r="AJ137" s="143" t="s">
        <v>67</v>
      </c>
      <c r="AK137" s="143" t="s">
        <v>71</v>
      </c>
      <c r="AL137" s="143" t="s">
        <v>378</v>
      </c>
    </row>
    <row r="138" spans="1:38" ht="26.25" customHeight="1" thickBot="1" x14ac:dyDescent="0.25">
      <c r="A138" s="143" t="s">
        <v>342</v>
      </c>
      <c r="B138" s="143" t="s">
        <v>379</v>
      </c>
      <c r="C138" s="143" t="s">
        <v>380</v>
      </c>
      <c r="D138" s="143" t="s">
        <v>377</v>
      </c>
      <c r="E138" s="142" t="s">
        <v>67</v>
      </c>
      <c r="F138" s="142" t="s">
        <v>67</v>
      </c>
      <c r="G138" s="142" t="s">
        <v>67</v>
      </c>
      <c r="H138" s="142" t="s">
        <v>71</v>
      </c>
      <c r="I138" s="142" t="s">
        <v>67</v>
      </c>
      <c r="J138" s="142" t="s">
        <v>67</v>
      </c>
      <c r="K138" s="142" t="s">
        <v>67</v>
      </c>
      <c r="L138" s="142" t="s">
        <v>67</v>
      </c>
      <c r="M138" s="142" t="s">
        <v>67</v>
      </c>
      <c r="N138" s="142" t="s">
        <v>67</v>
      </c>
      <c r="O138" s="142" t="s">
        <v>67</v>
      </c>
      <c r="P138" s="142" t="s">
        <v>67</v>
      </c>
      <c r="Q138" s="142" t="s">
        <v>67</v>
      </c>
      <c r="R138" s="142" t="s">
        <v>67</v>
      </c>
      <c r="S138" s="142" t="s">
        <v>67</v>
      </c>
      <c r="T138" s="142" t="s">
        <v>67</v>
      </c>
      <c r="U138" s="142" t="s">
        <v>67</v>
      </c>
      <c r="V138" s="142" t="s">
        <v>67</v>
      </c>
      <c r="W138" s="142" t="s">
        <v>67</v>
      </c>
      <c r="X138" s="142" t="s">
        <v>67</v>
      </c>
      <c r="Y138" s="142" t="s">
        <v>67</v>
      </c>
      <c r="Z138" s="142" t="s">
        <v>67</v>
      </c>
      <c r="AA138" s="142" t="s">
        <v>67</v>
      </c>
      <c r="AB138" s="142" t="s">
        <v>67</v>
      </c>
      <c r="AC138" s="142" t="s">
        <v>67</v>
      </c>
      <c r="AD138" s="142" t="s">
        <v>67</v>
      </c>
      <c r="AE138" s="104">
        <v>0</v>
      </c>
      <c r="AF138" s="143" t="s">
        <v>67</v>
      </c>
      <c r="AG138" s="143" t="s">
        <v>67</v>
      </c>
      <c r="AH138" s="143" t="s">
        <v>67</v>
      </c>
      <c r="AI138" s="143" t="s">
        <v>67</v>
      </c>
      <c r="AJ138" s="143" t="s">
        <v>67</v>
      </c>
      <c r="AK138" s="143">
        <v>182.79794029999999</v>
      </c>
      <c r="AL138" s="143" t="s">
        <v>381</v>
      </c>
    </row>
    <row r="139" spans="1:38" ht="26.25" customHeight="1" thickBot="1" x14ac:dyDescent="0.25">
      <c r="A139" s="143" t="s">
        <v>342</v>
      </c>
      <c r="B139" s="143" t="s">
        <v>382</v>
      </c>
      <c r="C139" s="143" t="s">
        <v>383</v>
      </c>
      <c r="D139" s="143">
        <v>0</v>
      </c>
      <c r="E139" s="142" t="s">
        <v>72</v>
      </c>
      <c r="F139" s="142" t="s">
        <v>72</v>
      </c>
      <c r="G139" s="142" t="s">
        <v>72</v>
      </c>
      <c r="H139" s="142" t="s">
        <v>72</v>
      </c>
      <c r="I139" s="142">
        <v>0.369987332</v>
      </c>
      <c r="J139" s="142">
        <v>0.369987332</v>
      </c>
      <c r="K139" s="142">
        <v>0.369987332</v>
      </c>
      <c r="L139" s="142" t="s">
        <v>72</v>
      </c>
      <c r="M139" s="142" t="s">
        <v>72</v>
      </c>
      <c r="N139" s="142">
        <v>1.3039740000000001E-3</v>
      </c>
      <c r="O139" s="142">
        <v>2.6360440000000001E-3</v>
      </c>
      <c r="P139" s="142">
        <v>2.6360440000000001E-3</v>
      </c>
      <c r="Q139" s="142">
        <v>4.1835900000000001E-3</v>
      </c>
      <c r="R139" s="142">
        <v>3.9962119999999999E-3</v>
      </c>
      <c r="S139" s="142">
        <v>9.2694500000000003E-3</v>
      </c>
      <c r="T139" s="142" t="s">
        <v>72</v>
      </c>
      <c r="U139" s="142" t="s">
        <v>72</v>
      </c>
      <c r="V139" s="142" t="s">
        <v>72</v>
      </c>
      <c r="W139" s="142">
        <v>3.7366160399999999</v>
      </c>
      <c r="X139" s="142" t="s">
        <v>72</v>
      </c>
      <c r="Y139" s="142" t="s">
        <v>72</v>
      </c>
      <c r="Z139" s="142" t="s">
        <v>72</v>
      </c>
      <c r="AA139" s="142" t="s">
        <v>72</v>
      </c>
      <c r="AB139" s="142" t="s">
        <v>72</v>
      </c>
      <c r="AC139" s="142" t="s">
        <v>72</v>
      </c>
      <c r="AD139" s="142" t="s">
        <v>72</v>
      </c>
      <c r="AE139" s="104" t="s">
        <v>168</v>
      </c>
      <c r="AF139" s="143" t="s">
        <v>67</v>
      </c>
      <c r="AG139" s="143" t="s">
        <v>67</v>
      </c>
      <c r="AH139" s="143" t="s">
        <v>67</v>
      </c>
      <c r="AI139" s="143" t="s">
        <v>67</v>
      </c>
      <c r="AJ139" s="143" t="s">
        <v>67</v>
      </c>
      <c r="AK139" s="143">
        <v>4931</v>
      </c>
      <c r="AL139" s="143" t="s">
        <v>384</v>
      </c>
    </row>
    <row r="140" spans="1:38" ht="26.25" customHeight="1" thickBot="1" x14ac:dyDescent="0.25">
      <c r="A140" s="143" t="s">
        <v>385</v>
      </c>
      <c r="B140" s="143" t="s">
        <v>386</v>
      </c>
      <c r="C140" s="143" t="s">
        <v>387</v>
      </c>
      <c r="D140" s="143"/>
      <c r="E140" s="142" t="s">
        <v>72</v>
      </c>
      <c r="F140" s="142" t="s">
        <v>72</v>
      </c>
      <c r="G140" s="142" t="s">
        <v>67</v>
      </c>
      <c r="H140" s="142">
        <v>0.52146018999999999</v>
      </c>
      <c r="I140" s="142" t="s">
        <v>67</v>
      </c>
      <c r="J140" s="142" t="s">
        <v>67</v>
      </c>
      <c r="K140" s="142" t="s">
        <v>67</v>
      </c>
      <c r="L140" s="142" t="s">
        <v>67</v>
      </c>
      <c r="M140" s="142" t="s">
        <v>67</v>
      </c>
      <c r="N140" s="142" t="s">
        <v>67</v>
      </c>
      <c r="O140" s="142" t="s">
        <v>67</v>
      </c>
      <c r="P140" s="142" t="s">
        <v>67</v>
      </c>
      <c r="Q140" s="142" t="s">
        <v>67</v>
      </c>
      <c r="R140" s="142" t="s">
        <v>67</v>
      </c>
      <c r="S140" s="142" t="s">
        <v>67</v>
      </c>
      <c r="T140" s="142" t="s">
        <v>67</v>
      </c>
      <c r="U140" s="142" t="s">
        <v>67</v>
      </c>
      <c r="V140" s="142" t="s">
        <v>67</v>
      </c>
      <c r="W140" s="142" t="s">
        <v>67</v>
      </c>
      <c r="X140" s="142" t="s">
        <v>67</v>
      </c>
      <c r="Y140" s="142" t="s">
        <v>67</v>
      </c>
      <c r="Z140" s="142" t="s">
        <v>67</v>
      </c>
      <c r="AA140" s="142" t="s">
        <v>67</v>
      </c>
      <c r="AB140" s="142" t="s">
        <v>67</v>
      </c>
      <c r="AC140" s="142" t="s">
        <v>67</v>
      </c>
      <c r="AD140" s="142" t="s">
        <v>67</v>
      </c>
      <c r="AE140" s="104" t="s">
        <v>168</v>
      </c>
      <c r="AF140" s="143" t="s">
        <v>67</v>
      </c>
      <c r="AG140" s="143" t="s">
        <v>67</v>
      </c>
      <c r="AH140" s="143" t="s">
        <v>67</v>
      </c>
      <c r="AI140" s="143" t="s">
        <v>67</v>
      </c>
      <c r="AJ140" s="143" t="s">
        <v>67</v>
      </c>
      <c r="AK140" s="223">
        <v>1199.6389999999999</v>
      </c>
      <c r="AL140" s="143" t="s">
        <v>388</v>
      </c>
    </row>
    <row r="141" spans="1:38" ht="37.5" customHeight="1" thickBot="1" x14ac:dyDescent="0.25">
      <c r="A141" s="33"/>
      <c r="B141" s="38" t="s">
        <v>389</v>
      </c>
      <c r="C141" s="35" t="s">
        <v>390</v>
      </c>
      <c r="D141" s="33" t="s">
        <v>391</v>
      </c>
      <c r="E141" s="186">
        <f>SUM(E14:E140)</f>
        <v>60.119571564703392</v>
      </c>
      <c r="F141" s="186">
        <f t="shared" ref="F141:AD141" si="0">SUM(F14:F140)</f>
        <v>53.607715311226038</v>
      </c>
      <c r="G141" s="186">
        <f t="shared" si="0"/>
        <v>13.360322928954208</v>
      </c>
      <c r="H141" s="186">
        <f t="shared" si="0"/>
        <v>36.794036425604347</v>
      </c>
      <c r="I141" s="186">
        <f t="shared" si="0"/>
        <v>12.957509392539936</v>
      </c>
      <c r="J141" s="186">
        <f t="shared" si="0"/>
        <v>23.245710540541971</v>
      </c>
      <c r="K141" s="186">
        <f t="shared" si="0"/>
        <v>38.209190119793952</v>
      </c>
      <c r="L141" s="186">
        <f t="shared" si="0"/>
        <v>2.0409585193891222</v>
      </c>
      <c r="M141" s="186">
        <f t="shared" si="0"/>
        <v>110.00663937615751</v>
      </c>
      <c r="N141" s="186">
        <f t="shared" si="0"/>
        <v>4.1216166368072731</v>
      </c>
      <c r="O141" s="186">
        <f t="shared" si="0"/>
        <v>0.1270706150118075</v>
      </c>
      <c r="P141" s="186">
        <f t="shared" si="0"/>
        <v>0.24243828017396171</v>
      </c>
      <c r="Q141" s="186">
        <f t="shared" si="0"/>
        <v>0.48519169449528238</v>
      </c>
      <c r="R141" s="186">
        <f t="shared" si="0"/>
        <v>1.5271543006116226</v>
      </c>
      <c r="S141" s="186">
        <f t="shared" si="0"/>
        <v>16.993570533479001</v>
      </c>
      <c r="T141" s="186">
        <f t="shared" si="0"/>
        <v>1.4457397093354667</v>
      </c>
      <c r="U141" s="186">
        <f t="shared" si="0"/>
        <v>0.15557013521369273</v>
      </c>
      <c r="V141" s="186">
        <f t="shared" si="0"/>
        <v>20.255480364507168</v>
      </c>
      <c r="W141" s="186">
        <f t="shared" si="0"/>
        <v>17.872526487799998</v>
      </c>
      <c r="X141" s="186">
        <f t="shared" si="0"/>
        <v>2.7156338026931737</v>
      </c>
      <c r="Y141" s="186">
        <f t="shared" si="0"/>
        <v>3.1236759870872364</v>
      </c>
      <c r="Z141" s="186">
        <f t="shared" si="0"/>
        <v>1.3770874769546599</v>
      </c>
      <c r="AA141" s="186">
        <f t="shared" si="0"/>
        <v>1.3616991802684901</v>
      </c>
      <c r="AB141" s="186">
        <f t="shared" si="0"/>
        <v>7.9358173438362041</v>
      </c>
      <c r="AC141" s="186">
        <f t="shared" si="0"/>
        <v>0.33680723065953067</v>
      </c>
      <c r="AD141" s="186">
        <f t="shared" si="0"/>
        <v>1.1567068438114541</v>
      </c>
      <c r="AE141" s="104"/>
      <c r="AF141" s="36"/>
      <c r="AG141" s="36"/>
      <c r="AH141" s="36"/>
      <c r="AI141" s="36"/>
      <c r="AJ141" s="36"/>
      <c r="AK141" s="36"/>
      <c r="AL141" s="38"/>
    </row>
    <row r="142" spans="1:38" ht="15" customHeight="1" thickBot="1" x14ac:dyDescent="0.3">
      <c r="A142" s="39"/>
      <c r="B142" s="40"/>
      <c r="C142" s="41"/>
      <c r="D142" s="42"/>
      <c r="E142"/>
      <c r="F142"/>
      <c r="G142"/>
      <c r="H142"/>
      <c r="I142"/>
      <c r="J142"/>
      <c r="K142"/>
      <c r="L142"/>
      <c r="M142"/>
      <c r="N142"/>
      <c r="O142" s="43"/>
      <c r="P142" s="43"/>
      <c r="Q142" s="43"/>
      <c r="R142" s="43"/>
      <c r="S142" s="43"/>
      <c r="T142" s="43"/>
      <c r="U142" s="43"/>
      <c r="V142" s="43"/>
      <c r="W142" s="43"/>
      <c r="X142" s="43"/>
      <c r="Y142" s="43"/>
      <c r="Z142" s="43"/>
      <c r="AA142" s="43"/>
      <c r="AB142" s="43"/>
      <c r="AC142" s="43"/>
      <c r="AD142" s="43"/>
      <c r="AE142" s="104"/>
      <c r="AF142" s="45"/>
      <c r="AG142" s="45"/>
      <c r="AH142" s="45"/>
      <c r="AI142" s="45"/>
      <c r="AJ142" s="45"/>
      <c r="AK142" s="45"/>
      <c r="AL142" s="40"/>
    </row>
    <row r="143" spans="1:38" ht="26.25" customHeight="1" thickBot="1" x14ac:dyDescent="0.25">
      <c r="A143" s="46"/>
      <c r="B143" s="47" t="s">
        <v>392</v>
      </c>
      <c r="C143" s="48" t="s">
        <v>393</v>
      </c>
      <c r="D143" s="49" t="s">
        <v>394</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104"/>
      <c r="AF143" s="50"/>
      <c r="AG143" s="50"/>
      <c r="AH143" s="50"/>
      <c r="AI143" s="50"/>
      <c r="AJ143" s="50"/>
      <c r="AK143" s="50"/>
      <c r="AL143" s="47" t="s">
        <v>63</v>
      </c>
    </row>
    <row r="144" spans="1:38" ht="26.25" customHeight="1" thickBot="1" x14ac:dyDescent="0.25">
      <c r="A144" s="46"/>
      <c r="B144" s="47" t="s">
        <v>395</v>
      </c>
      <c r="C144" s="48" t="s">
        <v>396</v>
      </c>
      <c r="D144" s="49" t="s">
        <v>394</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63</v>
      </c>
    </row>
    <row r="145" spans="1:38" ht="26.25" customHeight="1" thickBot="1" x14ac:dyDescent="0.25">
      <c r="A145" s="46"/>
      <c r="B145" s="47" t="s">
        <v>397</v>
      </c>
      <c r="C145" s="48" t="s">
        <v>398</v>
      </c>
      <c r="D145" s="49" t="s">
        <v>394</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63</v>
      </c>
    </row>
    <row r="146" spans="1:38" ht="26.25" customHeight="1" thickBot="1" x14ac:dyDescent="0.25">
      <c r="A146" s="46"/>
      <c r="B146" s="47" t="s">
        <v>399</v>
      </c>
      <c r="C146" s="48" t="s">
        <v>400</v>
      </c>
      <c r="D146" s="49" t="s">
        <v>394</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63</v>
      </c>
    </row>
    <row r="147" spans="1:38" ht="26.25" customHeight="1" thickBot="1" x14ac:dyDescent="0.25">
      <c r="A147" s="46"/>
      <c r="B147" s="47" t="s">
        <v>401</v>
      </c>
      <c r="C147" s="48" t="s">
        <v>402</v>
      </c>
      <c r="D147" s="49" t="s">
        <v>394</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63</v>
      </c>
    </row>
    <row r="148" spans="1:38" ht="26.25" customHeight="1" thickBot="1" x14ac:dyDescent="0.25">
      <c r="A148" s="46"/>
      <c r="B148" s="47" t="s">
        <v>403</v>
      </c>
      <c r="C148" s="48" t="s">
        <v>404</v>
      </c>
      <c r="D148" s="49" t="s">
        <v>394</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110</v>
      </c>
    </row>
    <row r="149" spans="1:38" ht="26.25" customHeight="1" thickBot="1" x14ac:dyDescent="0.25">
      <c r="A149" s="46"/>
      <c r="B149" s="47" t="s">
        <v>405</v>
      </c>
      <c r="C149" s="48" t="s">
        <v>406</v>
      </c>
      <c r="D149" s="49" t="s">
        <v>394</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110</v>
      </c>
    </row>
    <row r="150" spans="1:38" ht="15" customHeight="1" thickBot="1" x14ac:dyDescent="0.3">
      <c r="A150" s="52"/>
      <c r="B150" s="53"/>
      <c r="C150" s="53"/>
      <c r="D150" s="42"/>
      <c r="E150"/>
      <c r="F150"/>
      <c r="G150"/>
      <c r="H150"/>
      <c r="I150"/>
      <c r="J150"/>
      <c r="K150"/>
      <c r="L150"/>
      <c r="M150"/>
      <c r="N150"/>
      <c r="O150" s="42"/>
      <c r="P150" s="42"/>
      <c r="Q150" s="42"/>
      <c r="R150" s="42"/>
      <c r="S150" s="42"/>
      <c r="T150" s="42"/>
      <c r="U150" s="42"/>
      <c r="V150" s="42"/>
      <c r="W150" s="42"/>
      <c r="X150" s="42"/>
      <c r="Y150" s="42"/>
      <c r="Z150" s="42"/>
      <c r="AA150" s="42"/>
      <c r="AB150" s="42"/>
      <c r="AC150" s="42"/>
      <c r="AD150" s="42"/>
      <c r="AE150" s="54"/>
      <c r="AF150" s="42"/>
      <c r="AG150" s="42"/>
      <c r="AH150" s="42"/>
      <c r="AI150" s="42"/>
      <c r="AJ150" s="42"/>
      <c r="AK150" s="42"/>
      <c r="AL150" s="55"/>
    </row>
    <row r="151" spans="1:38" ht="26.25" customHeight="1" thickBot="1" x14ac:dyDescent="0.25">
      <c r="A151" s="56"/>
      <c r="B151" s="57" t="s">
        <v>407</v>
      </c>
      <c r="C151" s="58" t="s">
        <v>408</v>
      </c>
      <c r="D151" s="56"/>
      <c r="E151" s="59"/>
      <c r="F151" s="59"/>
      <c r="G151" s="59"/>
      <c r="H151" s="59"/>
      <c r="I151" s="59"/>
      <c r="J151" s="59"/>
      <c r="K151" s="59"/>
      <c r="L151" s="59"/>
      <c r="M151" s="59"/>
      <c r="N151" s="59"/>
      <c r="O151" s="59"/>
      <c r="P151" s="59"/>
      <c r="Q151" s="59"/>
      <c r="R151" s="59"/>
      <c r="S151" s="59"/>
      <c r="T151" s="59"/>
      <c r="U151" s="59"/>
      <c r="V151" s="59"/>
      <c r="W151" s="59"/>
      <c r="X151" s="59"/>
      <c r="Y151" s="59"/>
      <c r="Z151" s="59"/>
      <c r="AA151" s="59"/>
      <c r="AB151" s="59"/>
      <c r="AC151" s="59"/>
      <c r="AD151" s="59"/>
      <c r="AE151" s="60"/>
      <c r="AF151" s="59"/>
      <c r="AG151" s="59"/>
      <c r="AH151" s="59"/>
      <c r="AI151" s="59"/>
      <c r="AJ151" s="59"/>
      <c r="AK151" s="59"/>
      <c r="AL151" s="57"/>
    </row>
    <row r="152" spans="1:38" ht="37.5" customHeight="1" thickBot="1" x14ac:dyDescent="0.25">
      <c r="A152" s="61"/>
      <c r="B152" s="65" t="s">
        <v>409</v>
      </c>
      <c r="C152" s="63" t="s">
        <v>410</v>
      </c>
      <c r="D152" s="61" t="s">
        <v>411</v>
      </c>
      <c r="E152" s="64">
        <f t="shared" ref="E152:AD152" si="1">E141 + E151 + IF(AND(OR($B$4="AT",$B$4="BE",$B$4="CH",$B$4="GB",$B$4="IE",$B$4="LT",$B$4="LU",$B$4="NL"),SUM(E143:E149)&gt;0),SUM(E143:E149)-SUM(E27:E33),0)</f>
        <v>60.119571564703392</v>
      </c>
      <c r="F152" s="64">
        <f t="shared" si="1"/>
        <v>53.607715311226038</v>
      </c>
      <c r="G152" s="64">
        <f t="shared" si="1"/>
        <v>13.360322928954208</v>
      </c>
      <c r="H152" s="64">
        <f t="shared" si="1"/>
        <v>36.794036425604347</v>
      </c>
      <c r="I152" s="64">
        <f t="shared" si="1"/>
        <v>12.957509392539936</v>
      </c>
      <c r="J152" s="64">
        <f t="shared" si="1"/>
        <v>23.245710540541971</v>
      </c>
      <c r="K152" s="64">
        <f t="shared" si="1"/>
        <v>38.209190119793952</v>
      </c>
      <c r="L152" s="64">
        <f t="shared" si="1"/>
        <v>2.0409585193891222</v>
      </c>
      <c r="M152" s="64">
        <f t="shared" si="1"/>
        <v>110.00663937615751</v>
      </c>
      <c r="N152" s="64">
        <f t="shared" si="1"/>
        <v>4.1216166368072731</v>
      </c>
      <c r="O152" s="64">
        <f t="shared" si="1"/>
        <v>0.1270706150118075</v>
      </c>
      <c r="P152" s="64">
        <f t="shared" si="1"/>
        <v>0.24243828017396171</v>
      </c>
      <c r="Q152" s="64">
        <f t="shared" si="1"/>
        <v>0.48519169449528238</v>
      </c>
      <c r="R152" s="64">
        <f t="shared" si="1"/>
        <v>1.5271543006116226</v>
      </c>
      <c r="S152" s="64">
        <f t="shared" si="1"/>
        <v>16.993570533479001</v>
      </c>
      <c r="T152" s="64">
        <f t="shared" si="1"/>
        <v>1.4457397093354667</v>
      </c>
      <c r="U152" s="64">
        <f t="shared" si="1"/>
        <v>0.15557013521369273</v>
      </c>
      <c r="V152" s="64">
        <f t="shared" si="1"/>
        <v>20.255480364507168</v>
      </c>
      <c r="W152" s="64">
        <f t="shared" si="1"/>
        <v>17.872526487799998</v>
      </c>
      <c r="X152" s="64">
        <f t="shared" si="1"/>
        <v>2.7156338026931737</v>
      </c>
      <c r="Y152" s="64">
        <f t="shared" si="1"/>
        <v>3.1236759870872364</v>
      </c>
      <c r="Z152" s="64">
        <f t="shared" si="1"/>
        <v>1.3770874769546599</v>
      </c>
      <c r="AA152" s="64">
        <f t="shared" si="1"/>
        <v>1.3616991802684901</v>
      </c>
      <c r="AB152" s="64">
        <f t="shared" si="1"/>
        <v>7.9358173438362041</v>
      </c>
      <c r="AC152" s="64">
        <f t="shared" si="1"/>
        <v>0.33680723065953067</v>
      </c>
      <c r="AD152" s="64">
        <f t="shared" si="1"/>
        <v>1.1567068438114541</v>
      </c>
      <c r="AE152" s="51"/>
      <c r="AF152" s="64"/>
      <c r="AG152" s="64"/>
      <c r="AH152" s="64"/>
      <c r="AI152" s="64"/>
      <c r="AJ152" s="64"/>
      <c r="AK152" s="64"/>
      <c r="AL152" s="65"/>
    </row>
    <row r="153" spans="1:38" ht="26.25" customHeight="1" thickBot="1" x14ac:dyDescent="0.25">
      <c r="A153" s="56"/>
      <c r="B153" s="57" t="s">
        <v>412</v>
      </c>
      <c r="C153" s="58" t="s">
        <v>413</v>
      </c>
      <c r="D153" s="56" t="s">
        <v>414</v>
      </c>
      <c r="E153" s="59"/>
      <c r="F153" s="59"/>
      <c r="G153" s="59"/>
      <c r="H153" s="59"/>
      <c r="I153" s="59"/>
      <c r="J153" s="59"/>
      <c r="K153" s="59"/>
      <c r="L153" s="59"/>
      <c r="M153" s="59"/>
      <c r="N153" s="59"/>
      <c r="O153" s="59"/>
      <c r="P153" s="59"/>
      <c r="Q153" s="59"/>
      <c r="R153" s="59"/>
      <c r="S153" s="59"/>
      <c r="T153" s="59"/>
      <c r="U153" s="59"/>
      <c r="V153" s="59"/>
      <c r="W153" s="59"/>
      <c r="X153" s="59"/>
      <c r="Y153" s="59"/>
      <c r="Z153" s="59"/>
      <c r="AA153" s="59"/>
      <c r="AB153" s="59"/>
      <c r="AC153" s="59"/>
      <c r="AD153" s="59"/>
      <c r="AE153" s="60"/>
      <c r="AF153" s="59"/>
      <c r="AG153" s="59"/>
      <c r="AH153" s="59"/>
      <c r="AI153" s="59"/>
      <c r="AJ153" s="59"/>
      <c r="AK153" s="59"/>
      <c r="AL153" s="57"/>
    </row>
    <row r="154" spans="1:38" ht="37.5" customHeight="1" thickBot="1" x14ac:dyDescent="0.25">
      <c r="A154" s="61"/>
      <c r="B154" s="65" t="s">
        <v>415</v>
      </c>
      <c r="C154" s="63" t="s">
        <v>416</v>
      </c>
      <c r="D154" s="61" t="s">
        <v>417</v>
      </c>
      <c r="E154" s="64">
        <f>E141 + E153 - IF(OR($B$6=2005,$B$6&gt;=2020),SUM(E99:E122),0) + IF(AND(OR($B$4="AT",$B$4="BE",$B$4="CH",$B$4="GB",$B$4="IE",$B$4="LT",$B$4="LU",$B$4="NL"),SUM(E143:E149)&gt;0),SUM(E143:E149)-SUM(E27:E33),0)</f>
        <v>60.119571564703392</v>
      </c>
      <c r="F154" s="64">
        <f>F141 + F153 - IF(OR($B$6=2005,$B$6&gt;=2020),SUM(F99:F122),0) + IF(AND(OR($B$4="AT",$B$4="BE",$B$4="CH",$B$4="GB",$B$4="IE",$B$4="LT",$B$4="LU",$B$4="NL"),SUM(F143:F149)&gt;0),SUM(F143:F149)-SUM(F27:F33),0)</f>
        <v>53.607715311226038</v>
      </c>
      <c r="G154" s="64">
        <f t="shared" ref="G154:AD154" si="2">G141 + G153 + IF(AND(OR($B$4="AT",$B$4="BE",$B$4="CH",$B$4="GB",$B$4="IE",$B$4="LT",$B$4="LU",$B$4="NL"),SUM(G143:G149)&gt;0),SUM(G143:G149)-SUM(G27:G33),0)</f>
        <v>13.360322928954208</v>
      </c>
      <c r="H154" s="64">
        <f t="shared" si="2"/>
        <v>36.794036425604347</v>
      </c>
      <c r="I154" s="64">
        <f t="shared" si="2"/>
        <v>12.957509392539936</v>
      </c>
      <c r="J154" s="64">
        <f t="shared" si="2"/>
        <v>23.245710540541971</v>
      </c>
      <c r="K154" s="64">
        <f t="shared" si="2"/>
        <v>38.209190119793952</v>
      </c>
      <c r="L154" s="64">
        <f t="shared" si="2"/>
        <v>2.0409585193891222</v>
      </c>
      <c r="M154" s="64">
        <f t="shared" si="2"/>
        <v>110.00663937615751</v>
      </c>
      <c r="N154" s="64">
        <f t="shared" si="2"/>
        <v>4.1216166368072731</v>
      </c>
      <c r="O154" s="64">
        <f t="shared" si="2"/>
        <v>0.1270706150118075</v>
      </c>
      <c r="P154" s="64">
        <f t="shared" si="2"/>
        <v>0.24243828017396171</v>
      </c>
      <c r="Q154" s="64">
        <f t="shared" si="2"/>
        <v>0.48519169449528238</v>
      </c>
      <c r="R154" s="64">
        <f t="shared" si="2"/>
        <v>1.5271543006116226</v>
      </c>
      <c r="S154" s="64">
        <f t="shared" si="2"/>
        <v>16.993570533479001</v>
      </c>
      <c r="T154" s="64">
        <f t="shared" si="2"/>
        <v>1.4457397093354667</v>
      </c>
      <c r="U154" s="64">
        <f t="shared" si="2"/>
        <v>0.15557013521369273</v>
      </c>
      <c r="V154" s="64">
        <f t="shared" si="2"/>
        <v>20.255480364507168</v>
      </c>
      <c r="W154" s="64">
        <f t="shared" si="2"/>
        <v>17.872526487799998</v>
      </c>
      <c r="X154" s="64">
        <f t="shared" si="2"/>
        <v>2.7156338026931737</v>
      </c>
      <c r="Y154" s="64">
        <f t="shared" si="2"/>
        <v>3.1236759870872364</v>
      </c>
      <c r="Z154" s="64">
        <f t="shared" si="2"/>
        <v>1.3770874769546599</v>
      </c>
      <c r="AA154" s="64">
        <f t="shared" si="2"/>
        <v>1.3616991802684901</v>
      </c>
      <c r="AB154" s="64">
        <f t="shared" si="2"/>
        <v>7.9358173438362041</v>
      </c>
      <c r="AC154" s="64">
        <f t="shared" si="2"/>
        <v>0.33680723065953067</v>
      </c>
      <c r="AD154" s="64">
        <f t="shared" si="2"/>
        <v>1.1567068438114541</v>
      </c>
      <c r="AE154" s="66"/>
      <c r="AF154" s="64"/>
      <c r="AG154" s="64"/>
      <c r="AH154" s="64"/>
      <c r="AI154" s="64"/>
      <c r="AJ154" s="64"/>
      <c r="AK154" s="64"/>
      <c r="AL154" s="65"/>
    </row>
    <row r="155" spans="1:38" ht="15" customHeight="1" thickBot="1" x14ac:dyDescent="0.3">
      <c r="A155" s="52"/>
      <c r="B155" s="53"/>
      <c r="C155" s="53"/>
      <c r="D155" s="42"/>
      <c r="E155"/>
      <c r="F155"/>
      <c r="G155"/>
      <c r="H155"/>
      <c r="I155"/>
      <c r="J155"/>
      <c r="K155"/>
      <c r="L155"/>
      <c r="M155"/>
      <c r="N155"/>
      <c r="O155" s="42"/>
      <c r="P155" s="42"/>
      <c r="Q155" s="42"/>
      <c r="R155" s="42"/>
      <c r="S155" s="42"/>
      <c r="T155" s="42"/>
      <c r="U155" s="42"/>
      <c r="V155" s="42"/>
      <c r="W155" s="42"/>
      <c r="X155" s="42"/>
      <c r="Y155" s="42"/>
      <c r="Z155" s="42"/>
      <c r="AA155" s="42"/>
      <c r="AB155" s="42"/>
      <c r="AC155" s="42"/>
      <c r="AD155" s="42"/>
      <c r="AE155" s="54"/>
      <c r="AF155" s="42"/>
      <c r="AG155" s="42"/>
      <c r="AH155" s="42"/>
      <c r="AI155" s="42"/>
      <c r="AJ155" s="42"/>
      <c r="AK155" s="42"/>
      <c r="AL155" s="55"/>
    </row>
    <row r="156" spans="1:38" ht="26.25" customHeight="1" thickBot="1" x14ac:dyDescent="0.25">
      <c r="A156" s="67" t="s">
        <v>418</v>
      </c>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9"/>
      <c r="AF156" s="68"/>
      <c r="AG156" s="68"/>
      <c r="AH156" s="68"/>
      <c r="AI156" s="68"/>
      <c r="AJ156" s="68"/>
      <c r="AK156" s="68"/>
      <c r="AL156" s="70"/>
    </row>
    <row r="157" spans="1:38" ht="26.25" customHeight="1" thickBot="1" x14ac:dyDescent="0.25">
      <c r="A157" s="71" t="s">
        <v>419</v>
      </c>
      <c r="B157" s="71" t="s">
        <v>420</v>
      </c>
      <c r="C157" s="72" t="s">
        <v>421</v>
      </c>
      <c r="D157" s="73"/>
      <c r="E157" s="74">
        <v>1.2974102308014213</v>
      </c>
      <c r="F157" s="74">
        <v>5.0680087140680508E-2</v>
      </c>
      <c r="G157" s="74">
        <v>0.10136017428136102</v>
      </c>
      <c r="H157" s="74" t="s">
        <v>72</v>
      </c>
      <c r="I157" s="74">
        <v>2.0272034856272207E-2</v>
      </c>
      <c r="J157" s="74">
        <v>2.0272034856272207E-2</v>
      </c>
      <c r="K157" s="74">
        <v>2.0272034856272207E-2</v>
      </c>
      <c r="L157" s="74">
        <v>3.0408052284408311E-3</v>
      </c>
      <c r="M157" s="74">
        <v>0.11149619170949712</v>
      </c>
      <c r="N157" s="74" t="s">
        <v>72</v>
      </c>
      <c r="O157" s="74" t="s">
        <v>72</v>
      </c>
      <c r="P157" s="74" t="s">
        <v>72</v>
      </c>
      <c r="Q157" s="74" t="s">
        <v>72</v>
      </c>
      <c r="R157" s="74" t="s">
        <v>72</v>
      </c>
      <c r="S157" s="74" t="s">
        <v>72</v>
      </c>
      <c r="T157" s="74" t="s">
        <v>72</v>
      </c>
      <c r="U157" s="74" t="s">
        <v>72</v>
      </c>
      <c r="V157" s="74" t="s">
        <v>72</v>
      </c>
      <c r="W157" s="74" t="s">
        <v>72</v>
      </c>
      <c r="X157" s="74" t="s">
        <v>72</v>
      </c>
      <c r="Y157" s="74" t="s">
        <v>72</v>
      </c>
      <c r="Z157" s="74" t="s">
        <v>72</v>
      </c>
      <c r="AA157" s="74" t="s">
        <v>72</v>
      </c>
      <c r="AB157" s="74" t="s">
        <v>72</v>
      </c>
      <c r="AC157" s="74" t="s">
        <v>72</v>
      </c>
      <c r="AD157" s="74" t="s">
        <v>72</v>
      </c>
      <c r="AE157" s="51"/>
      <c r="AF157" s="74">
        <v>4469.9836858080207</v>
      </c>
      <c r="AG157" s="74" t="s">
        <v>94</v>
      </c>
      <c r="AH157" s="74" t="s">
        <v>94</v>
      </c>
      <c r="AI157" s="74" t="s">
        <v>94</v>
      </c>
      <c r="AJ157" s="74" t="s">
        <v>94</v>
      </c>
      <c r="AK157" s="74" t="s">
        <v>94</v>
      </c>
      <c r="AL157" s="71" t="s">
        <v>63</v>
      </c>
    </row>
    <row r="158" spans="1:38" ht="26.25" customHeight="1" thickBot="1" x14ac:dyDescent="0.25">
      <c r="A158" s="71" t="s">
        <v>419</v>
      </c>
      <c r="B158" s="71" t="s">
        <v>422</v>
      </c>
      <c r="C158" s="72" t="s">
        <v>423</v>
      </c>
      <c r="D158" s="73"/>
      <c r="E158" s="74">
        <v>4.9612800000000002E-3</v>
      </c>
      <c r="F158" s="74">
        <v>1.8239999999999999E-4</v>
      </c>
      <c r="G158" s="74">
        <v>3.0643199999999998E-4</v>
      </c>
      <c r="H158" s="74" t="s">
        <v>72</v>
      </c>
      <c r="I158" s="74">
        <v>5.4719999999999998E-5</v>
      </c>
      <c r="J158" s="74">
        <v>5.4719999999999998E-5</v>
      </c>
      <c r="K158" s="74">
        <v>5.4719999999999998E-5</v>
      </c>
      <c r="L158" s="74">
        <v>5.4719999999999998E-5</v>
      </c>
      <c r="M158" s="74">
        <v>1.8239999999999999E-4</v>
      </c>
      <c r="N158" s="74" t="s">
        <v>72</v>
      </c>
      <c r="O158" s="74" t="s">
        <v>72</v>
      </c>
      <c r="P158" s="74" t="s">
        <v>72</v>
      </c>
      <c r="Q158" s="74" t="s">
        <v>72</v>
      </c>
      <c r="R158" s="74" t="s">
        <v>72</v>
      </c>
      <c r="S158" s="74" t="s">
        <v>72</v>
      </c>
      <c r="T158" s="74" t="s">
        <v>72</v>
      </c>
      <c r="U158" s="74" t="s">
        <v>72</v>
      </c>
      <c r="V158" s="74" t="s">
        <v>72</v>
      </c>
      <c r="W158" s="74" t="s">
        <v>72</v>
      </c>
      <c r="X158" s="74" t="s">
        <v>72</v>
      </c>
      <c r="Y158" s="74" t="s">
        <v>72</v>
      </c>
      <c r="Z158" s="74" t="s">
        <v>72</v>
      </c>
      <c r="AA158" s="74" t="s">
        <v>72</v>
      </c>
      <c r="AB158" s="74" t="s">
        <v>72</v>
      </c>
      <c r="AC158" s="74" t="s">
        <v>72</v>
      </c>
      <c r="AD158" s="74" t="s">
        <v>72</v>
      </c>
      <c r="AE158" s="51"/>
      <c r="AF158" s="74">
        <v>0.36480000000000001</v>
      </c>
      <c r="AG158" s="74" t="s">
        <v>94</v>
      </c>
      <c r="AH158" s="74" t="s">
        <v>94</v>
      </c>
      <c r="AI158" s="74" t="s">
        <v>94</v>
      </c>
      <c r="AJ158" s="74" t="s">
        <v>94</v>
      </c>
      <c r="AK158" s="74" t="s">
        <v>94</v>
      </c>
      <c r="AL158" s="71" t="s">
        <v>63</v>
      </c>
    </row>
    <row r="159" spans="1:38" ht="26.25" customHeight="1" thickBot="1" x14ac:dyDescent="0.25">
      <c r="A159" s="71" t="s">
        <v>424</v>
      </c>
      <c r="B159" s="71" t="s">
        <v>425</v>
      </c>
      <c r="C159" s="72" t="s">
        <v>426</v>
      </c>
      <c r="D159" s="73"/>
      <c r="E159" s="135">
        <v>15.32819645356976</v>
      </c>
      <c r="F159" s="135">
        <v>0.54673821745216977</v>
      </c>
      <c r="G159" s="135">
        <v>0.19526364909006066</v>
      </c>
      <c r="H159" s="135">
        <v>1.3668455436304246E-4</v>
      </c>
      <c r="I159" s="135">
        <v>0.27336910872608489</v>
      </c>
      <c r="J159" s="135">
        <v>0.292895473635091</v>
      </c>
      <c r="K159" s="135">
        <v>0.292895473635091</v>
      </c>
      <c r="L159" s="135">
        <v>8.4744423705086322E-2</v>
      </c>
      <c r="M159" s="135">
        <v>1.4449510032664488</v>
      </c>
      <c r="N159" s="135">
        <v>2.5384274381707886E-2</v>
      </c>
      <c r="O159" s="135">
        <v>1.9526364909006066E-3</v>
      </c>
      <c r="P159" s="135">
        <v>5.8579094727018192E-3</v>
      </c>
      <c r="Q159" s="135">
        <v>7.8105459636024265E-3</v>
      </c>
      <c r="R159" s="135">
        <v>9.7631824545030329E-3</v>
      </c>
      <c r="S159" s="135">
        <v>0.17183201119925337</v>
      </c>
      <c r="T159" s="135">
        <v>0.19526364909006064</v>
      </c>
      <c r="U159" s="135">
        <v>1.9526364909006066E-2</v>
      </c>
      <c r="V159" s="135">
        <v>0.23431637890807278</v>
      </c>
      <c r="W159" s="135">
        <v>1.08797E-3</v>
      </c>
      <c r="X159" s="135">
        <v>5.8579094727018192E-3</v>
      </c>
      <c r="Y159" s="135">
        <v>9.7631824545030329E-3</v>
      </c>
      <c r="Z159" s="135" t="s">
        <v>72</v>
      </c>
      <c r="AA159" s="135" t="s">
        <v>72</v>
      </c>
      <c r="AB159" s="135">
        <v>1.5621091927204851E-2</v>
      </c>
      <c r="AC159" s="135">
        <v>1.5621091927204854E-5</v>
      </c>
      <c r="AD159" s="135">
        <v>1.4840037330844609E-5</v>
      </c>
      <c r="AE159" s="51"/>
      <c r="AF159" s="235">
        <v>8369</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74"/>
      <c r="AG160" s="74"/>
      <c r="AH160" s="74"/>
      <c r="AI160" s="74"/>
      <c r="AJ160" s="74"/>
      <c r="AK160" s="74"/>
      <c r="AL160" s="71"/>
    </row>
    <row r="161" spans="1:38" ht="26.25" customHeight="1" thickBot="1" x14ac:dyDescent="0.25">
      <c r="A161" s="75" t="s">
        <v>428</v>
      </c>
      <c r="B161" s="75" t="s">
        <v>431</v>
      </c>
      <c r="C161" s="76" t="s">
        <v>432</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78"/>
      <c r="AG161" s="78"/>
      <c r="AH161" s="78"/>
      <c r="AI161" s="78"/>
      <c r="AJ161" s="78"/>
      <c r="AK161" s="78"/>
      <c r="AL161" s="75" t="s">
        <v>67</v>
      </c>
    </row>
    <row r="162" spans="1:38" ht="26.25" customHeight="1" thickBot="1" x14ac:dyDescent="0.25">
      <c r="A162" s="79" t="s">
        <v>433</v>
      </c>
      <c r="B162" s="79" t="s">
        <v>434</v>
      </c>
      <c r="C162" s="80" t="s">
        <v>435</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82"/>
      <c r="AG162" s="82"/>
      <c r="AH162" s="82"/>
      <c r="AI162" s="82"/>
      <c r="AJ162" s="82"/>
      <c r="AK162" s="82"/>
      <c r="AL162" s="79" t="s">
        <v>192</v>
      </c>
    </row>
    <row r="163" spans="1:38" ht="26.25" customHeight="1" thickBot="1" x14ac:dyDescent="0.25">
      <c r="A163" s="79" t="s">
        <v>433</v>
      </c>
      <c r="B163" s="79" t="s">
        <v>436</v>
      </c>
      <c r="C163" s="80" t="s">
        <v>437</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82"/>
      <c r="AG163" s="82"/>
      <c r="AH163" s="82"/>
      <c r="AI163" s="82"/>
      <c r="AJ163" s="82"/>
      <c r="AK163" s="82"/>
      <c r="AL163" s="79" t="s">
        <v>438</v>
      </c>
    </row>
    <row r="164" spans="1:38" ht="26.25" customHeight="1" thickBot="1" x14ac:dyDescent="0.25">
      <c r="A164" s="79" t="s">
        <v>433</v>
      </c>
      <c r="B164" s="79" t="s">
        <v>439</v>
      </c>
      <c r="C164" s="80" t="s">
        <v>440</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82"/>
      <c r="AG164" s="82"/>
      <c r="AH164" s="82"/>
      <c r="AI164" s="82"/>
      <c r="AJ164" s="82"/>
      <c r="AK164" s="82"/>
      <c r="AL164" s="79"/>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87"/>
      <c r="AG165" s="87"/>
      <c r="AH165" s="87"/>
      <c r="AI165" s="87"/>
      <c r="AJ165" s="87"/>
      <c r="AK165" s="87"/>
      <c r="AL165" s="88"/>
    </row>
    <row r="166" spans="1:38" s="91" customFormat="1" ht="52.5" customHeight="1" x14ac:dyDescent="0.25">
      <c r="A166" s="485" t="s">
        <v>459</v>
      </c>
      <c r="B166" s="485"/>
      <c r="C166" s="485"/>
      <c r="D166" s="485"/>
      <c r="E166" s="485"/>
      <c r="F166" s="485"/>
      <c r="G166" s="485"/>
      <c r="H166" s="89"/>
      <c r="I166" s="90"/>
      <c r="J166" s="90"/>
      <c r="K166" s="90"/>
      <c r="L166" s="90"/>
      <c r="M166" s="90"/>
      <c r="N166" s="90"/>
      <c r="O166" s="90"/>
      <c r="P166" s="90"/>
      <c r="Q166" s="90"/>
      <c r="R166" s="90"/>
      <c r="S166" s="90"/>
      <c r="T166" s="90"/>
      <c r="U166" s="90"/>
      <c r="AC166" s="183"/>
      <c r="AD166" s="183"/>
    </row>
    <row r="167" spans="1:38" s="94" customFormat="1" ht="63.75" customHeight="1" x14ac:dyDescent="0.25">
      <c r="A167" s="485" t="s">
        <v>460</v>
      </c>
      <c r="B167" s="485"/>
      <c r="C167" s="485"/>
      <c r="D167" s="485"/>
      <c r="E167" s="485"/>
      <c r="F167" s="485"/>
      <c r="G167" s="485"/>
      <c r="H167" s="89"/>
      <c r="I167" s="90"/>
      <c r="J167"/>
      <c r="K167"/>
      <c r="L167"/>
      <c r="M167" s="90"/>
      <c r="N167" s="90"/>
      <c r="O167" s="90"/>
      <c r="P167" s="90"/>
      <c r="Q167" s="90"/>
      <c r="R167" s="90"/>
      <c r="S167" s="90"/>
      <c r="T167" s="90"/>
      <c r="U167" s="90"/>
    </row>
    <row r="168" spans="1:38" s="94" customFormat="1" ht="26.25" customHeight="1" x14ac:dyDescent="0.25">
      <c r="A168" s="485" t="s">
        <v>461</v>
      </c>
      <c r="B168" s="485"/>
      <c r="C168" s="485"/>
      <c r="D168" s="485"/>
      <c r="E168" s="485"/>
      <c r="F168" s="485"/>
      <c r="G168" s="485"/>
      <c r="H168" s="89"/>
      <c r="I168" s="90"/>
      <c r="J168"/>
      <c r="K168"/>
      <c r="L168"/>
      <c r="M168" s="90"/>
      <c r="N168" s="90"/>
      <c r="O168" s="90"/>
      <c r="P168" s="90"/>
      <c r="Q168" s="90"/>
      <c r="R168" s="90"/>
      <c r="S168" s="90"/>
      <c r="T168" s="90"/>
      <c r="U168" s="90"/>
    </row>
    <row r="169" spans="1:38" s="91" customFormat="1" ht="26.25" customHeight="1" x14ac:dyDescent="0.25">
      <c r="A169" s="485" t="s">
        <v>462</v>
      </c>
      <c r="B169" s="485"/>
      <c r="C169" s="485"/>
      <c r="D169" s="485"/>
      <c r="E169" s="485"/>
      <c r="F169" s="485"/>
      <c r="G169" s="485"/>
      <c r="H169" s="89"/>
      <c r="I169" s="90"/>
      <c r="J169"/>
      <c r="K169"/>
      <c r="L169"/>
      <c r="M169" s="90"/>
      <c r="N169" s="90"/>
      <c r="O169" s="90"/>
      <c r="P169" s="90"/>
      <c r="Q169" s="90"/>
      <c r="R169" s="90"/>
      <c r="S169" s="90"/>
      <c r="T169" s="90"/>
      <c r="U169" s="90"/>
      <c r="AC169" s="183"/>
      <c r="AD169" s="183"/>
    </row>
    <row r="170" spans="1:38" s="94" customFormat="1" ht="52.5" customHeight="1" x14ac:dyDescent="0.25">
      <c r="A170" s="485" t="s">
        <v>463</v>
      </c>
      <c r="B170" s="485"/>
      <c r="C170" s="485"/>
      <c r="D170" s="485"/>
      <c r="E170" s="485"/>
      <c r="F170" s="485"/>
      <c r="G170" s="485"/>
      <c r="H170" s="89"/>
      <c r="I170" s="90"/>
      <c r="J170"/>
      <c r="K170"/>
      <c r="L170"/>
      <c r="M170" s="90"/>
      <c r="N170" s="90"/>
      <c r="O170" s="90"/>
      <c r="P170" s="90"/>
      <c r="Q170" s="90"/>
      <c r="R170" s="90"/>
      <c r="S170" s="90"/>
      <c r="T170" s="90"/>
      <c r="U170" s="9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0BE672-F6C0-41FF-801A-DE64A96F3F8B}">
  <dimension ref="A1:AL170"/>
  <sheetViews>
    <sheetView zoomScaleNormal="100" workbookViewId="0">
      <pane xSplit="4" ySplit="13" topLeftCell="V40" activePane="bottomRight" state="frozen"/>
      <selection pane="topRight"/>
      <selection pane="bottomLeft"/>
      <selection pane="bottomRight" activeCell="AM1" sqref="AM1:AM104857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4" customWidth="1"/>
    <col min="25" max="25" width="8.7109375" style="4" customWidth="1"/>
    <col min="26" max="30" width="8.5703125" style="4" customWidth="1"/>
    <col min="31" max="31" width="2.28515625" style="4" customWidth="1"/>
    <col min="32" max="37" width="8.5703125" style="4" customWidth="1"/>
    <col min="38" max="38" width="25.7109375" style="4" customWidth="1"/>
    <col min="39" max="16384" width="8.7109375" style="4"/>
  </cols>
  <sheetData>
    <row r="1" spans="1:38" ht="22.9"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7" t="s">
        <v>6</v>
      </c>
      <c r="C5" s="8" t="s">
        <v>7</v>
      </c>
      <c r="R5" s="6"/>
      <c r="S5" s="6"/>
      <c r="T5" s="6"/>
      <c r="U5" s="6"/>
      <c r="V5" s="6"/>
    </row>
    <row r="6" spans="1:38" x14ac:dyDescent="0.2">
      <c r="A6" s="5" t="s">
        <v>8</v>
      </c>
      <c r="B6" s="7">
        <v>2019</v>
      </c>
      <c r="C6" s="8" t="s">
        <v>9</v>
      </c>
      <c r="R6" s="9"/>
      <c r="S6" s="9"/>
      <c r="T6" s="9"/>
      <c r="U6" s="9"/>
      <c r="V6" s="9"/>
    </row>
    <row r="7" spans="1:38" x14ac:dyDescent="0.2">
      <c r="A7" s="5" t="s">
        <v>10</v>
      </c>
      <c r="B7" s="7" t="s">
        <v>11</v>
      </c>
      <c r="C7" s="8" t="s">
        <v>12</v>
      </c>
      <c r="R7" s="6"/>
      <c r="S7" s="6"/>
      <c r="T7" s="6"/>
      <c r="U7" s="6"/>
      <c r="V7" s="6"/>
    </row>
    <row r="8" spans="1:38" x14ac:dyDescent="0.2">
      <c r="A8" s="10"/>
      <c r="B8" s="2"/>
      <c r="C8" s="3"/>
      <c r="R8" s="6"/>
      <c r="S8" s="6"/>
      <c r="T8" s="6"/>
      <c r="U8" s="6"/>
      <c r="V8" s="6"/>
      <c r="AF8" s="9"/>
    </row>
    <row r="9" spans="1:38" ht="13.5" thickBot="1" x14ac:dyDescent="0.25">
      <c r="A9" s="11"/>
      <c r="B9" s="12"/>
      <c r="C9" s="13"/>
      <c r="D9" s="14"/>
      <c r="E9" s="14"/>
      <c r="F9" s="14"/>
      <c r="G9" s="14"/>
      <c r="H9" s="14"/>
      <c r="I9" s="14"/>
      <c r="J9" s="14"/>
      <c r="K9" s="14"/>
      <c r="L9" s="14"/>
      <c r="M9" s="14"/>
      <c r="N9" s="14"/>
      <c r="O9" s="14"/>
      <c r="P9" s="14"/>
      <c r="Q9" s="14"/>
      <c r="R9" s="6"/>
      <c r="S9" s="6"/>
      <c r="T9" s="6"/>
      <c r="U9" s="6"/>
      <c r="V9" s="6"/>
      <c r="AF9" s="9"/>
    </row>
    <row r="10" spans="1:38" s="6" customFormat="1" ht="37.5" customHeight="1" thickBot="1" x14ac:dyDescent="0.25">
      <c r="A10" s="538" t="str">
        <f>B4&amp;": "&amp;B5&amp;": "&amp;B6</f>
        <v>LT: 13.02.2026: 2019</v>
      </c>
      <c r="B10" s="540" t="s">
        <v>13</v>
      </c>
      <c r="C10" s="541"/>
      <c r="D10" s="542"/>
      <c r="E10" s="546" t="s">
        <v>452</v>
      </c>
      <c r="F10" s="547"/>
      <c r="G10" s="547"/>
      <c r="H10" s="548"/>
      <c r="I10" s="546" t="s">
        <v>453</v>
      </c>
      <c r="J10" s="547"/>
      <c r="K10" s="547"/>
      <c r="L10" s="548"/>
      <c r="M10" s="569" t="s">
        <v>454</v>
      </c>
      <c r="N10" s="546" t="s">
        <v>455</v>
      </c>
      <c r="O10" s="547"/>
      <c r="P10" s="548"/>
      <c r="Q10" s="546" t="s">
        <v>456</v>
      </c>
      <c r="R10" s="547"/>
      <c r="S10" s="547"/>
      <c r="T10" s="547"/>
      <c r="U10" s="547"/>
      <c r="V10" s="548"/>
      <c r="W10" s="546" t="s">
        <v>457</v>
      </c>
      <c r="X10" s="547"/>
      <c r="Y10" s="547"/>
      <c r="Z10" s="547"/>
      <c r="AA10" s="547"/>
      <c r="AB10" s="547"/>
      <c r="AC10" s="547"/>
      <c r="AD10" s="548"/>
      <c r="AE10" s="167"/>
      <c r="AF10" s="546" t="s">
        <v>458</v>
      </c>
      <c r="AG10" s="547"/>
      <c r="AH10" s="547"/>
      <c r="AI10" s="547"/>
      <c r="AJ10" s="547"/>
      <c r="AK10" s="547"/>
      <c r="AL10" s="548"/>
    </row>
    <row r="11" spans="1:38" ht="15" customHeight="1" thickBot="1" x14ac:dyDescent="0.25">
      <c r="A11" s="539"/>
      <c r="B11" s="543"/>
      <c r="C11" s="544"/>
      <c r="D11" s="545"/>
      <c r="E11" s="549"/>
      <c r="F11" s="550"/>
      <c r="G11" s="550"/>
      <c r="H11" s="551"/>
      <c r="I11" s="549"/>
      <c r="J11" s="550"/>
      <c r="K11" s="550"/>
      <c r="L11" s="551"/>
      <c r="M11" s="570"/>
      <c r="N11" s="549"/>
      <c r="O11" s="550"/>
      <c r="P11" s="551"/>
      <c r="Q11" s="549"/>
      <c r="R11" s="550"/>
      <c r="S11" s="550"/>
      <c r="T11" s="550"/>
      <c r="U11" s="550"/>
      <c r="V11" s="551"/>
      <c r="W11" s="168"/>
      <c r="X11" s="566" t="s">
        <v>21</v>
      </c>
      <c r="Y11" s="567"/>
      <c r="Z11" s="567"/>
      <c r="AA11" s="567"/>
      <c r="AB11" s="568"/>
      <c r="AC11" s="169"/>
      <c r="AD11" s="170"/>
      <c r="AE11" s="171"/>
      <c r="AF11" s="549"/>
      <c r="AG11" s="550"/>
      <c r="AH11" s="550"/>
      <c r="AI11" s="550"/>
      <c r="AJ11" s="550"/>
      <c r="AK11" s="550"/>
      <c r="AL11" s="551"/>
    </row>
    <row r="12" spans="1:38" ht="52.5" customHeight="1" thickBot="1" x14ac:dyDescent="0.25">
      <c r="A12" s="539"/>
      <c r="B12" s="543"/>
      <c r="C12" s="544"/>
      <c r="D12" s="545"/>
      <c r="E12" s="172" t="s">
        <v>472</v>
      </c>
      <c r="F12" s="172" t="s">
        <v>23</v>
      </c>
      <c r="G12" s="172" t="s">
        <v>473</v>
      </c>
      <c r="H12" s="172" t="s">
        <v>474</v>
      </c>
      <c r="I12" s="172" t="s">
        <v>475</v>
      </c>
      <c r="J12" s="173" t="s">
        <v>476</v>
      </c>
      <c r="K12" s="173" t="s">
        <v>28</v>
      </c>
      <c r="L12" s="174" t="s">
        <v>29</v>
      </c>
      <c r="M12" s="172" t="s">
        <v>30</v>
      </c>
      <c r="N12" s="173" t="s">
        <v>31</v>
      </c>
      <c r="O12" s="173" t="s">
        <v>32</v>
      </c>
      <c r="P12" s="173" t="s">
        <v>33</v>
      </c>
      <c r="Q12" s="173" t="s">
        <v>34</v>
      </c>
      <c r="R12" s="173" t="s">
        <v>35</v>
      </c>
      <c r="S12" s="173" t="s">
        <v>36</v>
      </c>
      <c r="T12" s="173" t="s">
        <v>37</v>
      </c>
      <c r="U12" s="173" t="s">
        <v>38</v>
      </c>
      <c r="V12" s="173" t="s">
        <v>39</v>
      </c>
      <c r="W12" s="172" t="s">
        <v>40</v>
      </c>
      <c r="X12" s="172" t="s">
        <v>41</v>
      </c>
      <c r="Y12" s="172" t="s">
        <v>42</v>
      </c>
      <c r="Z12" s="172" t="s">
        <v>43</v>
      </c>
      <c r="AA12" s="172" t="s">
        <v>44</v>
      </c>
      <c r="AB12" s="172" t="s">
        <v>45</v>
      </c>
      <c r="AC12" s="173" t="s">
        <v>46</v>
      </c>
      <c r="AD12" s="173" t="s">
        <v>47</v>
      </c>
      <c r="AE12" s="175"/>
      <c r="AF12" s="172" t="s">
        <v>48</v>
      </c>
      <c r="AG12" s="172" t="s">
        <v>49</v>
      </c>
      <c r="AH12" s="172" t="s">
        <v>50</v>
      </c>
      <c r="AI12" s="172" t="s">
        <v>51</v>
      </c>
      <c r="AJ12" s="172" t="s">
        <v>52</v>
      </c>
      <c r="AK12" s="172" t="s">
        <v>53</v>
      </c>
      <c r="AL12" s="176" t="s">
        <v>54</v>
      </c>
    </row>
    <row r="13" spans="1:38" ht="37.5" customHeight="1" thickBot="1" x14ac:dyDescent="0.25">
      <c r="A13" s="121" t="s">
        <v>55</v>
      </c>
      <c r="B13" s="121" t="s">
        <v>56</v>
      </c>
      <c r="C13" s="144" t="s">
        <v>57</v>
      </c>
      <c r="D13" s="121" t="s">
        <v>58</v>
      </c>
      <c r="E13" s="121" t="s">
        <v>59</v>
      </c>
      <c r="F13" s="121" t="s">
        <v>59</v>
      </c>
      <c r="G13" s="121" t="s">
        <v>59</v>
      </c>
      <c r="H13" s="121" t="s">
        <v>59</v>
      </c>
      <c r="I13" s="121" t="s">
        <v>59</v>
      </c>
      <c r="J13" s="121" t="s">
        <v>59</v>
      </c>
      <c r="K13" s="121" t="s">
        <v>59</v>
      </c>
      <c r="L13" s="121" t="s">
        <v>59</v>
      </c>
      <c r="M13" s="121" t="s">
        <v>59</v>
      </c>
      <c r="N13" s="121" t="s">
        <v>60</v>
      </c>
      <c r="O13" s="121" t="s">
        <v>60</v>
      </c>
      <c r="P13" s="121" t="s">
        <v>60</v>
      </c>
      <c r="Q13" s="121" t="s">
        <v>60</v>
      </c>
      <c r="R13" s="121" t="s">
        <v>60</v>
      </c>
      <c r="S13" s="121" t="s">
        <v>60</v>
      </c>
      <c r="T13" s="121" t="s">
        <v>60</v>
      </c>
      <c r="U13" s="121" t="s">
        <v>60</v>
      </c>
      <c r="V13" s="121" t="s">
        <v>60</v>
      </c>
      <c r="W13" s="121" t="s">
        <v>61</v>
      </c>
      <c r="X13" s="121" t="s">
        <v>60</v>
      </c>
      <c r="Y13" s="121" t="s">
        <v>60</v>
      </c>
      <c r="Z13" s="121" t="s">
        <v>60</v>
      </c>
      <c r="AA13" s="121" t="s">
        <v>60</v>
      </c>
      <c r="AB13" s="121" t="s">
        <v>60</v>
      </c>
      <c r="AC13" s="121" t="s">
        <v>62</v>
      </c>
      <c r="AD13" s="121" t="s">
        <v>62</v>
      </c>
      <c r="AE13" s="145"/>
      <c r="AF13" s="121" t="s">
        <v>63</v>
      </c>
      <c r="AG13" s="121" t="s">
        <v>63</v>
      </c>
      <c r="AH13" s="121" t="s">
        <v>63</v>
      </c>
      <c r="AI13" s="121" t="s">
        <v>63</v>
      </c>
      <c r="AJ13" s="121" t="s">
        <v>63</v>
      </c>
      <c r="AK13" s="121"/>
      <c r="AL13" s="146"/>
    </row>
    <row r="14" spans="1:38" ht="26.25" customHeight="1" x14ac:dyDescent="0.25">
      <c r="A14" s="329" t="s">
        <v>64</v>
      </c>
      <c r="B14" s="329" t="s">
        <v>65</v>
      </c>
      <c r="C14" s="329" t="s">
        <v>66</v>
      </c>
      <c r="D14" s="329">
        <v>0</v>
      </c>
      <c r="E14" s="329">
        <v>5.3922920000000003</v>
      </c>
      <c r="F14" s="329">
        <v>0.34054099999999998</v>
      </c>
      <c r="G14" s="329">
        <v>0.48806100000000002</v>
      </c>
      <c r="H14" s="329">
        <v>2.6912999999999999E-2</v>
      </c>
      <c r="I14" s="329">
        <v>0.89911799999999997</v>
      </c>
      <c r="J14" s="329">
        <v>0.92525100000000005</v>
      </c>
      <c r="K14" s="329">
        <v>0.97690900000000003</v>
      </c>
      <c r="L14" s="329">
        <v>0.13222700000000001</v>
      </c>
      <c r="M14" s="329">
        <v>7.8545610000000003</v>
      </c>
      <c r="N14" s="329">
        <v>0.167654</v>
      </c>
      <c r="O14" s="329">
        <v>1.1990000000000001E-2</v>
      </c>
      <c r="P14" s="329">
        <v>4.8973000000000003E-2</v>
      </c>
      <c r="Q14" s="329">
        <v>0.25613799999999998</v>
      </c>
      <c r="R14" s="329">
        <v>6.4730999999999997E-2</v>
      </c>
      <c r="S14" s="329">
        <v>0.13186800000000001</v>
      </c>
      <c r="T14" s="329">
        <v>0.12975999999999999</v>
      </c>
      <c r="U14" s="329">
        <v>3.6199000000000002E-2</v>
      </c>
      <c r="V14" s="329">
        <v>1.123543</v>
      </c>
      <c r="W14" s="329">
        <v>2.5475110000000001</v>
      </c>
      <c r="X14" s="329">
        <v>0.24404799999999999</v>
      </c>
      <c r="Y14" s="329">
        <v>0.38428600000000002</v>
      </c>
      <c r="Z14" s="329">
        <v>0.12116200000000001</v>
      </c>
      <c r="AA14" s="329">
        <v>9.6657000000000007E-2</v>
      </c>
      <c r="AB14" s="329">
        <v>0.84615200000000002</v>
      </c>
      <c r="AC14" s="329">
        <v>0.14571200000000001</v>
      </c>
      <c r="AD14" s="329">
        <v>5.9493999999999998E-2</v>
      </c>
      <c r="AE14" s="329">
        <v>0</v>
      </c>
      <c r="AF14" s="329">
        <v>240</v>
      </c>
      <c r="AG14" s="329">
        <v>289</v>
      </c>
      <c r="AH14" s="329">
        <v>10848</v>
      </c>
      <c r="AI14" s="329">
        <v>26616</v>
      </c>
      <c r="AJ14" s="329">
        <v>2735</v>
      </c>
      <c r="AK14" s="329" t="s">
        <v>67</v>
      </c>
      <c r="AL14" s="329" t="s">
        <v>63</v>
      </c>
    </row>
    <row r="15" spans="1:38" ht="26.25" customHeight="1" x14ac:dyDescent="0.25">
      <c r="A15" s="329" t="s">
        <v>68</v>
      </c>
      <c r="B15" s="329" t="s">
        <v>69</v>
      </c>
      <c r="C15" s="329" t="s">
        <v>70</v>
      </c>
      <c r="D15" s="329">
        <v>0</v>
      </c>
      <c r="E15" s="329">
        <v>1.417886</v>
      </c>
      <c r="F15" s="329" t="s">
        <v>71</v>
      </c>
      <c r="G15" s="329">
        <v>2.1964630000000001</v>
      </c>
      <c r="H15" s="329">
        <v>7.6119999999999998E-3</v>
      </c>
      <c r="I15" s="329">
        <v>5.9518000000000001E-2</v>
      </c>
      <c r="J15" s="329">
        <v>8.9713000000000001E-2</v>
      </c>
      <c r="K15" s="329">
        <v>0.115006</v>
      </c>
      <c r="L15" s="329">
        <v>4.8170000000000001E-3</v>
      </c>
      <c r="M15" s="329">
        <v>0.265013</v>
      </c>
      <c r="N15" s="329">
        <v>2.7064999999999999E-2</v>
      </c>
      <c r="O15" s="329">
        <v>3.1053999999999998E-2</v>
      </c>
      <c r="P15" s="329">
        <v>5.5399999999999998E-3</v>
      </c>
      <c r="Q15" s="329">
        <v>9.6069999999999992E-3</v>
      </c>
      <c r="R15" s="329">
        <v>9.3578999999999996E-2</v>
      </c>
      <c r="S15" s="329">
        <v>5.0687000000000003E-2</v>
      </c>
      <c r="T15" s="329">
        <v>0.39330100000000001</v>
      </c>
      <c r="U15" s="329">
        <v>2.3531E-2</v>
      </c>
      <c r="V15" s="329">
        <v>0.33137299999999997</v>
      </c>
      <c r="W15" s="329">
        <v>2.8770000000000002E-3</v>
      </c>
      <c r="X15" s="331">
        <v>9.0599999999999997E-6</v>
      </c>
      <c r="Y15" s="331">
        <v>2.0599999999999999E-5</v>
      </c>
      <c r="Z15" s="331">
        <v>1.3699999999999999E-5</v>
      </c>
      <c r="AA15" s="331">
        <v>1.6500000000000001E-5</v>
      </c>
      <c r="AB15" s="331">
        <v>5.9899999999999999E-5</v>
      </c>
      <c r="AC15" s="329" t="s">
        <v>72</v>
      </c>
      <c r="AD15" s="329" t="s">
        <v>72</v>
      </c>
      <c r="AE15" s="329">
        <v>0</v>
      </c>
      <c r="AF15" s="329">
        <v>15857.76</v>
      </c>
      <c r="AG15" s="329" t="s">
        <v>67</v>
      </c>
      <c r="AH15" s="329">
        <v>2146</v>
      </c>
      <c r="AI15" s="329" t="s">
        <v>67</v>
      </c>
      <c r="AJ15" s="329" t="s">
        <v>67</v>
      </c>
      <c r="AK15" s="329" t="s">
        <v>67</v>
      </c>
      <c r="AL15" s="329" t="s">
        <v>63</v>
      </c>
    </row>
    <row r="16" spans="1:38" ht="26.25" customHeight="1" thickBot="1" x14ac:dyDescent="0.3">
      <c r="A16" s="329" t="s">
        <v>68</v>
      </c>
      <c r="B16" s="329" t="s">
        <v>73</v>
      </c>
      <c r="C16" s="329" t="s">
        <v>74</v>
      </c>
      <c r="D16" s="329">
        <v>0</v>
      </c>
      <c r="E16" s="329">
        <v>0.17582999999999999</v>
      </c>
      <c r="F16" s="329">
        <v>4.3949000000000002E-2</v>
      </c>
      <c r="G16" s="329">
        <v>8.8520000000000005E-3</v>
      </c>
      <c r="H16" s="331">
        <v>2.9E-5</v>
      </c>
      <c r="I16" s="329">
        <v>9.1269999999999997E-3</v>
      </c>
      <c r="J16" s="329">
        <v>9.0069999999999994E-3</v>
      </c>
      <c r="K16" s="329">
        <v>9.2169999999999995E-3</v>
      </c>
      <c r="L16" s="329">
        <v>1.9699999999999999E-4</v>
      </c>
      <c r="M16" s="329">
        <v>8.9516999999999999E-2</v>
      </c>
      <c r="N16" s="329">
        <v>6.7400000000000001E-4</v>
      </c>
      <c r="O16" s="331">
        <v>4.74E-5</v>
      </c>
      <c r="P16" s="331">
        <v>8.8599999999999999E-5</v>
      </c>
      <c r="Q16" s="331">
        <v>7.6799999999999997E-5</v>
      </c>
      <c r="R16" s="329">
        <v>3.0400000000000002E-4</v>
      </c>
      <c r="S16" s="329">
        <v>6.3109999999999998E-3</v>
      </c>
      <c r="T16" s="329">
        <v>1.23E-3</v>
      </c>
      <c r="U16" s="329">
        <v>1.0900000000000001E-4</v>
      </c>
      <c r="V16" s="329">
        <v>5.8060000000000004E-3</v>
      </c>
      <c r="W16" s="329">
        <v>1.23E-3</v>
      </c>
      <c r="X16" s="329">
        <v>4.0999999999999999E-4</v>
      </c>
      <c r="Y16" s="329">
        <v>5.7499999999999999E-4</v>
      </c>
      <c r="Z16" s="329">
        <v>1.5100000000000001E-4</v>
      </c>
      <c r="AA16" s="329">
        <v>1.21E-4</v>
      </c>
      <c r="AB16" s="329">
        <v>1.255E-3</v>
      </c>
      <c r="AC16" s="331">
        <v>2.52E-6</v>
      </c>
      <c r="AD16" s="329">
        <v>5.1000000000000004E-4</v>
      </c>
      <c r="AE16" s="329">
        <v>0</v>
      </c>
      <c r="AF16" s="329">
        <v>159</v>
      </c>
      <c r="AG16" s="329">
        <v>3</v>
      </c>
      <c r="AH16" s="329">
        <v>666</v>
      </c>
      <c r="AI16" s="329">
        <v>0</v>
      </c>
      <c r="AJ16" s="329" t="s">
        <v>67</v>
      </c>
      <c r="AK16" s="329" t="s">
        <v>67</v>
      </c>
      <c r="AL16" s="329" t="s">
        <v>63</v>
      </c>
    </row>
    <row r="17" spans="1:38" ht="26.25" customHeight="1" thickBot="1" x14ac:dyDescent="0.25">
      <c r="A17" s="121" t="s">
        <v>68</v>
      </c>
      <c r="B17" s="121" t="s">
        <v>75</v>
      </c>
      <c r="C17" s="121"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21"/>
    </row>
    <row r="18" spans="1:38" ht="26.25" customHeight="1" thickBot="1" x14ac:dyDescent="0.25">
      <c r="A18" s="121" t="s">
        <v>68</v>
      </c>
      <c r="B18" s="121" t="s">
        <v>78</v>
      </c>
      <c r="C18" s="121"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21"/>
    </row>
    <row r="19" spans="1:38" ht="26.25" customHeight="1" x14ac:dyDescent="0.25">
      <c r="A19" s="329" t="s">
        <v>68</v>
      </c>
      <c r="B19" s="329" t="s">
        <v>80</v>
      </c>
      <c r="C19" s="329" t="s">
        <v>81</v>
      </c>
      <c r="D19" s="329">
        <v>0</v>
      </c>
      <c r="E19" s="329">
        <v>0.32702999999999999</v>
      </c>
      <c r="F19" s="329">
        <v>1.4435999999999999E-2</v>
      </c>
      <c r="G19" s="329">
        <v>7.5960000000000003E-3</v>
      </c>
      <c r="H19" s="329">
        <v>1.0939999999999999E-3</v>
      </c>
      <c r="I19" s="329">
        <v>1.9231000000000002E-2</v>
      </c>
      <c r="J19" s="329">
        <v>1.9682000000000002E-2</v>
      </c>
      <c r="K19" s="329">
        <v>2.0584000000000002E-2</v>
      </c>
      <c r="L19" s="329">
        <v>2.6670000000000001E-3</v>
      </c>
      <c r="M19" s="329">
        <v>0.29791099999999998</v>
      </c>
      <c r="N19" s="329">
        <v>2.3140000000000001E-3</v>
      </c>
      <c r="O19" s="329">
        <v>1.9799999999999999E-4</v>
      </c>
      <c r="P19" s="329">
        <v>1.253E-3</v>
      </c>
      <c r="Q19" s="329">
        <v>4.9529999999999999E-3</v>
      </c>
      <c r="R19" s="329">
        <v>1.0150000000000001E-3</v>
      </c>
      <c r="S19" s="329">
        <v>2.362E-3</v>
      </c>
      <c r="T19" s="329">
        <v>1.5920000000000001E-3</v>
      </c>
      <c r="U19" s="329">
        <v>6.0400000000000004E-4</v>
      </c>
      <c r="V19" s="329">
        <v>2.0263E-2</v>
      </c>
      <c r="W19" s="329">
        <v>4.5100000000000001E-2</v>
      </c>
      <c r="X19" s="329">
        <v>4.5100000000000001E-3</v>
      </c>
      <c r="Y19" s="329">
        <v>7.2160000000000002E-3</v>
      </c>
      <c r="Z19" s="329">
        <v>2.2550000000000001E-3</v>
      </c>
      <c r="AA19" s="329">
        <v>1.804E-3</v>
      </c>
      <c r="AB19" s="329">
        <v>1.5785E-2</v>
      </c>
      <c r="AC19" s="329">
        <v>2.2550000000000001E-3</v>
      </c>
      <c r="AD19" s="331">
        <v>3.1599999999999998E-6</v>
      </c>
      <c r="AE19" s="329">
        <v>0</v>
      </c>
      <c r="AF19" s="329">
        <v>0</v>
      </c>
      <c r="AG19" s="329">
        <v>0</v>
      </c>
      <c r="AH19" s="329">
        <v>5843</v>
      </c>
      <c r="AI19" s="329">
        <v>451</v>
      </c>
      <c r="AJ19" s="329" t="s">
        <v>72</v>
      </c>
      <c r="AK19" s="329" t="s">
        <v>67</v>
      </c>
      <c r="AL19" s="329" t="s">
        <v>63</v>
      </c>
    </row>
    <row r="20" spans="1:38" ht="26.25" customHeight="1" x14ac:dyDescent="0.25">
      <c r="A20" s="329" t="s">
        <v>68</v>
      </c>
      <c r="B20" s="329" t="s">
        <v>82</v>
      </c>
      <c r="C20" s="329" t="s">
        <v>83</v>
      </c>
      <c r="D20" s="329">
        <v>0</v>
      </c>
      <c r="E20" s="329">
        <v>0.178956</v>
      </c>
      <c r="F20" s="329">
        <v>1.0975E-2</v>
      </c>
      <c r="G20" s="329">
        <v>9.5770000000000004E-3</v>
      </c>
      <c r="H20" s="329">
        <v>6.4899999999999995E-4</v>
      </c>
      <c r="I20" s="329">
        <v>2.9772E-2</v>
      </c>
      <c r="J20" s="329">
        <v>3.0494E-2</v>
      </c>
      <c r="K20" s="329">
        <v>3.2162000000000003E-2</v>
      </c>
      <c r="L20" s="329">
        <v>4.4749999999999998E-3</v>
      </c>
      <c r="M20" s="329">
        <v>0.25987199999999999</v>
      </c>
      <c r="N20" s="329">
        <v>4.3290000000000004E-3</v>
      </c>
      <c r="O20" s="329">
        <v>3.5100000000000002E-4</v>
      </c>
      <c r="P20" s="329">
        <v>1.273E-3</v>
      </c>
      <c r="Q20" s="329">
        <v>7.6020000000000003E-3</v>
      </c>
      <c r="R20" s="329">
        <v>1.9090000000000001E-3</v>
      </c>
      <c r="S20" s="329">
        <v>4.2319999999999997E-3</v>
      </c>
      <c r="T20" s="329">
        <v>4.6129999999999999E-3</v>
      </c>
      <c r="U20" s="329">
        <v>9.6299999999999999E-4</v>
      </c>
      <c r="V20" s="329">
        <v>3.5919E-2</v>
      </c>
      <c r="W20" s="329">
        <v>1.76E-4</v>
      </c>
      <c r="X20" s="329">
        <v>8.0300000000000007E-3</v>
      </c>
      <c r="Y20" s="329">
        <v>1.2814000000000001E-2</v>
      </c>
      <c r="Z20" s="329">
        <v>4.0200000000000001E-3</v>
      </c>
      <c r="AA20" s="329">
        <v>3.2160000000000001E-3</v>
      </c>
      <c r="AB20" s="329">
        <v>2.8080000000000001E-2</v>
      </c>
      <c r="AC20" s="329">
        <v>3.9719999999999998E-3</v>
      </c>
      <c r="AD20" s="329">
        <v>7.9659999999999995E-2</v>
      </c>
      <c r="AE20" s="329">
        <v>0</v>
      </c>
      <c r="AF20" s="329">
        <v>6</v>
      </c>
      <c r="AG20" s="329">
        <v>1</v>
      </c>
      <c r="AH20" s="329">
        <v>676</v>
      </c>
      <c r="AI20" s="329">
        <v>794</v>
      </c>
      <c r="AJ20" s="329" t="s">
        <v>72</v>
      </c>
      <c r="AK20" s="329" t="s">
        <v>67</v>
      </c>
      <c r="AL20" s="329" t="s">
        <v>63</v>
      </c>
    </row>
    <row r="21" spans="1:38" ht="26.25" customHeight="1" x14ac:dyDescent="0.25">
      <c r="A21" s="329" t="s">
        <v>68</v>
      </c>
      <c r="B21" s="329" t="s">
        <v>446</v>
      </c>
      <c r="C21" s="329" t="s">
        <v>447</v>
      </c>
      <c r="D21" s="329">
        <v>0</v>
      </c>
      <c r="E21" s="329">
        <v>0.24577599999999999</v>
      </c>
      <c r="F21" s="329">
        <v>1.2496E-2</v>
      </c>
      <c r="G21" s="329">
        <v>0.149844</v>
      </c>
      <c r="H21" s="329">
        <v>3.9709999999999997E-3</v>
      </c>
      <c r="I21" s="329">
        <v>2.0462999999999999E-2</v>
      </c>
      <c r="J21" s="329">
        <v>2.1808999999999999E-2</v>
      </c>
      <c r="K21" s="329">
        <v>2.2733E-2</v>
      </c>
      <c r="L21" s="329">
        <v>2.2899999999999999E-3</v>
      </c>
      <c r="M21" s="329">
        <v>0.26501400000000003</v>
      </c>
      <c r="N21" s="329">
        <v>1.8297000000000001E-2</v>
      </c>
      <c r="O21" s="329">
        <v>3.2899999999999997E-4</v>
      </c>
      <c r="P21" s="329">
        <v>2.1789999999999999E-3</v>
      </c>
      <c r="Q21" s="329">
        <v>8.1180000000000002E-3</v>
      </c>
      <c r="R21" s="329">
        <v>7.9139999999999992E-3</v>
      </c>
      <c r="S21" s="329">
        <v>1.7538000000000002E-2</v>
      </c>
      <c r="T21" s="329">
        <v>8.0251000000000003E-2</v>
      </c>
      <c r="U21" s="329">
        <v>1.8209999999999999E-3</v>
      </c>
      <c r="V21" s="329">
        <v>3.2731999999999997E-2</v>
      </c>
      <c r="W21" s="329">
        <v>4.8460000000000003E-2</v>
      </c>
      <c r="X21" s="329">
        <v>4.2259999999999997E-3</v>
      </c>
      <c r="Y21" s="329">
        <v>6.8479999999999999E-3</v>
      </c>
      <c r="Z21" s="329">
        <v>2.1719999999999999E-3</v>
      </c>
      <c r="AA21" s="329">
        <v>1.7340000000000001E-3</v>
      </c>
      <c r="AB21" s="329">
        <v>1.498E-2</v>
      </c>
      <c r="AC21" s="329">
        <v>2.2290000000000001E-3</v>
      </c>
      <c r="AD21" s="329">
        <v>1.2413E-2</v>
      </c>
      <c r="AE21" s="329">
        <v>0</v>
      </c>
      <c r="AF21" s="329">
        <v>334</v>
      </c>
      <c r="AG21" s="329">
        <v>73</v>
      </c>
      <c r="AH21" s="329">
        <v>3614</v>
      </c>
      <c r="AI21" s="329">
        <v>422</v>
      </c>
      <c r="AJ21" s="329" t="s">
        <v>72</v>
      </c>
      <c r="AK21" s="329" t="s">
        <v>67</v>
      </c>
      <c r="AL21" s="329" t="s">
        <v>63</v>
      </c>
    </row>
    <row r="22" spans="1:38" ht="26.25" customHeight="1" thickBot="1" x14ac:dyDescent="0.3">
      <c r="A22" s="459" t="s">
        <v>68</v>
      </c>
      <c r="B22" s="459" t="s">
        <v>84</v>
      </c>
      <c r="C22" s="459" t="s">
        <v>85</v>
      </c>
      <c r="D22" s="459">
        <v>0</v>
      </c>
      <c r="E22" s="459">
        <v>1.7202740000000001</v>
      </c>
      <c r="F22" s="459">
        <v>3.7427000000000002E-2</v>
      </c>
      <c r="G22" s="459">
        <v>0.86620900000000001</v>
      </c>
      <c r="H22" s="459">
        <v>9.6900000000000003E-4</v>
      </c>
      <c r="I22" s="459">
        <v>4.6149000000000003E-2</v>
      </c>
      <c r="J22" s="459">
        <v>4.6656000000000003E-2</v>
      </c>
      <c r="K22" s="459">
        <v>5.2335E-2</v>
      </c>
      <c r="L22" s="459">
        <v>4.3740000000000003E-3</v>
      </c>
      <c r="M22" s="459">
        <v>1.828964</v>
      </c>
      <c r="N22" s="459">
        <v>0.157641</v>
      </c>
      <c r="O22" s="459">
        <v>9.3069999999999993E-3</v>
      </c>
      <c r="P22" s="459">
        <v>5.7728000000000002E-2</v>
      </c>
      <c r="Q22" s="459">
        <v>3.4870999999999999E-2</v>
      </c>
      <c r="R22" s="459">
        <v>5.4691999999999998E-2</v>
      </c>
      <c r="S22" s="459">
        <v>7.7718999999999996E-2</v>
      </c>
      <c r="T22" s="459">
        <v>9.3612000000000001E-2</v>
      </c>
      <c r="U22" s="459">
        <v>2.8701999999999998E-2</v>
      </c>
      <c r="V22" s="459">
        <v>0.54857699999999998</v>
      </c>
      <c r="W22" s="459">
        <v>9.8353999999999997E-2</v>
      </c>
      <c r="X22" s="459">
        <v>1.0776000000000001E-2</v>
      </c>
      <c r="Y22" s="459">
        <v>1.5616E-2</v>
      </c>
      <c r="Z22" s="459">
        <v>6.6319999999999999E-3</v>
      </c>
      <c r="AA22" s="459">
        <v>4.712E-3</v>
      </c>
      <c r="AB22" s="459">
        <v>3.7734999999999998E-2</v>
      </c>
      <c r="AC22" s="459">
        <v>7.5110000000000003E-3</v>
      </c>
      <c r="AD22" s="459">
        <v>0.19196299999999999</v>
      </c>
      <c r="AE22" s="459">
        <v>0</v>
      </c>
      <c r="AF22" s="459">
        <v>123</v>
      </c>
      <c r="AG22" s="459">
        <v>4336</v>
      </c>
      <c r="AH22" s="459">
        <v>958</v>
      </c>
      <c r="AI22" s="459">
        <v>449</v>
      </c>
      <c r="AJ22" s="459">
        <v>115</v>
      </c>
      <c r="AK22" s="459" t="s">
        <v>67</v>
      </c>
      <c r="AL22" s="459" t="s">
        <v>63</v>
      </c>
    </row>
    <row r="23" spans="1:38" ht="26.25" customHeight="1" thickBot="1" x14ac:dyDescent="0.25">
      <c r="A23" s="121" t="s">
        <v>86</v>
      </c>
      <c r="B23" s="121" t="s">
        <v>87</v>
      </c>
      <c r="C23" s="121" t="s">
        <v>88</v>
      </c>
      <c r="D23" s="121"/>
      <c r="E23" s="128">
        <v>0.16384325066227576</v>
      </c>
      <c r="F23" s="128">
        <v>7.2434775352600109E-2</v>
      </c>
      <c r="G23" s="128">
        <v>3.3891517660422428E-2</v>
      </c>
      <c r="H23" s="128">
        <v>6.3301561042464151E-5</v>
      </c>
      <c r="I23" s="128">
        <v>3.9049166443425719E-3</v>
      </c>
      <c r="J23" s="128">
        <v>3.9049166443425719E-3</v>
      </c>
      <c r="K23" s="128">
        <v>3.9049166443425719E-3</v>
      </c>
      <c r="L23" s="128">
        <v>2.576034985961974E-3</v>
      </c>
      <c r="M23" s="128">
        <v>0.40912018592211236</v>
      </c>
      <c r="N23" s="128">
        <v>1.4780701754915782E-3</v>
      </c>
      <c r="O23" s="128">
        <v>1.7469700322723049E-4</v>
      </c>
      <c r="P23" s="128" t="s">
        <v>72</v>
      </c>
      <c r="Q23" s="128" t="s">
        <v>72</v>
      </c>
      <c r="R23" s="128">
        <v>6.9878801290892197E-4</v>
      </c>
      <c r="S23" s="128">
        <v>2.9698490548629181E-2</v>
      </c>
      <c r="T23" s="128">
        <v>1.2228790225906139E-3</v>
      </c>
      <c r="U23" s="128">
        <v>1.7469700322723049E-4</v>
      </c>
      <c r="V23" s="128">
        <v>1.7469700322723051E-2</v>
      </c>
      <c r="W23" s="128" t="s">
        <v>67</v>
      </c>
      <c r="X23" s="128">
        <v>5.2931353465898484E-4</v>
      </c>
      <c r="Y23" s="128">
        <v>8.682624911588591E-4</v>
      </c>
      <c r="Z23" s="128" t="s">
        <v>67</v>
      </c>
      <c r="AA23" s="128" t="s">
        <v>67</v>
      </c>
      <c r="AB23" s="128">
        <v>1.3975760258178439E-3</v>
      </c>
      <c r="AC23" s="128" t="s">
        <v>67</v>
      </c>
      <c r="AD23" s="128" t="s">
        <v>67</v>
      </c>
      <c r="AE23" s="145"/>
      <c r="AF23" s="121">
        <v>697</v>
      </c>
      <c r="AG23" s="121" t="s">
        <v>67</v>
      </c>
      <c r="AH23" s="121" t="s">
        <v>67</v>
      </c>
      <c r="AI23" s="121" t="s">
        <v>67</v>
      </c>
      <c r="AJ23" s="121" t="s">
        <v>67</v>
      </c>
      <c r="AK23" s="121" t="s">
        <v>67</v>
      </c>
      <c r="AL23" s="121" t="s">
        <v>63</v>
      </c>
    </row>
    <row r="24" spans="1:38" ht="26.25" customHeight="1" thickBot="1" x14ac:dyDescent="0.3">
      <c r="A24" s="459" t="s">
        <v>68</v>
      </c>
      <c r="B24" s="459" t="s">
        <v>89</v>
      </c>
      <c r="C24" s="459" t="s">
        <v>90</v>
      </c>
      <c r="D24" s="459">
        <v>0</v>
      </c>
      <c r="E24" s="459">
        <v>0.53389900000000001</v>
      </c>
      <c r="F24" s="459">
        <v>3.4460999999999999E-2</v>
      </c>
      <c r="G24" s="459">
        <v>5.3061999999999998E-2</v>
      </c>
      <c r="H24" s="459">
        <v>3.96E-3</v>
      </c>
      <c r="I24" s="459">
        <v>9.0262999999999996E-2</v>
      </c>
      <c r="J24" s="459">
        <v>9.2687000000000005E-2</v>
      </c>
      <c r="K24" s="459">
        <v>9.7766000000000006E-2</v>
      </c>
      <c r="L24" s="459">
        <v>1.3199000000000001E-2</v>
      </c>
      <c r="M24" s="459">
        <v>0.78873199999999999</v>
      </c>
      <c r="N24" s="459">
        <v>2.0518999999999999E-2</v>
      </c>
      <c r="O24" s="459">
        <v>1.1019999999999999E-3</v>
      </c>
      <c r="P24" s="459">
        <v>4.352E-3</v>
      </c>
      <c r="Q24" s="459">
        <v>2.3370999999999999E-2</v>
      </c>
      <c r="R24" s="459">
        <v>8.6499999999999997E-3</v>
      </c>
      <c r="S24" s="459">
        <v>1.6254000000000001E-2</v>
      </c>
      <c r="T24" s="459">
        <v>4.9695000000000003E-2</v>
      </c>
      <c r="U24" s="459">
        <v>3.1540000000000001E-3</v>
      </c>
      <c r="V24" s="459">
        <v>0.11333699999999999</v>
      </c>
      <c r="W24" s="459">
        <v>0.24043</v>
      </c>
      <c r="X24" s="459">
        <v>2.3968E-2</v>
      </c>
      <c r="Y24" s="459">
        <v>3.8217000000000001E-2</v>
      </c>
      <c r="Z24" s="459">
        <v>1.2092E-2</v>
      </c>
      <c r="AA24" s="459">
        <v>9.6259999999999991E-3</v>
      </c>
      <c r="AB24" s="459">
        <v>8.3904000000000006E-2</v>
      </c>
      <c r="AC24" s="459">
        <v>1.1793E-2</v>
      </c>
      <c r="AD24" s="459">
        <v>8.8559999999999993E-3</v>
      </c>
      <c r="AE24" s="459">
        <v>0</v>
      </c>
      <c r="AF24" s="459">
        <v>141</v>
      </c>
      <c r="AG24" s="459">
        <v>52</v>
      </c>
      <c r="AH24" s="459">
        <v>2360</v>
      </c>
      <c r="AI24" s="459">
        <v>2346</v>
      </c>
      <c r="AJ24" s="459" t="s">
        <v>72</v>
      </c>
      <c r="AK24" s="459" t="s">
        <v>67</v>
      </c>
      <c r="AL24" s="459" t="s">
        <v>63</v>
      </c>
    </row>
    <row r="25" spans="1:38" ht="26.25" customHeight="1" thickBot="1" x14ac:dyDescent="0.25">
      <c r="A25" s="121" t="s">
        <v>91</v>
      </c>
      <c r="B25" s="121" t="s">
        <v>92</v>
      </c>
      <c r="C25" s="121" t="s">
        <v>93</v>
      </c>
      <c r="D25" s="121"/>
      <c r="E25" s="128">
        <v>0.1840882292933643</v>
      </c>
      <c r="F25" s="128">
        <v>3.208877391352221E-2</v>
      </c>
      <c r="G25" s="128">
        <v>1.4186615835451926E-2</v>
      </c>
      <c r="H25" s="128" t="s">
        <v>67</v>
      </c>
      <c r="I25" s="128">
        <v>1.5199945537984205E-3</v>
      </c>
      <c r="J25" s="128">
        <v>1.5199945537984205E-3</v>
      </c>
      <c r="K25" s="128">
        <v>1.5199945537984205E-3</v>
      </c>
      <c r="L25" s="128">
        <v>2.2799918306976307E-4</v>
      </c>
      <c r="M25" s="128">
        <v>0.19928817483134847</v>
      </c>
      <c r="N25" s="128" t="s">
        <v>67</v>
      </c>
      <c r="O25" s="128" t="s">
        <v>67</v>
      </c>
      <c r="P25" s="128" t="s">
        <v>67</v>
      </c>
      <c r="Q25" s="128" t="s">
        <v>67</v>
      </c>
      <c r="R25" s="128" t="s">
        <v>67</v>
      </c>
      <c r="S25" s="128" t="s">
        <v>67</v>
      </c>
      <c r="T25" s="128" t="s">
        <v>67</v>
      </c>
      <c r="U25" s="128" t="s">
        <v>67</v>
      </c>
      <c r="V25" s="128" t="s">
        <v>67</v>
      </c>
      <c r="W25" s="128" t="s">
        <v>67</v>
      </c>
      <c r="X25" s="128" t="s">
        <v>67</v>
      </c>
      <c r="Y25" s="128" t="s">
        <v>67</v>
      </c>
      <c r="Z25" s="128" t="s">
        <v>67</v>
      </c>
      <c r="AA25" s="128" t="s">
        <v>67</v>
      </c>
      <c r="AB25" s="128" t="s">
        <v>67</v>
      </c>
      <c r="AC25" s="128" t="s">
        <v>67</v>
      </c>
      <c r="AD25" s="128" t="s">
        <v>67</v>
      </c>
      <c r="AE25" s="145"/>
      <c r="AF25" s="154">
        <v>16.888828375538008</v>
      </c>
      <c r="AG25" s="154" t="s">
        <v>94</v>
      </c>
      <c r="AH25" s="154" t="s">
        <v>94</v>
      </c>
      <c r="AI25" s="154" t="s">
        <v>94</v>
      </c>
      <c r="AJ25" s="154" t="s">
        <v>94</v>
      </c>
      <c r="AK25" s="154" t="s">
        <v>94</v>
      </c>
      <c r="AL25" s="121" t="s">
        <v>63</v>
      </c>
    </row>
    <row r="26" spans="1:38" ht="26.25" customHeight="1" thickBot="1" x14ac:dyDescent="0.25">
      <c r="A26" s="121" t="s">
        <v>91</v>
      </c>
      <c r="B26" s="121" t="s">
        <v>95</v>
      </c>
      <c r="C26" s="121" t="s">
        <v>96</v>
      </c>
      <c r="D26" s="121"/>
      <c r="E26" s="128">
        <v>1.2288532590000001E-3</v>
      </c>
      <c r="F26" s="128">
        <v>2.06222211785E-3</v>
      </c>
      <c r="G26" s="128">
        <v>1.5695988999999999E-4</v>
      </c>
      <c r="H26" s="128" t="s">
        <v>67</v>
      </c>
      <c r="I26" s="128">
        <v>8.6146239999999995E-6</v>
      </c>
      <c r="J26" s="128">
        <v>8.6146239999999995E-6</v>
      </c>
      <c r="K26" s="128">
        <v>8.6146239999999995E-6</v>
      </c>
      <c r="L26" s="128">
        <v>4.9589999999999998E-5</v>
      </c>
      <c r="M26" s="128">
        <v>0.12585193492999996</v>
      </c>
      <c r="N26" s="128" t="s">
        <v>67</v>
      </c>
      <c r="O26" s="128" t="s">
        <v>67</v>
      </c>
      <c r="P26" s="128" t="s">
        <v>67</v>
      </c>
      <c r="Q26" s="128" t="s">
        <v>67</v>
      </c>
      <c r="R26" s="128" t="s">
        <v>67</v>
      </c>
      <c r="S26" s="128" t="s">
        <v>67</v>
      </c>
      <c r="T26" s="128" t="s">
        <v>67</v>
      </c>
      <c r="U26" s="128" t="s">
        <v>67</v>
      </c>
      <c r="V26" s="128" t="s">
        <v>67</v>
      </c>
      <c r="W26" s="128" t="s">
        <v>67</v>
      </c>
      <c r="X26" s="128">
        <v>5.7419999999999994E-7</v>
      </c>
      <c r="Y26" s="128">
        <v>8.3519999999999996E-7</v>
      </c>
      <c r="Z26" s="128">
        <v>4.0715999999999995E-7</v>
      </c>
      <c r="AA26" s="128">
        <v>9.2915999999999999E-7</v>
      </c>
      <c r="AB26" s="128">
        <v>2.7457199999999999E-6</v>
      </c>
      <c r="AC26" s="128" t="s">
        <v>67</v>
      </c>
      <c r="AD26" s="128" t="s">
        <v>67</v>
      </c>
      <c r="AE26" s="145"/>
      <c r="AF26" s="154">
        <v>0.15048</v>
      </c>
      <c r="AG26" s="154" t="s">
        <v>94</v>
      </c>
      <c r="AH26" s="154" t="s">
        <v>94</v>
      </c>
      <c r="AI26" s="154" t="s">
        <v>94</v>
      </c>
      <c r="AJ26" s="154" t="s">
        <v>94</v>
      </c>
      <c r="AK26" s="154" t="s">
        <v>94</v>
      </c>
      <c r="AL26" s="121" t="s">
        <v>63</v>
      </c>
    </row>
    <row r="27" spans="1:38" ht="26.25" customHeight="1" thickBot="1" x14ac:dyDescent="0.25">
      <c r="A27" s="121" t="s">
        <v>97</v>
      </c>
      <c r="B27" s="121" t="s">
        <v>98</v>
      </c>
      <c r="C27" s="121" t="s">
        <v>99</v>
      </c>
      <c r="D27" s="121"/>
      <c r="E27" s="470">
        <v>8.5189699999999995</v>
      </c>
      <c r="F27" s="471">
        <v>0.87405999999999995</v>
      </c>
      <c r="G27" s="471">
        <v>1.8360000000000001E-2</v>
      </c>
      <c r="H27" s="471">
        <v>0.21557999999999999</v>
      </c>
      <c r="I27" s="471">
        <v>0.38457999999999998</v>
      </c>
      <c r="J27" s="471">
        <v>0.38457999999999998</v>
      </c>
      <c r="K27" s="471">
        <v>0.38457999999999998</v>
      </c>
      <c r="L27" s="471">
        <v>0.25266</v>
      </c>
      <c r="M27" s="471">
        <v>9.0107300000000006</v>
      </c>
      <c r="N27" s="471">
        <v>7.2999999999999996E-4</v>
      </c>
      <c r="O27" s="472">
        <v>8.2000000000000001E-5</v>
      </c>
      <c r="P27" s="471">
        <v>5.8700000000000002E-3</v>
      </c>
      <c r="Q27" s="471">
        <v>1.3999999999999999E-4</v>
      </c>
      <c r="R27" s="471">
        <v>7.6899999999999998E-3</v>
      </c>
      <c r="S27" s="471">
        <v>5.2199999999999998E-3</v>
      </c>
      <c r="T27" s="471">
        <v>6.7000000000000002E-4</v>
      </c>
      <c r="U27" s="471">
        <v>1.2E-4</v>
      </c>
      <c r="V27" s="471">
        <v>2.07E-2</v>
      </c>
      <c r="W27" s="471">
        <v>0.59541999999999995</v>
      </c>
      <c r="X27" s="471">
        <v>2.554E-2</v>
      </c>
      <c r="Y27" s="471">
        <v>2.8503000000000001E-2</v>
      </c>
      <c r="Z27" s="471">
        <v>2.2239999999999999E-2</v>
      </c>
      <c r="AA27" s="471">
        <v>2.4119999999999999E-2</v>
      </c>
      <c r="AB27" s="471">
        <v>0.10041</v>
      </c>
      <c r="AC27" s="471">
        <v>5.9999999999999995E-4</v>
      </c>
      <c r="AD27" s="471">
        <v>1.2E-4</v>
      </c>
      <c r="AE27" s="473" t="s">
        <v>164</v>
      </c>
      <c r="AF27" s="474">
        <v>43867.7</v>
      </c>
      <c r="AG27" s="474" t="s">
        <v>67</v>
      </c>
      <c r="AH27" s="474">
        <v>312</v>
      </c>
      <c r="AI27" s="474">
        <v>1503.66</v>
      </c>
      <c r="AJ27" s="474" t="s">
        <v>67</v>
      </c>
      <c r="AK27" s="474" t="s">
        <v>67</v>
      </c>
      <c r="AL27" s="475" t="s">
        <v>63</v>
      </c>
    </row>
    <row r="28" spans="1:38" ht="26.25" customHeight="1" thickBot="1" x14ac:dyDescent="0.25">
      <c r="A28" s="121" t="s">
        <v>97</v>
      </c>
      <c r="B28" s="121" t="s">
        <v>100</v>
      </c>
      <c r="C28" s="121" t="s">
        <v>101</v>
      </c>
      <c r="D28" s="121"/>
      <c r="E28" s="476">
        <v>1.3441700000000001</v>
      </c>
      <c r="F28" s="477">
        <v>6.2059999999999997E-2</v>
      </c>
      <c r="G28" s="477">
        <v>1.4599999999999999E-3</v>
      </c>
      <c r="H28" s="477">
        <v>3.3600000000000001E-3</v>
      </c>
      <c r="I28" s="477">
        <v>4.947E-2</v>
      </c>
      <c r="J28" s="477">
        <v>4.947E-2</v>
      </c>
      <c r="K28" s="477">
        <v>4.947E-2</v>
      </c>
      <c r="L28" s="477">
        <v>3.4410000000000003E-2</v>
      </c>
      <c r="M28" s="477">
        <v>0.43168000000000001</v>
      </c>
      <c r="N28" s="478">
        <v>4.1E-5</v>
      </c>
      <c r="O28" s="478">
        <v>4.1999999999999996E-6</v>
      </c>
      <c r="P28" s="477">
        <v>4.0999999999999999E-4</v>
      </c>
      <c r="Q28" s="478">
        <v>8.1000000000000004E-6</v>
      </c>
      <c r="R28" s="477">
        <v>6.4000000000000005E-4</v>
      </c>
      <c r="S28" s="477">
        <v>4.2999999999999999E-4</v>
      </c>
      <c r="T28" s="478">
        <v>2.0999999999999999E-5</v>
      </c>
      <c r="U28" s="478">
        <v>7.9000000000000006E-6</v>
      </c>
      <c r="V28" s="477">
        <v>1.41E-3</v>
      </c>
      <c r="W28" s="477">
        <v>4.5850000000000002E-2</v>
      </c>
      <c r="X28" s="477">
        <v>2.1199999999999999E-3</v>
      </c>
      <c r="Y28" s="477">
        <v>2.379E-3</v>
      </c>
      <c r="Z28" s="477">
        <v>1.8699999999999999E-3</v>
      </c>
      <c r="AA28" s="477">
        <v>1.98E-3</v>
      </c>
      <c r="AB28" s="477">
        <v>8.3499999999999998E-3</v>
      </c>
      <c r="AC28" s="478">
        <v>4.6E-5</v>
      </c>
      <c r="AD28" s="478">
        <v>9.2E-6</v>
      </c>
      <c r="AE28" s="473" t="s">
        <v>164</v>
      </c>
      <c r="AF28" s="479">
        <v>3116</v>
      </c>
      <c r="AG28" s="479" t="s">
        <v>67</v>
      </c>
      <c r="AH28" s="479" t="s">
        <v>72</v>
      </c>
      <c r="AI28" s="479">
        <v>116.935</v>
      </c>
      <c r="AJ28" s="479" t="s">
        <v>67</v>
      </c>
      <c r="AK28" s="479" t="s">
        <v>67</v>
      </c>
      <c r="AL28" s="480" t="s">
        <v>63</v>
      </c>
    </row>
    <row r="29" spans="1:38" ht="26.25" customHeight="1" thickBot="1" x14ac:dyDescent="0.25">
      <c r="A29" s="121" t="s">
        <v>97</v>
      </c>
      <c r="B29" s="121" t="s">
        <v>102</v>
      </c>
      <c r="C29" s="121" t="s">
        <v>103</v>
      </c>
      <c r="D29" s="121"/>
      <c r="E29" s="476">
        <v>18.498899999999999</v>
      </c>
      <c r="F29" s="477">
        <v>0.56637000000000004</v>
      </c>
      <c r="G29" s="477">
        <v>1.651E-2</v>
      </c>
      <c r="H29" s="477">
        <v>2.146E-2</v>
      </c>
      <c r="I29" s="477">
        <v>0.29167999999999999</v>
      </c>
      <c r="J29" s="477">
        <v>0.29167999999999999</v>
      </c>
      <c r="K29" s="477">
        <v>0.29167999999999999</v>
      </c>
      <c r="L29" s="477">
        <v>0.20344999999999999</v>
      </c>
      <c r="M29" s="477">
        <v>5.32111</v>
      </c>
      <c r="N29" s="477">
        <v>4.4000000000000002E-4</v>
      </c>
      <c r="O29" s="478">
        <v>4.3999999999999999E-5</v>
      </c>
      <c r="P29" s="477">
        <v>4.5999999999999999E-3</v>
      </c>
      <c r="Q29" s="478">
        <v>8.7999999999999998E-5</v>
      </c>
      <c r="R29" s="477">
        <v>7.3099999999999997E-3</v>
      </c>
      <c r="S29" s="477">
        <v>4.9100000000000003E-3</v>
      </c>
      <c r="T29" s="477">
        <v>1.9000000000000001E-4</v>
      </c>
      <c r="U29" s="478">
        <v>8.7000000000000001E-5</v>
      </c>
      <c r="V29" s="477">
        <v>1.5640000000000001E-2</v>
      </c>
      <c r="W29" s="477">
        <v>0.22478999999999999</v>
      </c>
      <c r="X29" s="477">
        <v>4.0000000000000001E-3</v>
      </c>
      <c r="Y29" s="477">
        <v>2.4237999999999999E-2</v>
      </c>
      <c r="Z29" s="477">
        <v>2.708E-2</v>
      </c>
      <c r="AA29" s="477">
        <v>6.2300000000000003E-3</v>
      </c>
      <c r="AB29" s="477">
        <v>6.1550000000000001E-2</v>
      </c>
      <c r="AC29" s="477">
        <v>1.9000000000000001E-4</v>
      </c>
      <c r="AD29" s="478">
        <v>3.8999999999999999E-5</v>
      </c>
      <c r="AE29" s="473" t="s">
        <v>164</v>
      </c>
      <c r="AF29" s="479">
        <v>35305.699999999997</v>
      </c>
      <c r="AG29" s="479" t="s">
        <v>67</v>
      </c>
      <c r="AH29" s="479" t="s">
        <v>67</v>
      </c>
      <c r="AI29" s="479">
        <v>1322.26</v>
      </c>
      <c r="AJ29" s="479" t="s">
        <v>67</v>
      </c>
      <c r="AK29" s="479" t="s">
        <v>67</v>
      </c>
      <c r="AL29" s="480" t="s">
        <v>63</v>
      </c>
    </row>
    <row r="30" spans="1:38" ht="26.25" customHeight="1" thickBot="1" x14ac:dyDescent="0.25">
      <c r="A30" s="121" t="s">
        <v>97</v>
      </c>
      <c r="B30" s="121" t="s">
        <v>104</v>
      </c>
      <c r="C30" s="121" t="s">
        <v>105</v>
      </c>
      <c r="D30" s="121"/>
      <c r="E30" s="476">
        <v>6.7489999999999994E-2</v>
      </c>
      <c r="F30" s="477">
        <v>0.43840000000000001</v>
      </c>
      <c r="G30" s="477">
        <v>2.0000000000000001E-4</v>
      </c>
      <c r="H30" s="477">
        <v>5.5999999999999995E-4</v>
      </c>
      <c r="I30" s="477">
        <v>4.9500000000000004E-3</v>
      </c>
      <c r="J30" s="477">
        <v>4.9500000000000004E-3</v>
      </c>
      <c r="K30" s="477">
        <v>4.9500000000000004E-3</v>
      </c>
      <c r="L30" s="477">
        <v>9.6000000000000002E-4</v>
      </c>
      <c r="M30" s="477">
        <v>1.28932</v>
      </c>
      <c r="N30" s="478">
        <v>1.7E-5</v>
      </c>
      <c r="O30" s="478">
        <v>2.0999999999999998E-6</v>
      </c>
      <c r="P30" s="478">
        <v>9.1000000000000003E-5</v>
      </c>
      <c r="Q30" s="478">
        <v>3.1E-6</v>
      </c>
      <c r="R30" s="478">
        <v>6.6000000000000005E-5</v>
      </c>
      <c r="S30" s="478">
        <v>4.6999999999999997E-5</v>
      </c>
      <c r="T30" s="478">
        <v>2.4000000000000001E-5</v>
      </c>
      <c r="U30" s="478">
        <v>2.0999999999999998E-6</v>
      </c>
      <c r="V30" s="477">
        <v>3.4000000000000002E-4</v>
      </c>
      <c r="W30" s="477">
        <v>3.13E-3</v>
      </c>
      <c r="X30" s="478">
        <v>6.4999999999999994E-5</v>
      </c>
      <c r="Y30" s="478">
        <v>7.36E-5</v>
      </c>
      <c r="Z30" s="478">
        <v>5.3000000000000001E-5</v>
      </c>
      <c r="AA30" s="478">
        <v>8.0000000000000007E-5</v>
      </c>
      <c r="AB30" s="477">
        <v>2.7E-4</v>
      </c>
      <c r="AC30" s="478">
        <v>3.1E-6</v>
      </c>
      <c r="AD30" s="478">
        <v>6.4000000000000001E-7</v>
      </c>
      <c r="AE30" s="473" t="s">
        <v>164</v>
      </c>
      <c r="AF30" s="479">
        <v>430.48599999999999</v>
      </c>
      <c r="AG30" s="479" t="s">
        <v>67</v>
      </c>
      <c r="AH30" s="479" t="s">
        <v>72</v>
      </c>
      <c r="AI30" s="479">
        <v>17.350100000000001</v>
      </c>
      <c r="AJ30" s="479" t="s">
        <v>67</v>
      </c>
      <c r="AK30" s="479" t="s">
        <v>67</v>
      </c>
      <c r="AL30" s="480" t="s">
        <v>63</v>
      </c>
    </row>
    <row r="31" spans="1:38" ht="26.25" customHeight="1" thickBot="1" x14ac:dyDescent="0.25">
      <c r="A31" s="121" t="s">
        <v>97</v>
      </c>
      <c r="B31" s="121" t="s">
        <v>106</v>
      </c>
      <c r="C31" s="121" t="s">
        <v>107</v>
      </c>
      <c r="D31" s="121"/>
      <c r="E31" s="476" t="s">
        <v>67</v>
      </c>
      <c r="F31" s="477">
        <v>0.22233</v>
      </c>
      <c r="G31" s="477" t="s">
        <v>67</v>
      </c>
      <c r="H31" s="477" t="s">
        <v>67</v>
      </c>
      <c r="I31" s="477" t="s">
        <v>67</v>
      </c>
      <c r="J31" s="477" t="s">
        <v>67</v>
      </c>
      <c r="K31" s="477" t="s">
        <v>67</v>
      </c>
      <c r="L31" s="477" t="s">
        <v>67</v>
      </c>
      <c r="M31" s="477" t="s">
        <v>67</v>
      </c>
      <c r="N31" s="477" t="s">
        <v>67</v>
      </c>
      <c r="O31" s="477" t="s">
        <v>67</v>
      </c>
      <c r="P31" s="477" t="s">
        <v>67</v>
      </c>
      <c r="Q31" s="477" t="s">
        <v>67</v>
      </c>
      <c r="R31" s="477" t="s">
        <v>67</v>
      </c>
      <c r="S31" s="477" t="s">
        <v>67</v>
      </c>
      <c r="T31" s="477" t="s">
        <v>67</v>
      </c>
      <c r="U31" s="477" t="s">
        <v>67</v>
      </c>
      <c r="V31" s="477" t="s">
        <v>67</v>
      </c>
      <c r="W31" s="477" t="s">
        <v>67</v>
      </c>
      <c r="X31" s="477" t="s">
        <v>67</v>
      </c>
      <c r="Y31" s="477" t="s">
        <v>67</v>
      </c>
      <c r="Z31" s="477" t="s">
        <v>67</v>
      </c>
      <c r="AA31" s="477" t="s">
        <v>67</v>
      </c>
      <c r="AB31" s="477" t="s">
        <v>67</v>
      </c>
      <c r="AC31" s="477" t="s">
        <v>67</v>
      </c>
      <c r="AD31" s="477" t="s">
        <v>67</v>
      </c>
      <c r="AE31" s="473" t="s">
        <v>164</v>
      </c>
      <c r="AF31" s="479">
        <v>10.3162</v>
      </c>
      <c r="AG31" s="479" t="s">
        <v>67</v>
      </c>
      <c r="AH31" s="479" t="s">
        <v>67</v>
      </c>
      <c r="AI31" s="479">
        <v>0</v>
      </c>
      <c r="AJ31" s="479" t="s">
        <v>67</v>
      </c>
      <c r="AK31" s="479" t="s">
        <v>67</v>
      </c>
      <c r="AL31" s="480" t="s">
        <v>63</v>
      </c>
    </row>
    <row r="32" spans="1:38" ht="26.25" customHeight="1" thickBot="1" x14ac:dyDescent="0.25">
      <c r="A32" s="121" t="s">
        <v>97</v>
      </c>
      <c r="B32" s="121" t="s">
        <v>108</v>
      </c>
      <c r="C32" s="121" t="s">
        <v>109</v>
      </c>
      <c r="D32" s="121"/>
      <c r="E32" s="476" t="s">
        <v>67</v>
      </c>
      <c r="F32" s="477" t="s">
        <v>67</v>
      </c>
      <c r="G32" s="477" t="s">
        <v>67</v>
      </c>
      <c r="H32" s="477" t="s">
        <v>67</v>
      </c>
      <c r="I32" s="477">
        <v>0.27411999999999997</v>
      </c>
      <c r="J32" s="477">
        <v>0.52468999999999999</v>
      </c>
      <c r="K32" s="477">
        <v>0.67513999999999996</v>
      </c>
      <c r="L32" s="477">
        <v>6.3350000000000004E-2</v>
      </c>
      <c r="M32" s="477" t="s">
        <v>67</v>
      </c>
      <c r="N32" s="477">
        <v>1.97461</v>
      </c>
      <c r="O32" s="477">
        <v>8.7399999999999995E-3</v>
      </c>
      <c r="P32" s="477" t="s">
        <v>67</v>
      </c>
      <c r="Q32" s="477">
        <v>2.2620000000000001E-2</v>
      </c>
      <c r="R32" s="477">
        <v>0.73597000000000001</v>
      </c>
      <c r="S32" s="477">
        <v>16.150400000000001</v>
      </c>
      <c r="T32" s="477">
        <v>0.1137</v>
      </c>
      <c r="U32" s="477">
        <v>1.35E-2</v>
      </c>
      <c r="V32" s="477">
        <v>5.4099500000000003</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23100.7</v>
      </c>
      <c r="AL32" s="480" t="s">
        <v>110</v>
      </c>
    </row>
    <row r="33" spans="1:38" ht="26.25" customHeight="1" thickBot="1" x14ac:dyDescent="0.25">
      <c r="A33" s="121" t="s">
        <v>97</v>
      </c>
      <c r="B33" s="121" t="s">
        <v>111</v>
      </c>
      <c r="C33" s="121" t="s">
        <v>112</v>
      </c>
      <c r="D33" s="121"/>
      <c r="E33" s="476" t="s">
        <v>67</v>
      </c>
      <c r="F33" s="477" t="s">
        <v>67</v>
      </c>
      <c r="G33" s="477" t="s">
        <v>67</v>
      </c>
      <c r="H33" s="477" t="s">
        <v>67</v>
      </c>
      <c r="I33" s="477">
        <v>0.16266</v>
      </c>
      <c r="J33" s="477">
        <v>0.30121999999999999</v>
      </c>
      <c r="K33" s="477">
        <v>0.60243999999999998</v>
      </c>
      <c r="L33" s="477">
        <v>6.3899999999999998E-3</v>
      </c>
      <c r="M33" s="477" t="s">
        <v>67</v>
      </c>
      <c r="N33" s="477" t="s">
        <v>72</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164</v>
      </c>
      <c r="AF33" s="479" t="s">
        <v>67</v>
      </c>
      <c r="AG33" s="479" t="s">
        <v>67</v>
      </c>
      <c r="AH33" s="479" t="s">
        <v>67</v>
      </c>
      <c r="AI33" s="479" t="s">
        <v>67</v>
      </c>
      <c r="AJ33" s="479" t="s">
        <v>67</v>
      </c>
      <c r="AK33" s="479">
        <v>23100.7</v>
      </c>
      <c r="AL33" s="480" t="s">
        <v>110</v>
      </c>
    </row>
    <row r="34" spans="1:38" ht="26.25" customHeight="1" thickBot="1" x14ac:dyDescent="0.25">
      <c r="A34" s="121" t="s">
        <v>86</v>
      </c>
      <c r="B34" s="121" t="s">
        <v>113</v>
      </c>
      <c r="C34" s="121" t="s">
        <v>114</v>
      </c>
      <c r="D34" s="121"/>
      <c r="E34" s="128">
        <v>3.4249082886578943</v>
      </c>
      <c r="F34" s="128">
        <v>0.26776801772812248</v>
      </c>
      <c r="G34" s="128">
        <v>4.4467146505688422E-4</v>
      </c>
      <c r="H34" s="128">
        <v>5.5856276248250104E-4</v>
      </c>
      <c r="I34" s="128">
        <v>6.2455808503063072E-2</v>
      </c>
      <c r="J34" s="128">
        <v>6.8041436127888072E-2</v>
      </c>
      <c r="K34" s="128">
        <v>0.10147365774697804</v>
      </c>
      <c r="L34" s="128">
        <v>4.0359493847225451E-4</v>
      </c>
      <c r="M34" s="128">
        <v>0.96993307435035425</v>
      </c>
      <c r="N34" s="128" t="s">
        <v>72</v>
      </c>
      <c r="O34" s="128">
        <v>5.5583933132110524E-4</v>
      </c>
      <c r="P34" s="128" t="s">
        <v>72</v>
      </c>
      <c r="Q34" s="128" t="s">
        <v>72</v>
      </c>
      <c r="R34" s="128">
        <v>2.7791966566055263E-3</v>
      </c>
      <c r="S34" s="128">
        <v>9.4492686324587877E-2</v>
      </c>
      <c r="T34" s="128">
        <v>3.8908753192477366E-3</v>
      </c>
      <c r="U34" s="128">
        <v>5.5583933132110524E-4</v>
      </c>
      <c r="V34" s="128">
        <v>5.5583933132110526E-2</v>
      </c>
      <c r="W34" s="128" t="s">
        <v>72</v>
      </c>
      <c r="X34" s="128">
        <v>1.6675179939633156E-3</v>
      </c>
      <c r="Y34" s="128">
        <v>2.7791966566055263E-3</v>
      </c>
      <c r="Z34" s="128" t="s">
        <v>72</v>
      </c>
      <c r="AA34" s="128" t="s">
        <v>72</v>
      </c>
      <c r="AB34" s="128">
        <v>4.4467146505688419E-3</v>
      </c>
      <c r="AC34" s="128" t="s">
        <v>72</v>
      </c>
      <c r="AD34" s="128" t="s">
        <v>72</v>
      </c>
      <c r="AE34" s="145"/>
      <c r="AF34" s="154">
        <v>2318</v>
      </c>
      <c r="AG34" s="154" t="s">
        <v>67</v>
      </c>
      <c r="AH34" s="154" t="s">
        <v>67</v>
      </c>
      <c r="AI34" s="154">
        <v>76</v>
      </c>
      <c r="AJ34" s="154" t="s">
        <v>67</v>
      </c>
      <c r="AK34" s="154" t="s">
        <v>67</v>
      </c>
      <c r="AL34" s="121" t="s">
        <v>63</v>
      </c>
    </row>
    <row r="35" spans="1:38" s="31" customFormat="1" ht="26.25" customHeight="1" thickBot="1" x14ac:dyDescent="0.25">
      <c r="A35" s="121" t="s">
        <v>115</v>
      </c>
      <c r="B35" s="121" t="s">
        <v>116</v>
      </c>
      <c r="C35" s="121" t="s">
        <v>117</v>
      </c>
      <c r="D35" s="121"/>
      <c r="E35" s="128" t="s">
        <v>94</v>
      </c>
      <c r="F35" s="128" t="s">
        <v>94</v>
      </c>
      <c r="G35" s="128" t="s">
        <v>94</v>
      </c>
      <c r="H35" s="128" t="s">
        <v>94</v>
      </c>
      <c r="I35" s="128" t="s">
        <v>94</v>
      </c>
      <c r="J35" s="128" t="s">
        <v>94</v>
      </c>
      <c r="K35" s="128" t="s">
        <v>94</v>
      </c>
      <c r="L35" s="128" t="s">
        <v>94</v>
      </c>
      <c r="M35" s="128" t="s">
        <v>94</v>
      </c>
      <c r="N35" s="128" t="s">
        <v>94</v>
      </c>
      <c r="O35" s="128" t="s">
        <v>94</v>
      </c>
      <c r="P35" s="128" t="s">
        <v>94</v>
      </c>
      <c r="Q35" s="128" t="s">
        <v>94</v>
      </c>
      <c r="R35" s="128" t="s">
        <v>94</v>
      </c>
      <c r="S35" s="128" t="s">
        <v>94</v>
      </c>
      <c r="T35" s="128" t="s">
        <v>94</v>
      </c>
      <c r="U35" s="128" t="s">
        <v>94</v>
      </c>
      <c r="V35" s="128" t="s">
        <v>94</v>
      </c>
      <c r="W35" s="128" t="s">
        <v>94</v>
      </c>
      <c r="X35" s="128" t="s">
        <v>94</v>
      </c>
      <c r="Y35" s="128" t="s">
        <v>94</v>
      </c>
      <c r="Z35" s="128" t="s">
        <v>94</v>
      </c>
      <c r="AA35" s="128" t="s">
        <v>94</v>
      </c>
      <c r="AB35" s="128" t="s">
        <v>94</v>
      </c>
      <c r="AC35" s="128" t="s">
        <v>94</v>
      </c>
      <c r="AD35" s="128" t="s">
        <v>94</v>
      </c>
      <c r="AE35" s="145"/>
      <c r="AF35" s="154" t="s">
        <v>94</v>
      </c>
      <c r="AG35" s="154" t="s">
        <v>94</v>
      </c>
      <c r="AH35" s="154" t="s">
        <v>94</v>
      </c>
      <c r="AI35" s="154" t="s">
        <v>94</v>
      </c>
      <c r="AJ35" s="154" t="s">
        <v>94</v>
      </c>
      <c r="AK35" s="154" t="s">
        <v>94</v>
      </c>
      <c r="AL35" s="121" t="s">
        <v>63</v>
      </c>
    </row>
    <row r="36" spans="1:38" ht="26.25" customHeight="1" thickBot="1" x14ac:dyDescent="0.25">
      <c r="A36" s="121" t="s">
        <v>115</v>
      </c>
      <c r="B36" s="121" t="s">
        <v>118</v>
      </c>
      <c r="C36" s="121" t="s">
        <v>119</v>
      </c>
      <c r="D36" s="121"/>
      <c r="E36" s="128">
        <v>0.19800279981334573</v>
      </c>
      <c r="F36" s="128">
        <v>1.4437704153056461E-2</v>
      </c>
      <c r="G36" s="128">
        <v>5.1563229118058787E-3</v>
      </c>
      <c r="H36" s="128">
        <v>3.609426038264115E-6</v>
      </c>
      <c r="I36" s="128">
        <v>7.2188520765282304E-3</v>
      </c>
      <c r="J36" s="128">
        <v>7.7344843677088181E-3</v>
      </c>
      <c r="K36" s="128">
        <v>7.7344843677088181E-3</v>
      </c>
      <c r="L36" s="128">
        <v>2.2378441437237513E-3</v>
      </c>
      <c r="M36" s="128">
        <v>3.8156789547363505E-2</v>
      </c>
      <c r="N36" s="128">
        <v>6.7032197853476427E-4</v>
      </c>
      <c r="O36" s="128">
        <v>5.1563229118058795E-5</v>
      </c>
      <c r="P36" s="128">
        <v>1.5468968735417635E-4</v>
      </c>
      <c r="Q36" s="128">
        <v>2.0625291647223518E-4</v>
      </c>
      <c r="R36" s="128">
        <v>2.5781614559029396E-4</v>
      </c>
      <c r="S36" s="128">
        <v>4.5375641623891733E-3</v>
      </c>
      <c r="T36" s="128">
        <v>5.1563229118058787E-3</v>
      </c>
      <c r="U36" s="128">
        <v>5.1563229118058791E-4</v>
      </c>
      <c r="V36" s="128">
        <v>6.1875874941670541E-3</v>
      </c>
      <c r="W36" s="128">
        <v>2.8730000000000001E-5</v>
      </c>
      <c r="X36" s="128">
        <v>1.5468968735417635E-4</v>
      </c>
      <c r="Y36" s="128">
        <v>2.5781614559029396E-4</v>
      </c>
      <c r="Z36" s="128" t="s">
        <v>72</v>
      </c>
      <c r="AA36" s="128" t="s">
        <v>72</v>
      </c>
      <c r="AB36" s="128">
        <v>4.1250583294447031E-4</v>
      </c>
      <c r="AC36" s="128">
        <v>4.1250583294447032E-7</v>
      </c>
      <c r="AD36" s="128">
        <v>3.9188054129724677E-7</v>
      </c>
      <c r="AE36" s="145"/>
      <c r="AF36" s="154">
        <v>221</v>
      </c>
      <c r="AG36" s="154" t="s">
        <v>94</v>
      </c>
      <c r="AH36" s="154" t="s">
        <v>94</v>
      </c>
      <c r="AI36" s="154" t="s">
        <v>94</v>
      </c>
      <c r="AJ36" s="154" t="s">
        <v>94</v>
      </c>
      <c r="AK36" s="154" t="s">
        <v>94</v>
      </c>
      <c r="AL36" s="121" t="s">
        <v>120</v>
      </c>
    </row>
    <row r="37" spans="1:38" ht="26.25" customHeight="1" thickBot="1" x14ac:dyDescent="0.25">
      <c r="A37" s="121" t="s">
        <v>86</v>
      </c>
      <c r="B37" s="121" t="s">
        <v>121</v>
      </c>
      <c r="C37" s="121" t="s">
        <v>122</v>
      </c>
      <c r="D37" s="121"/>
      <c r="E37" s="128">
        <v>2.6831937166400002E-2</v>
      </c>
      <c r="F37" s="128">
        <v>5.4983477800000003E-5</v>
      </c>
      <c r="G37" s="128">
        <v>1.0996695560000001E-4</v>
      </c>
      <c r="H37" s="128">
        <v>3.2990086679999998E-5</v>
      </c>
      <c r="I37" s="128">
        <v>8.7973564480000007E-5</v>
      </c>
      <c r="J37" s="128">
        <v>8.7973564480000007E-5</v>
      </c>
      <c r="K37" s="128">
        <v>8.7973564480000007E-5</v>
      </c>
      <c r="L37" s="128" t="s">
        <v>94</v>
      </c>
      <c r="M37" s="128">
        <v>1.1656497293600002E-2</v>
      </c>
      <c r="N37" s="128" t="s">
        <v>67</v>
      </c>
      <c r="O37" s="128" t="s">
        <v>67</v>
      </c>
      <c r="P37" s="128" t="s">
        <v>67</v>
      </c>
      <c r="Q37" s="128" t="s">
        <v>67</v>
      </c>
      <c r="R37" s="128" t="s">
        <v>67</v>
      </c>
      <c r="S37" s="128" t="s">
        <v>67</v>
      </c>
      <c r="T37" s="128" t="s">
        <v>67</v>
      </c>
      <c r="U37" s="128" t="s">
        <v>67</v>
      </c>
      <c r="V37" s="128" t="s">
        <v>67</v>
      </c>
      <c r="W37" s="128" t="s">
        <v>67</v>
      </c>
      <c r="X37" s="128" t="s">
        <v>67</v>
      </c>
      <c r="Y37" s="128" t="s">
        <v>67</v>
      </c>
      <c r="Z37" s="128" t="s">
        <v>67</v>
      </c>
      <c r="AA37" s="128" t="s">
        <v>67</v>
      </c>
      <c r="AB37" s="128" t="s">
        <v>67</v>
      </c>
      <c r="AC37" s="128" t="s">
        <v>67</v>
      </c>
      <c r="AD37" s="128" t="s">
        <v>67</v>
      </c>
      <c r="AE37" s="145"/>
      <c r="AF37" s="154" t="s">
        <v>94</v>
      </c>
      <c r="AG37" s="154" t="s">
        <v>94</v>
      </c>
      <c r="AH37" s="154">
        <v>219.93391120000001</v>
      </c>
      <c r="AI37" s="154" t="s">
        <v>94</v>
      </c>
      <c r="AJ37" s="154" t="s">
        <v>94</v>
      </c>
      <c r="AK37" s="154" t="s">
        <v>94</v>
      </c>
      <c r="AL37" s="121" t="s">
        <v>63</v>
      </c>
    </row>
    <row r="38" spans="1:38" ht="26.25" customHeight="1" thickBot="1" x14ac:dyDescent="0.25">
      <c r="A38" s="121" t="s">
        <v>86</v>
      </c>
      <c r="B38" s="121" t="s">
        <v>123</v>
      </c>
      <c r="C38" s="121" t="s">
        <v>124</v>
      </c>
      <c r="D38" s="121"/>
      <c r="E38" s="128" t="s">
        <v>94</v>
      </c>
      <c r="F38" s="128" t="s">
        <v>94</v>
      </c>
      <c r="G38" s="128" t="s">
        <v>94</v>
      </c>
      <c r="H38" s="128" t="s">
        <v>94</v>
      </c>
      <c r="I38" s="128" t="s">
        <v>94</v>
      </c>
      <c r="J38" s="128" t="s">
        <v>94</v>
      </c>
      <c r="K38" s="128" t="s">
        <v>94</v>
      </c>
      <c r="L38" s="128" t="s">
        <v>94</v>
      </c>
      <c r="M38" s="128" t="s">
        <v>94</v>
      </c>
      <c r="N38" s="128" t="s">
        <v>94</v>
      </c>
      <c r="O38" s="128" t="s">
        <v>94</v>
      </c>
      <c r="P38" s="128" t="s">
        <v>94</v>
      </c>
      <c r="Q38" s="128" t="s">
        <v>94</v>
      </c>
      <c r="R38" s="128" t="s">
        <v>94</v>
      </c>
      <c r="S38" s="128" t="s">
        <v>94</v>
      </c>
      <c r="T38" s="128" t="s">
        <v>94</v>
      </c>
      <c r="U38" s="128" t="s">
        <v>94</v>
      </c>
      <c r="V38" s="128" t="s">
        <v>94</v>
      </c>
      <c r="W38" s="128" t="s">
        <v>94</v>
      </c>
      <c r="X38" s="128" t="s">
        <v>94</v>
      </c>
      <c r="Y38" s="128" t="s">
        <v>94</v>
      </c>
      <c r="Z38" s="128" t="s">
        <v>94</v>
      </c>
      <c r="AA38" s="128" t="s">
        <v>94</v>
      </c>
      <c r="AB38" s="128" t="s">
        <v>94</v>
      </c>
      <c r="AC38" s="128" t="s">
        <v>94</v>
      </c>
      <c r="AD38" s="128" t="s">
        <v>94</v>
      </c>
      <c r="AE38" s="145"/>
      <c r="AF38" s="121" t="s">
        <v>94</v>
      </c>
      <c r="AG38" s="121" t="s">
        <v>94</v>
      </c>
      <c r="AH38" s="121" t="s">
        <v>94</v>
      </c>
      <c r="AI38" s="121" t="s">
        <v>94</v>
      </c>
      <c r="AJ38" s="121" t="s">
        <v>94</v>
      </c>
      <c r="AK38" s="121" t="s">
        <v>94</v>
      </c>
      <c r="AL38" s="121" t="s">
        <v>63</v>
      </c>
    </row>
    <row r="39" spans="1:38" ht="26.25" customHeight="1" thickBot="1" x14ac:dyDescent="0.3">
      <c r="A39" s="329" t="s">
        <v>125</v>
      </c>
      <c r="B39" s="329" t="s">
        <v>126</v>
      </c>
      <c r="C39" s="329" t="s">
        <v>127</v>
      </c>
      <c r="D39" s="329">
        <v>0</v>
      </c>
      <c r="E39" s="329">
        <v>0.45496999999999999</v>
      </c>
      <c r="F39" s="329">
        <v>0.16112899999999999</v>
      </c>
      <c r="G39" s="329">
        <v>0.377834</v>
      </c>
      <c r="H39" s="329">
        <v>9.7660000000000004E-3</v>
      </c>
      <c r="I39" s="329">
        <v>0.154478</v>
      </c>
      <c r="J39" s="329">
        <v>0.15784000000000001</v>
      </c>
      <c r="K39" s="329">
        <v>0.17114499999999999</v>
      </c>
      <c r="L39" s="329">
        <v>4.0065000000000003E-2</v>
      </c>
      <c r="M39" s="329">
        <v>1.9775689999999999</v>
      </c>
      <c r="N39" s="329">
        <v>0.213475</v>
      </c>
      <c r="O39" s="329">
        <v>2.333E-3</v>
      </c>
      <c r="P39" s="329">
        <v>1.9866000000000002E-2</v>
      </c>
      <c r="Q39" s="329">
        <v>4.8937000000000001E-2</v>
      </c>
      <c r="R39" s="329">
        <v>1.9486E-2</v>
      </c>
      <c r="S39" s="329">
        <v>0.15817400000000001</v>
      </c>
      <c r="T39" s="329">
        <v>4.6454000000000002E-2</v>
      </c>
      <c r="U39" s="329">
        <v>1.5664000000000001E-2</v>
      </c>
      <c r="V39" s="329">
        <v>0.371533</v>
      </c>
      <c r="W39" s="329">
        <v>0.250641</v>
      </c>
      <c r="X39" s="329">
        <v>3.7208999999999999E-2</v>
      </c>
      <c r="Y39" s="329">
        <v>5.1844000000000001E-2</v>
      </c>
      <c r="Z39" s="329">
        <v>2.1440000000000001E-2</v>
      </c>
      <c r="AA39" s="329">
        <v>1.6501999999999999E-2</v>
      </c>
      <c r="AB39" s="329">
        <v>0.126995</v>
      </c>
      <c r="AC39" s="329">
        <v>7.4510000000000002E-3</v>
      </c>
      <c r="AD39" s="329">
        <v>0.24584700000000001</v>
      </c>
      <c r="AE39" s="329">
        <v>0</v>
      </c>
      <c r="AF39" s="329">
        <v>51</v>
      </c>
      <c r="AG39" s="329">
        <v>1446</v>
      </c>
      <c r="AH39" s="329">
        <v>3235</v>
      </c>
      <c r="AI39" s="329">
        <v>1310</v>
      </c>
      <c r="AJ39" s="329" t="s">
        <v>72</v>
      </c>
      <c r="AK39" s="329" t="s">
        <v>67</v>
      </c>
      <c r="AL39" s="329" t="s">
        <v>63</v>
      </c>
    </row>
    <row r="40" spans="1:38" ht="26.25" customHeight="1" thickBot="1" x14ac:dyDescent="0.25">
      <c r="A40" s="121" t="s">
        <v>86</v>
      </c>
      <c r="B40" s="121" t="s">
        <v>128</v>
      </c>
      <c r="C40" s="121" t="s">
        <v>129</v>
      </c>
      <c r="D40" s="121"/>
      <c r="E40" s="128">
        <v>7.2094097172955979E-3</v>
      </c>
      <c r="F40" s="128">
        <v>2.1147283413876904E-2</v>
      </c>
      <c r="G40" s="128">
        <v>2.1622217520744281E-3</v>
      </c>
      <c r="H40" s="128">
        <v>1.4120832361227393E-5</v>
      </c>
      <c r="I40" s="128">
        <v>8.8650422490629008E-4</v>
      </c>
      <c r="J40" s="128">
        <v>8.8650422490629008E-4</v>
      </c>
      <c r="K40" s="128">
        <v>8.8650422490629008E-4</v>
      </c>
      <c r="L40" s="128">
        <v>5.7864181768313894E-4</v>
      </c>
      <c r="M40" s="128">
        <v>0.13358200968618267</v>
      </c>
      <c r="N40" s="128" t="s">
        <v>67</v>
      </c>
      <c r="O40" s="128">
        <v>1.2628700404254526E-5</v>
      </c>
      <c r="P40" s="128" t="s">
        <v>72</v>
      </c>
      <c r="Q40" s="128" t="s">
        <v>72</v>
      </c>
      <c r="R40" s="128">
        <v>5.0514801617018103E-5</v>
      </c>
      <c r="S40" s="128">
        <v>2.1468790687232697E-3</v>
      </c>
      <c r="T40" s="128">
        <v>8.84009028297817E-5</v>
      </c>
      <c r="U40" s="128">
        <v>1.2628700404254526E-5</v>
      </c>
      <c r="V40" s="128">
        <v>1.2628700404254526E-3</v>
      </c>
      <c r="W40" s="128" t="s">
        <v>67</v>
      </c>
      <c r="X40" s="128">
        <v>3.9702631639648226E-5</v>
      </c>
      <c r="Y40" s="128">
        <v>6.1326971594387981E-5</v>
      </c>
      <c r="Z40" s="128" t="s">
        <v>67</v>
      </c>
      <c r="AA40" s="128" t="s">
        <v>72</v>
      </c>
      <c r="AB40" s="128" t="s">
        <v>72</v>
      </c>
      <c r="AC40" s="128" t="s">
        <v>67</v>
      </c>
      <c r="AD40" s="128" t="s">
        <v>72</v>
      </c>
      <c r="AE40" s="145"/>
      <c r="AF40" s="121">
        <v>51</v>
      </c>
      <c r="AG40" s="121" t="s">
        <v>67</v>
      </c>
      <c r="AH40" s="121" t="s">
        <v>67</v>
      </c>
      <c r="AI40" s="121" t="s">
        <v>67</v>
      </c>
      <c r="AJ40" s="121" t="s">
        <v>67</v>
      </c>
      <c r="AK40" s="121" t="s">
        <v>67</v>
      </c>
      <c r="AL40" s="121" t="s">
        <v>63</v>
      </c>
    </row>
    <row r="41" spans="1:38" ht="26.25" customHeight="1" thickBot="1" x14ac:dyDescent="0.25">
      <c r="A41" s="136" t="s">
        <v>125</v>
      </c>
      <c r="B41" s="136" t="s">
        <v>130</v>
      </c>
      <c r="C41" s="136" t="s">
        <v>131</v>
      </c>
      <c r="D41" s="136">
        <v>0</v>
      </c>
      <c r="E41" s="136">
        <v>2.101763</v>
      </c>
      <c r="F41" s="136">
        <v>6.3193960000000002</v>
      </c>
      <c r="G41" s="136">
        <v>0.75315600000000005</v>
      </c>
      <c r="H41" s="136">
        <v>0.117602</v>
      </c>
      <c r="I41" s="136">
        <v>7.7872709999999996</v>
      </c>
      <c r="J41" s="136">
        <v>7.98881</v>
      </c>
      <c r="K41" s="136">
        <v>8.4379559999999998</v>
      </c>
      <c r="L41" s="136">
        <v>0.99177400000000004</v>
      </c>
      <c r="M41" s="136">
        <v>66.334609999999998</v>
      </c>
      <c r="N41" s="136">
        <v>0.81110599999999999</v>
      </c>
      <c r="O41" s="136">
        <v>3.7850000000000002E-2</v>
      </c>
      <c r="P41" s="136">
        <v>2.2321000000000001E-2</v>
      </c>
      <c r="Q41" s="136">
        <v>1.0947E-2</v>
      </c>
      <c r="R41" s="136">
        <v>0.46859699999999999</v>
      </c>
      <c r="S41" s="136">
        <v>0.16426099999999999</v>
      </c>
      <c r="T41" s="136">
        <v>6.7595000000000002E-2</v>
      </c>
      <c r="U41" s="136">
        <v>1.3586000000000001E-2</v>
      </c>
      <c r="V41" s="136">
        <v>10.37312</v>
      </c>
      <c r="W41" s="136">
        <v>8.3900500000000005</v>
      </c>
      <c r="X41" s="136">
        <v>2.016775</v>
      </c>
      <c r="Y41" s="136">
        <v>2.060886</v>
      </c>
      <c r="Z41" s="136">
        <v>0.77630600000000005</v>
      </c>
      <c r="AA41" s="136">
        <v>1.0938889999999999</v>
      </c>
      <c r="AB41" s="136">
        <v>5.9478559999999998</v>
      </c>
      <c r="AC41" s="136">
        <v>9.7781000000000007E-2</v>
      </c>
      <c r="AD41" s="136">
        <v>0.32856999999999997</v>
      </c>
      <c r="AE41" s="136">
        <v>0</v>
      </c>
      <c r="AF41" s="136">
        <v>2490</v>
      </c>
      <c r="AG41" s="136">
        <v>1929</v>
      </c>
      <c r="AH41" s="136">
        <v>6734</v>
      </c>
      <c r="AI41" s="136">
        <v>19317</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0.143265</v>
      </c>
      <c r="F43" s="329">
        <v>2.3938999999999998E-2</v>
      </c>
      <c r="G43" s="329">
        <v>5.1244999999999999E-2</v>
      </c>
      <c r="H43" s="329">
        <v>4.9020000000000001E-3</v>
      </c>
      <c r="I43" s="329">
        <v>2.7550999999999999E-2</v>
      </c>
      <c r="J43" s="329">
        <v>2.8339E-2</v>
      </c>
      <c r="K43" s="329">
        <v>2.9959E-2</v>
      </c>
      <c r="L43" s="329">
        <v>3.5920000000000001E-3</v>
      </c>
      <c r="M43" s="329">
        <v>0.28532000000000002</v>
      </c>
      <c r="N43" s="329">
        <v>2.5763000000000001E-2</v>
      </c>
      <c r="O43" s="329">
        <v>4.6200000000000001E-4</v>
      </c>
      <c r="P43" s="329">
        <v>2.4589999999999998E-3</v>
      </c>
      <c r="Q43" s="329">
        <v>1.0240000000000001E-2</v>
      </c>
      <c r="R43" s="329">
        <v>9.528E-3</v>
      </c>
      <c r="S43" s="329">
        <v>2.2381000000000002E-2</v>
      </c>
      <c r="T43" s="329">
        <v>0.11962200000000001</v>
      </c>
      <c r="U43" s="329">
        <v>2.2039999999999998E-3</v>
      </c>
      <c r="V43" s="329">
        <v>4.734E-2</v>
      </c>
      <c r="W43" s="329">
        <v>7.2614999999999999E-2</v>
      </c>
      <c r="X43" s="329">
        <v>7.417E-3</v>
      </c>
      <c r="Y43" s="329">
        <v>1.1546000000000001E-2</v>
      </c>
      <c r="Z43" s="329">
        <v>3.8349999999999999E-3</v>
      </c>
      <c r="AA43" s="329">
        <v>3.0630000000000002E-3</v>
      </c>
      <c r="AB43" s="329">
        <v>2.5862E-2</v>
      </c>
      <c r="AC43" s="329">
        <v>3.297E-3</v>
      </c>
      <c r="AD43" s="329">
        <v>1.5816E-2</v>
      </c>
      <c r="AE43" s="329">
        <v>0</v>
      </c>
      <c r="AF43" s="328">
        <v>533</v>
      </c>
      <c r="AG43" s="329">
        <v>93</v>
      </c>
      <c r="AH43" s="329">
        <v>866</v>
      </c>
      <c r="AI43" s="329">
        <v>631</v>
      </c>
      <c r="AJ43" s="329" t="s">
        <v>72</v>
      </c>
      <c r="AK43" s="329" t="s">
        <v>67</v>
      </c>
      <c r="AL43" s="329" t="s">
        <v>63</v>
      </c>
    </row>
    <row r="44" spans="1:38" ht="26.25" customHeight="1" thickBot="1" x14ac:dyDescent="0.3">
      <c r="A44" s="394" t="s">
        <v>86</v>
      </c>
      <c r="B44" s="394" t="s">
        <v>136</v>
      </c>
      <c r="C44" s="394" t="s">
        <v>137</v>
      </c>
      <c r="D44" s="394" t="s">
        <v>164</v>
      </c>
      <c r="E44" s="395">
        <v>4.1106389999999999</v>
      </c>
      <c r="F44" s="395">
        <v>0.35476200000000002</v>
      </c>
      <c r="G44" s="395">
        <v>0.47563800000000001</v>
      </c>
      <c r="H44" s="396">
        <v>1.7257000000000001E-6</v>
      </c>
      <c r="I44" s="395">
        <v>0.134996</v>
      </c>
      <c r="J44" s="395">
        <v>0.14349400000000001</v>
      </c>
      <c r="K44" s="395">
        <v>0.14349400000000001</v>
      </c>
      <c r="L44" s="395">
        <v>9.6464999999999995E-2</v>
      </c>
      <c r="M44" s="395">
        <v>1.6960489999999999</v>
      </c>
      <c r="N44" s="396">
        <v>4.3099999999999997E-5</v>
      </c>
      <c r="O44" s="395">
        <v>2.3830000000000001E-3</v>
      </c>
      <c r="P44" s="395" t="s">
        <v>72</v>
      </c>
      <c r="Q44" s="395" t="s">
        <v>72</v>
      </c>
      <c r="R44" s="395">
        <v>9.5309999999999995E-3</v>
      </c>
      <c r="S44" s="395">
        <v>0.40506599999999998</v>
      </c>
      <c r="T44" s="395">
        <v>1.6678999999999999E-2</v>
      </c>
      <c r="U44" s="395">
        <v>2.3830000000000001E-3</v>
      </c>
      <c r="V44" s="395">
        <v>0.23827400000000001</v>
      </c>
      <c r="W44" s="395" t="s">
        <v>67</v>
      </c>
      <c r="X44" s="395">
        <v>7.1529999999999996E-3</v>
      </c>
      <c r="Y44" s="395">
        <v>1.1908999999999999E-2</v>
      </c>
      <c r="Z44" s="395" t="s">
        <v>72</v>
      </c>
      <c r="AA44" s="395" t="s">
        <v>72</v>
      </c>
      <c r="AB44" s="395">
        <v>1.9061999999999999E-2</v>
      </c>
      <c r="AC44" s="395" t="s">
        <v>67</v>
      </c>
      <c r="AD44" s="395" t="s">
        <v>72</v>
      </c>
      <c r="AE44" s="395" t="s">
        <v>164</v>
      </c>
      <c r="AF44" s="395">
        <v>9478</v>
      </c>
      <c r="AG44" s="395" t="s">
        <v>67</v>
      </c>
      <c r="AH44" s="395" t="s">
        <v>67</v>
      </c>
      <c r="AI44" s="395" t="s">
        <v>67</v>
      </c>
      <c r="AJ44" s="395" t="s">
        <v>67</v>
      </c>
      <c r="AK44" s="395" t="s">
        <v>67</v>
      </c>
      <c r="AL44" s="395" t="s">
        <v>67</v>
      </c>
    </row>
    <row r="45" spans="1:38" ht="26.25" customHeight="1" thickBot="1" x14ac:dyDescent="0.25">
      <c r="A45" s="121" t="s">
        <v>86</v>
      </c>
      <c r="B45" s="121" t="s">
        <v>138</v>
      </c>
      <c r="C45" s="121" t="s">
        <v>139</v>
      </c>
      <c r="D45" s="121"/>
      <c r="E45" s="128">
        <v>3.0719999999999999E-4</v>
      </c>
      <c r="F45" s="128">
        <v>2.2399999999999999E-5</v>
      </c>
      <c r="G45" s="128">
        <v>7.9999999999999996E-6</v>
      </c>
      <c r="H45" s="128">
        <v>5.5999999999999997E-9</v>
      </c>
      <c r="I45" s="128">
        <v>1.1199999999999999E-5</v>
      </c>
      <c r="J45" s="128">
        <v>1.2E-5</v>
      </c>
      <c r="K45" s="128">
        <v>1.2E-5</v>
      </c>
      <c r="L45" s="128">
        <v>3.472E-6</v>
      </c>
      <c r="M45" s="128">
        <v>5.9200000000000002E-5</v>
      </c>
      <c r="N45" s="128">
        <v>1.04E-6</v>
      </c>
      <c r="O45" s="128">
        <v>8.0000000000000002E-8</v>
      </c>
      <c r="P45" s="128">
        <v>2.3999999999999998E-7</v>
      </c>
      <c r="Q45" s="128">
        <v>3.2000000000000001E-7</v>
      </c>
      <c r="R45" s="128">
        <v>4.0000000000000003E-7</v>
      </c>
      <c r="S45" s="128">
        <v>7.0400000000000004E-6</v>
      </c>
      <c r="T45" s="128">
        <v>7.9999999999999996E-6</v>
      </c>
      <c r="U45" s="128">
        <v>8.0000000000000007E-7</v>
      </c>
      <c r="V45" s="128">
        <v>9.5999999999999996E-6</v>
      </c>
      <c r="W45" s="128" t="s">
        <v>67</v>
      </c>
      <c r="X45" s="128" t="s">
        <v>67</v>
      </c>
      <c r="Y45" s="128" t="s">
        <v>67</v>
      </c>
      <c r="Z45" s="128" t="s">
        <v>72</v>
      </c>
      <c r="AA45" s="128" t="s">
        <v>72</v>
      </c>
      <c r="AB45" s="128">
        <v>6.4000000000000001E-7</v>
      </c>
      <c r="AC45" s="128">
        <v>6.4000000000000006E-10</v>
      </c>
      <c r="AD45" s="128">
        <v>6.0799999999999997E-10</v>
      </c>
      <c r="AE45" s="145"/>
      <c r="AF45" s="121">
        <v>8</v>
      </c>
      <c r="AG45" s="121" t="s">
        <v>67</v>
      </c>
      <c r="AH45" s="121" t="s">
        <v>67</v>
      </c>
      <c r="AI45" s="121" t="s">
        <v>67</v>
      </c>
      <c r="AJ45" s="121" t="s">
        <v>67</v>
      </c>
      <c r="AK45" s="121" t="s">
        <v>67</v>
      </c>
      <c r="AL45" s="121" t="s">
        <v>63</v>
      </c>
    </row>
    <row r="46" spans="1:38" ht="26.25" customHeight="1" thickBot="1" x14ac:dyDescent="0.25">
      <c r="A46" s="121" t="s">
        <v>125</v>
      </c>
      <c r="B46" s="121" t="s">
        <v>140</v>
      </c>
      <c r="C46" s="121" t="s">
        <v>141</v>
      </c>
      <c r="D46" s="121"/>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104"/>
      <c r="AF46" s="223" t="s">
        <v>72</v>
      </c>
      <c r="AG46" s="223" t="s">
        <v>72</v>
      </c>
      <c r="AH46" s="223" t="s">
        <v>72</v>
      </c>
      <c r="AI46" s="223" t="s">
        <v>72</v>
      </c>
      <c r="AJ46" s="223" t="s">
        <v>72</v>
      </c>
      <c r="AK46" s="223" t="s">
        <v>72</v>
      </c>
      <c r="AL46" s="143" t="s">
        <v>63</v>
      </c>
    </row>
    <row r="47" spans="1:38" ht="26.25" customHeight="1" thickBot="1" x14ac:dyDescent="0.25">
      <c r="A47" s="121" t="s">
        <v>86</v>
      </c>
      <c r="B47" s="121" t="s">
        <v>142</v>
      </c>
      <c r="C47" s="121" t="s">
        <v>143</v>
      </c>
      <c r="D47" s="121"/>
      <c r="E47" s="128">
        <v>0.33474055820970577</v>
      </c>
      <c r="F47" s="128">
        <v>3.4644606487301985E-2</v>
      </c>
      <c r="G47" s="128">
        <v>2.0515926577822481E-2</v>
      </c>
      <c r="H47" s="128">
        <v>8.2071913502640184E-5</v>
      </c>
      <c r="I47" s="128">
        <v>2.0289818456122703E-2</v>
      </c>
      <c r="J47" s="128">
        <v>2.1584913251194365E-2</v>
      </c>
      <c r="K47" s="128">
        <v>2.1584913251194365E-2</v>
      </c>
      <c r="L47" s="128">
        <v>1.4030193613276338E-2</v>
      </c>
      <c r="M47" s="128">
        <v>0.11053034950968066</v>
      </c>
      <c r="N47" s="128">
        <v>7.6942418908725177E-7</v>
      </c>
      <c r="O47" s="128">
        <v>1.0258989187830022E-4</v>
      </c>
      <c r="P47" s="128" t="s">
        <v>67</v>
      </c>
      <c r="Q47" s="128" t="s">
        <v>67</v>
      </c>
      <c r="R47" s="128">
        <v>4.1035956751320088E-4</v>
      </c>
      <c r="S47" s="128">
        <v>1.7440281619311038E-2</v>
      </c>
      <c r="T47" s="128">
        <v>7.1812924314810166E-4</v>
      </c>
      <c r="U47" s="128">
        <v>1.0258989187830022E-4</v>
      </c>
      <c r="V47" s="128">
        <v>1.0258989187830022E-2</v>
      </c>
      <c r="W47" s="128" t="s">
        <v>67</v>
      </c>
      <c r="X47" s="128">
        <v>3.0776967563490067E-4</v>
      </c>
      <c r="Y47" s="128">
        <v>5.1294945939150103E-4</v>
      </c>
      <c r="Z47" s="128" t="s">
        <v>72</v>
      </c>
      <c r="AA47" s="128" t="s">
        <v>72</v>
      </c>
      <c r="AB47" s="128">
        <v>8.2071913502640165E-4</v>
      </c>
      <c r="AC47" s="128" t="s">
        <v>67</v>
      </c>
      <c r="AD47" s="128" t="s">
        <v>67</v>
      </c>
      <c r="AE47" s="145"/>
      <c r="AF47" s="121">
        <v>408</v>
      </c>
      <c r="AG47" s="121" t="s">
        <v>67</v>
      </c>
      <c r="AH47" s="121" t="s">
        <v>67</v>
      </c>
      <c r="AI47" s="121" t="s">
        <v>67</v>
      </c>
      <c r="AJ47" s="121" t="s">
        <v>67</v>
      </c>
      <c r="AK47" s="121" t="s">
        <v>67</v>
      </c>
      <c r="AL47" s="121" t="s">
        <v>63</v>
      </c>
    </row>
    <row r="48" spans="1:38" ht="26.25" customHeight="1" thickBot="1" x14ac:dyDescent="0.25">
      <c r="A48" s="121" t="s">
        <v>144</v>
      </c>
      <c r="B48" s="121" t="s">
        <v>145</v>
      </c>
      <c r="C48" s="121" t="s">
        <v>146</v>
      </c>
      <c r="D48" s="121"/>
      <c r="E48" s="128" t="s">
        <v>67</v>
      </c>
      <c r="F48" s="128" t="s">
        <v>67</v>
      </c>
      <c r="G48" s="128" t="s">
        <v>67</v>
      </c>
      <c r="H48" s="128" t="s">
        <v>67</v>
      </c>
      <c r="I48" s="128">
        <v>2.3389999999999999E-3</v>
      </c>
      <c r="J48" s="128">
        <v>2.3392E-2</v>
      </c>
      <c r="K48" s="128">
        <v>5.8479999999999997E-2</v>
      </c>
      <c r="L48" s="128" t="s">
        <v>67</v>
      </c>
      <c r="M48" s="128" t="s">
        <v>67</v>
      </c>
      <c r="N48" s="128" t="s">
        <v>67</v>
      </c>
      <c r="O48" s="128" t="s">
        <v>67</v>
      </c>
      <c r="P48" s="128" t="s">
        <v>67</v>
      </c>
      <c r="Q48" s="128" t="s">
        <v>67</v>
      </c>
      <c r="R48" s="128" t="s">
        <v>67</v>
      </c>
      <c r="S48" s="128" t="s">
        <v>67</v>
      </c>
      <c r="T48" s="128" t="s">
        <v>67</v>
      </c>
      <c r="U48" s="128" t="s">
        <v>67</v>
      </c>
      <c r="V48" s="128" t="s">
        <v>67</v>
      </c>
      <c r="W48" s="128" t="s">
        <v>67</v>
      </c>
      <c r="X48" s="128" t="s">
        <v>67</v>
      </c>
      <c r="Y48" s="128" t="s">
        <v>67</v>
      </c>
      <c r="Z48" s="128" t="s">
        <v>67</v>
      </c>
      <c r="AA48" s="128" t="s">
        <v>67</v>
      </c>
      <c r="AB48" s="128" t="s">
        <v>67</v>
      </c>
      <c r="AC48" s="128" t="s">
        <v>67</v>
      </c>
      <c r="AD48" s="128" t="s">
        <v>67</v>
      </c>
      <c r="AE48" s="145">
        <v>0</v>
      </c>
      <c r="AF48" s="121" t="s">
        <v>67</v>
      </c>
      <c r="AG48" s="121" t="s">
        <v>67</v>
      </c>
      <c r="AH48" s="121" t="s">
        <v>67</v>
      </c>
      <c r="AI48" s="121" t="s">
        <v>67</v>
      </c>
      <c r="AJ48" s="121" t="s">
        <v>67</v>
      </c>
      <c r="AK48" s="121">
        <v>0.26269999999999999</v>
      </c>
      <c r="AL48" s="121" t="s">
        <v>147</v>
      </c>
    </row>
    <row r="49" spans="1:38" ht="26.25" customHeight="1" thickBot="1" x14ac:dyDescent="0.25">
      <c r="A49" s="121" t="s">
        <v>144</v>
      </c>
      <c r="B49" s="121" t="s">
        <v>148</v>
      </c>
      <c r="C49" s="121" t="s">
        <v>149</v>
      </c>
      <c r="D49" s="121"/>
      <c r="E49" s="128" t="s">
        <v>94</v>
      </c>
      <c r="F49" s="128" t="s">
        <v>94</v>
      </c>
      <c r="G49" s="128" t="s">
        <v>94</v>
      </c>
      <c r="H49" s="128" t="s">
        <v>94</v>
      </c>
      <c r="I49" s="128" t="s">
        <v>94</v>
      </c>
      <c r="J49" s="128" t="s">
        <v>94</v>
      </c>
      <c r="K49" s="128" t="s">
        <v>94</v>
      </c>
      <c r="L49" s="128" t="s">
        <v>94</v>
      </c>
      <c r="M49" s="128" t="s">
        <v>94</v>
      </c>
      <c r="N49" s="128" t="s">
        <v>94</v>
      </c>
      <c r="O49" s="128" t="s">
        <v>94</v>
      </c>
      <c r="P49" s="128" t="s">
        <v>94</v>
      </c>
      <c r="Q49" s="128" t="s">
        <v>94</v>
      </c>
      <c r="R49" s="128" t="s">
        <v>94</v>
      </c>
      <c r="S49" s="128" t="s">
        <v>94</v>
      </c>
      <c r="T49" s="128" t="s">
        <v>94</v>
      </c>
      <c r="U49" s="128" t="s">
        <v>94</v>
      </c>
      <c r="V49" s="128" t="s">
        <v>94</v>
      </c>
      <c r="W49" s="128" t="s">
        <v>94</v>
      </c>
      <c r="X49" s="128" t="s">
        <v>94</v>
      </c>
      <c r="Y49" s="128" t="s">
        <v>94</v>
      </c>
      <c r="Z49" s="128" t="s">
        <v>94</v>
      </c>
      <c r="AA49" s="128" t="s">
        <v>94</v>
      </c>
      <c r="AB49" s="128" t="s">
        <v>94</v>
      </c>
      <c r="AC49" s="128" t="s">
        <v>94</v>
      </c>
      <c r="AD49" s="128" t="s">
        <v>94</v>
      </c>
      <c r="AE49" s="145" t="s">
        <v>94</v>
      </c>
      <c r="AF49" s="121" t="s">
        <v>94</v>
      </c>
      <c r="AG49" s="121" t="s">
        <v>94</v>
      </c>
      <c r="AH49" s="121" t="s">
        <v>94</v>
      </c>
      <c r="AI49" s="121" t="s">
        <v>94</v>
      </c>
      <c r="AJ49" s="121" t="s">
        <v>94</v>
      </c>
      <c r="AK49" s="121" t="s">
        <v>94</v>
      </c>
      <c r="AL49" s="121" t="s">
        <v>63</v>
      </c>
    </row>
    <row r="50" spans="1:38" ht="26.25" customHeight="1" thickBot="1" x14ac:dyDescent="0.25">
      <c r="A50" s="121" t="s">
        <v>144</v>
      </c>
      <c r="B50" s="121" t="s">
        <v>150</v>
      </c>
      <c r="C50" s="121" t="s">
        <v>151</v>
      </c>
      <c r="D50" s="121"/>
      <c r="E50" s="128" t="s">
        <v>94</v>
      </c>
      <c r="F50" s="128" t="s">
        <v>94</v>
      </c>
      <c r="G50" s="128" t="s">
        <v>94</v>
      </c>
      <c r="H50" s="128" t="s">
        <v>94</v>
      </c>
      <c r="I50" s="128" t="s">
        <v>94</v>
      </c>
      <c r="J50" s="128" t="s">
        <v>94</v>
      </c>
      <c r="K50" s="128" t="s">
        <v>94</v>
      </c>
      <c r="L50" s="128" t="s">
        <v>94</v>
      </c>
      <c r="M50" s="128" t="s">
        <v>94</v>
      </c>
      <c r="N50" s="128" t="s">
        <v>94</v>
      </c>
      <c r="O50" s="128" t="s">
        <v>94</v>
      </c>
      <c r="P50" s="128" t="s">
        <v>94</v>
      </c>
      <c r="Q50" s="128" t="s">
        <v>94</v>
      </c>
      <c r="R50" s="128" t="s">
        <v>94</v>
      </c>
      <c r="S50" s="128" t="s">
        <v>94</v>
      </c>
      <c r="T50" s="128" t="s">
        <v>94</v>
      </c>
      <c r="U50" s="128" t="s">
        <v>94</v>
      </c>
      <c r="V50" s="128" t="s">
        <v>94</v>
      </c>
      <c r="W50" s="128" t="s">
        <v>94</v>
      </c>
      <c r="X50" s="128" t="s">
        <v>94</v>
      </c>
      <c r="Y50" s="128" t="s">
        <v>94</v>
      </c>
      <c r="Z50" s="128" t="s">
        <v>94</v>
      </c>
      <c r="AA50" s="128" t="s">
        <v>94</v>
      </c>
      <c r="AB50" s="128" t="s">
        <v>94</v>
      </c>
      <c r="AC50" s="128" t="s">
        <v>94</v>
      </c>
      <c r="AD50" s="128" t="s">
        <v>94</v>
      </c>
      <c r="AE50" s="145" t="s">
        <v>94</v>
      </c>
      <c r="AF50" s="121" t="s">
        <v>94</v>
      </c>
      <c r="AG50" s="121" t="s">
        <v>94</v>
      </c>
      <c r="AH50" s="121" t="s">
        <v>94</v>
      </c>
      <c r="AI50" s="121" t="s">
        <v>94</v>
      </c>
      <c r="AJ50" s="121" t="s">
        <v>94</v>
      </c>
      <c r="AK50" s="121" t="s">
        <v>94</v>
      </c>
      <c r="AL50" s="121" t="s">
        <v>63</v>
      </c>
    </row>
    <row r="51" spans="1:38" ht="26.25" customHeight="1" thickBot="1" x14ac:dyDescent="0.25">
      <c r="A51" s="121" t="s">
        <v>144</v>
      </c>
      <c r="B51" s="121" t="s">
        <v>152</v>
      </c>
      <c r="C51" s="121" t="s">
        <v>153</v>
      </c>
      <c r="D51" s="121"/>
      <c r="E51" s="128" t="s">
        <v>67</v>
      </c>
      <c r="F51" s="128">
        <v>3.98E-3</v>
      </c>
      <c r="G51" s="128" t="s">
        <v>67</v>
      </c>
      <c r="H51" s="128" t="s">
        <v>67</v>
      </c>
      <c r="I51" s="128" t="s">
        <v>67</v>
      </c>
      <c r="J51" s="128" t="s">
        <v>67</v>
      </c>
      <c r="K51" s="128" t="s">
        <v>67</v>
      </c>
      <c r="L51" s="128" t="s">
        <v>67</v>
      </c>
      <c r="M51" s="128" t="s">
        <v>67</v>
      </c>
      <c r="N51" s="128" t="s">
        <v>67</v>
      </c>
      <c r="O51" s="128" t="s">
        <v>67</v>
      </c>
      <c r="P51" s="128" t="s">
        <v>67</v>
      </c>
      <c r="Q51" s="128" t="s">
        <v>67</v>
      </c>
      <c r="R51" s="128" t="s">
        <v>67</v>
      </c>
      <c r="S51" s="128" t="s">
        <v>67</v>
      </c>
      <c r="T51" s="128" t="s">
        <v>67</v>
      </c>
      <c r="U51" s="128" t="s">
        <v>67</v>
      </c>
      <c r="V51" s="128" t="s">
        <v>67</v>
      </c>
      <c r="W51" s="128" t="s">
        <v>67</v>
      </c>
      <c r="X51" s="128" t="s">
        <v>67</v>
      </c>
      <c r="Y51" s="128" t="s">
        <v>67</v>
      </c>
      <c r="Z51" s="128" t="s">
        <v>67</v>
      </c>
      <c r="AA51" s="128" t="s">
        <v>67</v>
      </c>
      <c r="AB51" s="128" t="s">
        <v>67</v>
      </c>
      <c r="AC51" s="128" t="s">
        <v>67</v>
      </c>
      <c r="AD51" s="128" t="s">
        <v>67</v>
      </c>
      <c r="AE51" s="145">
        <v>0</v>
      </c>
      <c r="AF51" s="121" t="s">
        <v>67</v>
      </c>
      <c r="AG51" s="121" t="s">
        <v>67</v>
      </c>
      <c r="AH51" s="121" t="s">
        <v>67</v>
      </c>
      <c r="AI51" s="121" t="s">
        <v>67</v>
      </c>
      <c r="AJ51" s="121" t="s">
        <v>72</v>
      </c>
      <c r="AK51" s="121">
        <v>3.9800000000000002E-2</v>
      </c>
      <c r="AL51" s="121" t="s">
        <v>154</v>
      </c>
    </row>
    <row r="52" spans="1:38" ht="26.25" customHeight="1" x14ac:dyDescent="0.25">
      <c r="A52" s="329" t="s">
        <v>144</v>
      </c>
      <c r="B52" s="329" t="s">
        <v>155</v>
      </c>
      <c r="C52" s="329" t="s">
        <v>156</v>
      </c>
      <c r="D52" s="329">
        <v>0</v>
      </c>
      <c r="E52" s="329">
        <v>3.4069000000000002E-2</v>
      </c>
      <c r="F52" s="329">
        <v>10.729850000000001</v>
      </c>
      <c r="G52" s="329">
        <v>5.754613</v>
      </c>
      <c r="H52" s="329" t="s">
        <v>71</v>
      </c>
      <c r="I52" s="329">
        <v>3.8099999999999999E-4</v>
      </c>
      <c r="J52" s="329">
        <v>9.5200000000000005E-4</v>
      </c>
      <c r="K52" s="329">
        <v>1.142E-3</v>
      </c>
      <c r="L52" s="329" t="s">
        <v>72</v>
      </c>
      <c r="M52" s="329">
        <v>0.39013700000000001</v>
      </c>
      <c r="N52" s="329">
        <v>2.8546999999999999E-2</v>
      </c>
      <c r="O52" s="329">
        <v>4.7580000000000001E-3</v>
      </c>
      <c r="P52" s="329">
        <v>5.7089999999999997E-3</v>
      </c>
      <c r="Q52" s="329">
        <v>9.5200000000000005E-4</v>
      </c>
      <c r="R52" s="329">
        <v>9.5200000000000005E-4</v>
      </c>
      <c r="S52" s="329">
        <v>1.1419E-2</v>
      </c>
      <c r="T52" s="329">
        <v>5.0431999999999998E-2</v>
      </c>
      <c r="U52" s="329">
        <v>9.5200000000000005E-4</v>
      </c>
      <c r="V52" s="329">
        <v>9.5160000000000002E-3</v>
      </c>
      <c r="W52" s="331">
        <v>1.14E-8</v>
      </c>
      <c r="X52" s="331">
        <v>8.6399999999999999E-5</v>
      </c>
      <c r="Y52" s="329">
        <v>1.46E-4</v>
      </c>
      <c r="Z52" s="331">
        <v>9.98E-5</v>
      </c>
      <c r="AA52" s="331">
        <v>7.5400000000000003E-5</v>
      </c>
      <c r="AB52" s="329">
        <v>4.08E-4</v>
      </c>
      <c r="AC52" s="329" t="s">
        <v>72</v>
      </c>
      <c r="AD52" s="329" t="s">
        <v>72</v>
      </c>
      <c r="AE52" s="329">
        <v>0</v>
      </c>
      <c r="AF52" s="329" t="s">
        <v>67</v>
      </c>
      <c r="AG52" s="329" t="s">
        <v>67</v>
      </c>
      <c r="AH52" s="329" t="s">
        <v>67</v>
      </c>
      <c r="AI52" s="329" t="s">
        <v>67</v>
      </c>
      <c r="AJ52" s="329">
        <v>3972</v>
      </c>
      <c r="AK52" s="329">
        <v>9.5155370000000001</v>
      </c>
      <c r="AL52" s="329" t="s">
        <v>157</v>
      </c>
    </row>
    <row r="53" spans="1:38" ht="26.25" customHeight="1" x14ac:dyDescent="0.25">
      <c r="A53" s="329" t="s">
        <v>144</v>
      </c>
      <c r="B53" s="329" t="s">
        <v>158</v>
      </c>
      <c r="C53" s="329" t="s">
        <v>159</v>
      </c>
      <c r="D53" s="329">
        <v>0</v>
      </c>
      <c r="E53" s="329" t="s">
        <v>67</v>
      </c>
      <c r="F53" s="329">
        <v>0.531304</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10614</v>
      </c>
      <c r="AL53" s="329" t="s">
        <v>160</v>
      </c>
    </row>
    <row r="54" spans="1:38" ht="37.5" customHeight="1" thickBot="1" x14ac:dyDescent="0.3">
      <c r="A54" s="329" t="s">
        <v>144</v>
      </c>
      <c r="B54" s="329" t="s">
        <v>161</v>
      </c>
      <c r="C54" s="329" t="s">
        <v>162</v>
      </c>
      <c r="D54" s="329">
        <v>0</v>
      </c>
      <c r="E54" s="329" t="s">
        <v>67</v>
      </c>
      <c r="F54" s="329">
        <v>0.59794000000000003</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12.205349999999999</v>
      </c>
      <c r="AL54" s="329" t="s">
        <v>163</v>
      </c>
    </row>
    <row r="55" spans="1:38" ht="26.25" customHeight="1" thickBot="1" x14ac:dyDescent="0.25">
      <c r="A55" s="121" t="s">
        <v>144</v>
      </c>
      <c r="B55" s="121" t="s">
        <v>165</v>
      </c>
      <c r="C55" s="121"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21" t="s">
        <v>144</v>
      </c>
      <c r="B56" s="121" t="s">
        <v>170</v>
      </c>
      <c r="C56" s="121"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21" t="s">
        <v>68</v>
      </c>
      <c r="B57" s="121" t="s">
        <v>173</v>
      </c>
      <c r="C57" s="121" t="s">
        <v>174</v>
      </c>
      <c r="D57" s="121"/>
      <c r="E57" s="128" t="s">
        <v>67</v>
      </c>
      <c r="F57" s="128" t="s">
        <v>67</v>
      </c>
      <c r="G57" s="128" t="s">
        <v>67</v>
      </c>
      <c r="H57" s="128" t="s">
        <v>67</v>
      </c>
      <c r="I57" s="128">
        <v>0.13967876000000001</v>
      </c>
      <c r="J57" s="128">
        <v>0.25142176799999999</v>
      </c>
      <c r="K57" s="128">
        <v>0.27935752000000003</v>
      </c>
      <c r="L57" s="128">
        <v>4.1903629999999999E-3</v>
      </c>
      <c r="M57" s="128" t="s">
        <v>67</v>
      </c>
      <c r="N57" s="128" t="s">
        <v>67</v>
      </c>
      <c r="O57" s="128" t="s">
        <v>67</v>
      </c>
      <c r="P57" s="128" t="s">
        <v>67</v>
      </c>
      <c r="Q57" s="128" t="s">
        <v>67</v>
      </c>
      <c r="R57" s="128" t="s">
        <v>67</v>
      </c>
      <c r="S57" s="128" t="s">
        <v>67</v>
      </c>
      <c r="T57" s="128" t="s">
        <v>67</v>
      </c>
      <c r="U57" s="128" t="s">
        <v>67</v>
      </c>
      <c r="V57" s="128" t="s">
        <v>67</v>
      </c>
      <c r="W57" s="128" t="s">
        <v>67</v>
      </c>
      <c r="X57" s="128" t="s">
        <v>67</v>
      </c>
      <c r="Y57" s="128" t="s">
        <v>67</v>
      </c>
      <c r="Z57" s="128" t="s">
        <v>67</v>
      </c>
      <c r="AA57" s="128" t="s">
        <v>67</v>
      </c>
      <c r="AB57" s="128" t="s">
        <v>67</v>
      </c>
      <c r="AC57" s="128" t="s">
        <v>67</v>
      </c>
      <c r="AD57" s="128" t="s">
        <v>67</v>
      </c>
      <c r="AE57" s="145">
        <v>0</v>
      </c>
      <c r="AF57" s="121" t="s">
        <v>67</v>
      </c>
      <c r="AG57" s="121" t="s">
        <v>67</v>
      </c>
      <c r="AH57" s="121" t="s">
        <v>67</v>
      </c>
      <c r="AI57" s="121" t="s">
        <v>67</v>
      </c>
      <c r="AJ57" s="121" t="s">
        <v>67</v>
      </c>
      <c r="AK57" s="128">
        <v>1074.452</v>
      </c>
      <c r="AL57" s="121" t="s">
        <v>175</v>
      </c>
    </row>
    <row r="58" spans="1:38" ht="26.25" customHeight="1" thickBot="1" x14ac:dyDescent="0.25">
      <c r="A58" s="121" t="s">
        <v>68</v>
      </c>
      <c r="B58" s="121" t="s">
        <v>176</v>
      </c>
      <c r="C58" s="121" t="s">
        <v>177</v>
      </c>
      <c r="D58" s="121"/>
      <c r="E58" s="128" t="s">
        <v>67</v>
      </c>
      <c r="F58" s="128" t="s">
        <v>67</v>
      </c>
      <c r="G58" s="128" t="s">
        <v>67</v>
      </c>
      <c r="H58" s="128" t="s">
        <v>67</v>
      </c>
      <c r="I58" s="128">
        <v>5.3233899999999999E-5</v>
      </c>
      <c r="J58" s="128">
        <v>3.5489300000000001E-4</v>
      </c>
      <c r="K58" s="128">
        <v>7.0978600000000001E-4</v>
      </c>
      <c r="L58" s="128">
        <v>2.44876E-7</v>
      </c>
      <c r="M58" s="128" t="s">
        <v>67</v>
      </c>
      <c r="N58" s="128" t="s">
        <v>67</v>
      </c>
      <c r="O58" s="128" t="s">
        <v>67</v>
      </c>
      <c r="P58" s="128" t="s">
        <v>67</v>
      </c>
      <c r="Q58" s="128" t="s">
        <v>67</v>
      </c>
      <c r="R58" s="128" t="s">
        <v>67</v>
      </c>
      <c r="S58" s="128" t="s">
        <v>67</v>
      </c>
      <c r="T58" s="128" t="s">
        <v>67</v>
      </c>
      <c r="U58" s="128" t="s">
        <v>67</v>
      </c>
      <c r="V58" s="128" t="s">
        <v>67</v>
      </c>
      <c r="W58" s="128" t="s">
        <v>67</v>
      </c>
      <c r="X58" s="128" t="s">
        <v>67</v>
      </c>
      <c r="Y58" s="128" t="s">
        <v>67</v>
      </c>
      <c r="Z58" s="128" t="s">
        <v>67</v>
      </c>
      <c r="AA58" s="128" t="s">
        <v>67</v>
      </c>
      <c r="AB58" s="128" t="s">
        <v>67</v>
      </c>
      <c r="AC58" s="128" t="s">
        <v>67</v>
      </c>
      <c r="AD58" s="128" t="s">
        <v>67</v>
      </c>
      <c r="AE58" s="145">
        <v>0</v>
      </c>
      <c r="AF58" s="121" t="s">
        <v>67</v>
      </c>
      <c r="AG58" s="121" t="s">
        <v>67</v>
      </c>
      <c r="AH58" s="121" t="s">
        <v>67</v>
      </c>
      <c r="AI58" s="121" t="s">
        <v>67</v>
      </c>
      <c r="AJ58" s="121" t="s">
        <v>67</v>
      </c>
      <c r="AK58" s="128">
        <v>1.7744642180000001</v>
      </c>
      <c r="AL58" s="121" t="s">
        <v>178</v>
      </c>
    </row>
    <row r="59" spans="1:38" ht="26.25" customHeight="1" thickBot="1" x14ac:dyDescent="0.25">
      <c r="A59" s="121" t="s">
        <v>68</v>
      </c>
      <c r="B59" s="121" t="s">
        <v>179</v>
      </c>
      <c r="C59" s="121" t="s">
        <v>180</v>
      </c>
      <c r="D59" s="121"/>
      <c r="E59" s="128" t="s">
        <v>67</v>
      </c>
      <c r="F59" s="128">
        <v>4.4489999999999998E-3</v>
      </c>
      <c r="G59" s="128" t="s">
        <v>67</v>
      </c>
      <c r="H59" s="128">
        <v>1.5E-5</v>
      </c>
      <c r="I59" s="128">
        <v>3.7098000000000001E-3</v>
      </c>
      <c r="J59" s="128">
        <v>4.9464000000000001E-3</v>
      </c>
      <c r="K59" s="128">
        <v>6.1830000000000001E-3</v>
      </c>
      <c r="L59" s="128">
        <v>6.67764E-5</v>
      </c>
      <c r="M59" s="128" t="s">
        <v>67</v>
      </c>
      <c r="N59" s="128">
        <v>7.5999999999999998E-2</v>
      </c>
      <c r="O59" s="128">
        <v>2.9999999999999997E-4</v>
      </c>
      <c r="P59" s="128" t="s">
        <v>72</v>
      </c>
      <c r="Q59" s="128">
        <v>3.0000000000000001E-3</v>
      </c>
      <c r="R59" s="128">
        <v>5.1999999999999998E-3</v>
      </c>
      <c r="S59" s="128">
        <v>0.01</v>
      </c>
      <c r="T59" s="128">
        <v>5.0000000000000001E-3</v>
      </c>
      <c r="U59" s="128">
        <v>1E-3</v>
      </c>
      <c r="V59" s="128">
        <v>1.7999999999999999E-2</v>
      </c>
      <c r="W59" s="128" t="s">
        <v>67</v>
      </c>
      <c r="X59" s="128" t="s">
        <v>67</v>
      </c>
      <c r="Y59" s="128" t="s">
        <v>67</v>
      </c>
      <c r="Z59" s="128" t="s">
        <v>67</v>
      </c>
      <c r="AA59" s="128" t="s">
        <v>67</v>
      </c>
      <c r="AB59" s="128" t="s">
        <v>67</v>
      </c>
      <c r="AC59" s="128" t="s">
        <v>67</v>
      </c>
      <c r="AD59" s="128" t="s">
        <v>67</v>
      </c>
      <c r="AE59" s="145"/>
      <c r="AF59" s="121" t="s">
        <v>67</v>
      </c>
      <c r="AG59" s="121" t="s">
        <v>67</v>
      </c>
      <c r="AH59" s="121" t="s">
        <v>67</v>
      </c>
      <c r="AI59" s="121" t="s">
        <v>67</v>
      </c>
      <c r="AJ59" s="121" t="s">
        <v>67</v>
      </c>
      <c r="AK59" s="121" t="s">
        <v>72</v>
      </c>
      <c r="AL59" s="121" t="s">
        <v>477</v>
      </c>
    </row>
    <row r="60" spans="1:38" ht="26.25" customHeight="1" thickBot="1" x14ac:dyDescent="0.25">
      <c r="A60" s="121" t="s">
        <v>68</v>
      </c>
      <c r="B60" s="121" t="s">
        <v>181</v>
      </c>
      <c r="C60" s="121" t="s">
        <v>182</v>
      </c>
      <c r="D60" s="121"/>
      <c r="E60" s="128" t="s">
        <v>67</v>
      </c>
      <c r="F60" s="128" t="s">
        <v>67</v>
      </c>
      <c r="G60" s="128" t="s">
        <v>67</v>
      </c>
      <c r="H60" s="128" t="s">
        <v>67</v>
      </c>
      <c r="I60" s="128">
        <v>8.2405618999999999E-2</v>
      </c>
      <c r="J60" s="128">
        <v>0.45022413300000003</v>
      </c>
      <c r="K60" s="128">
        <v>1.371651352</v>
      </c>
      <c r="L60" s="128" t="s">
        <v>67</v>
      </c>
      <c r="M60" s="128" t="s">
        <v>67</v>
      </c>
      <c r="N60" s="128" t="s">
        <v>67</v>
      </c>
      <c r="O60" s="128" t="s">
        <v>67</v>
      </c>
      <c r="P60" s="128" t="s">
        <v>67</v>
      </c>
      <c r="Q60" s="128" t="s">
        <v>67</v>
      </c>
      <c r="R60" s="128" t="s">
        <v>67</v>
      </c>
      <c r="S60" s="128" t="s">
        <v>67</v>
      </c>
      <c r="T60" s="128" t="s">
        <v>67</v>
      </c>
      <c r="U60" s="128" t="s">
        <v>67</v>
      </c>
      <c r="V60" s="128" t="s">
        <v>67</v>
      </c>
      <c r="W60" s="128" t="s">
        <v>67</v>
      </c>
      <c r="X60" s="128" t="s">
        <v>67</v>
      </c>
      <c r="Y60" s="128" t="s">
        <v>67</v>
      </c>
      <c r="Z60" s="128" t="s">
        <v>67</v>
      </c>
      <c r="AA60" s="128" t="s">
        <v>67</v>
      </c>
      <c r="AB60" s="128" t="s">
        <v>67</v>
      </c>
      <c r="AC60" s="128" t="s">
        <v>67</v>
      </c>
      <c r="AD60" s="128" t="s">
        <v>67</v>
      </c>
      <c r="AE60" s="145">
        <v>0</v>
      </c>
      <c r="AF60" s="121" t="s">
        <v>67</v>
      </c>
      <c r="AG60" s="121" t="s">
        <v>67</v>
      </c>
      <c r="AH60" s="121" t="s">
        <v>67</v>
      </c>
      <c r="AI60" s="121" t="s">
        <v>67</v>
      </c>
      <c r="AJ60" s="121" t="s">
        <v>67</v>
      </c>
      <c r="AK60" s="128">
        <v>25.38354</v>
      </c>
      <c r="AL60" s="121" t="s">
        <v>183</v>
      </c>
    </row>
    <row r="61" spans="1:38" ht="26.25" customHeight="1" thickBot="1" x14ac:dyDescent="0.3">
      <c r="A61" s="329" t="s">
        <v>68</v>
      </c>
      <c r="B61" s="329" t="s">
        <v>184</v>
      </c>
      <c r="C61" s="329" t="s">
        <v>185</v>
      </c>
      <c r="D61" s="329">
        <v>0</v>
      </c>
      <c r="E61" s="329" t="s">
        <v>67</v>
      </c>
      <c r="F61" s="329" t="s">
        <v>67</v>
      </c>
      <c r="G61" s="329" t="s">
        <v>67</v>
      </c>
      <c r="H61" s="329" t="s">
        <v>67</v>
      </c>
      <c r="I61" s="329">
        <v>9.9842E-2</v>
      </c>
      <c r="J61" s="329">
        <v>0.99842200000000003</v>
      </c>
      <c r="K61" s="329">
        <v>3.3318349999999999</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2832.2060000000001</v>
      </c>
      <c r="AL61" s="329" t="s">
        <v>186</v>
      </c>
    </row>
    <row r="62" spans="1:38" ht="26.25" customHeight="1" thickBot="1" x14ac:dyDescent="0.25">
      <c r="A62" s="121" t="s">
        <v>68</v>
      </c>
      <c r="B62" s="121" t="s">
        <v>187</v>
      </c>
      <c r="C62" s="121" t="s">
        <v>188</v>
      </c>
      <c r="D62" s="121"/>
      <c r="E62" s="128" t="s">
        <v>67</v>
      </c>
      <c r="F62" s="128" t="s">
        <v>67</v>
      </c>
      <c r="G62" s="128" t="s">
        <v>67</v>
      </c>
      <c r="H62" s="128" t="s">
        <v>67</v>
      </c>
      <c r="I62" s="128">
        <v>2.0391799999999998E-3</v>
      </c>
      <c r="J62" s="128">
        <v>2.0391800000000002E-2</v>
      </c>
      <c r="K62" s="128">
        <v>4.0783600000000003E-2</v>
      </c>
      <c r="L62" s="128" t="s">
        <v>67</v>
      </c>
      <c r="M62" s="128" t="s">
        <v>67</v>
      </c>
      <c r="N62" s="128" t="s">
        <v>67</v>
      </c>
      <c r="O62" s="128" t="s">
        <v>67</v>
      </c>
      <c r="P62" s="128" t="s">
        <v>67</v>
      </c>
      <c r="Q62" s="128" t="s">
        <v>67</v>
      </c>
      <c r="R62" s="128" t="s">
        <v>67</v>
      </c>
      <c r="S62" s="128" t="s">
        <v>67</v>
      </c>
      <c r="T62" s="128" t="s">
        <v>67</v>
      </c>
      <c r="U62" s="128" t="s">
        <v>67</v>
      </c>
      <c r="V62" s="128" t="s">
        <v>67</v>
      </c>
      <c r="W62" s="128" t="s">
        <v>67</v>
      </c>
      <c r="X62" s="128" t="s">
        <v>67</v>
      </c>
      <c r="Y62" s="128" t="s">
        <v>67</v>
      </c>
      <c r="Z62" s="128" t="s">
        <v>67</v>
      </c>
      <c r="AA62" s="128" t="s">
        <v>67</v>
      </c>
      <c r="AB62" s="128" t="s">
        <v>67</v>
      </c>
      <c r="AC62" s="128" t="s">
        <v>67</v>
      </c>
      <c r="AD62" s="128" t="s">
        <v>67</v>
      </c>
      <c r="AE62" s="145">
        <v>0</v>
      </c>
      <c r="AF62" s="121" t="s">
        <v>67</v>
      </c>
      <c r="AG62" s="121" t="s">
        <v>67</v>
      </c>
      <c r="AH62" s="121" t="s">
        <v>67</v>
      </c>
      <c r="AI62" s="121" t="s">
        <v>67</v>
      </c>
      <c r="AJ62" s="121" t="s">
        <v>67</v>
      </c>
      <c r="AK62" s="121">
        <v>2.99</v>
      </c>
      <c r="AL62" s="121" t="s">
        <v>189</v>
      </c>
    </row>
    <row r="63" spans="1:38" ht="26.25" customHeight="1" thickBot="1" x14ac:dyDescent="0.25">
      <c r="A63" s="121" t="s">
        <v>68</v>
      </c>
      <c r="B63" s="121" t="s">
        <v>190</v>
      </c>
      <c r="C63" s="121" t="s">
        <v>191</v>
      </c>
      <c r="D63" s="121"/>
      <c r="E63" s="128" t="s">
        <v>94</v>
      </c>
      <c r="F63" s="128" t="s">
        <v>94</v>
      </c>
      <c r="G63" s="128" t="s">
        <v>94</v>
      </c>
      <c r="H63" s="128" t="s">
        <v>94</v>
      </c>
      <c r="I63" s="128" t="s">
        <v>94</v>
      </c>
      <c r="J63" s="128" t="s">
        <v>94</v>
      </c>
      <c r="K63" s="128" t="s">
        <v>94</v>
      </c>
      <c r="L63" s="128" t="s">
        <v>94</v>
      </c>
      <c r="M63" s="128" t="s">
        <v>94</v>
      </c>
      <c r="N63" s="128" t="s">
        <v>94</v>
      </c>
      <c r="O63" s="128" t="s">
        <v>94</v>
      </c>
      <c r="P63" s="128" t="s">
        <v>94</v>
      </c>
      <c r="Q63" s="128" t="s">
        <v>94</v>
      </c>
      <c r="R63" s="128" t="s">
        <v>94</v>
      </c>
      <c r="S63" s="128" t="s">
        <v>94</v>
      </c>
      <c r="T63" s="128" t="s">
        <v>94</v>
      </c>
      <c r="U63" s="128" t="s">
        <v>94</v>
      </c>
      <c r="V63" s="128" t="s">
        <v>94</v>
      </c>
      <c r="W63" s="128" t="s">
        <v>94</v>
      </c>
      <c r="X63" s="128" t="s">
        <v>94</v>
      </c>
      <c r="Y63" s="128" t="s">
        <v>94</v>
      </c>
      <c r="Z63" s="128" t="s">
        <v>94</v>
      </c>
      <c r="AA63" s="128" t="s">
        <v>94</v>
      </c>
      <c r="AB63" s="128" t="s">
        <v>94</v>
      </c>
      <c r="AC63" s="128" t="s">
        <v>94</v>
      </c>
      <c r="AD63" s="128" t="s">
        <v>94</v>
      </c>
      <c r="AE63" s="145"/>
      <c r="AF63" s="121" t="s">
        <v>94</v>
      </c>
      <c r="AG63" s="121" t="s">
        <v>94</v>
      </c>
      <c r="AH63" s="121" t="s">
        <v>94</v>
      </c>
      <c r="AI63" s="121" t="s">
        <v>94</v>
      </c>
      <c r="AJ63" s="121" t="s">
        <v>94</v>
      </c>
      <c r="AK63" s="121" t="s">
        <v>94</v>
      </c>
      <c r="AL63" s="121" t="s">
        <v>192</v>
      </c>
    </row>
    <row r="64" spans="1:38" ht="26.25" customHeight="1" thickBot="1" x14ac:dyDescent="0.25">
      <c r="A64" s="121" t="s">
        <v>68</v>
      </c>
      <c r="B64" s="121" t="s">
        <v>193</v>
      </c>
      <c r="C64" s="121" t="s">
        <v>194</v>
      </c>
      <c r="D64" s="121"/>
      <c r="E64" s="128">
        <v>0.63416600000000001</v>
      </c>
      <c r="F64" s="128">
        <v>2.5534000000000001E-2</v>
      </c>
      <c r="G64" s="128">
        <v>1.7240000000000001E-3</v>
      </c>
      <c r="H64" s="128">
        <v>0.46254600000000001</v>
      </c>
      <c r="I64" s="128">
        <v>9.6840000000000001E-4</v>
      </c>
      <c r="J64" s="128">
        <v>1.2911999999999999E-3</v>
      </c>
      <c r="K64" s="128">
        <v>1.614E-3</v>
      </c>
      <c r="L64" s="128">
        <v>1.74312E-5</v>
      </c>
      <c r="M64" s="128">
        <v>0.586758</v>
      </c>
      <c r="N64" s="128" t="s">
        <v>67</v>
      </c>
      <c r="O64" s="128" t="s">
        <v>67</v>
      </c>
      <c r="P64" s="128" t="s">
        <v>67</v>
      </c>
      <c r="Q64" s="128" t="s">
        <v>67</v>
      </c>
      <c r="R64" s="128" t="s">
        <v>67</v>
      </c>
      <c r="S64" s="128" t="s">
        <v>67</v>
      </c>
      <c r="T64" s="128" t="s">
        <v>67</v>
      </c>
      <c r="U64" s="128" t="s">
        <v>67</v>
      </c>
      <c r="V64" s="128" t="s">
        <v>67</v>
      </c>
      <c r="W64" s="128" t="s">
        <v>67</v>
      </c>
      <c r="X64" s="128" t="s">
        <v>67</v>
      </c>
      <c r="Y64" s="128" t="s">
        <v>67</v>
      </c>
      <c r="Z64" s="128" t="s">
        <v>67</v>
      </c>
      <c r="AA64" s="128" t="s">
        <v>67</v>
      </c>
      <c r="AB64" s="128" t="s">
        <v>67</v>
      </c>
      <c r="AC64" s="128" t="s">
        <v>67</v>
      </c>
      <c r="AD64" s="128" t="s">
        <v>67</v>
      </c>
      <c r="AE64" s="145"/>
      <c r="AF64" s="121" t="s">
        <v>67</v>
      </c>
      <c r="AG64" s="121" t="s">
        <v>67</v>
      </c>
      <c r="AH64" s="121" t="s">
        <v>67</v>
      </c>
      <c r="AI64" s="121" t="s">
        <v>67</v>
      </c>
      <c r="AJ64" s="121" t="s">
        <v>67</v>
      </c>
      <c r="AK64" s="121">
        <v>1051.0619999999999</v>
      </c>
      <c r="AL64" s="121" t="s">
        <v>195</v>
      </c>
    </row>
    <row r="65" spans="1:38" ht="26.25" customHeight="1" thickBot="1" x14ac:dyDescent="0.25">
      <c r="A65" s="121" t="s">
        <v>68</v>
      </c>
      <c r="B65" s="121" t="s">
        <v>196</v>
      </c>
      <c r="C65" s="121" t="s">
        <v>197</v>
      </c>
      <c r="D65" s="121"/>
      <c r="E65" s="128" t="s">
        <v>71</v>
      </c>
      <c r="F65" s="128" t="s">
        <v>71</v>
      </c>
      <c r="G65" s="128" t="s">
        <v>71</v>
      </c>
      <c r="H65" s="128" t="s">
        <v>71</v>
      </c>
      <c r="I65" s="128" t="s">
        <v>71</v>
      </c>
      <c r="J65" s="128" t="s">
        <v>71</v>
      </c>
      <c r="K65" s="128" t="s">
        <v>71</v>
      </c>
      <c r="L65" s="128" t="s">
        <v>71</v>
      </c>
      <c r="M65" s="128" t="s">
        <v>71</v>
      </c>
      <c r="N65" s="128" t="s">
        <v>67</v>
      </c>
      <c r="O65" s="128" t="s">
        <v>67</v>
      </c>
      <c r="P65" s="128" t="s">
        <v>67</v>
      </c>
      <c r="Q65" s="128" t="s">
        <v>67</v>
      </c>
      <c r="R65" s="128" t="s">
        <v>67</v>
      </c>
      <c r="S65" s="128" t="s">
        <v>67</v>
      </c>
      <c r="T65" s="128" t="s">
        <v>67</v>
      </c>
      <c r="U65" s="128" t="s">
        <v>67</v>
      </c>
      <c r="V65" s="128" t="s">
        <v>67</v>
      </c>
      <c r="W65" s="128" t="s">
        <v>67</v>
      </c>
      <c r="X65" s="128" t="s">
        <v>67</v>
      </c>
      <c r="Y65" s="128" t="s">
        <v>67</v>
      </c>
      <c r="Z65" s="128" t="s">
        <v>67</v>
      </c>
      <c r="AA65" s="128" t="s">
        <v>67</v>
      </c>
      <c r="AB65" s="128" t="s">
        <v>67</v>
      </c>
      <c r="AC65" s="128" t="s">
        <v>67</v>
      </c>
      <c r="AD65" s="128" t="s">
        <v>67</v>
      </c>
      <c r="AE65" s="145"/>
      <c r="AF65" s="121" t="s">
        <v>67</v>
      </c>
      <c r="AG65" s="121" t="s">
        <v>67</v>
      </c>
      <c r="AH65" s="121" t="s">
        <v>67</v>
      </c>
      <c r="AI65" s="121" t="s">
        <v>67</v>
      </c>
      <c r="AJ65" s="121" t="s">
        <v>67</v>
      </c>
      <c r="AK65" s="121">
        <v>1158.4100000000001</v>
      </c>
      <c r="AL65" s="121" t="s">
        <v>198</v>
      </c>
    </row>
    <row r="66" spans="1:38" ht="26.25" customHeight="1" thickBot="1" x14ac:dyDescent="0.25">
      <c r="A66" s="121" t="s">
        <v>68</v>
      </c>
      <c r="B66" s="121" t="s">
        <v>199</v>
      </c>
      <c r="C66" s="121" t="s">
        <v>200</v>
      </c>
      <c r="D66" s="121"/>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21" t="s">
        <v>68</v>
      </c>
      <c r="B67" s="121" t="s">
        <v>201</v>
      </c>
      <c r="C67" s="121" t="s">
        <v>202</v>
      </c>
      <c r="D67" s="121"/>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21" t="s">
        <v>68</v>
      </c>
      <c r="B68" s="121" t="s">
        <v>203</v>
      </c>
      <c r="C68" s="121" t="s">
        <v>204</v>
      </c>
      <c r="D68" s="121"/>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21" t="s">
        <v>68</v>
      </c>
      <c r="B69" s="121" t="s">
        <v>205</v>
      </c>
      <c r="C69" s="121" t="s">
        <v>206</v>
      </c>
      <c r="D69" s="121"/>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21" t="s">
        <v>68</v>
      </c>
      <c r="B70" s="121" t="s">
        <v>207</v>
      </c>
      <c r="C70" s="121" t="s">
        <v>208</v>
      </c>
      <c r="D70" s="121"/>
      <c r="E70" s="128">
        <v>6.8999999999999997E-5</v>
      </c>
      <c r="F70" s="128">
        <v>2.7759999999999998E-3</v>
      </c>
      <c r="G70" s="128">
        <v>0.78356899999999996</v>
      </c>
      <c r="H70" s="128">
        <v>5.6356999999999997E-2</v>
      </c>
      <c r="I70" s="128">
        <v>1.6318200000000001E-2</v>
      </c>
      <c r="J70" s="128">
        <v>2.1757599999999998E-2</v>
      </c>
      <c r="K70" s="128">
        <v>2.7196999999999999E-2</v>
      </c>
      <c r="L70" s="128">
        <v>2.9372799999999999E-4</v>
      </c>
      <c r="M70" s="128">
        <v>2.0000000000000002E-5</v>
      </c>
      <c r="N70" s="128" t="s">
        <v>67</v>
      </c>
      <c r="O70" s="128" t="s">
        <v>67</v>
      </c>
      <c r="P70" s="128" t="s">
        <v>67</v>
      </c>
      <c r="Q70" s="128" t="s">
        <v>67</v>
      </c>
      <c r="R70" s="128" t="s">
        <v>67</v>
      </c>
      <c r="S70" s="128" t="s">
        <v>67</v>
      </c>
      <c r="T70" s="128" t="s">
        <v>67</v>
      </c>
      <c r="U70" s="128" t="s">
        <v>67</v>
      </c>
      <c r="V70" s="128" t="s">
        <v>67</v>
      </c>
      <c r="W70" s="128" t="s">
        <v>67</v>
      </c>
      <c r="X70" s="128" t="s">
        <v>67</v>
      </c>
      <c r="Y70" s="128" t="s">
        <v>67</v>
      </c>
      <c r="Z70" s="128" t="s">
        <v>67</v>
      </c>
      <c r="AA70" s="128" t="s">
        <v>67</v>
      </c>
      <c r="AB70" s="128" t="s">
        <v>67</v>
      </c>
      <c r="AC70" s="128" t="s">
        <v>67</v>
      </c>
      <c r="AD70" s="128" t="s">
        <v>67</v>
      </c>
      <c r="AE70" s="145"/>
      <c r="AF70" s="121" t="s">
        <v>67</v>
      </c>
      <c r="AG70" s="121" t="s">
        <v>67</v>
      </c>
      <c r="AH70" s="121" t="s">
        <v>67</v>
      </c>
      <c r="AI70" s="121" t="s">
        <v>67</v>
      </c>
      <c r="AJ70" s="121" t="s">
        <v>67</v>
      </c>
      <c r="AK70" s="121">
        <v>784</v>
      </c>
      <c r="AL70" s="121" t="s">
        <v>209</v>
      </c>
    </row>
    <row r="71" spans="1:38" ht="26.25" customHeight="1" thickBot="1" x14ac:dyDescent="0.25">
      <c r="A71" s="121" t="s">
        <v>68</v>
      </c>
      <c r="B71" s="121" t="s">
        <v>210</v>
      </c>
      <c r="C71" s="121" t="s">
        <v>211</v>
      </c>
      <c r="D71" s="121"/>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21" t="s">
        <v>68</v>
      </c>
      <c r="B72" s="121" t="s">
        <v>212</v>
      </c>
      <c r="C72" s="121" t="s">
        <v>213</v>
      </c>
      <c r="D72" s="121"/>
      <c r="E72" s="128" t="s">
        <v>72</v>
      </c>
      <c r="F72" s="128">
        <v>2.5050000000000002E-4</v>
      </c>
      <c r="G72" s="128" t="s">
        <v>72</v>
      </c>
      <c r="H72" s="128" t="s">
        <v>72</v>
      </c>
      <c r="I72" s="128">
        <v>2.3379999999999999E-4</v>
      </c>
      <c r="J72" s="128">
        <v>3.0059999999999999E-4</v>
      </c>
      <c r="K72" s="128">
        <v>5.0100000000000003E-4</v>
      </c>
      <c r="L72" s="177">
        <v>8.4167999999999998E-5</v>
      </c>
      <c r="M72" s="128" t="s">
        <v>72</v>
      </c>
      <c r="N72" s="128">
        <v>7.6819999999999996E-3</v>
      </c>
      <c r="O72" s="128">
        <v>3.3399999999999999E-5</v>
      </c>
      <c r="P72" s="128">
        <v>1.6699999999999999E-4</v>
      </c>
      <c r="Q72" s="128">
        <v>6.6799999999999997E-4</v>
      </c>
      <c r="R72" s="128">
        <v>7.515E-3</v>
      </c>
      <c r="S72" s="128">
        <v>1.169E-4</v>
      </c>
      <c r="T72" s="128">
        <v>2.3379999999999999E-4</v>
      </c>
      <c r="U72" s="128">
        <v>3.3399999999999999E-5</v>
      </c>
      <c r="V72" s="128">
        <v>6.6800000000000002E-3</v>
      </c>
      <c r="W72" s="128">
        <v>5.0099999999999997E-3</v>
      </c>
      <c r="X72" s="128" t="s">
        <v>72</v>
      </c>
      <c r="Y72" s="128" t="s">
        <v>72</v>
      </c>
      <c r="Z72" s="128" t="s">
        <v>72</v>
      </c>
      <c r="AA72" s="128" t="s">
        <v>72</v>
      </c>
      <c r="AB72" s="128">
        <v>8.0159999999999997E-4</v>
      </c>
      <c r="AC72" s="128">
        <v>5.0099999999999998E-5</v>
      </c>
      <c r="AD72" s="128">
        <v>4.1749999999999999E-3</v>
      </c>
      <c r="AE72" s="145">
        <v>0</v>
      </c>
      <c r="AF72" s="121" t="s">
        <v>67</v>
      </c>
      <c r="AG72" s="121" t="s">
        <v>67</v>
      </c>
      <c r="AH72" s="121" t="s">
        <v>67</v>
      </c>
      <c r="AI72" s="121" t="s">
        <v>67</v>
      </c>
      <c r="AJ72" s="121" t="s">
        <v>67</v>
      </c>
      <c r="AK72" s="121">
        <v>1.67</v>
      </c>
      <c r="AL72" s="121" t="s">
        <v>214</v>
      </c>
    </row>
    <row r="73" spans="1:38" ht="26.25" customHeight="1" thickBot="1" x14ac:dyDescent="0.25">
      <c r="A73" s="121" t="s">
        <v>68</v>
      </c>
      <c r="B73" s="121" t="s">
        <v>215</v>
      </c>
      <c r="C73" s="121" t="s">
        <v>216</v>
      </c>
      <c r="D73" s="121"/>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21" t="s">
        <v>68</v>
      </c>
      <c r="B74" s="121" t="s">
        <v>217</v>
      </c>
      <c r="C74" s="121" t="s">
        <v>218</v>
      </c>
      <c r="D74" s="121"/>
      <c r="E74" s="128" t="s">
        <v>67</v>
      </c>
      <c r="F74" s="128">
        <v>1.2999999999999999E-5</v>
      </c>
      <c r="G74" s="128" t="s">
        <v>67</v>
      </c>
      <c r="H74" s="128" t="s">
        <v>67</v>
      </c>
      <c r="I74" s="128">
        <v>1.8E-7</v>
      </c>
      <c r="J74" s="128">
        <v>2.3999999999999998E-7</v>
      </c>
      <c r="K74" s="128">
        <v>2.9999999999999999E-7</v>
      </c>
      <c r="L74" s="128">
        <v>3.24E-9</v>
      </c>
      <c r="M74" s="128" t="s">
        <v>67</v>
      </c>
      <c r="N74" s="128">
        <v>2.8600000000000001E-5</v>
      </c>
      <c r="O74" s="128">
        <v>3.4999999999999999E-6</v>
      </c>
      <c r="P74" s="128" t="s">
        <v>72</v>
      </c>
      <c r="Q74" s="128" t="s">
        <v>67</v>
      </c>
      <c r="R74" s="128">
        <v>2.7E-6</v>
      </c>
      <c r="S74" s="128">
        <v>3.2100000000000001E-5</v>
      </c>
      <c r="T74" s="128">
        <v>1.3E-6</v>
      </c>
      <c r="U74" s="128" t="s">
        <v>72</v>
      </c>
      <c r="V74" s="128">
        <v>5.8200000000000002E-2</v>
      </c>
      <c r="W74" s="128" t="s">
        <v>72</v>
      </c>
      <c r="X74" s="128" t="s">
        <v>72</v>
      </c>
      <c r="Y74" s="128" t="s">
        <v>72</v>
      </c>
      <c r="Z74" s="128" t="s">
        <v>72</v>
      </c>
      <c r="AA74" s="128" t="s">
        <v>72</v>
      </c>
      <c r="AB74" s="128" t="s">
        <v>72</v>
      </c>
      <c r="AC74" s="128" t="s">
        <v>72</v>
      </c>
      <c r="AD74" s="128" t="s">
        <v>72</v>
      </c>
      <c r="AE74" s="145"/>
      <c r="AF74" s="121" t="s">
        <v>67</v>
      </c>
      <c r="AG74" s="121" t="s">
        <v>67</v>
      </c>
      <c r="AH74" s="121" t="s">
        <v>67</v>
      </c>
      <c r="AI74" s="121" t="s">
        <v>67</v>
      </c>
      <c r="AJ74" s="121" t="s">
        <v>67</v>
      </c>
      <c r="AK74" s="121" t="s">
        <v>72</v>
      </c>
      <c r="AL74" s="121" t="s">
        <v>72</v>
      </c>
    </row>
    <row r="75" spans="1:38" ht="26.25" customHeight="1" thickBot="1" x14ac:dyDescent="0.25">
      <c r="A75" s="121" t="s">
        <v>68</v>
      </c>
      <c r="B75" s="121" t="s">
        <v>219</v>
      </c>
      <c r="C75" s="121" t="s">
        <v>220</v>
      </c>
      <c r="D75" s="121"/>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21" t="s">
        <v>68</v>
      </c>
      <c r="B76" s="121" t="s">
        <v>221</v>
      </c>
      <c r="C76" s="121" t="s">
        <v>222</v>
      </c>
      <c r="D76" s="121"/>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21" t="s">
        <v>68</v>
      </c>
      <c r="B77" s="121" t="s">
        <v>223</v>
      </c>
      <c r="C77" s="121" t="s">
        <v>224</v>
      </c>
      <c r="D77" s="121"/>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21" t="s">
        <v>68</v>
      </c>
      <c r="B78" s="121" t="s">
        <v>225</v>
      </c>
      <c r="C78" s="121" t="s">
        <v>226</v>
      </c>
      <c r="D78" s="121"/>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21" t="s">
        <v>68</v>
      </c>
      <c r="B79" s="121" t="s">
        <v>227</v>
      </c>
      <c r="C79" s="121" t="s">
        <v>228</v>
      </c>
      <c r="D79" s="121"/>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21" t="s">
        <v>68</v>
      </c>
      <c r="B80" s="121" t="s">
        <v>229</v>
      </c>
      <c r="C80" s="121" t="s">
        <v>230</v>
      </c>
      <c r="D80" s="121"/>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21" t="s">
        <v>68</v>
      </c>
      <c r="B81" s="121" t="s">
        <v>231</v>
      </c>
      <c r="C81" s="121" t="s">
        <v>232</v>
      </c>
      <c r="D81" s="121"/>
      <c r="E81" s="142" t="s">
        <v>94</v>
      </c>
      <c r="F81" s="142" t="s">
        <v>94</v>
      </c>
      <c r="G81" s="142" t="s">
        <v>94</v>
      </c>
      <c r="H81" s="142" t="s">
        <v>94</v>
      </c>
      <c r="I81" s="142" t="s">
        <v>94</v>
      </c>
      <c r="J81" s="142" t="s">
        <v>94</v>
      </c>
      <c r="K81" s="142" t="s">
        <v>94</v>
      </c>
      <c r="L81" s="142" t="s">
        <v>94</v>
      </c>
      <c r="M81" s="142" t="s">
        <v>94</v>
      </c>
      <c r="N81" s="142" t="s">
        <v>94</v>
      </c>
      <c r="O81" s="142" t="s">
        <v>94</v>
      </c>
      <c r="P81" s="142" t="s">
        <v>94</v>
      </c>
      <c r="Q81" s="142" t="s">
        <v>94</v>
      </c>
      <c r="R81" s="142" t="s">
        <v>94</v>
      </c>
      <c r="S81" s="142" t="s">
        <v>94</v>
      </c>
      <c r="T81" s="142" t="s">
        <v>94</v>
      </c>
      <c r="U81" s="142" t="s">
        <v>94</v>
      </c>
      <c r="V81" s="142" t="s">
        <v>94</v>
      </c>
      <c r="W81" s="142" t="s">
        <v>94</v>
      </c>
      <c r="X81" s="142" t="s">
        <v>94</v>
      </c>
      <c r="Y81" s="142" t="s">
        <v>94</v>
      </c>
      <c r="Z81" s="142" t="s">
        <v>94</v>
      </c>
      <c r="AA81" s="142" t="s">
        <v>94</v>
      </c>
      <c r="AB81" s="142" t="s">
        <v>94</v>
      </c>
      <c r="AC81" s="142" t="s">
        <v>94</v>
      </c>
      <c r="AD81" s="142" t="s">
        <v>94</v>
      </c>
      <c r="AE81" s="104"/>
      <c r="AF81" s="223" t="s">
        <v>94</v>
      </c>
      <c r="AG81" s="223" t="s">
        <v>94</v>
      </c>
      <c r="AH81" s="223" t="s">
        <v>94</v>
      </c>
      <c r="AI81" s="223" t="s">
        <v>94</v>
      </c>
      <c r="AJ81" s="223" t="s">
        <v>94</v>
      </c>
      <c r="AK81" s="223" t="s">
        <v>94</v>
      </c>
      <c r="AL81" s="143" t="s">
        <v>94</v>
      </c>
    </row>
    <row r="82" spans="1:38" ht="26.25" customHeight="1" thickBot="1" x14ac:dyDescent="0.25">
      <c r="A82" s="121" t="s">
        <v>233</v>
      </c>
      <c r="B82" s="121" t="s">
        <v>234</v>
      </c>
      <c r="C82" s="121" t="s">
        <v>235</v>
      </c>
      <c r="D82" s="121"/>
      <c r="E82" s="128" t="s">
        <v>67</v>
      </c>
      <c r="F82" s="128">
        <v>4.2955878140000001</v>
      </c>
      <c r="G82" s="128" t="s">
        <v>67</v>
      </c>
      <c r="H82" s="128" t="s">
        <v>67</v>
      </c>
      <c r="I82" s="128" t="s">
        <v>67</v>
      </c>
      <c r="J82" s="128" t="s">
        <v>67</v>
      </c>
      <c r="K82" s="128" t="s">
        <v>67</v>
      </c>
      <c r="L82" s="128" t="s">
        <v>67</v>
      </c>
      <c r="M82" s="128" t="s">
        <v>67</v>
      </c>
      <c r="N82" s="128" t="s">
        <v>67</v>
      </c>
      <c r="O82" s="128" t="s">
        <v>67</v>
      </c>
      <c r="P82" s="128" t="s">
        <v>67</v>
      </c>
      <c r="Q82" s="128" t="s">
        <v>67</v>
      </c>
      <c r="R82" s="128" t="s">
        <v>67</v>
      </c>
      <c r="S82" s="128" t="s">
        <v>67</v>
      </c>
      <c r="T82" s="128" t="s">
        <v>67</v>
      </c>
      <c r="U82" s="128" t="s">
        <v>67</v>
      </c>
      <c r="V82" s="128" t="s">
        <v>67</v>
      </c>
      <c r="W82" s="128" t="s">
        <v>67</v>
      </c>
      <c r="X82" s="128" t="s">
        <v>67</v>
      </c>
      <c r="Y82" s="128" t="s">
        <v>67</v>
      </c>
      <c r="Z82" s="128" t="s">
        <v>67</v>
      </c>
      <c r="AA82" s="128" t="s">
        <v>67</v>
      </c>
      <c r="AB82" s="128" t="s">
        <v>67</v>
      </c>
      <c r="AC82" s="128" t="s">
        <v>67</v>
      </c>
      <c r="AD82" s="128" t="s">
        <v>67</v>
      </c>
      <c r="AE82" s="145"/>
      <c r="AF82" s="121" t="s">
        <v>67</v>
      </c>
      <c r="AG82" s="121" t="s">
        <v>67</v>
      </c>
      <c r="AH82" s="121" t="s">
        <v>67</v>
      </c>
      <c r="AI82" s="121" t="s">
        <v>67</v>
      </c>
      <c r="AJ82" s="121" t="s">
        <v>67</v>
      </c>
      <c r="AK82" s="335">
        <v>19158072</v>
      </c>
      <c r="AL82" s="121" t="s">
        <v>467</v>
      </c>
    </row>
    <row r="83" spans="1:38" ht="26.25" customHeight="1" thickBot="1" x14ac:dyDescent="0.25">
      <c r="A83" s="121" t="s">
        <v>68</v>
      </c>
      <c r="B83" s="121" t="s">
        <v>237</v>
      </c>
      <c r="C83" s="121" t="s">
        <v>238</v>
      </c>
      <c r="D83" s="121"/>
      <c r="E83" s="128" t="s">
        <v>67</v>
      </c>
      <c r="F83" s="128">
        <v>1.6000000000000001E-3</v>
      </c>
      <c r="G83" s="128" t="s">
        <v>67</v>
      </c>
      <c r="H83" s="128" t="s">
        <v>67</v>
      </c>
      <c r="I83" s="128">
        <v>1E-4</v>
      </c>
      <c r="J83" s="128">
        <v>2E-3</v>
      </c>
      <c r="K83" s="128">
        <v>1.4999999999999999E-2</v>
      </c>
      <c r="L83" s="128">
        <v>5.7000000000000005E-6</v>
      </c>
      <c r="M83" s="128" t="s">
        <v>67</v>
      </c>
      <c r="N83" s="128" t="s">
        <v>67</v>
      </c>
      <c r="O83" s="128" t="s">
        <v>67</v>
      </c>
      <c r="P83" s="128" t="s">
        <v>67</v>
      </c>
      <c r="Q83" s="128" t="s">
        <v>67</v>
      </c>
      <c r="R83" s="128" t="s">
        <v>67</v>
      </c>
      <c r="S83" s="128" t="s">
        <v>67</v>
      </c>
      <c r="T83" s="128" t="s">
        <v>67</v>
      </c>
      <c r="U83" s="128" t="s">
        <v>67</v>
      </c>
      <c r="V83" s="128" t="s">
        <v>67</v>
      </c>
      <c r="W83" s="128" t="s">
        <v>67</v>
      </c>
      <c r="X83" s="128" t="s">
        <v>67</v>
      </c>
      <c r="Y83" s="128" t="s">
        <v>67</v>
      </c>
      <c r="Z83" s="128" t="s">
        <v>67</v>
      </c>
      <c r="AA83" s="128" t="s">
        <v>67</v>
      </c>
      <c r="AB83" s="128" t="s">
        <v>67</v>
      </c>
      <c r="AC83" s="128" t="s">
        <v>67</v>
      </c>
      <c r="AD83" s="128" t="s">
        <v>67</v>
      </c>
      <c r="AE83" s="145"/>
      <c r="AF83" s="121" t="s">
        <v>67</v>
      </c>
      <c r="AG83" s="121" t="s">
        <v>67</v>
      </c>
      <c r="AH83" s="121" t="s">
        <v>67</v>
      </c>
      <c r="AI83" s="121" t="s">
        <v>67</v>
      </c>
      <c r="AJ83" s="121" t="s">
        <v>67</v>
      </c>
      <c r="AK83" s="121">
        <v>100</v>
      </c>
      <c r="AL83" s="121" t="s">
        <v>239</v>
      </c>
    </row>
    <row r="84" spans="1:38" ht="26.25" customHeight="1" thickBot="1" x14ac:dyDescent="0.25">
      <c r="A84" s="121" t="s">
        <v>68</v>
      </c>
      <c r="B84" s="121" t="s">
        <v>240</v>
      </c>
      <c r="C84" s="121" t="s">
        <v>241</v>
      </c>
      <c r="D84" s="121"/>
      <c r="E84" s="128" t="s">
        <v>67</v>
      </c>
      <c r="F84" s="128">
        <v>4.3218240000000002E-3</v>
      </c>
      <c r="G84" s="128" t="s">
        <v>67</v>
      </c>
      <c r="H84" s="128" t="s">
        <v>67</v>
      </c>
      <c r="I84" s="128">
        <v>7.9787519999999996E-5</v>
      </c>
      <c r="J84" s="128">
        <v>3.9893759999999991E-4</v>
      </c>
      <c r="K84" s="128">
        <v>1.5957503999999996E-3</v>
      </c>
      <c r="L84" s="128">
        <v>1.03723776E-9</v>
      </c>
      <c r="M84" s="128">
        <v>3.1582559999999998E-4</v>
      </c>
      <c r="N84" s="128" t="s">
        <v>67</v>
      </c>
      <c r="O84" s="128" t="s">
        <v>67</v>
      </c>
      <c r="P84" s="128" t="s">
        <v>67</v>
      </c>
      <c r="Q84" s="128" t="s">
        <v>67</v>
      </c>
      <c r="R84" s="128" t="s">
        <v>67</v>
      </c>
      <c r="S84" s="128" t="s">
        <v>67</v>
      </c>
      <c r="T84" s="128" t="s">
        <v>67</v>
      </c>
      <c r="U84" s="128" t="s">
        <v>67</v>
      </c>
      <c r="V84" s="128" t="s">
        <v>67</v>
      </c>
      <c r="W84" s="128" t="s">
        <v>67</v>
      </c>
      <c r="X84" s="128" t="s">
        <v>67</v>
      </c>
      <c r="Y84" s="128" t="s">
        <v>67</v>
      </c>
      <c r="Z84" s="128" t="s">
        <v>67</v>
      </c>
      <c r="AA84" s="128" t="s">
        <v>67</v>
      </c>
      <c r="AB84" s="128" t="s">
        <v>67</v>
      </c>
      <c r="AC84" s="128" t="s">
        <v>67</v>
      </c>
      <c r="AD84" s="128" t="s">
        <v>67</v>
      </c>
      <c r="AE84" s="145"/>
      <c r="AF84" s="121" t="s">
        <v>67</v>
      </c>
      <c r="AG84" s="121" t="s">
        <v>67</v>
      </c>
      <c r="AH84" s="121" t="s">
        <v>67</v>
      </c>
      <c r="AI84" s="121" t="s">
        <v>67</v>
      </c>
      <c r="AJ84" s="121" t="s">
        <v>67</v>
      </c>
      <c r="AK84" s="121">
        <v>33.244799999999998</v>
      </c>
      <c r="AL84" s="121" t="s">
        <v>239</v>
      </c>
    </row>
    <row r="85" spans="1:38" ht="26.25" customHeight="1" thickBot="1" x14ac:dyDescent="0.25">
      <c r="A85" s="121" t="s">
        <v>233</v>
      </c>
      <c r="B85" s="121" t="s">
        <v>242</v>
      </c>
      <c r="C85" s="121" t="s">
        <v>243</v>
      </c>
      <c r="D85" s="121"/>
      <c r="E85" s="128" t="s">
        <v>67</v>
      </c>
      <c r="F85" s="128">
        <v>6.1379848450000001</v>
      </c>
      <c r="G85" s="128" t="s">
        <v>67</v>
      </c>
      <c r="H85" s="128" t="s">
        <v>67</v>
      </c>
      <c r="I85" s="128" t="s">
        <v>67</v>
      </c>
      <c r="J85" s="128" t="s">
        <v>67</v>
      </c>
      <c r="K85" s="128" t="s">
        <v>67</v>
      </c>
      <c r="L85" s="128" t="s">
        <v>67</v>
      </c>
      <c r="M85" s="128" t="s">
        <v>67</v>
      </c>
      <c r="N85" s="128" t="s">
        <v>67</v>
      </c>
      <c r="O85" s="128" t="s">
        <v>67</v>
      </c>
      <c r="P85" s="128" t="s">
        <v>67</v>
      </c>
      <c r="Q85" s="128" t="s">
        <v>67</v>
      </c>
      <c r="R85" s="128" t="s">
        <v>67</v>
      </c>
      <c r="S85" s="128" t="s">
        <v>67</v>
      </c>
      <c r="T85" s="128" t="s">
        <v>67</v>
      </c>
      <c r="U85" s="128" t="s">
        <v>67</v>
      </c>
      <c r="V85" s="128" t="s">
        <v>67</v>
      </c>
      <c r="W85" s="128" t="s">
        <v>67</v>
      </c>
      <c r="X85" s="128" t="s">
        <v>67</v>
      </c>
      <c r="Y85" s="128" t="s">
        <v>67</v>
      </c>
      <c r="Z85" s="128" t="s">
        <v>67</v>
      </c>
      <c r="AA85" s="128" t="s">
        <v>67</v>
      </c>
      <c r="AB85" s="128" t="s">
        <v>67</v>
      </c>
      <c r="AC85" s="128" t="s">
        <v>67</v>
      </c>
      <c r="AD85" s="128" t="s">
        <v>67</v>
      </c>
      <c r="AE85" s="145"/>
      <c r="AF85" s="121" t="s">
        <v>67</v>
      </c>
      <c r="AG85" s="121" t="s">
        <v>67</v>
      </c>
      <c r="AH85" s="121" t="s">
        <v>67</v>
      </c>
      <c r="AI85" s="121" t="s">
        <v>67</v>
      </c>
      <c r="AJ85" s="121" t="s">
        <v>67</v>
      </c>
      <c r="AK85" s="335">
        <v>33728297</v>
      </c>
      <c r="AL85" s="121" t="s">
        <v>244</v>
      </c>
    </row>
    <row r="86" spans="1:38" ht="26.25" customHeight="1" thickBot="1" x14ac:dyDescent="0.25">
      <c r="A86" s="121" t="s">
        <v>233</v>
      </c>
      <c r="B86" s="121" t="s">
        <v>245</v>
      </c>
      <c r="C86" s="121" t="s">
        <v>246</v>
      </c>
      <c r="D86" s="121"/>
      <c r="E86" s="128" t="s">
        <v>67</v>
      </c>
      <c r="F86" s="128">
        <v>0.12107361089999999</v>
      </c>
      <c r="G86" s="128" t="s">
        <v>67</v>
      </c>
      <c r="H86" s="128" t="s">
        <v>67</v>
      </c>
      <c r="I86" s="128" t="s">
        <v>67</v>
      </c>
      <c r="J86" s="128" t="s">
        <v>67</v>
      </c>
      <c r="K86" s="128" t="s">
        <v>67</v>
      </c>
      <c r="L86" s="128" t="s">
        <v>67</v>
      </c>
      <c r="M86" s="128" t="s">
        <v>67</v>
      </c>
      <c r="N86" s="128" t="s">
        <v>67</v>
      </c>
      <c r="O86" s="128" t="s">
        <v>67</v>
      </c>
      <c r="P86" s="128" t="s">
        <v>67</v>
      </c>
      <c r="Q86" s="128" t="s">
        <v>67</v>
      </c>
      <c r="R86" s="128" t="s">
        <v>67</v>
      </c>
      <c r="S86" s="128" t="s">
        <v>67</v>
      </c>
      <c r="T86" s="128" t="s">
        <v>67</v>
      </c>
      <c r="U86" s="128" t="s">
        <v>67</v>
      </c>
      <c r="V86" s="128" t="s">
        <v>67</v>
      </c>
      <c r="W86" s="128" t="s">
        <v>67</v>
      </c>
      <c r="X86" s="128" t="s">
        <v>67</v>
      </c>
      <c r="Y86" s="128" t="s">
        <v>67</v>
      </c>
      <c r="Z86" s="128" t="s">
        <v>67</v>
      </c>
      <c r="AA86" s="128" t="s">
        <v>67</v>
      </c>
      <c r="AB86" s="128" t="s">
        <v>67</v>
      </c>
      <c r="AC86" s="128" t="s">
        <v>67</v>
      </c>
      <c r="AD86" s="128" t="s">
        <v>67</v>
      </c>
      <c r="AE86" s="145"/>
      <c r="AF86" s="121" t="s">
        <v>67</v>
      </c>
      <c r="AG86" s="121" t="s">
        <v>67</v>
      </c>
      <c r="AH86" s="121" t="s">
        <v>67</v>
      </c>
      <c r="AI86" s="121" t="s">
        <v>67</v>
      </c>
      <c r="AJ86" s="121" t="s">
        <v>67</v>
      </c>
      <c r="AK86" s="121">
        <v>1.1574915000000001</v>
      </c>
      <c r="AL86" s="121" t="s">
        <v>247</v>
      </c>
    </row>
    <row r="87" spans="1:38" ht="26.25" customHeight="1" thickBot="1" x14ac:dyDescent="0.25">
      <c r="A87" s="121" t="s">
        <v>233</v>
      </c>
      <c r="B87" s="121" t="s">
        <v>248</v>
      </c>
      <c r="C87" s="121" t="s">
        <v>249</v>
      </c>
      <c r="D87" s="121"/>
      <c r="E87" s="128" t="s">
        <v>67</v>
      </c>
      <c r="F87" s="128">
        <v>0.43493147999999998</v>
      </c>
      <c r="G87" s="128" t="s">
        <v>67</v>
      </c>
      <c r="H87" s="128" t="s">
        <v>67</v>
      </c>
      <c r="I87" s="128" t="s">
        <v>67</v>
      </c>
      <c r="J87" s="128" t="s">
        <v>67</v>
      </c>
      <c r="K87" s="128" t="s">
        <v>67</v>
      </c>
      <c r="L87" s="128" t="s">
        <v>67</v>
      </c>
      <c r="M87" s="128" t="s">
        <v>67</v>
      </c>
      <c r="N87" s="128" t="s">
        <v>67</v>
      </c>
      <c r="O87" s="128" t="s">
        <v>67</v>
      </c>
      <c r="P87" s="128" t="s">
        <v>67</v>
      </c>
      <c r="Q87" s="128" t="s">
        <v>67</v>
      </c>
      <c r="R87" s="128" t="s">
        <v>67</v>
      </c>
      <c r="S87" s="128" t="s">
        <v>67</v>
      </c>
      <c r="T87" s="128" t="s">
        <v>67</v>
      </c>
      <c r="U87" s="128" t="s">
        <v>67</v>
      </c>
      <c r="V87" s="128" t="s">
        <v>67</v>
      </c>
      <c r="W87" s="128" t="s">
        <v>67</v>
      </c>
      <c r="X87" s="128" t="s">
        <v>67</v>
      </c>
      <c r="Y87" s="128" t="s">
        <v>67</v>
      </c>
      <c r="Z87" s="128" t="s">
        <v>67</v>
      </c>
      <c r="AA87" s="128" t="s">
        <v>67</v>
      </c>
      <c r="AB87" s="128" t="s">
        <v>67</v>
      </c>
      <c r="AC87" s="128" t="s">
        <v>67</v>
      </c>
      <c r="AD87" s="128" t="s">
        <v>67</v>
      </c>
      <c r="AE87" s="145"/>
      <c r="AF87" s="121" t="s">
        <v>67</v>
      </c>
      <c r="AG87" s="121" t="s">
        <v>67</v>
      </c>
      <c r="AH87" s="121" t="s">
        <v>67</v>
      </c>
      <c r="AI87" s="121" t="s">
        <v>67</v>
      </c>
      <c r="AJ87" s="121" t="s">
        <v>67</v>
      </c>
      <c r="AK87" s="121">
        <v>2457.2399999999998</v>
      </c>
      <c r="AL87" s="121" t="s">
        <v>468</v>
      </c>
    </row>
    <row r="88" spans="1:38" ht="26.25" customHeight="1" thickBot="1" x14ac:dyDescent="0.25">
      <c r="A88" s="121" t="s">
        <v>233</v>
      </c>
      <c r="B88" s="121" t="s">
        <v>250</v>
      </c>
      <c r="C88" s="121" t="s">
        <v>251</v>
      </c>
      <c r="D88" s="121"/>
      <c r="E88" s="121" t="s">
        <v>67</v>
      </c>
      <c r="F88" s="121">
        <v>0.51247485000000004</v>
      </c>
      <c r="G88" s="121" t="s">
        <v>67</v>
      </c>
      <c r="H88" s="121" t="s">
        <v>67</v>
      </c>
      <c r="I88" s="121" t="s">
        <v>67</v>
      </c>
      <c r="J88" s="121" t="s">
        <v>67</v>
      </c>
      <c r="K88" s="121" t="s">
        <v>67</v>
      </c>
      <c r="L88" s="121" t="s">
        <v>67</v>
      </c>
      <c r="M88" s="121" t="s">
        <v>67</v>
      </c>
      <c r="N88" s="121" t="s">
        <v>67</v>
      </c>
      <c r="O88" s="121" t="s">
        <v>67</v>
      </c>
      <c r="P88" s="121" t="s">
        <v>67</v>
      </c>
      <c r="Q88" s="121" t="s">
        <v>67</v>
      </c>
      <c r="R88" s="121" t="s">
        <v>67</v>
      </c>
      <c r="S88" s="121" t="s">
        <v>67</v>
      </c>
      <c r="T88" s="121" t="s">
        <v>67</v>
      </c>
      <c r="U88" s="121" t="s">
        <v>67</v>
      </c>
      <c r="V88" s="121" t="s">
        <v>67</v>
      </c>
      <c r="W88" s="121" t="s">
        <v>67</v>
      </c>
      <c r="X88" s="121" t="s">
        <v>67</v>
      </c>
      <c r="Y88" s="121" t="s">
        <v>67</v>
      </c>
      <c r="Z88" s="121" t="s">
        <v>67</v>
      </c>
      <c r="AA88" s="121" t="s">
        <v>67</v>
      </c>
      <c r="AB88" s="121" t="s">
        <v>67</v>
      </c>
      <c r="AC88" s="121" t="s">
        <v>67</v>
      </c>
      <c r="AD88" s="121" t="s">
        <v>67</v>
      </c>
      <c r="AE88" s="145"/>
      <c r="AF88" s="121" t="s">
        <v>67</v>
      </c>
      <c r="AG88" s="121" t="s">
        <v>67</v>
      </c>
      <c r="AH88" s="121" t="s">
        <v>67</v>
      </c>
      <c r="AI88" s="121" t="s">
        <v>67</v>
      </c>
      <c r="AJ88" s="121" t="s">
        <v>67</v>
      </c>
      <c r="AK88" s="335">
        <v>11273924</v>
      </c>
      <c r="AL88" s="121" t="s">
        <v>252</v>
      </c>
    </row>
    <row r="89" spans="1:38" ht="26.25" customHeight="1" thickBot="1" x14ac:dyDescent="0.25">
      <c r="A89" s="121" t="s">
        <v>233</v>
      </c>
      <c r="B89" s="121" t="s">
        <v>253</v>
      </c>
      <c r="C89" s="121" t="s">
        <v>254</v>
      </c>
      <c r="D89" s="121"/>
      <c r="E89" s="121" t="s">
        <v>67</v>
      </c>
      <c r="F89" s="121">
        <v>0.46042638400000002</v>
      </c>
      <c r="G89" s="121" t="s">
        <v>67</v>
      </c>
      <c r="H89" s="121" t="s">
        <v>67</v>
      </c>
      <c r="I89" s="121" t="s">
        <v>67</v>
      </c>
      <c r="J89" s="121" t="s">
        <v>67</v>
      </c>
      <c r="K89" s="121" t="s">
        <v>67</v>
      </c>
      <c r="L89" s="121" t="s">
        <v>67</v>
      </c>
      <c r="M89" s="121" t="s">
        <v>67</v>
      </c>
      <c r="N89" s="121" t="s">
        <v>67</v>
      </c>
      <c r="O89" s="121" t="s">
        <v>67</v>
      </c>
      <c r="P89" s="121" t="s">
        <v>67</v>
      </c>
      <c r="Q89" s="121" t="s">
        <v>67</v>
      </c>
      <c r="R89" s="121" t="s">
        <v>67</v>
      </c>
      <c r="S89" s="121" t="s">
        <v>67</v>
      </c>
      <c r="T89" s="121" t="s">
        <v>67</v>
      </c>
      <c r="U89" s="121" t="s">
        <v>67</v>
      </c>
      <c r="V89" s="121" t="s">
        <v>67</v>
      </c>
      <c r="W89" s="121" t="s">
        <v>67</v>
      </c>
      <c r="X89" s="121" t="s">
        <v>67</v>
      </c>
      <c r="Y89" s="121" t="s">
        <v>67</v>
      </c>
      <c r="Z89" s="121" t="s">
        <v>67</v>
      </c>
      <c r="AA89" s="121" t="s">
        <v>67</v>
      </c>
      <c r="AB89" s="121" t="s">
        <v>67</v>
      </c>
      <c r="AC89" s="121" t="s">
        <v>67</v>
      </c>
      <c r="AD89" s="121" t="s">
        <v>67</v>
      </c>
      <c r="AE89" s="145"/>
      <c r="AF89" s="121" t="s">
        <v>67</v>
      </c>
      <c r="AG89" s="121" t="s">
        <v>67</v>
      </c>
      <c r="AH89" s="121" t="s">
        <v>67</v>
      </c>
      <c r="AI89" s="121" t="s">
        <v>67</v>
      </c>
      <c r="AJ89" s="121" t="s">
        <v>67</v>
      </c>
      <c r="AK89" s="335">
        <v>2554849</v>
      </c>
      <c r="AL89" s="121" t="s">
        <v>255</v>
      </c>
    </row>
    <row r="90" spans="1:38" s="32" customFormat="1" ht="26.25" customHeight="1" thickBot="1" x14ac:dyDescent="0.25">
      <c r="A90" s="121" t="s">
        <v>233</v>
      </c>
      <c r="B90" s="121" t="s">
        <v>256</v>
      </c>
      <c r="C90" s="121" t="s">
        <v>257</v>
      </c>
      <c r="D90" s="121"/>
      <c r="E90" s="121">
        <v>1.7757999999999999E-4</v>
      </c>
      <c r="F90" s="121">
        <v>0.43025893100000001</v>
      </c>
      <c r="G90" s="121">
        <v>2.06266E-3</v>
      </c>
      <c r="H90" s="121" t="s">
        <v>67</v>
      </c>
      <c r="I90" s="121">
        <v>3.5475020000000003E-2</v>
      </c>
      <c r="J90" s="121">
        <v>6.8177059999999998E-2</v>
      </c>
      <c r="K90" s="121">
        <v>7.501389E-2</v>
      </c>
      <c r="L90" s="121" t="s">
        <v>67</v>
      </c>
      <c r="M90" s="121">
        <v>4.8834500000000001E-3</v>
      </c>
      <c r="N90" s="121">
        <v>0.53547199999999995</v>
      </c>
      <c r="O90" s="121">
        <v>1.01084E-3</v>
      </c>
      <c r="P90" s="121">
        <v>3.8930999999999997E-5</v>
      </c>
      <c r="Q90" s="121">
        <v>9.0839000000000002E-4</v>
      </c>
      <c r="R90" s="121">
        <v>1.0654800000000001E-2</v>
      </c>
      <c r="S90" s="121">
        <v>0.30325200000000002</v>
      </c>
      <c r="T90" s="121">
        <v>2.0490000000000001E-2</v>
      </c>
      <c r="U90" s="121" t="s">
        <v>67</v>
      </c>
      <c r="V90" s="121">
        <v>0.17757999999999999</v>
      </c>
      <c r="W90" s="121" t="s">
        <v>67</v>
      </c>
      <c r="X90" s="147" t="s">
        <v>67</v>
      </c>
      <c r="Y90" s="121" t="s">
        <v>67</v>
      </c>
      <c r="Z90" s="121" t="s">
        <v>67</v>
      </c>
      <c r="AA90" s="147" t="s">
        <v>67</v>
      </c>
      <c r="AB90" s="147" t="s">
        <v>67</v>
      </c>
      <c r="AC90" s="121" t="s">
        <v>67</v>
      </c>
      <c r="AD90" s="121" t="s">
        <v>67</v>
      </c>
      <c r="AE90" s="145"/>
      <c r="AF90" s="121" t="s">
        <v>67</v>
      </c>
      <c r="AG90" s="121" t="s">
        <v>67</v>
      </c>
      <c r="AH90" s="121" t="s">
        <v>67</v>
      </c>
      <c r="AI90" s="121" t="s">
        <v>67</v>
      </c>
      <c r="AJ90" s="121" t="s">
        <v>67</v>
      </c>
      <c r="AK90" s="335">
        <v>18316685</v>
      </c>
      <c r="AL90" s="121" t="s">
        <v>258</v>
      </c>
    </row>
    <row r="91" spans="1:38" ht="26.25" customHeight="1" thickBot="1" x14ac:dyDescent="0.25">
      <c r="A91" s="121" t="s">
        <v>233</v>
      </c>
      <c r="B91" s="121" t="s">
        <v>259</v>
      </c>
      <c r="C91" s="121" t="s">
        <v>260</v>
      </c>
      <c r="D91" s="121"/>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21" t="s">
        <v>68</v>
      </c>
      <c r="B92" s="121" t="s">
        <v>261</v>
      </c>
      <c r="C92" s="121" t="s">
        <v>262</v>
      </c>
      <c r="D92" s="121"/>
      <c r="E92" s="121" t="s">
        <v>67</v>
      </c>
      <c r="F92" s="121">
        <v>2.08513E-2</v>
      </c>
      <c r="G92" s="121" t="s">
        <v>67</v>
      </c>
      <c r="H92" s="121">
        <v>1.4777E-3</v>
      </c>
      <c r="I92" s="121">
        <v>2.2550999999999999E-3</v>
      </c>
      <c r="J92" s="121">
        <v>3.0068E-3</v>
      </c>
      <c r="K92" s="121">
        <v>3.7585000000000001E-3</v>
      </c>
      <c r="L92" s="332">
        <v>4.05918E-5</v>
      </c>
      <c r="M92" s="121" t="s">
        <v>67</v>
      </c>
      <c r="N92" s="121" t="s">
        <v>67</v>
      </c>
      <c r="O92" s="121" t="s">
        <v>67</v>
      </c>
      <c r="P92" s="121" t="s">
        <v>67</v>
      </c>
      <c r="Q92" s="121" t="s">
        <v>67</v>
      </c>
      <c r="R92" s="121" t="s">
        <v>67</v>
      </c>
      <c r="S92" s="121" t="s">
        <v>67</v>
      </c>
      <c r="T92" s="121" t="s">
        <v>67</v>
      </c>
      <c r="U92" s="121" t="s">
        <v>67</v>
      </c>
      <c r="V92" s="121" t="s">
        <v>67</v>
      </c>
      <c r="W92" s="121" t="s">
        <v>67</v>
      </c>
      <c r="X92" s="121" t="s">
        <v>67</v>
      </c>
      <c r="Y92" s="121" t="s">
        <v>67</v>
      </c>
      <c r="Z92" s="121" t="s">
        <v>67</v>
      </c>
      <c r="AA92" s="121" t="s">
        <v>67</v>
      </c>
      <c r="AB92" s="121" t="s">
        <v>67</v>
      </c>
      <c r="AC92" s="121" t="s">
        <v>67</v>
      </c>
      <c r="AD92" s="121" t="s">
        <v>67</v>
      </c>
      <c r="AE92" s="145"/>
      <c r="AF92" s="121" t="s">
        <v>67</v>
      </c>
      <c r="AG92" s="121" t="s">
        <v>67</v>
      </c>
      <c r="AH92" s="121" t="s">
        <v>67</v>
      </c>
      <c r="AI92" s="121" t="s">
        <v>67</v>
      </c>
      <c r="AJ92" s="121" t="s">
        <v>67</v>
      </c>
      <c r="AK92" s="121" t="s">
        <v>72</v>
      </c>
      <c r="AL92" s="121" t="s">
        <v>263</v>
      </c>
    </row>
    <row r="93" spans="1:38" ht="26.25" customHeight="1" thickBot="1" x14ac:dyDescent="0.25">
      <c r="A93" s="121" t="s">
        <v>68</v>
      </c>
      <c r="B93" s="121" t="s">
        <v>264</v>
      </c>
      <c r="C93" s="121" t="s">
        <v>265</v>
      </c>
      <c r="D93" s="121"/>
      <c r="E93" s="121" t="s">
        <v>67</v>
      </c>
      <c r="F93" s="121">
        <v>0.59852683799999995</v>
      </c>
      <c r="G93" s="121" t="s">
        <v>67</v>
      </c>
      <c r="H93" s="121" t="s">
        <v>67</v>
      </c>
      <c r="I93" s="121" t="s">
        <v>67</v>
      </c>
      <c r="J93" s="147">
        <v>4.2976890000000004E-3</v>
      </c>
      <c r="K93" s="121" t="s">
        <v>67</v>
      </c>
      <c r="L93" s="121" t="s">
        <v>67</v>
      </c>
      <c r="M93" s="121" t="s">
        <v>67</v>
      </c>
      <c r="N93" s="121" t="s">
        <v>67</v>
      </c>
      <c r="O93" s="121" t="s">
        <v>67</v>
      </c>
      <c r="P93" s="121" t="s">
        <v>67</v>
      </c>
      <c r="Q93" s="121" t="s">
        <v>67</v>
      </c>
      <c r="R93" s="121" t="s">
        <v>67</v>
      </c>
      <c r="S93" s="121" t="s">
        <v>67</v>
      </c>
      <c r="T93" s="121" t="s">
        <v>67</v>
      </c>
      <c r="U93" s="121" t="s">
        <v>67</v>
      </c>
      <c r="V93" s="121" t="s">
        <v>67</v>
      </c>
      <c r="W93" s="121" t="s">
        <v>67</v>
      </c>
      <c r="X93" s="121" t="s">
        <v>67</v>
      </c>
      <c r="Y93" s="121" t="s">
        <v>67</v>
      </c>
      <c r="Z93" s="121" t="s">
        <v>67</v>
      </c>
      <c r="AA93" s="121" t="s">
        <v>67</v>
      </c>
      <c r="AB93" s="121" t="s">
        <v>67</v>
      </c>
      <c r="AC93" s="121" t="s">
        <v>67</v>
      </c>
      <c r="AD93" s="121" t="s">
        <v>67</v>
      </c>
      <c r="AE93" s="145"/>
      <c r="AF93" s="121" t="s">
        <v>67</v>
      </c>
      <c r="AG93" s="121" t="s">
        <v>67</v>
      </c>
      <c r="AH93" s="121" t="s">
        <v>67</v>
      </c>
      <c r="AI93" s="121" t="s">
        <v>67</v>
      </c>
      <c r="AJ93" s="121" t="s">
        <v>67</v>
      </c>
      <c r="AK93" s="335">
        <v>33595733</v>
      </c>
      <c r="AL93" s="121" t="s">
        <v>266</v>
      </c>
    </row>
    <row r="94" spans="1:38" ht="26.25" customHeight="1" thickBot="1" x14ac:dyDescent="0.25">
      <c r="A94" s="121" t="s">
        <v>68</v>
      </c>
      <c r="B94" s="121" t="s">
        <v>267</v>
      </c>
      <c r="C94" s="121" t="s">
        <v>268</v>
      </c>
      <c r="D94" s="121"/>
      <c r="E94" s="121" t="s">
        <v>67</v>
      </c>
      <c r="F94" s="121">
        <v>0.3583749</v>
      </c>
      <c r="G94" s="121" t="s">
        <v>67</v>
      </c>
      <c r="H94" s="121" t="s">
        <v>67</v>
      </c>
      <c r="I94" s="121">
        <v>5.2595999999999997E-3</v>
      </c>
      <c r="J94" s="121">
        <v>7.0127999999999996E-3</v>
      </c>
      <c r="K94" s="121">
        <v>8.7659999999999995E-3</v>
      </c>
      <c r="L94" s="332">
        <v>9.4672800000000006E-5</v>
      </c>
      <c r="M94" s="121" t="s">
        <v>67</v>
      </c>
      <c r="N94" s="121" t="s">
        <v>67</v>
      </c>
      <c r="O94" s="121" t="s">
        <v>67</v>
      </c>
      <c r="P94" s="121" t="s">
        <v>67</v>
      </c>
      <c r="Q94" s="121" t="s">
        <v>67</v>
      </c>
      <c r="R94" s="121" t="s">
        <v>67</v>
      </c>
      <c r="S94" s="121" t="s">
        <v>67</v>
      </c>
      <c r="T94" s="121" t="s">
        <v>67</v>
      </c>
      <c r="U94" s="121" t="s">
        <v>67</v>
      </c>
      <c r="V94" s="121" t="s">
        <v>67</v>
      </c>
      <c r="W94" s="121" t="s">
        <v>67</v>
      </c>
      <c r="X94" s="121" t="s">
        <v>67</v>
      </c>
      <c r="Y94" s="121" t="s">
        <v>67</v>
      </c>
      <c r="Z94" s="121" t="s">
        <v>67</v>
      </c>
      <c r="AA94" s="121" t="s">
        <v>67</v>
      </c>
      <c r="AB94" s="121" t="s">
        <v>67</v>
      </c>
      <c r="AC94" s="121" t="s">
        <v>67</v>
      </c>
      <c r="AD94" s="121" t="s">
        <v>67</v>
      </c>
      <c r="AE94" s="145"/>
      <c r="AF94" s="121" t="s">
        <v>67</v>
      </c>
      <c r="AG94" s="121" t="s">
        <v>67</v>
      </c>
      <c r="AH94" s="121" t="s">
        <v>67</v>
      </c>
      <c r="AI94" s="121" t="s">
        <v>67</v>
      </c>
      <c r="AJ94" s="121" t="s">
        <v>67</v>
      </c>
      <c r="AK94" s="121" t="s">
        <v>72</v>
      </c>
      <c r="AL94" s="121" t="s">
        <v>172</v>
      </c>
    </row>
    <row r="95" spans="1:38" ht="26.25" customHeight="1" thickBot="1" x14ac:dyDescent="0.25">
      <c r="A95" s="121" t="s">
        <v>68</v>
      </c>
      <c r="B95" s="121" t="s">
        <v>269</v>
      </c>
      <c r="C95" s="121" t="s">
        <v>270</v>
      </c>
      <c r="D95" s="121"/>
      <c r="E95" s="121" t="s">
        <v>67</v>
      </c>
      <c r="F95" s="121" t="s">
        <v>72</v>
      </c>
      <c r="G95" s="121" t="s">
        <v>67</v>
      </c>
      <c r="H95" s="121" t="s">
        <v>67</v>
      </c>
      <c r="I95" s="121" t="s">
        <v>72</v>
      </c>
      <c r="J95" s="121" t="s">
        <v>72</v>
      </c>
      <c r="K95" s="121">
        <v>1.3885500500000001</v>
      </c>
      <c r="L95" s="121" t="s">
        <v>67</v>
      </c>
      <c r="M95" s="121" t="s">
        <v>67</v>
      </c>
      <c r="N95" s="121" t="s">
        <v>67</v>
      </c>
      <c r="O95" s="121" t="s">
        <v>67</v>
      </c>
      <c r="P95" s="121" t="s">
        <v>67</v>
      </c>
      <c r="Q95" s="121" t="s">
        <v>67</v>
      </c>
      <c r="R95" s="121" t="s">
        <v>67</v>
      </c>
      <c r="S95" s="121" t="s">
        <v>67</v>
      </c>
      <c r="T95" s="121" t="s">
        <v>67</v>
      </c>
      <c r="U95" s="121" t="s">
        <v>67</v>
      </c>
      <c r="V95" s="121" t="s">
        <v>67</v>
      </c>
      <c r="W95" s="121" t="s">
        <v>67</v>
      </c>
      <c r="X95" s="121" t="s">
        <v>67</v>
      </c>
      <c r="Y95" s="121" t="s">
        <v>67</v>
      </c>
      <c r="Z95" s="121" t="s">
        <v>67</v>
      </c>
      <c r="AA95" s="121" t="s">
        <v>67</v>
      </c>
      <c r="AB95" s="121" t="s">
        <v>67</v>
      </c>
      <c r="AC95" s="121" t="s">
        <v>67</v>
      </c>
      <c r="AD95" s="121" t="s">
        <v>67</v>
      </c>
      <c r="AE95" s="145">
        <v>0</v>
      </c>
      <c r="AF95" s="121" t="s">
        <v>67</v>
      </c>
      <c r="AG95" s="121" t="s">
        <v>67</v>
      </c>
      <c r="AH95" s="121" t="s">
        <v>67</v>
      </c>
      <c r="AI95" s="121" t="s">
        <v>67</v>
      </c>
      <c r="AJ95" s="121" t="s">
        <v>67</v>
      </c>
      <c r="AK95" s="128">
        <v>1388.5500500000001</v>
      </c>
      <c r="AL95" s="121" t="s">
        <v>271</v>
      </c>
    </row>
    <row r="96" spans="1:38" ht="26.25" customHeight="1" thickBot="1" x14ac:dyDescent="0.25">
      <c r="A96" s="121" t="s">
        <v>68</v>
      </c>
      <c r="B96" s="121" t="s">
        <v>272</v>
      </c>
      <c r="C96" s="121" t="s">
        <v>273</v>
      </c>
      <c r="D96" s="121"/>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thickBot="1" x14ac:dyDescent="0.25">
      <c r="A97" s="121" t="s">
        <v>68</v>
      </c>
      <c r="B97" s="121" t="s">
        <v>274</v>
      </c>
      <c r="C97" s="121" t="s">
        <v>275</v>
      </c>
      <c r="D97" s="121"/>
      <c r="E97" s="121" t="s">
        <v>67</v>
      </c>
      <c r="F97" s="121" t="s">
        <v>67</v>
      </c>
      <c r="G97" s="121" t="s">
        <v>67</v>
      </c>
      <c r="H97" s="121" t="s">
        <v>67</v>
      </c>
      <c r="I97" s="121" t="s">
        <v>67</v>
      </c>
      <c r="J97" s="121" t="s">
        <v>67</v>
      </c>
      <c r="K97" s="121" t="s">
        <v>67</v>
      </c>
      <c r="L97" s="121" t="s">
        <v>67</v>
      </c>
      <c r="M97" s="121" t="s">
        <v>67</v>
      </c>
      <c r="N97" s="121" t="s">
        <v>67</v>
      </c>
      <c r="O97" s="121" t="s">
        <v>67</v>
      </c>
      <c r="P97" s="121">
        <v>2.794E-2</v>
      </c>
      <c r="Q97" s="121" t="s">
        <v>67</v>
      </c>
      <c r="R97" s="121" t="s">
        <v>67</v>
      </c>
      <c r="S97" s="121" t="s">
        <v>67</v>
      </c>
      <c r="T97" s="121" t="s">
        <v>67</v>
      </c>
      <c r="U97" s="121" t="s">
        <v>67</v>
      </c>
      <c r="V97" s="121" t="s">
        <v>67</v>
      </c>
      <c r="W97" s="121" t="s">
        <v>67</v>
      </c>
      <c r="X97" s="121" t="s">
        <v>67</v>
      </c>
      <c r="Y97" s="121" t="s">
        <v>67</v>
      </c>
      <c r="Z97" s="121" t="s">
        <v>67</v>
      </c>
      <c r="AA97" s="121" t="s">
        <v>67</v>
      </c>
      <c r="AB97" s="121" t="s">
        <v>67</v>
      </c>
      <c r="AC97" s="121" t="s">
        <v>67</v>
      </c>
      <c r="AD97" s="121">
        <v>3.15E-2</v>
      </c>
      <c r="AE97" s="145"/>
      <c r="AF97" s="121" t="s">
        <v>67</v>
      </c>
      <c r="AG97" s="121" t="s">
        <v>67</v>
      </c>
      <c r="AH97" s="121" t="s">
        <v>67</v>
      </c>
      <c r="AI97" s="121" t="s">
        <v>67</v>
      </c>
      <c r="AJ97" s="121" t="s">
        <v>67</v>
      </c>
      <c r="AK97" s="121">
        <v>10.5</v>
      </c>
      <c r="AL97" s="121" t="s">
        <v>469</v>
      </c>
    </row>
    <row r="98" spans="1:38" ht="26.25" customHeight="1" thickBot="1" x14ac:dyDescent="0.25">
      <c r="A98" s="340" t="s">
        <v>68</v>
      </c>
      <c r="B98" s="340" t="s">
        <v>276</v>
      </c>
      <c r="C98" s="340" t="s">
        <v>277</v>
      </c>
      <c r="D98" s="340"/>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59" t="s">
        <v>278</v>
      </c>
      <c r="B99" s="359" t="s">
        <v>279</v>
      </c>
      <c r="C99" s="359" t="s">
        <v>280</v>
      </c>
      <c r="D99" s="359">
        <v>0</v>
      </c>
      <c r="E99" s="406">
        <v>0.13166900000000001</v>
      </c>
      <c r="F99" s="406">
        <v>4.6608330000000002</v>
      </c>
      <c r="G99" s="406" t="s">
        <v>67</v>
      </c>
      <c r="H99" s="406">
        <v>4.9671969999999996</v>
      </c>
      <c r="I99" s="407">
        <v>7.1322999999999998E-2</v>
      </c>
      <c r="J99" s="407">
        <v>0.109593</v>
      </c>
      <c r="K99" s="407">
        <v>0.240061</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248.51050000000001</v>
      </c>
      <c r="AL99" s="359" t="s">
        <v>281</v>
      </c>
    </row>
    <row r="100" spans="1:38" ht="26.25" customHeight="1" thickBot="1" x14ac:dyDescent="0.25">
      <c r="A100" s="359" t="s">
        <v>278</v>
      </c>
      <c r="B100" s="359" t="s">
        <v>282</v>
      </c>
      <c r="C100" s="359" t="s">
        <v>283</v>
      </c>
      <c r="D100" s="359">
        <v>0</v>
      </c>
      <c r="E100" s="406">
        <v>9.1823000000000002E-2</v>
      </c>
      <c r="F100" s="406">
        <v>3.706731</v>
      </c>
      <c r="G100" s="406" t="s">
        <v>67</v>
      </c>
      <c r="H100" s="408">
        <v>3.1022340000000002</v>
      </c>
      <c r="I100" s="406">
        <v>4.1438999999999997E-2</v>
      </c>
      <c r="J100" s="406">
        <v>6.3322000000000003E-2</v>
      </c>
      <c r="K100" s="406">
        <v>0.13725000000000001</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411.3039</v>
      </c>
      <c r="AL100" s="359" t="s">
        <v>281</v>
      </c>
    </row>
    <row r="101" spans="1:38" ht="26.25" customHeight="1" thickBot="1" x14ac:dyDescent="0.25">
      <c r="A101" s="359" t="s">
        <v>278</v>
      </c>
      <c r="B101" s="359" t="s">
        <v>284</v>
      </c>
      <c r="C101" s="359" t="s">
        <v>285</v>
      </c>
      <c r="D101" s="359">
        <v>0</v>
      </c>
      <c r="E101" s="406">
        <v>6.8399999999999997E-3</v>
      </c>
      <c r="F101" s="406">
        <v>0.16428599999999999</v>
      </c>
      <c r="G101" s="406" t="s">
        <v>67</v>
      </c>
      <c r="H101" s="406">
        <v>0.22870299999999999</v>
      </c>
      <c r="I101" s="410">
        <v>1.8940000000000001E-3</v>
      </c>
      <c r="J101" s="410">
        <v>5.6829999999999997E-3</v>
      </c>
      <c r="K101" s="410">
        <v>1.3259999999999999E-2</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172.8314</v>
      </c>
      <c r="AL101" s="359" t="s">
        <v>281</v>
      </c>
    </row>
    <row r="102" spans="1:38" ht="26.25" customHeight="1" thickBot="1" x14ac:dyDescent="0.25">
      <c r="A102" s="359" t="s">
        <v>278</v>
      </c>
      <c r="B102" s="359" t="s">
        <v>286</v>
      </c>
      <c r="C102" s="359" t="s">
        <v>287</v>
      </c>
      <c r="D102" s="359">
        <v>0</v>
      </c>
      <c r="E102" s="406">
        <v>1.3331000000000001E-2</v>
      </c>
      <c r="F102" s="406">
        <v>0.157085</v>
      </c>
      <c r="G102" s="406" t="s">
        <v>67</v>
      </c>
      <c r="H102" s="406">
        <v>1.984103</v>
      </c>
      <c r="I102" s="411">
        <v>2.503E-3</v>
      </c>
      <c r="J102" s="412">
        <v>5.6461999999999998E-2</v>
      </c>
      <c r="K102" s="412">
        <v>0.36707699999999999</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561.42499999999995</v>
      </c>
      <c r="AL102" s="359"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61" t="s">
        <v>281</v>
      </c>
    </row>
    <row r="104" spans="1:38" ht="26.25" customHeight="1" thickBot="1" x14ac:dyDescent="0.25">
      <c r="A104" s="359" t="s">
        <v>278</v>
      </c>
      <c r="B104" s="359" t="s">
        <v>290</v>
      </c>
      <c r="C104" s="359" t="s">
        <v>291</v>
      </c>
      <c r="D104" s="359">
        <v>0</v>
      </c>
      <c r="E104" s="406">
        <v>1.1720000000000001E-3</v>
      </c>
      <c r="F104" s="406">
        <v>8.6449999999999999E-3</v>
      </c>
      <c r="G104" s="406" t="s">
        <v>67</v>
      </c>
      <c r="H104" s="406">
        <v>2.9176000000000001E-2</v>
      </c>
      <c r="I104" s="406">
        <v>1.6100000000000001E-4</v>
      </c>
      <c r="J104" s="406">
        <v>4.84E-4</v>
      </c>
      <c r="K104" s="406">
        <v>1.1299999999999999E-3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14.728999999999999</v>
      </c>
      <c r="AL104" s="359" t="s">
        <v>281</v>
      </c>
    </row>
    <row r="105" spans="1:38" ht="26.25" customHeight="1" thickBot="1" x14ac:dyDescent="0.25">
      <c r="A105" s="359" t="s">
        <v>278</v>
      </c>
      <c r="B105" s="359" t="s">
        <v>292</v>
      </c>
      <c r="C105" s="359" t="s">
        <v>293</v>
      </c>
      <c r="D105" s="359">
        <v>0</v>
      </c>
      <c r="E105" s="406">
        <v>2.81E-4</v>
      </c>
      <c r="F105" s="406">
        <v>8.3321999999999993E-2</v>
      </c>
      <c r="G105" s="406" t="s">
        <v>67</v>
      </c>
      <c r="H105" s="406">
        <v>6.9820999999999994E-2</v>
      </c>
      <c r="I105" s="406">
        <v>1.1329999999999999E-3</v>
      </c>
      <c r="J105" s="406">
        <v>1.7799999999999999E-3</v>
      </c>
      <c r="K105" s="406">
        <v>3.8839999999999999E-3</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12.8535</v>
      </c>
      <c r="AL105" s="359"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61" t="s">
        <v>281</v>
      </c>
    </row>
    <row r="107" spans="1:38" ht="26.25" customHeight="1" thickBot="1" x14ac:dyDescent="0.25">
      <c r="A107" s="359" t="s">
        <v>278</v>
      </c>
      <c r="B107" s="359" t="s">
        <v>296</v>
      </c>
      <c r="C107" s="359" t="s">
        <v>297</v>
      </c>
      <c r="D107" s="359">
        <v>0</v>
      </c>
      <c r="E107" s="406">
        <v>2.9451000000000001E-2</v>
      </c>
      <c r="F107" s="406">
        <v>0.56815599999999999</v>
      </c>
      <c r="G107" s="406" t="s">
        <v>67</v>
      </c>
      <c r="H107" s="406">
        <v>0.35992200000000002</v>
      </c>
      <c r="I107" s="406">
        <v>1.0330000000000001E-2</v>
      </c>
      <c r="J107" s="406">
        <v>0.137735</v>
      </c>
      <c r="K107" s="406">
        <v>0.65424000000000004</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3443.3690000000001</v>
      </c>
      <c r="AL107" s="359" t="s">
        <v>281</v>
      </c>
    </row>
    <row r="108" spans="1:38" ht="26.25" customHeight="1" thickBot="1" x14ac:dyDescent="0.25">
      <c r="A108" s="359" t="s">
        <v>278</v>
      </c>
      <c r="B108" s="359" t="s">
        <v>298</v>
      </c>
      <c r="C108" s="359" t="s">
        <v>448</v>
      </c>
      <c r="D108" s="359">
        <v>0</v>
      </c>
      <c r="E108" s="406">
        <v>4.4555999999999998E-2</v>
      </c>
      <c r="F108" s="406">
        <v>0.76281900000000002</v>
      </c>
      <c r="G108" s="406" t="s">
        <v>67</v>
      </c>
      <c r="H108" s="406">
        <v>1.132906</v>
      </c>
      <c r="I108" s="406">
        <v>1.4126E-2</v>
      </c>
      <c r="J108" s="406">
        <v>0.141263</v>
      </c>
      <c r="K108" s="406">
        <v>0.28252500000000003</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7063.1350000000002</v>
      </c>
      <c r="AL108" s="359" t="s">
        <v>281</v>
      </c>
    </row>
    <row r="109" spans="1:38" ht="26.25" customHeight="1" thickBot="1" x14ac:dyDescent="0.25">
      <c r="A109" s="359" t="s">
        <v>278</v>
      </c>
      <c r="B109" s="359" t="s">
        <v>300</v>
      </c>
      <c r="C109" s="359" t="s">
        <v>301</v>
      </c>
      <c r="D109" s="359">
        <v>0</v>
      </c>
      <c r="E109" s="406">
        <v>5.653E-3</v>
      </c>
      <c r="F109" s="406">
        <v>8.9799000000000004E-2</v>
      </c>
      <c r="G109" s="406" t="s">
        <v>67</v>
      </c>
      <c r="H109" s="406">
        <v>0.16458600000000001</v>
      </c>
      <c r="I109" s="406">
        <v>3.673E-3</v>
      </c>
      <c r="J109" s="406">
        <v>2.0199999999999999E-2</v>
      </c>
      <c r="K109" s="406">
        <v>2.0199999999999999E-2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183.63800000000001</v>
      </c>
      <c r="AL109" s="359" t="s">
        <v>281</v>
      </c>
    </row>
    <row r="110" spans="1:38" ht="26.25" customHeight="1" thickBot="1" x14ac:dyDescent="0.25">
      <c r="A110" s="359" t="s">
        <v>278</v>
      </c>
      <c r="B110" s="359" t="s">
        <v>302</v>
      </c>
      <c r="C110" s="359" t="s">
        <v>303</v>
      </c>
      <c r="D110" s="359">
        <v>0</v>
      </c>
      <c r="E110" s="406">
        <v>6.7899999999999997E-5</v>
      </c>
      <c r="F110" s="406">
        <v>2.4386000000000001E-2</v>
      </c>
      <c r="G110" s="406" t="s">
        <v>67</v>
      </c>
      <c r="H110" s="406">
        <v>5.953E-3</v>
      </c>
      <c r="I110" s="406">
        <v>5.8500000000000002E-4</v>
      </c>
      <c r="J110" s="406">
        <v>4.248E-3</v>
      </c>
      <c r="K110" s="406">
        <v>4.248E-3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49.870100000000001</v>
      </c>
      <c r="AL110" s="359" t="s">
        <v>281</v>
      </c>
    </row>
    <row r="111" spans="1:38" ht="26.25" customHeight="1" thickBot="1" x14ac:dyDescent="0.25">
      <c r="A111" s="359" t="s">
        <v>278</v>
      </c>
      <c r="B111" s="359" t="s">
        <v>304</v>
      </c>
      <c r="C111" s="359" t="s">
        <v>305</v>
      </c>
      <c r="D111" s="359">
        <v>0</v>
      </c>
      <c r="E111" s="406">
        <v>5.3494E-2</v>
      </c>
      <c r="F111" s="406">
        <v>1.8829940000000001</v>
      </c>
      <c r="G111" s="406" t="s">
        <v>67</v>
      </c>
      <c r="H111" s="406">
        <v>0.91244999999999998</v>
      </c>
      <c r="I111" s="406">
        <v>4.2490000000000002E-3</v>
      </c>
      <c r="J111" s="406">
        <v>8.4980000000000003E-3</v>
      </c>
      <c r="K111" s="406">
        <v>1.9120000000000002E-2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1062.229</v>
      </c>
      <c r="AL111" s="359" t="s">
        <v>281</v>
      </c>
    </row>
    <row r="112" spans="1:38" ht="26.25" customHeight="1" thickBot="1" x14ac:dyDescent="0.25">
      <c r="A112" s="359" t="s">
        <v>278</v>
      </c>
      <c r="B112" s="359" t="s">
        <v>306</v>
      </c>
      <c r="C112" s="359" t="s">
        <v>449</v>
      </c>
      <c r="D112" s="359">
        <v>0</v>
      </c>
      <c r="E112" s="406">
        <v>7.04</v>
      </c>
      <c r="F112" s="406" t="s">
        <v>67</v>
      </c>
      <c r="G112" s="406" t="s">
        <v>67</v>
      </c>
      <c r="H112" s="406">
        <v>13.2662</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176</v>
      </c>
      <c r="AL112" s="359" t="s">
        <v>308</v>
      </c>
    </row>
    <row r="113" spans="1:38" ht="26.25" customHeight="1" thickBot="1" x14ac:dyDescent="0.25">
      <c r="A113" s="359" t="s">
        <v>278</v>
      </c>
      <c r="B113" s="359" t="s">
        <v>309</v>
      </c>
      <c r="C113" s="359" t="s">
        <v>450</v>
      </c>
      <c r="D113" s="359">
        <v>0</v>
      </c>
      <c r="E113" s="406">
        <v>1.4610650000000001</v>
      </c>
      <c r="F113" s="406">
        <v>4.0010779999999997</v>
      </c>
      <c r="G113" s="406" t="s">
        <v>67</v>
      </c>
      <c r="H113" s="406">
        <v>7.0348800000000002</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35.119129999999998</v>
      </c>
      <c r="AL113" s="359" t="s">
        <v>311</v>
      </c>
    </row>
    <row r="114" spans="1:38" ht="26.25" customHeight="1" thickBot="1" x14ac:dyDescent="0.25">
      <c r="A114" s="359" t="s">
        <v>278</v>
      </c>
      <c r="B114" s="359" t="s">
        <v>312</v>
      </c>
      <c r="C114" s="359" t="s">
        <v>313</v>
      </c>
      <c r="D114" s="359">
        <v>0</v>
      </c>
      <c r="E114" s="406">
        <v>2.2159000000000002E-2</v>
      </c>
      <c r="F114" s="406" t="s">
        <v>72</v>
      </c>
      <c r="G114" s="406" t="s">
        <v>67</v>
      </c>
      <c r="H114" s="406">
        <v>7.5340000000000004E-2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579.53959999999995</v>
      </c>
      <c r="AL114" s="359" t="s">
        <v>314</v>
      </c>
    </row>
    <row r="115" spans="1:38" ht="26.25" customHeight="1" thickBot="1" x14ac:dyDescent="0.25">
      <c r="A115" s="359" t="s">
        <v>278</v>
      </c>
      <c r="B115" s="359" t="s">
        <v>315</v>
      </c>
      <c r="C115" s="360" t="s">
        <v>451</v>
      </c>
      <c r="D115" s="359">
        <v>0</v>
      </c>
      <c r="E115" s="406">
        <v>5.7169999999999999E-3</v>
      </c>
      <c r="F115" s="406" t="s">
        <v>72</v>
      </c>
      <c r="G115" s="406" t="s">
        <v>67</v>
      </c>
      <c r="H115" s="406">
        <v>1.1434E-2</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v>142.9273</v>
      </c>
      <c r="AL115" s="359" t="s">
        <v>317</v>
      </c>
    </row>
    <row r="116" spans="1:38" ht="26.25" customHeight="1" thickBot="1" x14ac:dyDescent="0.25">
      <c r="A116" s="359" t="s">
        <v>278</v>
      </c>
      <c r="B116" s="359" t="s">
        <v>318</v>
      </c>
      <c r="C116" s="359" t="s">
        <v>319</v>
      </c>
      <c r="D116" s="359">
        <v>0</v>
      </c>
      <c r="E116" s="406">
        <v>0.58786499999999997</v>
      </c>
      <c r="F116" s="406">
        <v>0.10903500000000001</v>
      </c>
      <c r="G116" s="406" t="s">
        <v>67</v>
      </c>
      <c r="H116" s="406">
        <v>1.492092</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15.07973</v>
      </c>
      <c r="AL116" s="359" t="s">
        <v>320</v>
      </c>
    </row>
    <row r="117" spans="1:38" ht="26.25" customHeight="1" thickBot="1" x14ac:dyDescent="0.25">
      <c r="A117" s="359" t="s">
        <v>278</v>
      </c>
      <c r="B117" s="359" t="s">
        <v>321</v>
      </c>
      <c r="C117" s="359" t="s">
        <v>322</v>
      </c>
      <c r="D117" s="359">
        <v>0</v>
      </c>
      <c r="E117" s="406" t="s">
        <v>72</v>
      </c>
      <c r="F117" s="406" t="s">
        <v>72</v>
      </c>
      <c r="G117" s="406" t="s">
        <v>67</v>
      </c>
      <c r="H117" s="406">
        <v>0.51419899999999996</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5.0912860000000002</v>
      </c>
      <c r="AL117" s="438"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362" t="s">
        <v>67</v>
      </c>
    </row>
    <row r="119" spans="1:38" ht="26.25" customHeight="1" thickBot="1" x14ac:dyDescent="0.25">
      <c r="A119" s="359" t="s">
        <v>278</v>
      </c>
      <c r="B119" s="359" t="s">
        <v>327</v>
      </c>
      <c r="C119" s="359" t="s">
        <v>328</v>
      </c>
      <c r="D119" s="359">
        <v>0</v>
      </c>
      <c r="E119" s="406" t="s">
        <v>67</v>
      </c>
      <c r="F119" s="406" t="s">
        <v>67</v>
      </c>
      <c r="G119" s="406" t="s">
        <v>67</v>
      </c>
      <c r="H119" s="406" t="s">
        <v>67</v>
      </c>
      <c r="I119" s="406">
        <v>0.29768499999999998</v>
      </c>
      <c r="J119" s="406">
        <v>5.2484909999999996</v>
      </c>
      <c r="K119" s="406">
        <v>5.2484909999999996</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2.5992069999999998</v>
      </c>
      <c r="AL119" s="439"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61" t="s">
        <v>94</v>
      </c>
    </row>
    <row r="121" spans="1:38" ht="26.25" customHeight="1" thickBot="1" x14ac:dyDescent="0.25">
      <c r="A121" s="359" t="s">
        <v>278</v>
      </c>
      <c r="B121" s="359" t="s">
        <v>332</v>
      </c>
      <c r="C121" s="359" t="s">
        <v>333</v>
      </c>
      <c r="D121" s="359">
        <v>0</v>
      </c>
      <c r="E121" s="406" t="s">
        <v>67</v>
      </c>
      <c r="F121" s="406">
        <v>0.69254599999999999</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2246.1990000000001</v>
      </c>
      <c r="AL121" s="440"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36">
        <v>5.1979999999999998E-2</v>
      </c>
      <c r="AD122" s="436" t="s">
        <v>67</v>
      </c>
      <c r="AE122" s="432"/>
      <c r="AF122" s="436" t="s">
        <v>67</v>
      </c>
      <c r="AG122" s="436" t="s">
        <v>67</v>
      </c>
      <c r="AH122" s="436" t="s">
        <v>67</v>
      </c>
      <c r="AI122" s="436" t="s">
        <v>67</v>
      </c>
      <c r="AJ122" s="436" t="s">
        <v>67</v>
      </c>
      <c r="AK122" s="436">
        <v>2.3499999999999999E-5</v>
      </c>
      <c r="AL122" s="361" t="s">
        <v>337</v>
      </c>
    </row>
    <row r="123" spans="1:38" ht="26.25" customHeight="1" thickBot="1" x14ac:dyDescent="0.25">
      <c r="A123" s="365" t="s">
        <v>324</v>
      </c>
      <c r="B123" s="365" t="s">
        <v>338</v>
      </c>
      <c r="C123" s="365"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136" t="s">
        <v>94</v>
      </c>
    </row>
    <row r="124" spans="1:38" ht="26.25" customHeight="1" thickBot="1" x14ac:dyDescent="0.25">
      <c r="A124" s="121" t="s">
        <v>324</v>
      </c>
      <c r="B124" s="121" t="s">
        <v>340</v>
      </c>
      <c r="C124" s="121"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136" t="s">
        <v>94</v>
      </c>
    </row>
    <row r="125" spans="1:38" ht="26.25" customHeight="1" thickBot="1" x14ac:dyDescent="0.25">
      <c r="A125" s="121" t="s">
        <v>342</v>
      </c>
      <c r="B125" s="121" t="s">
        <v>343</v>
      </c>
      <c r="C125" s="121" t="s">
        <v>344</v>
      </c>
      <c r="D125" s="121"/>
      <c r="E125" s="121" t="s">
        <v>67</v>
      </c>
      <c r="F125" s="121">
        <v>0.23230957999999999</v>
      </c>
      <c r="G125" s="121" t="s">
        <v>67</v>
      </c>
      <c r="H125" s="121" t="s">
        <v>67</v>
      </c>
      <c r="I125" s="332">
        <v>7.3028700000000001E-5</v>
      </c>
      <c r="J125" s="121">
        <v>4.8464500000000002E-4</v>
      </c>
      <c r="K125" s="121">
        <v>1.024615E-3</v>
      </c>
      <c r="L125" s="121" t="s">
        <v>67</v>
      </c>
      <c r="M125" s="121" t="s">
        <v>67</v>
      </c>
      <c r="N125" s="121" t="s">
        <v>67</v>
      </c>
      <c r="O125" s="121" t="s">
        <v>67</v>
      </c>
      <c r="P125" s="121" t="s">
        <v>67</v>
      </c>
      <c r="Q125" s="121" t="s">
        <v>67</v>
      </c>
      <c r="R125" s="121" t="s">
        <v>67</v>
      </c>
      <c r="S125" s="121" t="s">
        <v>67</v>
      </c>
      <c r="T125" s="121" t="s">
        <v>67</v>
      </c>
      <c r="U125" s="121" t="s">
        <v>67</v>
      </c>
      <c r="V125" s="121" t="s">
        <v>67</v>
      </c>
      <c r="W125" s="121" t="s">
        <v>67</v>
      </c>
      <c r="X125" s="121" t="s">
        <v>67</v>
      </c>
      <c r="Y125" s="121" t="s">
        <v>67</v>
      </c>
      <c r="Z125" s="121" t="s">
        <v>67</v>
      </c>
      <c r="AA125" s="121" t="s">
        <v>67</v>
      </c>
      <c r="AB125" s="121" t="s">
        <v>67</v>
      </c>
      <c r="AC125" s="121" t="s">
        <v>67</v>
      </c>
      <c r="AD125" s="121" t="s">
        <v>67</v>
      </c>
      <c r="AE125" s="145">
        <v>0</v>
      </c>
      <c r="AF125" s="121" t="s">
        <v>67</v>
      </c>
      <c r="AG125" s="121" t="s">
        <v>67</v>
      </c>
      <c r="AH125" s="121" t="s">
        <v>67</v>
      </c>
      <c r="AI125" s="121" t="s">
        <v>67</v>
      </c>
      <c r="AJ125" s="121" t="s">
        <v>67</v>
      </c>
      <c r="AK125" s="121">
        <v>23.046585350000001</v>
      </c>
      <c r="AL125" s="121" t="s">
        <v>345</v>
      </c>
    </row>
    <row r="126" spans="1:38" ht="26.25" customHeight="1" thickBot="1" x14ac:dyDescent="0.25">
      <c r="A126" s="121" t="s">
        <v>342</v>
      </c>
      <c r="B126" s="121" t="s">
        <v>346</v>
      </c>
      <c r="C126" s="121" t="s">
        <v>347</v>
      </c>
      <c r="D126" s="121"/>
      <c r="E126" s="121" t="s">
        <v>72</v>
      </c>
      <c r="F126" s="121" t="s">
        <v>72</v>
      </c>
      <c r="G126" s="121" t="s">
        <v>72</v>
      </c>
      <c r="H126" s="121">
        <v>8.9219515999999999E-2</v>
      </c>
      <c r="I126" s="121" t="s">
        <v>72</v>
      </c>
      <c r="J126" s="121" t="s">
        <v>72</v>
      </c>
      <c r="K126" s="121" t="s">
        <v>72</v>
      </c>
      <c r="L126" s="121" t="s">
        <v>72</v>
      </c>
      <c r="M126" s="121" t="s">
        <v>72</v>
      </c>
      <c r="N126" s="121" t="s">
        <v>67</v>
      </c>
      <c r="O126" s="121" t="s">
        <v>67</v>
      </c>
      <c r="P126" s="121" t="s">
        <v>67</v>
      </c>
      <c r="Q126" s="121" t="s">
        <v>67</v>
      </c>
      <c r="R126" s="121" t="s">
        <v>67</v>
      </c>
      <c r="S126" s="121" t="s">
        <v>67</v>
      </c>
      <c r="T126" s="121" t="s">
        <v>67</v>
      </c>
      <c r="U126" s="121" t="s">
        <v>67</v>
      </c>
      <c r="V126" s="121" t="s">
        <v>67</v>
      </c>
      <c r="W126" s="121" t="s">
        <v>67</v>
      </c>
      <c r="X126" s="121" t="s">
        <v>67</v>
      </c>
      <c r="Y126" s="121" t="s">
        <v>67</v>
      </c>
      <c r="Z126" s="121" t="s">
        <v>67</v>
      </c>
      <c r="AA126" s="121" t="s">
        <v>67</v>
      </c>
      <c r="AB126" s="121" t="s">
        <v>67</v>
      </c>
      <c r="AC126" s="121" t="s">
        <v>67</v>
      </c>
      <c r="AD126" s="121" t="s">
        <v>67</v>
      </c>
      <c r="AE126" s="145">
        <v>0</v>
      </c>
      <c r="AF126" s="121" t="s">
        <v>67</v>
      </c>
      <c r="AG126" s="121" t="s">
        <v>67</v>
      </c>
      <c r="AH126" s="121" t="s">
        <v>67</v>
      </c>
      <c r="AI126" s="121" t="s">
        <v>67</v>
      </c>
      <c r="AJ126" s="121" t="s">
        <v>67</v>
      </c>
      <c r="AK126" s="121">
        <v>371.74798399999997</v>
      </c>
      <c r="AL126" s="121" t="s">
        <v>478</v>
      </c>
    </row>
    <row r="127" spans="1:38" ht="26.25" customHeight="1" thickBot="1" x14ac:dyDescent="0.25">
      <c r="A127" s="121" t="s">
        <v>342</v>
      </c>
      <c r="B127" s="121" t="s">
        <v>349</v>
      </c>
      <c r="C127" s="121" t="s">
        <v>350</v>
      </c>
      <c r="D127" s="121"/>
      <c r="E127" s="121" t="s">
        <v>67</v>
      </c>
      <c r="F127" s="121" t="s">
        <v>67</v>
      </c>
      <c r="G127" s="121" t="s">
        <v>67</v>
      </c>
      <c r="H127" s="121">
        <v>2.1442075000000001E-2</v>
      </c>
      <c r="I127" s="121" t="s">
        <v>67</v>
      </c>
      <c r="J127" s="121" t="s">
        <v>67</v>
      </c>
      <c r="K127" s="121" t="s">
        <v>67</v>
      </c>
      <c r="L127" s="121" t="s">
        <v>67</v>
      </c>
      <c r="M127" s="121" t="s">
        <v>67</v>
      </c>
      <c r="N127" s="121" t="s">
        <v>67</v>
      </c>
      <c r="O127" s="121" t="s">
        <v>67</v>
      </c>
      <c r="P127" s="121" t="s">
        <v>67</v>
      </c>
      <c r="Q127" s="121" t="s">
        <v>67</v>
      </c>
      <c r="R127" s="121" t="s">
        <v>67</v>
      </c>
      <c r="S127" s="121" t="s">
        <v>67</v>
      </c>
      <c r="T127" s="121" t="s">
        <v>67</v>
      </c>
      <c r="U127" s="121" t="s">
        <v>67</v>
      </c>
      <c r="V127" s="121" t="s">
        <v>67</v>
      </c>
      <c r="W127" s="121" t="s">
        <v>67</v>
      </c>
      <c r="X127" s="121" t="s">
        <v>67</v>
      </c>
      <c r="Y127" s="121" t="s">
        <v>67</v>
      </c>
      <c r="Z127" s="121" t="s">
        <v>67</v>
      </c>
      <c r="AA127" s="121" t="s">
        <v>67</v>
      </c>
      <c r="AB127" s="121" t="s">
        <v>67</v>
      </c>
      <c r="AC127" s="121" t="s">
        <v>67</v>
      </c>
      <c r="AD127" s="121" t="s">
        <v>67</v>
      </c>
      <c r="AE127" s="145" t="s">
        <v>67</v>
      </c>
      <c r="AF127" s="121" t="s">
        <v>67</v>
      </c>
      <c r="AG127" s="121" t="s">
        <v>67</v>
      </c>
      <c r="AH127" s="121" t="s">
        <v>67</v>
      </c>
      <c r="AI127" s="121" t="s">
        <v>67</v>
      </c>
      <c r="AJ127" s="121" t="s">
        <v>67</v>
      </c>
      <c r="AK127" s="121">
        <v>32.600992750000003</v>
      </c>
      <c r="AL127" s="121" t="s">
        <v>466</v>
      </c>
    </row>
    <row r="128" spans="1:38" ht="26.25" customHeight="1" thickBot="1" x14ac:dyDescent="0.25">
      <c r="A128" s="121" t="s">
        <v>342</v>
      </c>
      <c r="B128" s="121" t="s">
        <v>352</v>
      </c>
      <c r="C128" s="121" t="s">
        <v>353</v>
      </c>
      <c r="D128" s="121"/>
      <c r="E128" s="121" t="s">
        <v>94</v>
      </c>
      <c r="F128" s="121" t="s">
        <v>94</v>
      </c>
      <c r="G128" s="121" t="s">
        <v>94</v>
      </c>
      <c r="H128" s="121" t="s">
        <v>94</v>
      </c>
      <c r="I128" s="121" t="s">
        <v>94</v>
      </c>
      <c r="J128" s="121" t="s">
        <v>94</v>
      </c>
      <c r="K128" s="121" t="s">
        <v>94</v>
      </c>
      <c r="L128" s="121" t="s">
        <v>94</v>
      </c>
      <c r="M128" s="121" t="s">
        <v>94</v>
      </c>
      <c r="N128" s="121" t="s">
        <v>94</v>
      </c>
      <c r="O128" s="121" t="s">
        <v>94</v>
      </c>
      <c r="P128" s="121" t="s">
        <v>94</v>
      </c>
      <c r="Q128" s="121" t="s">
        <v>94</v>
      </c>
      <c r="R128" s="121" t="s">
        <v>94</v>
      </c>
      <c r="S128" s="121" t="s">
        <v>94</v>
      </c>
      <c r="T128" s="121" t="s">
        <v>94</v>
      </c>
      <c r="U128" s="121" t="s">
        <v>94</v>
      </c>
      <c r="V128" s="121" t="s">
        <v>94</v>
      </c>
      <c r="W128" s="121" t="s">
        <v>94</v>
      </c>
      <c r="X128" s="121" t="s">
        <v>94</v>
      </c>
      <c r="Y128" s="121" t="s">
        <v>94</v>
      </c>
      <c r="Z128" s="121" t="s">
        <v>94</v>
      </c>
      <c r="AA128" s="121" t="s">
        <v>94</v>
      </c>
      <c r="AB128" s="121" t="s">
        <v>94</v>
      </c>
      <c r="AC128" s="121" t="s">
        <v>94</v>
      </c>
      <c r="AD128" s="121" t="s">
        <v>94</v>
      </c>
      <c r="AE128" s="145">
        <v>0</v>
      </c>
      <c r="AF128" s="121" t="s">
        <v>67</v>
      </c>
      <c r="AG128" s="121" t="s">
        <v>67</v>
      </c>
      <c r="AH128" s="121" t="s">
        <v>67</v>
      </c>
      <c r="AI128" s="121" t="s">
        <v>67</v>
      </c>
      <c r="AJ128" s="121" t="s">
        <v>67</v>
      </c>
      <c r="AK128" s="121" t="s">
        <v>94</v>
      </c>
      <c r="AL128" s="121" t="s">
        <v>354</v>
      </c>
    </row>
    <row r="129" spans="1:38" ht="26.25" customHeight="1" thickBot="1" x14ac:dyDescent="0.25">
      <c r="A129" s="121" t="s">
        <v>342</v>
      </c>
      <c r="B129" s="121" t="s">
        <v>355</v>
      </c>
      <c r="C129" s="121" t="s">
        <v>356</v>
      </c>
      <c r="D129" s="121"/>
      <c r="E129" s="121" t="s">
        <v>94</v>
      </c>
      <c r="F129" s="121" t="s">
        <v>94</v>
      </c>
      <c r="G129" s="121" t="s">
        <v>94</v>
      </c>
      <c r="H129" s="121" t="s">
        <v>94</v>
      </c>
      <c r="I129" s="121" t="s">
        <v>94</v>
      </c>
      <c r="J129" s="121" t="s">
        <v>94</v>
      </c>
      <c r="K129" s="121" t="s">
        <v>94</v>
      </c>
      <c r="L129" s="121" t="s">
        <v>94</v>
      </c>
      <c r="M129" s="121" t="s">
        <v>94</v>
      </c>
      <c r="N129" s="121" t="s">
        <v>94</v>
      </c>
      <c r="O129" s="121" t="s">
        <v>94</v>
      </c>
      <c r="P129" s="121" t="s">
        <v>94</v>
      </c>
      <c r="Q129" s="121" t="s">
        <v>94</v>
      </c>
      <c r="R129" s="121" t="s">
        <v>94</v>
      </c>
      <c r="S129" s="121" t="s">
        <v>94</v>
      </c>
      <c r="T129" s="121" t="s">
        <v>94</v>
      </c>
      <c r="U129" s="121" t="s">
        <v>94</v>
      </c>
      <c r="V129" s="121" t="s">
        <v>94</v>
      </c>
      <c r="W129" s="121" t="s">
        <v>94</v>
      </c>
      <c r="X129" s="121" t="s">
        <v>94</v>
      </c>
      <c r="Y129" s="121" t="s">
        <v>94</v>
      </c>
      <c r="Z129" s="121" t="s">
        <v>94</v>
      </c>
      <c r="AA129" s="121" t="s">
        <v>94</v>
      </c>
      <c r="AB129" s="121" t="s">
        <v>94</v>
      </c>
      <c r="AC129" s="121" t="s">
        <v>94</v>
      </c>
      <c r="AD129" s="121" t="s">
        <v>94</v>
      </c>
      <c r="AE129" s="145" t="s">
        <v>94</v>
      </c>
      <c r="AF129" s="121" t="s">
        <v>94</v>
      </c>
      <c r="AG129" s="121" t="s">
        <v>94</v>
      </c>
      <c r="AH129" s="121" t="s">
        <v>94</v>
      </c>
      <c r="AI129" s="121" t="s">
        <v>94</v>
      </c>
      <c r="AJ129" s="121" t="s">
        <v>94</v>
      </c>
      <c r="AK129" s="121" t="s">
        <v>94</v>
      </c>
      <c r="AL129" s="121" t="s">
        <v>354</v>
      </c>
    </row>
    <row r="130" spans="1:38" ht="26.25" customHeight="1" thickBot="1" x14ac:dyDescent="0.25">
      <c r="A130" s="121" t="s">
        <v>342</v>
      </c>
      <c r="B130" s="121" t="s">
        <v>357</v>
      </c>
      <c r="C130" s="121" t="s">
        <v>358</v>
      </c>
      <c r="D130" s="121"/>
      <c r="E130" s="121">
        <v>9.3069300000000002E-4</v>
      </c>
      <c r="F130" s="121">
        <v>7.9162390000000003E-3</v>
      </c>
      <c r="G130" s="332">
        <v>5.0278799999999997E-5</v>
      </c>
      <c r="H130" s="121" t="s">
        <v>72</v>
      </c>
      <c r="I130" s="332">
        <v>4.2790500000000001E-6</v>
      </c>
      <c r="J130" s="332">
        <v>7.4883300000000004E-6</v>
      </c>
      <c r="K130" s="332">
        <v>1.0697600000000001E-5</v>
      </c>
      <c r="L130" s="332">
        <v>1.4976699999999999E-7</v>
      </c>
      <c r="M130" s="332">
        <v>7.4883300000000002E-5</v>
      </c>
      <c r="N130" s="121">
        <v>1.3906910000000001E-3</v>
      </c>
      <c r="O130" s="121">
        <v>1.06976E-4</v>
      </c>
      <c r="P130" s="332">
        <v>5.99067E-5</v>
      </c>
      <c r="Q130" s="332">
        <v>1.7116200000000001E-5</v>
      </c>
      <c r="R130" s="121" t="s">
        <v>72</v>
      </c>
      <c r="S130" s="121" t="s">
        <v>72</v>
      </c>
      <c r="T130" s="121">
        <v>1.49767E-4</v>
      </c>
      <c r="U130" s="121" t="s">
        <v>72</v>
      </c>
      <c r="V130" s="121" t="s">
        <v>72</v>
      </c>
      <c r="W130" s="121">
        <v>0.37441669999999999</v>
      </c>
      <c r="X130" s="121" t="s">
        <v>72</v>
      </c>
      <c r="Y130" s="121" t="s">
        <v>72</v>
      </c>
      <c r="Z130" s="121" t="s">
        <v>72</v>
      </c>
      <c r="AA130" s="121" t="s">
        <v>72</v>
      </c>
      <c r="AB130" s="332">
        <v>2.1395200000000001E-5</v>
      </c>
      <c r="AC130" s="332">
        <v>2.1395200000000001E-6</v>
      </c>
      <c r="AD130" s="121" t="s">
        <v>72</v>
      </c>
      <c r="AE130" s="145">
        <v>0</v>
      </c>
      <c r="AF130" s="121" t="s">
        <v>67</v>
      </c>
      <c r="AG130" s="121" t="s">
        <v>67</v>
      </c>
      <c r="AH130" s="121" t="s">
        <v>67</v>
      </c>
      <c r="AI130" s="121" t="s">
        <v>67</v>
      </c>
      <c r="AJ130" s="121" t="s">
        <v>67</v>
      </c>
      <c r="AK130" s="121">
        <v>1.0697620000000001</v>
      </c>
      <c r="AL130" s="121" t="s">
        <v>354</v>
      </c>
    </row>
    <row r="131" spans="1:38" ht="26.25" customHeight="1" thickBot="1" x14ac:dyDescent="0.25">
      <c r="A131" s="121" t="s">
        <v>342</v>
      </c>
      <c r="B131" s="121" t="s">
        <v>359</v>
      </c>
      <c r="C131" s="121" t="s">
        <v>360</v>
      </c>
      <c r="D131" s="121"/>
      <c r="E131" s="121">
        <v>1.182181E-3</v>
      </c>
      <c r="F131" s="121">
        <v>4.5973699999999999E-4</v>
      </c>
      <c r="G131" s="121">
        <v>7.2244400000000004E-4</v>
      </c>
      <c r="H131" s="121" t="s">
        <v>72</v>
      </c>
      <c r="I131" s="121">
        <v>6.4954300000000004E-4</v>
      </c>
      <c r="J131" s="121">
        <v>9.8186699999999998E-4</v>
      </c>
      <c r="K131" s="121">
        <v>1.510564E-3</v>
      </c>
      <c r="L131" s="332">
        <v>3.4743000000000003E-5</v>
      </c>
      <c r="M131" s="121">
        <v>9.8515100000000008E-4</v>
      </c>
      <c r="N131" s="121">
        <v>2.3643612000000001E-2</v>
      </c>
      <c r="O131" s="121">
        <v>1.9703009999999998E-3</v>
      </c>
      <c r="P131" s="121">
        <v>3.5465417999999999E-2</v>
      </c>
      <c r="Q131" s="332">
        <v>6.5676699999999994E-5</v>
      </c>
      <c r="R131" s="121">
        <v>2.6270699999999999E-4</v>
      </c>
      <c r="S131" s="121">
        <v>3.9406019999999996E-3</v>
      </c>
      <c r="T131" s="121">
        <v>1.9703E-4</v>
      </c>
      <c r="U131" s="121" t="s">
        <v>72</v>
      </c>
      <c r="V131" s="121" t="s">
        <v>72</v>
      </c>
      <c r="W131" s="121">
        <v>2.6270680000000001E-2</v>
      </c>
      <c r="X131" s="121" t="s">
        <v>72</v>
      </c>
      <c r="Y131" s="121" t="s">
        <v>72</v>
      </c>
      <c r="Z131" s="121" t="s">
        <v>72</v>
      </c>
      <c r="AA131" s="121" t="s">
        <v>72</v>
      </c>
      <c r="AB131" s="332">
        <v>2.6270699999999999E-5</v>
      </c>
      <c r="AC131" s="332">
        <v>6.5676699999999994E-5</v>
      </c>
      <c r="AD131" s="332">
        <v>1.3135299999999999E-5</v>
      </c>
      <c r="AE131" s="145">
        <v>0</v>
      </c>
      <c r="AF131" s="121" t="s">
        <v>67</v>
      </c>
      <c r="AG131" s="121" t="s">
        <v>67</v>
      </c>
      <c r="AH131" s="121" t="s">
        <v>67</v>
      </c>
      <c r="AI131" s="121" t="s">
        <v>67</v>
      </c>
      <c r="AJ131" s="121" t="s">
        <v>67</v>
      </c>
      <c r="AK131" s="121">
        <v>0.65676699999999999</v>
      </c>
      <c r="AL131" s="121" t="s">
        <v>354</v>
      </c>
    </row>
    <row r="132" spans="1:38" ht="26.25" customHeight="1" thickBot="1" x14ac:dyDescent="0.25">
      <c r="A132" s="121" t="s">
        <v>342</v>
      </c>
      <c r="B132" s="121" t="s">
        <v>361</v>
      </c>
      <c r="C132" s="121" t="s">
        <v>362</v>
      </c>
      <c r="D132" s="121"/>
      <c r="E132" s="121" t="s">
        <v>94</v>
      </c>
      <c r="F132" s="121" t="s">
        <v>94</v>
      </c>
      <c r="G132" s="121" t="s">
        <v>94</v>
      </c>
      <c r="H132" s="121" t="s">
        <v>94</v>
      </c>
      <c r="I132" s="121" t="s">
        <v>94</v>
      </c>
      <c r="J132" s="121" t="s">
        <v>94</v>
      </c>
      <c r="K132" s="121" t="s">
        <v>94</v>
      </c>
      <c r="L132" s="121" t="s">
        <v>94</v>
      </c>
      <c r="M132" s="121" t="s">
        <v>94</v>
      </c>
      <c r="N132" s="121" t="s">
        <v>94</v>
      </c>
      <c r="O132" s="121" t="s">
        <v>94</v>
      </c>
      <c r="P132" s="121" t="s">
        <v>94</v>
      </c>
      <c r="Q132" s="121" t="s">
        <v>94</v>
      </c>
      <c r="R132" s="121" t="s">
        <v>94</v>
      </c>
      <c r="S132" s="121" t="s">
        <v>94</v>
      </c>
      <c r="T132" s="121" t="s">
        <v>94</v>
      </c>
      <c r="U132" s="121" t="s">
        <v>94</v>
      </c>
      <c r="V132" s="121" t="s">
        <v>94</v>
      </c>
      <c r="W132" s="121" t="s">
        <v>94</v>
      </c>
      <c r="X132" s="121" t="s">
        <v>94</v>
      </c>
      <c r="Y132" s="121" t="s">
        <v>94</v>
      </c>
      <c r="Z132" s="121" t="s">
        <v>94</v>
      </c>
      <c r="AA132" s="121" t="s">
        <v>94</v>
      </c>
      <c r="AB132" s="121" t="s">
        <v>94</v>
      </c>
      <c r="AC132" s="121" t="s">
        <v>94</v>
      </c>
      <c r="AD132" s="121" t="s">
        <v>94</v>
      </c>
      <c r="AE132" s="145"/>
      <c r="AF132" s="121" t="s">
        <v>94</v>
      </c>
      <c r="AG132" s="121" t="s">
        <v>94</v>
      </c>
      <c r="AH132" s="121" t="s">
        <v>94</v>
      </c>
      <c r="AI132" s="121" t="s">
        <v>94</v>
      </c>
      <c r="AJ132" s="121" t="s">
        <v>94</v>
      </c>
      <c r="AK132" s="121" t="s">
        <v>94</v>
      </c>
      <c r="AL132" s="121" t="s">
        <v>363</v>
      </c>
    </row>
    <row r="133" spans="1:38" ht="26.25" customHeight="1" thickBot="1" x14ac:dyDescent="0.25">
      <c r="A133" s="121" t="s">
        <v>342</v>
      </c>
      <c r="B133" s="121" t="s">
        <v>364</v>
      </c>
      <c r="C133" s="121" t="s">
        <v>365</v>
      </c>
      <c r="D133" s="121"/>
      <c r="E133" s="121">
        <v>6.0662300000000004E-4</v>
      </c>
      <c r="F133" s="332">
        <v>9.5588999999999992E-6</v>
      </c>
      <c r="G133" s="332">
        <v>8.3088899999999997E-5</v>
      </c>
      <c r="H133" s="121" t="s">
        <v>67</v>
      </c>
      <c r="I133" s="332">
        <v>2.5514899999999999E-5</v>
      </c>
      <c r="J133" s="332">
        <v>2.5514899999999999E-5</v>
      </c>
      <c r="K133" s="332">
        <v>2.8353200000000002E-5</v>
      </c>
      <c r="L133" s="121" t="s">
        <v>72</v>
      </c>
      <c r="M133" s="121">
        <v>1.02942E-4</v>
      </c>
      <c r="N133" s="332">
        <v>2.2081100000000001E-5</v>
      </c>
      <c r="O133" s="332">
        <v>3.6985600000000002E-6</v>
      </c>
      <c r="P133" s="121">
        <v>1.095597E-3</v>
      </c>
      <c r="Q133" s="332">
        <v>1.00074E-5</v>
      </c>
      <c r="R133" s="332">
        <v>9.9706700000000005E-6</v>
      </c>
      <c r="S133" s="332">
        <v>9.1397800000000004E-6</v>
      </c>
      <c r="T133" s="332">
        <v>1.2742700000000001E-5</v>
      </c>
      <c r="U133" s="332">
        <v>1.45442E-5</v>
      </c>
      <c r="V133" s="121">
        <v>1.17736E-4</v>
      </c>
      <c r="W133" s="332">
        <v>1.9853100000000001E-5</v>
      </c>
      <c r="X133" s="332">
        <v>9.7059599999999998E-9</v>
      </c>
      <c r="Y133" s="332">
        <v>5.3015100000000002E-9</v>
      </c>
      <c r="Z133" s="332">
        <v>4.73533E-9</v>
      </c>
      <c r="AA133" s="332">
        <v>5.1397499999999998E-9</v>
      </c>
      <c r="AB133" s="332">
        <v>2.48826E-8</v>
      </c>
      <c r="AC133" s="121">
        <v>1.10295E-4</v>
      </c>
      <c r="AD133" s="121">
        <v>3.0147300000000002E-4</v>
      </c>
      <c r="AE133" s="145"/>
      <c r="AF133" s="121" t="s">
        <v>67</v>
      </c>
      <c r="AG133" s="121" t="s">
        <v>67</v>
      </c>
      <c r="AH133" s="121" t="s">
        <v>67</v>
      </c>
      <c r="AI133" s="121" t="s">
        <v>67</v>
      </c>
      <c r="AJ133" s="121" t="s">
        <v>67</v>
      </c>
      <c r="AK133" s="121">
        <v>4902</v>
      </c>
      <c r="AL133" s="121" t="s">
        <v>366</v>
      </c>
    </row>
    <row r="134" spans="1:38" ht="26.25" customHeight="1" thickBot="1" x14ac:dyDescent="0.25">
      <c r="A134" s="121" t="s">
        <v>342</v>
      </c>
      <c r="B134" s="121" t="s">
        <v>367</v>
      </c>
      <c r="C134" s="121" t="s">
        <v>368</v>
      </c>
      <c r="D134" s="121"/>
      <c r="E134" s="121" t="s">
        <v>94</v>
      </c>
      <c r="F134" s="121" t="s">
        <v>94</v>
      </c>
      <c r="G134" s="121" t="s">
        <v>94</v>
      </c>
      <c r="H134" s="121" t="s">
        <v>94</v>
      </c>
      <c r="I134" s="121" t="s">
        <v>94</v>
      </c>
      <c r="J134" s="121" t="s">
        <v>94</v>
      </c>
      <c r="K134" s="121" t="s">
        <v>94</v>
      </c>
      <c r="L134" s="121" t="s">
        <v>94</v>
      </c>
      <c r="M134" s="121" t="s">
        <v>94</v>
      </c>
      <c r="N134" s="121" t="s">
        <v>94</v>
      </c>
      <c r="O134" s="121" t="s">
        <v>94</v>
      </c>
      <c r="P134" s="121" t="s">
        <v>94</v>
      </c>
      <c r="Q134" s="121" t="s">
        <v>94</v>
      </c>
      <c r="R134" s="121" t="s">
        <v>94</v>
      </c>
      <c r="S134" s="121" t="s">
        <v>94</v>
      </c>
      <c r="T134" s="121" t="s">
        <v>94</v>
      </c>
      <c r="U134" s="121" t="s">
        <v>94</v>
      </c>
      <c r="V134" s="121" t="s">
        <v>94</v>
      </c>
      <c r="W134" s="121" t="s">
        <v>94</v>
      </c>
      <c r="X134" s="121" t="s">
        <v>94</v>
      </c>
      <c r="Y134" s="121" t="s">
        <v>94</v>
      </c>
      <c r="Z134" s="121" t="s">
        <v>94</v>
      </c>
      <c r="AA134" s="121" t="s">
        <v>94</v>
      </c>
      <c r="AB134" s="121" t="s">
        <v>94</v>
      </c>
      <c r="AC134" s="121" t="s">
        <v>94</v>
      </c>
      <c r="AD134" s="121" t="s">
        <v>94</v>
      </c>
      <c r="AE134" s="145"/>
      <c r="AF134" s="121" t="s">
        <v>94</v>
      </c>
      <c r="AG134" s="121" t="s">
        <v>94</v>
      </c>
      <c r="AH134" s="121" t="s">
        <v>94</v>
      </c>
      <c r="AI134" s="121" t="s">
        <v>94</v>
      </c>
      <c r="AJ134" s="121" t="s">
        <v>94</v>
      </c>
      <c r="AK134" s="121" t="s">
        <v>94</v>
      </c>
      <c r="AL134" s="121" t="s">
        <v>63</v>
      </c>
    </row>
    <row r="135" spans="1:38" ht="26.25" customHeight="1" thickBot="1" x14ac:dyDescent="0.25">
      <c r="A135" s="121" t="s">
        <v>342</v>
      </c>
      <c r="B135" s="121" t="s">
        <v>369</v>
      </c>
      <c r="C135" s="121" t="s">
        <v>370</v>
      </c>
      <c r="D135" s="121" t="s">
        <v>164</v>
      </c>
      <c r="E135" s="121">
        <v>0.172860666</v>
      </c>
      <c r="F135" s="121">
        <v>6.6861200999999995E-2</v>
      </c>
      <c r="G135" s="121">
        <v>5.9794569999999997E-3</v>
      </c>
      <c r="H135" s="121" t="s">
        <v>72</v>
      </c>
      <c r="I135" s="121">
        <v>0.22776295299999999</v>
      </c>
      <c r="J135" s="121">
        <v>0.24515773699999999</v>
      </c>
      <c r="K135" s="121">
        <v>0.25222436799999998</v>
      </c>
      <c r="L135" s="121">
        <v>9.5660439999999999E-2</v>
      </c>
      <c r="M135" s="121">
        <v>3.034846221</v>
      </c>
      <c r="N135" s="121">
        <v>2.6635763E-2</v>
      </c>
      <c r="O135" s="121">
        <v>5.4358699999999998E-3</v>
      </c>
      <c r="P135" s="121" t="s">
        <v>72</v>
      </c>
      <c r="Q135" s="121">
        <v>2.2287067000000001E-2</v>
      </c>
      <c r="R135" s="121">
        <v>5.43587E-4</v>
      </c>
      <c r="S135" s="121">
        <v>1.087174E-2</v>
      </c>
      <c r="T135" s="121" t="s">
        <v>72</v>
      </c>
      <c r="U135" s="121">
        <v>3.8051090000000001E-3</v>
      </c>
      <c r="V135" s="121">
        <v>0.952908011</v>
      </c>
      <c r="W135" s="121">
        <v>0.54358700000000004</v>
      </c>
      <c r="X135" s="121">
        <v>0.126655771</v>
      </c>
      <c r="Y135" s="121">
        <v>0.25168078100000002</v>
      </c>
      <c r="Z135" s="121">
        <v>0.30875741600000001</v>
      </c>
      <c r="AA135" s="121" t="s">
        <v>72</v>
      </c>
      <c r="AB135" s="121" t="s">
        <v>72</v>
      </c>
      <c r="AC135" s="121" t="s">
        <v>72</v>
      </c>
      <c r="AD135" s="121" t="s">
        <v>72</v>
      </c>
      <c r="AE135" s="145">
        <v>0</v>
      </c>
      <c r="AF135" s="121" t="s">
        <v>67</v>
      </c>
      <c r="AG135" s="121" t="s">
        <v>67</v>
      </c>
      <c r="AH135" s="121" t="s">
        <v>67</v>
      </c>
      <c r="AI135" s="121" t="s">
        <v>67</v>
      </c>
      <c r="AJ135" s="121" t="s">
        <v>67</v>
      </c>
      <c r="AK135" s="121">
        <v>54.358699999999999</v>
      </c>
      <c r="AL135" s="121" t="s">
        <v>371</v>
      </c>
    </row>
    <row r="136" spans="1:38" ht="26.25" customHeight="1" thickBot="1" x14ac:dyDescent="0.25">
      <c r="A136" s="121" t="s">
        <v>342</v>
      </c>
      <c r="B136" s="121" t="s">
        <v>372</v>
      </c>
      <c r="C136" s="121" t="s">
        <v>373</v>
      </c>
      <c r="D136" s="121"/>
      <c r="E136" s="121" t="s">
        <v>67</v>
      </c>
      <c r="F136" s="121">
        <v>2.5642640000000001E-3</v>
      </c>
      <c r="G136" s="121" t="s">
        <v>67</v>
      </c>
      <c r="H136" s="121">
        <v>0.262317994</v>
      </c>
      <c r="I136" s="121" t="s">
        <v>67</v>
      </c>
      <c r="J136" s="121" t="s">
        <v>67</v>
      </c>
      <c r="K136" s="121" t="s">
        <v>67</v>
      </c>
      <c r="L136" s="121" t="s">
        <v>67</v>
      </c>
      <c r="M136" s="121" t="s">
        <v>67</v>
      </c>
      <c r="N136" s="121" t="s">
        <v>67</v>
      </c>
      <c r="O136" s="121" t="s">
        <v>67</v>
      </c>
      <c r="P136" s="121" t="s">
        <v>67</v>
      </c>
      <c r="Q136" s="121" t="s">
        <v>67</v>
      </c>
      <c r="R136" s="121" t="s">
        <v>67</v>
      </c>
      <c r="S136" s="121" t="s">
        <v>67</v>
      </c>
      <c r="T136" s="121" t="s">
        <v>67</v>
      </c>
      <c r="U136" s="121" t="s">
        <v>67</v>
      </c>
      <c r="V136" s="121" t="s">
        <v>67</v>
      </c>
      <c r="W136" s="121" t="s">
        <v>67</v>
      </c>
      <c r="X136" s="121" t="s">
        <v>67</v>
      </c>
      <c r="Y136" s="121" t="s">
        <v>67</v>
      </c>
      <c r="Z136" s="121" t="s">
        <v>67</v>
      </c>
      <c r="AA136" s="121" t="s">
        <v>67</v>
      </c>
      <c r="AB136" s="121" t="s">
        <v>67</v>
      </c>
      <c r="AC136" s="121" t="s">
        <v>67</v>
      </c>
      <c r="AD136" s="121" t="s">
        <v>67</v>
      </c>
      <c r="AE136" s="145">
        <v>0</v>
      </c>
      <c r="AF136" s="121" t="s">
        <v>67</v>
      </c>
      <c r="AG136" s="121" t="s">
        <v>67</v>
      </c>
      <c r="AH136" s="121" t="s">
        <v>67</v>
      </c>
      <c r="AI136" s="121" t="s">
        <v>67</v>
      </c>
      <c r="AJ136" s="121" t="s">
        <v>67</v>
      </c>
      <c r="AK136" s="121">
        <v>170.95089999999999</v>
      </c>
      <c r="AL136" s="121" t="s">
        <v>374</v>
      </c>
    </row>
    <row r="137" spans="1:38" ht="26.25" customHeight="1" thickBot="1" x14ac:dyDescent="0.25">
      <c r="A137" s="121" t="s">
        <v>342</v>
      </c>
      <c r="B137" s="121" t="s">
        <v>375</v>
      </c>
      <c r="C137" s="121" t="s">
        <v>376</v>
      </c>
      <c r="D137" s="121" t="s">
        <v>377</v>
      </c>
      <c r="E137" s="121" t="s">
        <v>67</v>
      </c>
      <c r="F137" s="121" t="s">
        <v>71</v>
      </c>
      <c r="G137" s="121" t="s">
        <v>67</v>
      </c>
      <c r="H137" s="121" t="s">
        <v>67</v>
      </c>
      <c r="I137" s="121" t="s">
        <v>67</v>
      </c>
      <c r="J137" s="121" t="s">
        <v>67</v>
      </c>
      <c r="K137" s="121" t="s">
        <v>67</v>
      </c>
      <c r="L137" s="121" t="s">
        <v>67</v>
      </c>
      <c r="M137" s="121" t="s">
        <v>67</v>
      </c>
      <c r="N137" s="121" t="s">
        <v>67</v>
      </c>
      <c r="O137" s="121" t="s">
        <v>67</v>
      </c>
      <c r="P137" s="121" t="s">
        <v>67</v>
      </c>
      <c r="Q137" s="121" t="s">
        <v>67</v>
      </c>
      <c r="R137" s="121" t="s">
        <v>67</v>
      </c>
      <c r="S137" s="121" t="s">
        <v>67</v>
      </c>
      <c r="T137" s="121" t="s">
        <v>67</v>
      </c>
      <c r="U137" s="121" t="s">
        <v>67</v>
      </c>
      <c r="V137" s="121" t="s">
        <v>67</v>
      </c>
      <c r="W137" s="121" t="s">
        <v>67</v>
      </c>
      <c r="X137" s="121" t="s">
        <v>67</v>
      </c>
      <c r="Y137" s="121" t="s">
        <v>67</v>
      </c>
      <c r="Z137" s="121" t="s">
        <v>67</v>
      </c>
      <c r="AA137" s="121" t="s">
        <v>67</v>
      </c>
      <c r="AB137" s="121" t="s">
        <v>67</v>
      </c>
      <c r="AC137" s="121" t="s">
        <v>67</v>
      </c>
      <c r="AD137" s="121" t="s">
        <v>67</v>
      </c>
      <c r="AE137" s="145"/>
      <c r="AF137" s="121" t="s">
        <v>67</v>
      </c>
      <c r="AG137" s="121" t="s">
        <v>67</v>
      </c>
      <c r="AH137" s="121" t="s">
        <v>67</v>
      </c>
      <c r="AI137" s="121" t="s">
        <v>67</v>
      </c>
      <c r="AJ137" s="121" t="s">
        <v>67</v>
      </c>
      <c r="AK137" s="121" t="s">
        <v>71</v>
      </c>
      <c r="AL137" s="121" t="s">
        <v>378</v>
      </c>
    </row>
    <row r="138" spans="1:38" ht="26.25" customHeight="1" thickBot="1" x14ac:dyDescent="0.25">
      <c r="A138" s="121" t="s">
        <v>342</v>
      </c>
      <c r="B138" s="121" t="s">
        <v>379</v>
      </c>
      <c r="C138" s="121" t="s">
        <v>380</v>
      </c>
      <c r="D138" s="121" t="s">
        <v>377</v>
      </c>
      <c r="E138" s="121" t="s">
        <v>67</v>
      </c>
      <c r="F138" s="121" t="s">
        <v>67</v>
      </c>
      <c r="G138" s="121" t="s">
        <v>67</v>
      </c>
      <c r="H138" s="121" t="s">
        <v>71</v>
      </c>
      <c r="I138" s="121" t="s">
        <v>67</v>
      </c>
      <c r="J138" s="121" t="s">
        <v>67</v>
      </c>
      <c r="K138" s="121" t="s">
        <v>67</v>
      </c>
      <c r="L138" s="121" t="s">
        <v>67</v>
      </c>
      <c r="M138" s="121" t="s">
        <v>67</v>
      </c>
      <c r="N138" s="121" t="s">
        <v>67</v>
      </c>
      <c r="O138" s="121" t="s">
        <v>67</v>
      </c>
      <c r="P138" s="121" t="s">
        <v>67</v>
      </c>
      <c r="Q138" s="121" t="s">
        <v>67</v>
      </c>
      <c r="R138" s="121" t="s">
        <v>67</v>
      </c>
      <c r="S138" s="121" t="s">
        <v>67</v>
      </c>
      <c r="T138" s="121" t="s">
        <v>67</v>
      </c>
      <c r="U138" s="121" t="s">
        <v>67</v>
      </c>
      <c r="V138" s="121" t="s">
        <v>67</v>
      </c>
      <c r="W138" s="121" t="s">
        <v>67</v>
      </c>
      <c r="X138" s="121" t="s">
        <v>67</v>
      </c>
      <c r="Y138" s="121" t="s">
        <v>67</v>
      </c>
      <c r="Z138" s="121" t="s">
        <v>67</v>
      </c>
      <c r="AA138" s="121" t="s">
        <v>67</v>
      </c>
      <c r="AB138" s="121" t="s">
        <v>67</v>
      </c>
      <c r="AC138" s="121" t="s">
        <v>67</v>
      </c>
      <c r="AD138" s="121" t="s">
        <v>67</v>
      </c>
      <c r="AE138" s="145">
        <v>0</v>
      </c>
      <c r="AF138" s="121" t="s">
        <v>67</v>
      </c>
      <c r="AG138" s="121" t="s">
        <v>67</v>
      </c>
      <c r="AH138" s="121" t="s">
        <v>67</v>
      </c>
      <c r="AI138" s="121" t="s">
        <v>67</v>
      </c>
      <c r="AJ138" s="121" t="s">
        <v>67</v>
      </c>
      <c r="AK138" s="121">
        <v>163.94874619999999</v>
      </c>
      <c r="AL138" s="121" t="s">
        <v>381</v>
      </c>
    </row>
    <row r="139" spans="1:38" ht="26.25" customHeight="1" thickBot="1" x14ac:dyDescent="0.25">
      <c r="A139" s="121" t="s">
        <v>342</v>
      </c>
      <c r="B139" s="121" t="s">
        <v>382</v>
      </c>
      <c r="C139" s="121" t="s">
        <v>383</v>
      </c>
      <c r="D139" s="121">
        <v>0</v>
      </c>
      <c r="E139" s="121" t="s">
        <v>72</v>
      </c>
      <c r="F139" s="121" t="s">
        <v>72</v>
      </c>
      <c r="G139" s="121" t="s">
        <v>72</v>
      </c>
      <c r="H139" s="121" t="s">
        <v>72</v>
      </c>
      <c r="I139" s="121">
        <v>0.31749504099999998</v>
      </c>
      <c r="J139" s="121">
        <v>0.31749504099999998</v>
      </c>
      <c r="K139" s="121">
        <v>0.31749504099999998</v>
      </c>
      <c r="L139" s="121" t="s">
        <v>72</v>
      </c>
      <c r="M139" s="121" t="s">
        <v>72</v>
      </c>
      <c r="N139" s="121">
        <v>1.113389E-3</v>
      </c>
      <c r="O139" s="121">
        <v>2.250691E-3</v>
      </c>
      <c r="P139" s="121">
        <v>2.250691E-3</v>
      </c>
      <c r="Q139" s="121">
        <v>3.5719329999999998E-3</v>
      </c>
      <c r="R139" s="121">
        <v>3.411908E-3</v>
      </c>
      <c r="S139" s="121">
        <v>7.9142799999999992E-3</v>
      </c>
      <c r="T139" s="121" t="s">
        <v>72</v>
      </c>
      <c r="U139" s="121" t="s">
        <v>72</v>
      </c>
      <c r="V139" s="121" t="s">
        <v>72</v>
      </c>
      <c r="W139" s="121">
        <v>3.2092853379999999</v>
      </c>
      <c r="X139" s="121" t="s">
        <v>72</v>
      </c>
      <c r="Y139" s="121" t="s">
        <v>72</v>
      </c>
      <c r="Z139" s="121" t="s">
        <v>72</v>
      </c>
      <c r="AA139" s="121" t="s">
        <v>72</v>
      </c>
      <c r="AB139" s="121" t="s">
        <v>72</v>
      </c>
      <c r="AC139" s="121" t="s">
        <v>72</v>
      </c>
      <c r="AD139" s="121" t="s">
        <v>72</v>
      </c>
      <c r="AE139" s="145" t="s">
        <v>168</v>
      </c>
      <c r="AF139" s="121" t="s">
        <v>67</v>
      </c>
      <c r="AG139" s="121" t="s">
        <v>67</v>
      </c>
      <c r="AH139" s="121" t="s">
        <v>67</v>
      </c>
      <c r="AI139" s="121" t="s">
        <v>67</v>
      </c>
      <c r="AJ139" s="121" t="s">
        <v>67</v>
      </c>
      <c r="AK139" s="121">
        <v>4346</v>
      </c>
      <c r="AL139" s="121" t="s">
        <v>384</v>
      </c>
    </row>
    <row r="140" spans="1:38" ht="26.25" customHeight="1" thickBot="1" x14ac:dyDescent="0.25">
      <c r="A140" s="121" t="s">
        <v>385</v>
      </c>
      <c r="B140" s="121" t="s">
        <v>386</v>
      </c>
      <c r="C140" s="121" t="s">
        <v>387</v>
      </c>
      <c r="D140" s="121"/>
      <c r="E140" s="121" t="s">
        <v>72</v>
      </c>
      <c r="F140" s="121" t="s">
        <v>72</v>
      </c>
      <c r="G140" s="121" t="s">
        <v>67</v>
      </c>
      <c r="H140" s="121">
        <v>0.50583290999999997</v>
      </c>
      <c r="I140" s="121" t="s">
        <v>67</v>
      </c>
      <c r="J140" s="121" t="s">
        <v>67</v>
      </c>
      <c r="K140" s="121" t="s">
        <v>67</v>
      </c>
      <c r="L140" s="121" t="s">
        <v>67</v>
      </c>
      <c r="M140" s="121" t="s">
        <v>67</v>
      </c>
      <c r="N140" s="121" t="s">
        <v>67</v>
      </c>
      <c r="O140" s="121" t="s">
        <v>67</v>
      </c>
      <c r="P140" s="121" t="s">
        <v>67</v>
      </c>
      <c r="Q140" s="121" t="s">
        <v>67</v>
      </c>
      <c r="R140" s="121" t="s">
        <v>67</v>
      </c>
      <c r="S140" s="121" t="s">
        <v>67</v>
      </c>
      <c r="T140" s="121" t="s">
        <v>67</v>
      </c>
      <c r="U140" s="121" t="s">
        <v>67</v>
      </c>
      <c r="V140" s="121" t="s">
        <v>67</v>
      </c>
      <c r="W140" s="121" t="s">
        <v>67</v>
      </c>
      <c r="X140" s="121" t="s">
        <v>67</v>
      </c>
      <c r="Y140" s="121" t="s">
        <v>67</v>
      </c>
      <c r="Z140" s="121" t="s">
        <v>67</v>
      </c>
      <c r="AA140" s="121" t="s">
        <v>67</v>
      </c>
      <c r="AB140" s="121" t="s">
        <v>67</v>
      </c>
      <c r="AC140" s="121" t="s">
        <v>67</v>
      </c>
      <c r="AD140" s="121" t="s">
        <v>67</v>
      </c>
      <c r="AE140" s="145" t="s">
        <v>168</v>
      </c>
      <c r="AF140" s="121" t="s">
        <v>67</v>
      </c>
      <c r="AG140" s="121" t="s">
        <v>67</v>
      </c>
      <c r="AH140" s="121" t="s">
        <v>67</v>
      </c>
      <c r="AI140" s="121" t="s">
        <v>67</v>
      </c>
      <c r="AJ140" s="121" t="s">
        <v>67</v>
      </c>
      <c r="AK140" s="154">
        <v>1177.306</v>
      </c>
      <c r="AL140" s="121" t="s">
        <v>388</v>
      </c>
    </row>
    <row r="141" spans="1:38" s="10" customFormat="1" ht="37.5" customHeight="1" thickBot="1" x14ac:dyDescent="0.25">
      <c r="A141" s="148"/>
      <c r="B141" s="149" t="s">
        <v>389</v>
      </c>
      <c r="C141" s="150" t="s">
        <v>471</v>
      </c>
      <c r="D141" s="148" t="s">
        <v>391</v>
      </c>
      <c r="E141" s="151">
        <f>SUM(E14:E140)</f>
        <v>59.945296169779283</v>
      </c>
      <c r="F141" s="151">
        <f t="shared" ref="F141:AD141" si="0">SUM(F14:F140)</f>
        <v>52.459136623444124</v>
      </c>
      <c r="G141" s="151">
        <f t="shared" si="0"/>
        <v>12.103613131748235</v>
      </c>
      <c r="H141" s="151">
        <f t="shared" si="0"/>
        <v>37.169595682882104</v>
      </c>
      <c r="I141" s="151">
        <f t="shared" si="0"/>
        <v>11.930020722717236</v>
      </c>
      <c r="J141" s="151">
        <f t="shared" si="0"/>
        <v>19.436532051188319</v>
      </c>
      <c r="K141" s="151">
        <f t="shared" si="0"/>
        <v>26.432777446177415</v>
      </c>
      <c r="L141" s="151">
        <f t="shared" si="0"/>
        <v>1.979268383802425</v>
      </c>
      <c r="M141" s="151">
        <f t="shared" si="0"/>
        <v>104.02311368897064</v>
      </c>
      <c r="N141" s="151">
        <f t="shared" si="0"/>
        <v>4.1274132376782156</v>
      </c>
      <c r="O141" s="151">
        <f t="shared" si="0"/>
        <v>0.12305937471594894</v>
      </c>
      <c r="P141" s="151">
        <f t="shared" si="0"/>
        <v>0.24988507338735416</v>
      </c>
      <c r="Q141" s="151">
        <f t="shared" si="0"/>
        <v>0.46940676321647212</v>
      </c>
      <c r="R141" s="151">
        <f t="shared" si="0"/>
        <v>1.5244017478542349</v>
      </c>
      <c r="S141" s="151">
        <f t="shared" si="0"/>
        <v>17.715448703503643</v>
      </c>
      <c r="T141" s="151">
        <f t="shared" si="0"/>
        <v>1.2066802470996223</v>
      </c>
      <c r="U141" s="151">
        <f t="shared" si="0"/>
        <v>0.14981424041801153</v>
      </c>
      <c r="V141" s="151">
        <f t="shared" si="0"/>
        <v>20.004641427177255</v>
      </c>
      <c r="W141" s="151">
        <f t="shared" si="0"/>
        <v>16.7252523125</v>
      </c>
      <c r="X141" s="151">
        <f t="shared" si="0"/>
        <v>2.525727808429211</v>
      </c>
      <c r="Y141" s="151">
        <f t="shared" si="0"/>
        <v>2.9133286732258505</v>
      </c>
      <c r="Z141" s="151">
        <f t="shared" si="0"/>
        <v>1.31017932789533</v>
      </c>
      <c r="AA141" s="151">
        <f t="shared" si="0"/>
        <v>1.2638268342997498</v>
      </c>
      <c r="AB141" s="151">
        <f t="shared" si="0"/>
        <v>7.3267250921469573</v>
      </c>
      <c r="AC141" s="151">
        <f t="shared" si="0"/>
        <v>0.335051244365833</v>
      </c>
      <c r="AD141" s="151">
        <f t="shared" si="0"/>
        <v>0.97929100078854137</v>
      </c>
      <c r="AE141" s="152"/>
      <c r="AF141" s="151"/>
      <c r="AG141" s="151"/>
      <c r="AH141" s="151"/>
      <c r="AI141" s="151"/>
      <c r="AJ141" s="151"/>
      <c r="AK141" s="151"/>
      <c r="AL141" s="149"/>
    </row>
    <row r="142" spans="1:38" ht="15" customHeight="1" thickBot="1" x14ac:dyDescent="0.3">
      <c r="A142" s="39"/>
      <c r="B142" s="40"/>
      <c r="C142" s="41"/>
      <c r="D142" s="42"/>
      <c r="E142"/>
      <c r="F142"/>
      <c r="G142"/>
      <c r="H142"/>
      <c r="I142"/>
      <c r="J142"/>
      <c r="K142"/>
      <c r="L142"/>
      <c r="M142"/>
      <c r="N142"/>
      <c r="O142" s="43"/>
      <c r="P142" s="43"/>
      <c r="Q142" s="43"/>
      <c r="R142" s="43"/>
      <c r="S142" s="43"/>
      <c r="T142" s="43"/>
      <c r="U142" s="43"/>
      <c r="V142" s="43"/>
      <c r="W142" s="43"/>
      <c r="X142" s="43"/>
      <c r="Y142" s="43"/>
      <c r="Z142" s="43"/>
      <c r="AA142" s="43"/>
      <c r="AB142" s="43"/>
      <c r="AC142" s="43"/>
      <c r="AD142" s="43"/>
      <c r="AE142" s="44"/>
      <c r="AF142" s="45"/>
      <c r="AG142" s="45"/>
      <c r="AH142" s="45"/>
      <c r="AI142" s="45"/>
      <c r="AJ142" s="45"/>
      <c r="AK142" s="45"/>
      <c r="AL142" s="40"/>
    </row>
    <row r="143" spans="1:38" ht="26.25" customHeight="1" thickBot="1" x14ac:dyDescent="0.25">
      <c r="A143" s="46"/>
      <c r="B143" s="47" t="s">
        <v>392</v>
      </c>
      <c r="C143" s="48" t="s">
        <v>393</v>
      </c>
      <c r="D143" s="49" t="s">
        <v>394</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63</v>
      </c>
    </row>
    <row r="144" spans="1:38" ht="26.25" customHeight="1" thickBot="1" x14ac:dyDescent="0.25">
      <c r="A144" s="46"/>
      <c r="B144" s="47" t="s">
        <v>395</v>
      </c>
      <c r="C144" s="48" t="s">
        <v>396</v>
      </c>
      <c r="D144" s="49" t="s">
        <v>394</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63</v>
      </c>
    </row>
    <row r="145" spans="1:38" ht="26.25" customHeight="1" thickBot="1" x14ac:dyDescent="0.25">
      <c r="A145" s="46"/>
      <c r="B145" s="47" t="s">
        <v>397</v>
      </c>
      <c r="C145" s="48" t="s">
        <v>398</v>
      </c>
      <c r="D145" s="49" t="s">
        <v>394</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63</v>
      </c>
    </row>
    <row r="146" spans="1:38" ht="26.25" customHeight="1" thickBot="1" x14ac:dyDescent="0.25">
      <c r="A146" s="46"/>
      <c r="B146" s="47" t="s">
        <v>399</v>
      </c>
      <c r="C146" s="48" t="s">
        <v>400</v>
      </c>
      <c r="D146" s="49" t="s">
        <v>394</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63</v>
      </c>
    </row>
    <row r="147" spans="1:38" ht="26.25" customHeight="1" thickBot="1" x14ac:dyDescent="0.25">
      <c r="A147" s="46"/>
      <c r="B147" s="47" t="s">
        <v>401</v>
      </c>
      <c r="C147" s="48" t="s">
        <v>402</v>
      </c>
      <c r="D147" s="49" t="s">
        <v>394</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63</v>
      </c>
    </row>
    <row r="148" spans="1:38" ht="26.25" customHeight="1" thickBot="1" x14ac:dyDescent="0.25">
      <c r="A148" s="46"/>
      <c r="B148" s="47" t="s">
        <v>403</v>
      </c>
      <c r="C148" s="48" t="s">
        <v>404</v>
      </c>
      <c r="D148" s="49" t="s">
        <v>394</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110</v>
      </c>
    </row>
    <row r="149" spans="1:38" ht="26.25" customHeight="1" thickBot="1" x14ac:dyDescent="0.25">
      <c r="A149" s="46"/>
      <c r="B149" s="47" t="s">
        <v>405</v>
      </c>
      <c r="C149" s="48" t="s">
        <v>406</v>
      </c>
      <c r="D149" s="49" t="s">
        <v>394</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110</v>
      </c>
    </row>
    <row r="150" spans="1:38" ht="15" customHeight="1" thickBot="1" x14ac:dyDescent="0.3">
      <c r="A150" s="52"/>
      <c r="B150" s="53"/>
      <c r="C150" s="53"/>
      <c r="D150" s="42"/>
      <c r="E150"/>
      <c r="F150"/>
      <c r="G150"/>
      <c r="H150"/>
      <c r="I150"/>
      <c r="J150"/>
      <c r="K150"/>
      <c r="L150"/>
      <c r="M150"/>
      <c r="N150"/>
      <c r="O150" s="42"/>
      <c r="P150" s="42"/>
      <c r="Q150" s="42"/>
      <c r="R150" s="42"/>
      <c r="S150" s="42"/>
      <c r="T150" s="42"/>
      <c r="U150" s="42"/>
      <c r="V150" s="42"/>
      <c r="W150" s="42"/>
      <c r="X150" s="42"/>
      <c r="Y150" s="42"/>
      <c r="Z150" s="42"/>
      <c r="AA150" s="42"/>
      <c r="AB150" s="42"/>
      <c r="AC150" s="42"/>
      <c r="AD150" s="42"/>
      <c r="AE150" s="54"/>
      <c r="AF150" s="42"/>
      <c r="AG150" s="42"/>
      <c r="AH150" s="42"/>
      <c r="AI150" s="42"/>
      <c r="AJ150" s="42"/>
      <c r="AK150" s="42"/>
      <c r="AL150" s="55"/>
    </row>
    <row r="151" spans="1:38" ht="26.25" customHeight="1" thickBot="1" x14ac:dyDescent="0.25">
      <c r="A151" s="56"/>
      <c r="B151" s="57" t="s">
        <v>407</v>
      </c>
      <c r="C151" s="58" t="s">
        <v>408</v>
      </c>
      <c r="D151" s="56"/>
      <c r="E151" s="59"/>
      <c r="F151" s="59"/>
      <c r="G151" s="59"/>
      <c r="H151" s="59"/>
      <c r="I151" s="59"/>
      <c r="J151" s="59"/>
      <c r="K151" s="59"/>
      <c r="L151" s="59"/>
      <c r="M151" s="59"/>
      <c r="N151" s="59"/>
      <c r="O151" s="59"/>
      <c r="P151" s="59"/>
      <c r="Q151" s="59"/>
      <c r="R151" s="59"/>
      <c r="S151" s="59"/>
      <c r="T151" s="59"/>
      <c r="U151" s="59"/>
      <c r="V151" s="59"/>
      <c r="W151" s="59"/>
      <c r="X151" s="59"/>
      <c r="Y151" s="59"/>
      <c r="Z151" s="59"/>
      <c r="AA151" s="59"/>
      <c r="AB151" s="59"/>
      <c r="AC151" s="59"/>
      <c r="AD151" s="59"/>
      <c r="AE151" s="60"/>
      <c r="AF151" s="59"/>
      <c r="AG151" s="59"/>
      <c r="AH151" s="59"/>
      <c r="AI151" s="59"/>
      <c r="AJ151" s="59"/>
      <c r="AK151" s="59"/>
      <c r="AL151" s="57"/>
    </row>
    <row r="152" spans="1:38" ht="37.5" customHeight="1" thickBot="1" x14ac:dyDescent="0.25">
      <c r="A152" s="61"/>
      <c r="B152" s="62" t="s">
        <v>409</v>
      </c>
      <c r="C152" s="63" t="s">
        <v>410</v>
      </c>
      <c r="D152" s="61" t="s">
        <v>411</v>
      </c>
      <c r="E152" s="64">
        <f t="shared" ref="E152:AD152" si="1">E141 + E151 + IF(AND(OR($B$4="AT",$B$4="BE",$B$4="CH",$B$4="GB",$B$4="IE",$B$4="LT",$B$4="LU",$B$4="NL"),SUM(E143:E149)&gt;0),SUM(E143:E149)-SUM(E27:E33),0)</f>
        <v>59.945296169779283</v>
      </c>
      <c r="F152" s="64">
        <f t="shared" si="1"/>
        <v>52.459136623444124</v>
      </c>
      <c r="G152" s="64">
        <f t="shared" si="1"/>
        <v>12.103613131748235</v>
      </c>
      <c r="H152" s="64">
        <f t="shared" si="1"/>
        <v>37.169595682882104</v>
      </c>
      <c r="I152" s="64">
        <f t="shared" si="1"/>
        <v>11.930020722717236</v>
      </c>
      <c r="J152" s="64">
        <f t="shared" si="1"/>
        <v>19.436532051188319</v>
      </c>
      <c r="K152" s="64">
        <f t="shared" si="1"/>
        <v>26.432777446177415</v>
      </c>
      <c r="L152" s="64">
        <f t="shared" si="1"/>
        <v>1.979268383802425</v>
      </c>
      <c r="M152" s="64">
        <f t="shared" si="1"/>
        <v>104.02311368897064</v>
      </c>
      <c r="N152" s="64">
        <f t="shared" si="1"/>
        <v>4.1274132376782156</v>
      </c>
      <c r="O152" s="64">
        <f t="shared" si="1"/>
        <v>0.12305937471594894</v>
      </c>
      <c r="P152" s="64">
        <f t="shared" si="1"/>
        <v>0.24988507338735416</v>
      </c>
      <c r="Q152" s="64">
        <f t="shared" si="1"/>
        <v>0.46940676321647212</v>
      </c>
      <c r="R152" s="64">
        <f t="shared" si="1"/>
        <v>1.5244017478542349</v>
      </c>
      <c r="S152" s="64">
        <f t="shared" si="1"/>
        <v>17.715448703503643</v>
      </c>
      <c r="T152" s="64">
        <f t="shared" si="1"/>
        <v>1.2066802470996223</v>
      </c>
      <c r="U152" s="64">
        <f t="shared" si="1"/>
        <v>0.14981424041801153</v>
      </c>
      <c r="V152" s="64">
        <f t="shared" si="1"/>
        <v>20.004641427177255</v>
      </c>
      <c r="W152" s="64">
        <f t="shared" si="1"/>
        <v>16.7252523125</v>
      </c>
      <c r="X152" s="64">
        <f t="shared" si="1"/>
        <v>2.525727808429211</v>
      </c>
      <c r="Y152" s="64">
        <f t="shared" si="1"/>
        <v>2.9133286732258505</v>
      </c>
      <c r="Z152" s="64">
        <f t="shared" si="1"/>
        <v>1.31017932789533</v>
      </c>
      <c r="AA152" s="64">
        <f t="shared" si="1"/>
        <v>1.2638268342997498</v>
      </c>
      <c r="AB152" s="64">
        <f t="shared" si="1"/>
        <v>7.3267250921469573</v>
      </c>
      <c r="AC152" s="64">
        <f t="shared" si="1"/>
        <v>0.335051244365833</v>
      </c>
      <c r="AD152" s="64">
        <f t="shared" si="1"/>
        <v>0.97929100078854137</v>
      </c>
      <c r="AE152" s="51"/>
      <c r="AF152" s="64"/>
      <c r="AG152" s="64"/>
      <c r="AH152" s="64"/>
      <c r="AI152" s="64"/>
      <c r="AJ152" s="64"/>
      <c r="AK152" s="64"/>
      <c r="AL152" s="65"/>
    </row>
    <row r="153" spans="1:38" ht="26.25" customHeight="1" thickBot="1" x14ac:dyDescent="0.25">
      <c r="A153" s="56"/>
      <c r="B153" s="57" t="s">
        <v>412</v>
      </c>
      <c r="C153" s="58" t="s">
        <v>413</v>
      </c>
      <c r="D153" s="56" t="s">
        <v>414</v>
      </c>
      <c r="E153" s="59"/>
      <c r="F153" s="59"/>
      <c r="G153" s="59"/>
      <c r="H153" s="59"/>
      <c r="I153" s="59"/>
      <c r="J153" s="59"/>
      <c r="K153" s="59"/>
      <c r="L153" s="59"/>
      <c r="M153" s="59"/>
      <c r="N153" s="59"/>
      <c r="O153" s="59"/>
      <c r="P153" s="59"/>
      <c r="Q153" s="59"/>
      <c r="R153" s="59"/>
      <c r="S153" s="59"/>
      <c r="T153" s="59"/>
      <c r="U153" s="59"/>
      <c r="V153" s="59"/>
      <c r="W153" s="59"/>
      <c r="X153" s="59"/>
      <c r="Y153" s="59"/>
      <c r="Z153" s="59"/>
      <c r="AA153" s="59"/>
      <c r="AB153" s="59"/>
      <c r="AC153" s="59"/>
      <c r="AD153" s="59"/>
      <c r="AE153" s="60"/>
      <c r="AF153" s="59"/>
      <c r="AG153" s="59"/>
      <c r="AH153" s="59"/>
      <c r="AI153" s="59"/>
      <c r="AJ153" s="59"/>
      <c r="AK153" s="59"/>
      <c r="AL153" s="57"/>
    </row>
    <row r="154" spans="1:38" ht="37.5" customHeight="1" thickBot="1" x14ac:dyDescent="0.25">
      <c r="A154" s="61"/>
      <c r="B154" s="62" t="s">
        <v>415</v>
      </c>
      <c r="C154" s="63" t="s">
        <v>416</v>
      </c>
      <c r="D154" s="61" t="s">
        <v>417</v>
      </c>
      <c r="E154" s="64">
        <f>E141 + E153 - IF(OR($B$6=2005,$B$6&gt;=2020),SUM(E99:E122),0) + IF(AND(OR($B$4="AT",$B$4="BE",$B$4="CH",$B$4="GB",$B$4="IE",$B$4="LT",$B$4="LU",$B$4="NL"),SUM(E143:E149)&gt;0),SUM(E143:E149)-SUM(E27:E33),0)</f>
        <v>59.945296169779283</v>
      </c>
      <c r="F154" s="64">
        <f>F141 + F153 - IF(OR($B$6=2005,$B$6&gt;=2020),SUM(F99:F122),0) + IF(AND(OR($B$4="AT",$B$4="BE",$B$4="CH",$B$4="GB",$B$4="IE",$B$4="LT",$B$4="LU",$B$4="NL"),SUM(F143:F149)&gt;0),SUM(F143:F149)-SUM(F27:F33),0)</f>
        <v>52.459136623444124</v>
      </c>
      <c r="G154" s="64">
        <f t="shared" ref="G154:AD154" si="2">G141 + G153 + IF(AND(OR($B$4="AT",$B$4="BE",$B$4="CH",$B$4="GB",$B$4="IE",$B$4="LT",$B$4="LU",$B$4="NL"),SUM(G143:G149)&gt;0),SUM(G143:G149)-SUM(G27:G33),0)</f>
        <v>12.103613131748235</v>
      </c>
      <c r="H154" s="64">
        <f t="shared" si="2"/>
        <v>37.169595682882104</v>
      </c>
      <c r="I154" s="64">
        <f t="shared" si="2"/>
        <v>11.930020722717236</v>
      </c>
      <c r="J154" s="64">
        <f t="shared" si="2"/>
        <v>19.436532051188319</v>
      </c>
      <c r="K154" s="64">
        <f t="shared" si="2"/>
        <v>26.432777446177415</v>
      </c>
      <c r="L154" s="64">
        <f t="shared" si="2"/>
        <v>1.979268383802425</v>
      </c>
      <c r="M154" s="64">
        <f t="shared" si="2"/>
        <v>104.02311368897064</v>
      </c>
      <c r="N154" s="64">
        <f t="shared" si="2"/>
        <v>4.1274132376782156</v>
      </c>
      <c r="O154" s="64">
        <f t="shared" si="2"/>
        <v>0.12305937471594894</v>
      </c>
      <c r="P154" s="64">
        <f t="shared" si="2"/>
        <v>0.24988507338735416</v>
      </c>
      <c r="Q154" s="64">
        <f t="shared" si="2"/>
        <v>0.46940676321647212</v>
      </c>
      <c r="R154" s="64">
        <f t="shared" si="2"/>
        <v>1.5244017478542349</v>
      </c>
      <c r="S154" s="64">
        <f t="shared" si="2"/>
        <v>17.715448703503643</v>
      </c>
      <c r="T154" s="64">
        <f t="shared" si="2"/>
        <v>1.2066802470996223</v>
      </c>
      <c r="U154" s="64">
        <f t="shared" si="2"/>
        <v>0.14981424041801153</v>
      </c>
      <c r="V154" s="64">
        <f t="shared" si="2"/>
        <v>20.004641427177255</v>
      </c>
      <c r="W154" s="64">
        <f t="shared" si="2"/>
        <v>16.7252523125</v>
      </c>
      <c r="X154" s="64">
        <f t="shared" si="2"/>
        <v>2.525727808429211</v>
      </c>
      <c r="Y154" s="64">
        <f t="shared" si="2"/>
        <v>2.9133286732258505</v>
      </c>
      <c r="Z154" s="64">
        <f t="shared" si="2"/>
        <v>1.31017932789533</v>
      </c>
      <c r="AA154" s="64">
        <f t="shared" si="2"/>
        <v>1.2638268342997498</v>
      </c>
      <c r="AB154" s="64">
        <f t="shared" si="2"/>
        <v>7.3267250921469573</v>
      </c>
      <c r="AC154" s="64">
        <f t="shared" si="2"/>
        <v>0.335051244365833</v>
      </c>
      <c r="AD154" s="64">
        <f t="shared" si="2"/>
        <v>0.97929100078854137</v>
      </c>
      <c r="AE154" s="66"/>
      <c r="AF154" s="64"/>
      <c r="AG154" s="64"/>
      <c r="AH154" s="64"/>
      <c r="AI154" s="64"/>
      <c r="AJ154" s="64"/>
      <c r="AK154" s="64"/>
      <c r="AL154" s="65"/>
    </row>
    <row r="155" spans="1:38" ht="15" customHeight="1" thickBot="1" x14ac:dyDescent="0.3">
      <c r="A155" s="52"/>
      <c r="B155" s="53"/>
      <c r="C155" s="53"/>
      <c r="D155" s="42"/>
      <c r="E155"/>
      <c r="F155"/>
      <c r="G155"/>
      <c r="H155"/>
      <c r="I155"/>
      <c r="J155"/>
      <c r="K155"/>
      <c r="L155"/>
      <c r="M155"/>
      <c r="N155"/>
      <c r="O155" s="42"/>
      <c r="P155" s="42"/>
      <c r="Q155" s="42"/>
      <c r="R155" s="42"/>
      <c r="S155" s="42"/>
      <c r="T155" s="42"/>
      <c r="U155" s="42"/>
      <c r="V155" s="42"/>
      <c r="W155" s="42"/>
      <c r="X155" s="42"/>
      <c r="Y155" s="42"/>
      <c r="Z155" s="42"/>
      <c r="AA155" s="42"/>
      <c r="AB155" s="42"/>
      <c r="AC155" s="42"/>
      <c r="AD155" s="42"/>
      <c r="AE155" s="54"/>
      <c r="AF155" s="42"/>
      <c r="AG155" s="42"/>
      <c r="AH155" s="42"/>
      <c r="AI155" s="42"/>
      <c r="AJ155" s="42"/>
      <c r="AK155" s="42"/>
      <c r="AL155" s="55"/>
    </row>
    <row r="156" spans="1:38" ht="26.25" customHeight="1" thickBot="1" x14ac:dyDescent="0.25">
      <c r="A156" s="67" t="s">
        <v>418</v>
      </c>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9"/>
      <c r="AF156" s="68"/>
      <c r="AG156" s="68"/>
      <c r="AH156" s="68"/>
      <c r="AI156" s="68"/>
      <c r="AJ156" s="68"/>
      <c r="AK156" s="68"/>
      <c r="AL156" s="70"/>
    </row>
    <row r="157" spans="1:38" ht="26.25" customHeight="1" thickBot="1" x14ac:dyDescent="0.25">
      <c r="A157" s="71" t="s">
        <v>419</v>
      </c>
      <c r="B157" s="71" t="s">
        <v>420</v>
      </c>
      <c r="C157" s="72" t="s">
        <v>421</v>
      </c>
      <c r="D157" s="73"/>
      <c r="E157" s="74">
        <v>1.3382317405503741</v>
      </c>
      <c r="F157" s="74">
        <v>5.2274677365248975E-2</v>
      </c>
      <c r="G157" s="74">
        <v>0.10454935473049795</v>
      </c>
      <c r="H157" s="74" t="s">
        <v>72</v>
      </c>
      <c r="I157" s="74">
        <v>2.0909870946099595E-2</v>
      </c>
      <c r="J157" s="74">
        <v>2.0909870946099595E-2</v>
      </c>
      <c r="K157" s="74">
        <v>2.0909870946099595E-2</v>
      </c>
      <c r="L157" s="74">
        <v>3.1364806419149393E-3</v>
      </c>
      <c r="M157" s="74">
        <v>0.11500429020354776</v>
      </c>
      <c r="N157" s="74" t="s">
        <v>72</v>
      </c>
      <c r="O157" s="74" t="s">
        <v>72</v>
      </c>
      <c r="P157" s="74" t="s">
        <v>72</v>
      </c>
      <c r="Q157" s="74" t="s">
        <v>72</v>
      </c>
      <c r="R157" s="74" t="s">
        <v>72</v>
      </c>
      <c r="S157" s="74" t="s">
        <v>72</v>
      </c>
      <c r="T157" s="74" t="s">
        <v>72</v>
      </c>
      <c r="U157" s="74" t="s">
        <v>72</v>
      </c>
      <c r="V157" s="74" t="s">
        <v>72</v>
      </c>
      <c r="W157" s="74" t="s">
        <v>72</v>
      </c>
      <c r="X157" s="74" t="s">
        <v>72</v>
      </c>
      <c r="Y157" s="74" t="s">
        <v>72</v>
      </c>
      <c r="Z157" s="74" t="s">
        <v>72</v>
      </c>
      <c r="AA157" s="74" t="s">
        <v>72</v>
      </c>
      <c r="AB157" s="74" t="s">
        <v>72</v>
      </c>
      <c r="AC157" s="74" t="s">
        <v>72</v>
      </c>
      <c r="AD157" s="74" t="s">
        <v>72</v>
      </c>
      <c r="AE157" s="51"/>
      <c r="AF157" s="74">
        <v>4610.6265436149597</v>
      </c>
      <c r="AG157" s="74" t="s">
        <v>94</v>
      </c>
      <c r="AH157" s="74" t="s">
        <v>94</v>
      </c>
      <c r="AI157" s="74" t="s">
        <v>94</v>
      </c>
      <c r="AJ157" s="74" t="s">
        <v>94</v>
      </c>
      <c r="AK157" s="74" t="s">
        <v>94</v>
      </c>
      <c r="AL157" s="71" t="s">
        <v>63</v>
      </c>
    </row>
    <row r="158" spans="1:38" ht="26.25" customHeight="1" thickBot="1" x14ac:dyDescent="0.25">
      <c r="A158" s="71" t="s">
        <v>419</v>
      </c>
      <c r="B158" s="71" t="s">
        <v>422</v>
      </c>
      <c r="C158" s="72" t="s">
        <v>423</v>
      </c>
      <c r="D158" s="73"/>
      <c r="E158" s="74">
        <v>4.4961599999999999E-3</v>
      </c>
      <c r="F158" s="74">
        <v>1.6530000000000001E-4</v>
      </c>
      <c r="G158" s="74">
        <v>2.7770399999999998E-4</v>
      </c>
      <c r="H158" s="74" t="s">
        <v>72</v>
      </c>
      <c r="I158" s="74">
        <v>4.9589999999999998E-5</v>
      </c>
      <c r="J158" s="74">
        <v>4.9589999999999998E-5</v>
      </c>
      <c r="K158" s="74">
        <v>4.9589999999999998E-5</v>
      </c>
      <c r="L158" s="74">
        <v>4.9589999999999998E-5</v>
      </c>
      <c r="M158" s="74">
        <v>1.6530000000000001E-4</v>
      </c>
      <c r="N158" s="74" t="s">
        <v>72</v>
      </c>
      <c r="O158" s="74" t="s">
        <v>72</v>
      </c>
      <c r="P158" s="74" t="s">
        <v>72</v>
      </c>
      <c r="Q158" s="74" t="s">
        <v>72</v>
      </c>
      <c r="R158" s="74" t="s">
        <v>72</v>
      </c>
      <c r="S158" s="74" t="s">
        <v>72</v>
      </c>
      <c r="T158" s="74" t="s">
        <v>72</v>
      </c>
      <c r="U158" s="74" t="s">
        <v>72</v>
      </c>
      <c r="V158" s="74" t="s">
        <v>72</v>
      </c>
      <c r="W158" s="74" t="s">
        <v>72</v>
      </c>
      <c r="X158" s="74" t="s">
        <v>72</v>
      </c>
      <c r="Y158" s="74" t="s">
        <v>72</v>
      </c>
      <c r="Z158" s="74" t="s">
        <v>72</v>
      </c>
      <c r="AA158" s="74" t="s">
        <v>72</v>
      </c>
      <c r="AB158" s="74" t="s">
        <v>72</v>
      </c>
      <c r="AC158" s="74" t="s">
        <v>72</v>
      </c>
      <c r="AD158" s="74" t="s">
        <v>72</v>
      </c>
      <c r="AE158" s="51"/>
      <c r="AF158" s="74">
        <v>0.3306</v>
      </c>
      <c r="AG158" s="74" t="s">
        <v>94</v>
      </c>
      <c r="AH158" s="74" t="s">
        <v>94</v>
      </c>
      <c r="AI158" s="74" t="s">
        <v>94</v>
      </c>
      <c r="AJ158" s="74" t="s">
        <v>94</v>
      </c>
      <c r="AK158" s="74" t="s">
        <v>94</v>
      </c>
      <c r="AL158" s="71" t="s">
        <v>63</v>
      </c>
    </row>
    <row r="159" spans="1:38" ht="26.25" customHeight="1" thickBot="1" x14ac:dyDescent="0.25">
      <c r="A159" s="71" t="s">
        <v>424</v>
      </c>
      <c r="B159" s="71" t="s">
        <v>425</v>
      </c>
      <c r="C159" s="72" t="s">
        <v>426</v>
      </c>
      <c r="D159" s="73"/>
      <c r="E159" s="135">
        <v>14.835510965935603</v>
      </c>
      <c r="F159" s="135">
        <v>0.52916472235184309</v>
      </c>
      <c r="G159" s="135">
        <v>0.188987400839944</v>
      </c>
      <c r="H159" s="135">
        <v>1.3229118058796077E-4</v>
      </c>
      <c r="I159" s="135">
        <v>0.26458236117592154</v>
      </c>
      <c r="J159" s="135">
        <v>0.28348110125991599</v>
      </c>
      <c r="K159" s="135">
        <v>0.28348110125991599</v>
      </c>
      <c r="L159" s="135">
        <v>8.2020531964535681E-2</v>
      </c>
      <c r="M159" s="135">
        <v>1.3985067662155857</v>
      </c>
      <c r="N159" s="135">
        <v>2.4568362109192721E-2</v>
      </c>
      <c r="O159" s="135">
        <v>1.8898740083994399E-3</v>
      </c>
      <c r="P159" s="135">
        <v>5.6696220251983192E-3</v>
      </c>
      <c r="Q159" s="135">
        <v>7.5594960335977597E-3</v>
      </c>
      <c r="R159" s="135">
        <v>9.4493700419971995E-3</v>
      </c>
      <c r="S159" s="135">
        <v>0.16630891273915072</v>
      </c>
      <c r="T159" s="135">
        <v>0.188987400839944</v>
      </c>
      <c r="U159" s="135">
        <v>1.8898740083994399E-2</v>
      </c>
      <c r="V159" s="135">
        <v>0.22678488100793279</v>
      </c>
      <c r="W159" s="135">
        <v>1.0529999999999999E-3</v>
      </c>
      <c r="X159" s="135">
        <v>5.6696220251983192E-3</v>
      </c>
      <c r="Y159" s="135">
        <v>9.4493700419971995E-3</v>
      </c>
      <c r="Z159" s="135" t="s">
        <v>72</v>
      </c>
      <c r="AA159" s="135" t="s">
        <v>72</v>
      </c>
      <c r="AB159" s="135">
        <v>1.5118992067195518E-2</v>
      </c>
      <c r="AC159" s="135">
        <v>1.5118992067195519E-5</v>
      </c>
      <c r="AD159" s="135">
        <v>1.4363042463835743E-5</v>
      </c>
      <c r="AE159" s="51"/>
      <c r="AF159" s="235">
        <v>8100</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74"/>
      <c r="AG160" s="74"/>
      <c r="AH160" s="74"/>
      <c r="AI160" s="74"/>
      <c r="AJ160" s="74"/>
      <c r="AK160" s="74"/>
      <c r="AL160" s="71"/>
    </row>
    <row r="161" spans="1:38" ht="26.25" customHeight="1" thickBot="1" x14ac:dyDescent="0.25">
      <c r="A161" s="75" t="s">
        <v>428</v>
      </c>
      <c r="B161" s="75" t="s">
        <v>431</v>
      </c>
      <c r="C161" s="76" t="s">
        <v>432</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78"/>
      <c r="AG161" s="78"/>
      <c r="AH161" s="78"/>
      <c r="AI161" s="78"/>
      <c r="AJ161" s="78"/>
      <c r="AK161" s="78"/>
      <c r="AL161" s="75" t="s">
        <v>67</v>
      </c>
    </row>
    <row r="162" spans="1:38" ht="26.25" customHeight="1" thickBot="1" x14ac:dyDescent="0.25">
      <c r="A162" s="79" t="s">
        <v>433</v>
      </c>
      <c r="B162" s="79" t="s">
        <v>434</v>
      </c>
      <c r="C162" s="80" t="s">
        <v>435</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82"/>
      <c r="AG162" s="82"/>
      <c r="AH162" s="82"/>
      <c r="AI162" s="82"/>
      <c r="AJ162" s="82"/>
      <c r="AK162" s="82"/>
      <c r="AL162" s="79" t="s">
        <v>192</v>
      </c>
    </row>
    <row r="163" spans="1:38" ht="26.25" customHeight="1" thickBot="1" x14ac:dyDescent="0.25">
      <c r="A163" s="79" t="s">
        <v>433</v>
      </c>
      <c r="B163" s="79" t="s">
        <v>436</v>
      </c>
      <c r="C163" s="80" t="s">
        <v>437</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82"/>
      <c r="AG163" s="82"/>
      <c r="AH163" s="82"/>
      <c r="AI163" s="82"/>
      <c r="AJ163" s="82"/>
      <c r="AK163" s="82"/>
      <c r="AL163" s="79" t="s">
        <v>438</v>
      </c>
    </row>
    <row r="164" spans="1:38" ht="26.25" customHeight="1" thickBot="1" x14ac:dyDescent="0.25">
      <c r="A164" s="79" t="s">
        <v>433</v>
      </c>
      <c r="B164" s="79" t="s">
        <v>439</v>
      </c>
      <c r="C164" s="80" t="s">
        <v>440</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82"/>
      <c r="AG164" s="82"/>
      <c r="AH164" s="82"/>
      <c r="AI164" s="82"/>
      <c r="AJ164" s="82"/>
      <c r="AK164" s="82"/>
      <c r="AL164" s="79"/>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87"/>
      <c r="AG165" s="87"/>
      <c r="AH165" s="87"/>
      <c r="AI165" s="87"/>
      <c r="AJ165" s="87"/>
      <c r="AK165" s="87"/>
      <c r="AL165" s="88"/>
    </row>
    <row r="166" spans="1:38" s="91" customFormat="1" ht="52.5" customHeight="1" x14ac:dyDescent="0.25">
      <c r="A166" s="485" t="s">
        <v>441</v>
      </c>
      <c r="B166" s="485"/>
      <c r="C166" s="485"/>
      <c r="D166" s="485"/>
      <c r="E166" s="485"/>
      <c r="F166" s="485"/>
      <c r="G166" s="485"/>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485" t="s">
        <v>442</v>
      </c>
      <c r="B167" s="485"/>
      <c r="C167" s="485"/>
      <c r="D167" s="485"/>
      <c r="E167" s="485"/>
      <c r="F167" s="485"/>
      <c r="G167" s="485"/>
      <c r="H167" s="89"/>
      <c r="I167" s="90"/>
      <c r="J167"/>
      <c r="K167"/>
      <c r="L167"/>
      <c r="M167" s="90"/>
      <c r="N167" s="90"/>
      <c r="O167" s="90"/>
      <c r="P167" s="90"/>
      <c r="Q167" s="90"/>
      <c r="R167" s="90"/>
      <c r="S167" s="90"/>
      <c r="T167" s="90"/>
      <c r="U167" s="90"/>
    </row>
    <row r="168" spans="1:38" s="94" customFormat="1" ht="26.25" customHeight="1" x14ac:dyDescent="0.25">
      <c r="A168" s="485" t="s">
        <v>443</v>
      </c>
      <c r="B168" s="485"/>
      <c r="C168" s="485"/>
      <c r="D168" s="485"/>
      <c r="E168" s="485"/>
      <c r="F168" s="485"/>
      <c r="G168" s="485"/>
      <c r="H168" s="89"/>
      <c r="I168" s="90"/>
      <c r="J168"/>
      <c r="K168"/>
      <c r="L168"/>
      <c r="M168" s="90"/>
      <c r="N168" s="90"/>
      <c r="O168" s="90"/>
      <c r="P168" s="90"/>
      <c r="Q168" s="90"/>
      <c r="R168" s="90"/>
      <c r="S168" s="90"/>
      <c r="T168" s="90"/>
      <c r="U168" s="90"/>
    </row>
    <row r="169" spans="1:38" s="91" customFormat="1" ht="26.25" customHeight="1" x14ac:dyDescent="0.25">
      <c r="A169" s="485" t="s">
        <v>444</v>
      </c>
      <c r="B169" s="485"/>
      <c r="C169" s="485"/>
      <c r="D169" s="485"/>
      <c r="E169" s="485"/>
      <c r="F169" s="485"/>
      <c r="G169" s="485"/>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485" t="s">
        <v>445</v>
      </c>
      <c r="B170" s="485"/>
      <c r="C170" s="485"/>
      <c r="D170" s="485"/>
      <c r="E170" s="485"/>
      <c r="F170" s="485"/>
      <c r="G170" s="485"/>
      <c r="H170" s="89"/>
      <c r="I170" s="90"/>
      <c r="J170"/>
      <c r="K170"/>
      <c r="L170"/>
      <c r="M170" s="90"/>
      <c r="N170" s="90"/>
      <c r="O170" s="90"/>
      <c r="P170" s="90"/>
      <c r="Q170" s="90"/>
      <c r="R170" s="90"/>
      <c r="S170" s="90"/>
      <c r="T170" s="90"/>
      <c r="U170" s="9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4116C-D8B2-4A2F-8807-B1E8498E5EB3}">
  <dimension ref="A1:AL170"/>
  <sheetViews>
    <sheetView tabSelected="1" topLeftCell="K40" zoomScaleNormal="100" workbookViewId="0">
      <selection activeCell="AD47" sqref="AD47"/>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4" customWidth="1"/>
    <col min="25" max="25" width="8.7109375" style="4" customWidth="1"/>
    <col min="26" max="30" width="8.5703125" style="4" customWidth="1"/>
    <col min="31" max="31" width="2.28515625" style="4" customWidth="1"/>
    <col min="32" max="37" width="8.5703125" style="4" customWidth="1"/>
    <col min="38" max="38" width="25.7109375" style="4" customWidth="1"/>
    <col min="39" max="16384" width="8.7109375" style="4"/>
  </cols>
  <sheetData>
    <row r="1" spans="1:38" ht="22.9"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7" t="s">
        <v>6</v>
      </c>
      <c r="C5" s="8" t="s">
        <v>7</v>
      </c>
      <c r="R5" s="6"/>
      <c r="S5" s="6"/>
      <c r="T5" s="6"/>
      <c r="U5" s="6"/>
      <c r="V5" s="6"/>
    </row>
    <row r="6" spans="1:38" x14ac:dyDescent="0.2">
      <c r="A6" s="5" t="s">
        <v>8</v>
      </c>
      <c r="B6" s="7">
        <v>2020</v>
      </c>
      <c r="C6" s="8" t="s">
        <v>9</v>
      </c>
      <c r="R6" s="9"/>
      <c r="S6" s="9"/>
      <c r="T6" s="9"/>
      <c r="U6" s="9"/>
      <c r="V6" s="9"/>
    </row>
    <row r="7" spans="1:38" x14ac:dyDescent="0.2">
      <c r="A7" s="5" t="s">
        <v>10</v>
      </c>
      <c r="B7" s="7" t="s">
        <v>11</v>
      </c>
      <c r="C7" s="8" t="s">
        <v>12</v>
      </c>
      <c r="R7" s="6"/>
      <c r="S7" s="6"/>
      <c r="T7" s="6"/>
      <c r="U7" s="6"/>
      <c r="V7" s="6"/>
    </row>
    <row r="8" spans="1:38" x14ac:dyDescent="0.2">
      <c r="A8" s="10"/>
      <c r="B8" s="2"/>
      <c r="C8" s="3"/>
      <c r="R8" s="6"/>
      <c r="S8" s="6"/>
      <c r="T8" s="6"/>
      <c r="U8" s="6"/>
      <c r="V8" s="6"/>
      <c r="AF8" s="9"/>
    </row>
    <row r="9" spans="1:38" ht="13.5" thickBot="1" x14ac:dyDescent="0.25">
      <c r="A9" s="11"/>
      <c r="B9" s="12"/>
      <c r="C9" s="13"/>
      <c r="D9" s="14"/>
      <c r="E9" s="14"/>
      <c r="F9" s="14"/>
      <c r="G9" s="14"/>
      <c r="H9" s="14"/>
      <c r="I9" s="14"/>
      <c r="J9" s="14"/>
      <c r="K9" s="14"/>
      <c r="L9" s="14"/>
      <c r="M9" s="14"/>
      <c r="N9" s="14"/>
      <c r="O9" s="14"/>
      <c r="P9" s="14"/>
      <c r="Q9" s="14"/>
      <c r="R9" s="6"/>
      <c r="S9" s="6"/>
      <c r="T9" s="6"/>
      <c r="U9" s="6"/>
      <c r="V9" s="6"/>
      <c r="AF9" s="9"/>
    </row>
    <row r="10" spans="1:38" s="6" customFormat="1" ht="37.5" customHeight="1" thickBot="1" x14ac:dyDescent="0.25">
      <c r="A10" s="580" t="str">
        <f>B4&amp;": "&amp;B5&amp;": "&amp;B6</f>
        <v>LT: 13.02.2026: 2020</v>
      </c>
      <c r="B10" s="582" t="s">
        <v>13</v>
      </c>
      <c r="C10" s="583"/>
      <c r="D10" s="584"/>
      <c r="E10" s="571" t="s">
        <v>452</v>
      </c>
      <c r="F10" s="572"/>
      <c r="G10" s="572"/>
      <c r="H10" s="573"/>
      <c r="I10" s="571" t="s">
        <v>453</v>
      </c>
      <c r="J10" s="572"/>
      <c r="K10" s="572"/>
      <c r="L10" s="573"/>
      <c r="M10" s="580" t="s">
        <v>454</v>
      </c>
      <c r="N10" s="571" t="s">
        <v>455</v>
      </c>
      <c r="O10" s="572"/>
      <c r="P10" s="573"/>
      <c r="Q10" s="571" t="s">
        <v>456</v>
      </c>
      <c r="R10" s="572"/>
      <c r="S10" s="572"/>
      <c r="T10" s="572"/>
      <c r="U10" s="572"/>
      <c r="V10" s="573"/>
      <c r="W10" s="571" t="s">
        <v>457</v>
      </c>
      <c r="X10" s="572"/>
      <c r="Y10" s="572"/>
      <c r="Z10" s="572"/>
      <c r="AA10" s="572"/>
      <c r="AB10" s="572"/>
      <c r="AC10" s="572"/>
      <c r="AD10" s="573"/>
      <c r="AE10" s="156"/>
      <c r="AF10" s="571" t="s">
        <v>458</v>
      </c>
      <c r="AG10" s="572"/>
      <c r="AH10" s="572"/>
      <c r="AI10" s="572"/>
      <c r="AJ10" s="572"/>
      <c r="AK10" s="572"/>
      <c r="AL10" s="573"/>
    </row>
    <row r="11" spans="1:38" ht="15" customHeight="1" thickBot="1" x14ac:dyDescent="0.25">
      <c r="A11" s="581"/>
      <c r="B11" s="585"/>
      <c r="C11" s="586"/>
      <c r="D11" s="587"/>
      <c r="E11" s="574"/>
      <c r="F11" s="575"/>
      <c r="G11" s="575"/>
      <c r="H11" s="576"/>
      <c r="I11" s="574"/>
      <c r="J11" s="575"/>
      <c r="K11" s="575"/>
      <c r="L11" s="576"/>
      <c r="M11" s="588"/>
      <c r="N11" s="574"/>
      <c r="O11" s="575"/>
      <c r="P11" s="576"/>
      <c r="Q11" s="574"/>
      <c r="R11" s="575"/>
      <c r="S11" s="575"/>
      <c r="T11" s="575"/>
      <c r="U11" s="575"/>
      <c r="V11" s="576"/>
      <c r="W11" s="157"/>
      <c r="X11" s="577" t="s">
        <v>21</v>
      </c>
      <c r="Y11" s="578"/>
      <c r="Z11" s="578"/>
      <c r="AA11" s="578"/>
      <c r="AB11" s="579"/>
      <c r="AC11" s="158"/>
      <c r="AD11" s="159"/>
      <c r="AE11" s="160"/>
      <c r="AF11" s="574"/>
      <c r="AG11" s="575"/>
      <c r="AH11" s="575"/>
      <c r="AI11" s="575"/>
      <c r="AJ11" s="575"/>
      <c r="AK11" s="575"/>
      <c r="AL11" s="576"/>
    </row>
    <row r="12" spans="1:38" ht="52.5" customHeight="1" thickBot="1" x14ac:dyDescent="0.25">
      <c r="A12" s="581"/>
      <c r="B12" s="585"/>
      <c r="C12" s="586"/>
      <c r="D12" s="587"/>
      <c r="E12" s="161" t="s">
        <v>479</v>
      </c>
      <c r="F12" s="161" t="s">
        <v>23</v>
      </c>
      <c r="G12" s="161" t="s">
        <v>480</v>
      </c>
      <c r="H12" s="161" t="s">
        <v>481</v>
      </c>
      <c r="I12" s="161" t="s">
        <v>482</v>
      </c>
      <c r="J12" s="162" t="s">
        <v>483</v>
      </c>
      <c r="K12" s="162" t="s">
        <v>28</v>
      </c>
      <c r="L12" s="163" t="s">
        <v>29</v>
      </c>
      <c r="M12" s="161" t="s">
        <v>30</v>
      </c>
      <c r="N12" s="162" t="s">
        <v>31</v>
      </c>
      <c r="O12" s="162" t="s">
        <v>32</v>
      </c>
      <c r="P12" s="162" t="s">
        <v>33</v>
      </c>
      <c r="Q12" s="162" t="s">
        <v>34</v>
      </c>
      <c r="R12" s="162" t="s">
        <v>35</v>
      </c>
      <c r="S12" s="162" t="s">
        <v>36</v>
      </c>
      <c r="T12" s="162" t="s">
        <v>37</v>
      </c>
      <c r="U12" s="162" t="s">
        <v>38</v>
      </c>
      <c r="V12" s="162" t="s">
        <v>39</v>
      </c>
      <c r="W12" s="161" t="s">
        <v>40</v>
      </c>
      <c r="X12" s="161" t="s">
        <v>41</v>
      </c>
      <c r="Y12" s="161" t="s">
        <v>42</v>
      </c>
      <c r="Z12" s="161" t="s">
        <v>43</v>
      </c>
      <c r="AA12" s="161" t="s">
        <v>44</v>
      </c>
      <c r="AB12" s="161" t="s">
        <v>45</v>
      </c>
      <c r="AC12" s="162" t="s">
        <v>46</v>
      </c>
      <c r="AD12" s="162" t="s">
        <v>47</v>
      </c>
      <c r="AE12" s="164"/>
      <c r="AF12" s="161" t="s">
        <v>48</v>
      </c>
      <c r="AG12" s="161" t="s">
        <v>49</v>
      </c>
      <c r="AH12" s="161" t="s">
        <v>50</v>
      </c>
      <c r="AI12" s="161" t="s">
        <v>51</v>
      </c>
      <c r="AJ12" s="161" t="s">
        <v>52</v>
      </c>
      <c r="AK12" s="161" t="s">
        <v>53</v>
      </c>
      <c r="AL12" s="165" t="s">
        <v>54</v>
      </c>
    </row>
    <row r="13" spans="1:38" ht="37.5" customHeight="1" thickBot="1" x14ac:dyDescent="0.25">
      <c r="A13" s="121" t="s">
        <v>55</v>
      </c>
      <c r="B13" s="121" t="s">
        <v>56</v>
      </c>
      <c r="C13" s="144" t="s">
        <v>57</v>
      </c>
      <c r="D13" s="121" t="s">
        <v>58</v>
      </c>
      <c r="E13" s="121" t="s">
        <v>59</v>
      </c>
      <c r="F13" s="121" t="s">
        <v>59</v>
      </c>
      <c r="G13" s="121" t="s">
        <v>59</v>
      </c>
      <c r="H13" s="121" t="s">
        <v>59</v>
      </c>
      <c r="I13" s="121" t="s">
        <v>59</v>
      </c>
      <c r="J13" s="121" t="s">
        <v>59</v>
      </c>
      <c r="K13" s="121" t="s">
        <v>59</v>
      </c>
      <c r="L13" s="121" t="s">
        <v>59</v>
      </c>
      <c r="M13" s="121" t="s">
        <v>59</v>
      </c>
      <c r="N13" s="121" t="s">
        <v>60</v>
      </c>
      <c r="O13" s="121" t="s">
        <v>60</v>
      </c>
      <c r="P13" s="121" t="s">
        <v>60</v>
      </c>
      <c r="Q13" s="121" t="s">
        <v>60</v>
      </c>
      <c r="R13" s="121" t="s">
        <v>60</v>
      </c>
      <c r="S13" s="121" t="s">
        <v>60</v>
      </c>
      <c r="T13" s="121" t="s">
        <v>60</v>
      </c>
      <c r="U13" s="121" t="s">
        <v>60</v>
      </c>
      <c r="V13" s="121" t="s">
        <v>60</v>
      </c>
      <c r="W13" s="121" t="s">
        <v>61</v>
      </c>
      <c r="X13" s="121" t="s">
        <v>60</v>
      </c>
      <c r="Y13" s="121" t="s">
        <v>60</v>
      </c>
      <c r="Z13" s="121" t="s">
        <v>60</v>
      </c>
      <c r="AA13" s="121" t="s">
        <v>60</v>
      </c>
      <c r="AB13" s="121" t="s">
        <v>60</v>
      </c>
      <c r="AC13" s="121" t="s">
        <v>62</v>
      </c>
      <c r="AD13" s="121" t="s">
        <v>62</v>
      </c>
      <c r="AE13" s="145"/>
      <c r="AF13" s="121" t="s">
        <v>63</v>
      </c>
      <c r="AG13" s="121" t="s">
        <v>63</v>
      </c>
      <c r="AH13" s="121" t="s">
        <v>63</v>
      </c>
      <c r="AI13" s="121" t="s">
        <v>63</v>
      </c>
      <c r="AJ13" s="121" t="s">
        <v>63</v>
      </c>
      <c r="AK13" s="121"/>
      <c r="AL13" s="146"/>
    </row>
    <row r="14" spans="1:38" ht="26.25" customHeight="1" x14ac:dyDescent="0.25">
      <c r="A14" s="329" t="s">
        <v>64</v>
      </c>
      <c r="B14" s="329" t="s">
        <v>65</v>
      </c>
      <c r="C14" s="329" t="s">
        <v>66</v>
      </c>
      <c r="D14" s="329">
        <v>0</v>
      </c>
      <c r="E14" s="329">
        <v>5.334943</v>
      </c>
      <c r="F14" s="329">
        <v>0.348381</v>
      </c>
      <c r="G14" s="329">
        <v>0.49650100000000003</v>
      </c>
      <c r="H14" s="329">
        <v>2.7293000000000001E-2</v>
      </c>
      <c r="I14" s="329">
        <v>0.83865800000000001</v>
      </c>
      <c r="J14" s="329">
        <v>0.86348599999999998</v>
      </c>
      <c r="K14" s="329">
        <v>0.91173899999999997</v>
      </c>
      <c r="L14" s="329">
        <v>0.122211</v>
      </c>
      <c r="M14" s="329">
        <v>7.8238390000000004</v>
      </c>
      <c r="N14" s="329">
        <v>0.15845999999999999</v>
      </c>
      <c r="O14" s="329">
        <v>1.1946E-2</v>
      </c>
      <c r="P14" s="329">
        <v>5.1102000000000002E-2</v>
      </c>
      <c r="Q14" s="329">
        <v>0.25681500000000002</v>
      </c>
      <c r="R14" s="329">
        <v>6.1164000000000003E-2</v>
      </c>
      <c r="S14" s="329">
        <v>0.124288</v>
      </c>
      <c r="T14" s="329">
        <v>0.140155</v>
      </c>
      <c r="U14" s="329">
        <v>3.7946000000000001E-2</v>
      </c>
      <c r="V14" s="329">
        <v>1.0435970000000001</v>
      </c>
      <c r="W14" s="329">
        <v>2.5290509999999999</v>
      </c>
      <c r="X14" s="329">
        <v>0.241975</v>
      </c>
      <c r="Y14" s="329">
        <v>0.381324</v>
      </c>
      <c r="Z14" s="329">
        <v>0.11990199999999999</v>
      </c>
      <c r="AA14" s="329">
        <v>9.5758999999999997E-2</v>
      </c>
      <c r="AB14" s="329">
        <v>0.83895900000000001</v>
      </c>
      <c r="AC14" s="329">
        <v>0.15209800000000001</v>
      </c>
      <c r="AD14" s="329">
        <v>4.4005000000000002E-2</v>
      </c>
      <c r="AE14" s="329">
        <v>0</v>
      </c>
      <c r="AF14" s="329">
        <v>289</v>
      </c>
      <c r="AG14" s="329">
        <v>198</v>
      </c>
      <c r="AH14" s="329">
        <v>16218.5</v>
      </c>
      <c r="AI14" s="329">
        <v>26522</v>
      </c>
      <c r="AJ14" s="329">
        <v>4321</v>
      </c>
      <c r="AK14" s="329" t="s">
        <v>67</v>
      </c>
      <c r="AL14" s="329" t="s">
        <v>63</v>
      </c>
    </row>
    <row r="15" spans="1:38" ht="26.25" customHeight="1" x14ac:dyDescent="0.25">
      <c r="A15" s="329" t="s">
        <v>68</v>
      </c>
      <c r="B15" s="329" t="s">
        <v>69</v>
      </c>
      <c r="C15" s="329" t="s">
        <v>70</v>
      </c>
      <c r="D15" s="329">
        <v>0</v>
      </c>
      <c r="E15" s="329">
        <v>1.1608480000000001</v>
      </c>
      <c r="F15" s="329" t="s">
        <v>71</v>
      </c>
      <c r="G15" s="329">
        <v>2.3089569999999999</v>
      </c>
      <c r="H15" s="329">
        <v>6.3210000000000002E-3</v>
      </c>
      <c r="I15" s="329">
        <v>3.4680999999999997E-2</v>
      </c>
      <c r="J15" s="329">
        <v>4.6607999999999997E-2</v>
      </c>
      <c r="K15" s="329">
        <v>5.8729000000000003E-2</v>
      </c>
      <c r="L15" s="329">
        <v>3.1329999999999999E-3</v>
      </c>
      <c r="M15" s="329">
        <v>0.27797899999999998</v>
      </c>
      <c r="N15" s="329">
        <v>2.7373999999999999E-2</v>
      </c>
      <c r="O15" s="329">
        <v>2.6894000000000001E-2</v>
      </c>
      <c r="P15" s="329">
        <v>4.9950000000000003E-3</v>
      </c>
      <c r="Q15" s="329">
        <v>1.2491E-2</v>
      </c>
      <c r="R15" s="329">
        <v>7.9851000000000005E-2</v>
      </c>
      <c r="S15" s="329">
        <v>4.7648000000000003E-2</v>
      </c>
      <c r="T15" s="329">
        <v>0.60899400000000004</v>
      </c>
      <c r="U15" s="329">
        <v>2.1679E-2</v>
      </c>
      <c r="V15" s="329">
        <v>0.37091600000000002</v>
      </c>
      <c r="W15" s="329">
        <v>5.1650000000000003E-3</v>
      </c>
      <c r="X15" s="331">
        <v>7.4599999999999997E-6</v>
      </c>
      <c r="Y15" s="331">
        <v>2.1999999999999999E-5</v>
      </c>
      <c r="Z15" s="331">
        <v>1.63E-5</v>
      </c>
      <c r="AA15" s="331">
        <v>2.1299999999999999E-5</v>
      </c>
      <c r="AB15" s="331">
        <v>6.7100000000000005E-5</v>
      </c>
      <c r="AC15" s="329" t="s">
        <v>72</v>
      </c>
      <c r="AD15" s="329" t="s">
        <v>72</v>
      </c>
      <c r="AE15" s="329">
        <v>0</v>
      </c>
      <c r="AF15" s="329">
        <v>15337.01</v>
      </c>
      <c r="AG15" s="329" t="s">
        <v>67</v>
      </c>
      <c r="AH15" s="329">
        <v>2869</v>
      </c>
      <c r="AI15" s="329" t="s">
        <v>67</v>
      </c>
      <c r="AJ15" s="329" t="s">
        <v>67</v>
      </c>
      <c r="AK15" s="329" t="s">
        <v>67</v>
      </c>
      <c r="AL15" s="329" t="s">
        <v>63</v>
      </c>
    </row>
    <row r="16" spans="1:38" ht="26.25" customHeight="1" thickBot="1" x14ac:dyDescent="0.3">
      <c r="A16" s="329" t="s">
        <v>68</v>
      </c>
      <c r="B16" s="329" t="s">
        <v>73</v>
      </c>
      <c r="C16" s="329" t="s">
        <v>74</v>
      </c>
      <c r="D16" s="329">
        <v>0</v>
      </c>
      <c r="E16" s="329">
        <v>0.20522599999999999</v>
      </c>
      <c r="F16" s="329">
        <v>5.3704000000000002E-2</v>
      </c>
      <c r="G16" s="329">
        <v>9.0460000000000002E-3</v>
      </c>
      <c r="H16" s="331">
        <v>3.4100000000000002E-5</v>
      </c>
      <c r="I16" s="329">
        <v>9.8569999999999994E-3</v>
      </c>
      <c r="J16" s="329">
        <v>9.7269999999999995E-3</v>
      </c>
      <c r="K16" s="329">
        <v>9.887E-3</v>
      </c>
      <c r="L16" s="329">
        <v>1.63E-4</v>
      </c>
      <c r="M16" s="329">
        <v>0.10075099999999999</v>
      </c>
      <c r="N16" s="329">
        <v>2.5799999999999998E-4</v>
      </c>
      <c r="O16" s="331">
        <v>4.5300000000000003E-5</v>
      </c>
      <c r="P16" s="329">
        <v>1.03E-4</v>
      </c>
      <c r="Q16" s="331">
        <v>9.3599999999999998E-5</v>
      </c>
      <c r="R16" s="329">
        <v>2.7799999999999998E-4</v>
      </c>
      <c r="S16" s="329">
        <v>6.9090000000000002E-3</v>
      </c>
      <c r="T16" s="329">
        <v>9.2299999999999999E-4</v>
      </c>
      <c r="U16" s="329">
        <v>1.2999999999999999E-4</v>
      </c>
      <c r="V16" s="329">
        <v>5.8079999999999998E-3</v>
      </c>
      <c r="W16" s="329">
        <v>4.2000000000000002E-4</v>
      </c>
      <c r="X16" s="329">
        <v>2.22E-4</v>
      </c>
      <c r="Y16" s="329">
        <v>3.3500000000000001E-4</v>
      </c>
      <c r="Z16" s="331">
        <v>5.0699999999999999E-5</v>
      </c>
      <c r="AA16" s="331">
        <v>4.07E-5</v>
      </c>
      <c r="AB16" s="329">
        <v>6.4800000000000003E-4</v>
      </c>
      <c r="AC16" s="331">
        <v>1.06E-6</v>
      </c>
      <c r="AD16" s="329">
        <v>1.7000000000000001E-4</v>
      </c>
      <c r="AE16" s="329">
        <v>0</v>
      </c>
      <c r="AF16" s="329">
        <v>175</v>
      </c>
      <c r="AG16" s="329">
        <v>1</v>
      </c>
      <c r="AH16" s="329">
        <v>954</v>
      </c>
      <c r="AI16" s="329">
        <v>0</v>
      </c>
      <c r="AJ16" s="329" t="s">
        <v>67</v>
      </c>
      <c r="AK16" s="329" t="s">
        <v>67</v>
      </c>
      <c r="AL16" s="329" t="s">
        <v>63</v>
      </c>
    </row>
    <row r="17" spans="1:38" ht="26.25" customHeight="1" thickBot="1" x14ac:dyDescent="0.25">
      <c r="A17" s="121" t="s">
        <v>68</v>
      </c>
      <c r="B17" s="121" t="s">
        <v>75</v>
      </c>
      <c r="C17" s="121"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21"/>
    </row>
    <row r="18" spans="1:38" ht="26.25" customHeight="1" thickBot="1" x14ac:dyDescent="0.25">
      <c r="A18" s="121" t="s">
        <v>68</v>
      </c>
      <c r="B18" s="121" t="s">
        <v>78</v>
      </c>
      <c r="C18" s="121"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21"/>
    </row>
    <row r="19" spans="1:38" ht="26.25" customHeight="1" x14ac:dyDescent="0.25">
      <c r="A19" s="329" t="s">
        <v>68</v>
      </c>
      <c r="B19" s="329" t="s">
        <v>80</v>
      </c>
      <c r="C19" s="329" t="s">
        <v>81</v>
      </c>
      <c r="D19" s="329">
        <v>0</v>
      </c>
      <c r="E19" s="329">
        <v>0.30392200000000003</v>
      </c>
      <c r="F19" s="329">
        <v>1.3472E-2</v>
      </c>
      <c r="G19" s="329">
        <v>7.4599999999999996E-3</v>
      </c>
      <c r="H19" s="329">
        <v>9.3999999999999997E-4</v>
      </c>
      <c r="I19" s="329">
        <v>1.8627000000000001E-2</v>
      </c>
      <c r="J19" s="329">
        <v>1.9071999999999999E-2</v>
      </c>
      <c r="K19" s="329">
        <v>1.9962000000000001E-2</v>
      </c>
      <c r="L19" s="329">
        <v>2.6099999999999999E-3</v>
      </c>
      <c r="M19" s="329">
        <v>0.26716699999999999</v>
      </c>
      <c r="N19" s="329">
        <v>2.3219999999999998E-3</v>
      </c>
      <c r="O19" s="329">
        <v>1.9599999999999999E-4</v>
      </c>
      <c r="P19" s="329">
        <v>1.186E-3</v>
      </c>
      <c r="Q19" s="329">
        <v>4.8279999999999998E-3</v>
      </c>
      <c r="R19" s="329">
        <v>1.041E-3</v>
      </c>
      <c r="S19" s="329">
        <v>2.3500000000000001E-3</v>
      </c>
      <c r="T19" s="329">
        <v>2.1700000000000001E-3</v>
      </c>
      <c r="U19" s="329">
        <v>5.9100000000000005E-4</v>
      </c>
      <c r="V19" s="329">
        <v>2.0013E-2</v>
      </c>
      <c r="W19" s="329">
        <v>4.4519999999999997E-2</v>
      </c>
      <c r="X19" s="329">
        <v>4.45E-3</v>
      </c>
      <c r="Y19" s="329">
        <v>7.1199999999999996E-3</v>
      </c>
      <c r="Z19" s="329">
        <v>2.225E-3</v>
      </c>
      <c r="AA19" s="329">
        <v>1.7799999999999999E-3</v>
      </c>
      <c r="AB19" s="329">
        <v>1.5575E-2</v>
      </c>
      <c r="AC19" s="329">
        <v>2.225E-3</v>
      </c>
      <c r="AD19" s="331">
        <v>3.1200000000000002E-6</v>
      </c>
      <c r="AE19" s="329">
        <v>0</v>
      </c>
      <c r="AF19" s="329">
        <v>2</v>
      </c>
      <c r="AG19" s="329">
        <v>0</v>
      </c>
      <c r="AH19" s="329">
        <v>5259</v>
      </c>
      <c r="AI19" s="329">
        <v>445</v>
      </c>
      <c r="AJ19" s="329" t="s">
        <v>72</v>
      </c>
      <c r="AK19" s="329" t="s">
        <v>67</v>
      </c>
      <c r="AL19" s="329" t="s">
        <v>63</v>
      </c>
    </row>
    <row r="20" spans="1:38" ht="26.25" customHeight="1" x14ac:dyDescent="0.25">
      <c r="A20" s="329" t="s">
        <v>68</v>
      </c>
      <c r="B20" s="329" t="s">
        <v>82</v>
      </c>
      <c r="C20" s="329" t="s">
        <v>83</v>
      </c>
      <c r="D20" s="329">
        <v>0</v>
      </c>
      <c r="E20" s="329">
        <v>0.16880200000000001</v>
      </c>
      <c r="F20" s="329">
        <v>1.0625000000000001E-2</v>
      </c>
      <c r="G20" s="329">
        <v>9.5650000000000006E-3</v>
      </c>
      <c r="H20" s="329">
        <v>6.2399999999999999E-4</v>
      </c>
      <c r="I20" s="329">
        <v>2.8761999999999999E-2</v>
      </c>
      <c r="J20" s="329">
        <v>2.9384E-2</v>
      </c>
      <c r="K20" s="329">
        <v>3.1075999999999999E-2</v>
      </c>
      <c r="L20" s="329">
        <v>4.3200000000000001E-3</v>
      </c>
      <c r="M20" s="329">
        <v>0.24987200000000001</v>
      </c>
      <c r="N20" s="329">
        <v>4.3759999999999997E-3</v>
      </c>
      <c r="O20" s="329">
        <v>3.4099999999999999E-4</v>
      </c>
      <c r="P20" s="329">
        <v>1.225E-3</v>
      </c>
      <c r="Q20" s="329">
        <v>7.3289999999999996E-3</v>
      </c>
      <c r="R20" s="329">
        <v>1.897E-3</v>
      </c>
      <c r="S20" s="329">
        <v>4.1200000000000004E-3</v>
      </c>
      <c r="T20" s="329">
        <v>5.1289999999999999E-3</v>
      </c>
      <c r="U20" s="329">
        <v>9.3000000000000005E-4</v>
      </c>
      <c r="V20" s="329">
        <v>3.4882000000000003E-2</v>
      </c>
      <c r="W20" s="329">
        <v>3.4499999999999998E-4</v>
      </c>
      <c r="X20" s="329">
        <v>7.8399999999999997E-3</v>
      </c>
      <c r="Y20" s="329">
        <v>1.2475999999999999E-2</v>
      </c>
      <c r="Z20" s="329">
        <v>3.9300000000000003E-3</v>
      </c>
      <c r="AA20" s="329">
        <v>3.1440000000000001E-3</v>
      </c>
      <c r="AB20" s="329">
        <v>2.7390000000000001E-2</v>
      </c>
      <c r="AC20" s="329">
        <v>3.833E-3</v>
      </c>
      <c r="AD20" s="329">
        <v>7.7079999999999996E-2</v>
      </c>
      <c r="AE20" s="329">
        <v>0</v>
      </c>
      <c r="AF20" s="329">
        <v>8</v>
      </c>
      <c r="AG20" s="329">
        <v>2</v>
      </c>
      <c r="AH20" s="329">
        <v>559</v>
      </c>
      <c r="AI20" s="329">
        <v>766</v>
      </c>
      <c r="AJ20" s="329" t="s">
        <v>72</v>
      </c>
      <c r="AK20" s="329" t="s">
        <v>67</v>
      </c>
      <c r="AL20" s="329" t="s">
        <v>63</v>
      </c>
    </row>
    <row r="21" spans="1:38" ht="26.25" customHeight="1" x14ac:dyDescent="0.25">
      <c r="A21" s="329" t="s">
        <v>68</v>
      </c>
      <c r="B21" s="329" t="s">
        <v>446</v>
      </c>
      <c r="C21" s="329" t="s">
        <v>447</v>
      </c>
      <c r="D21" s="329">
        <v>0</v>
      </c>
      <c r="E21" s="329">
        <v>0.24282899999999999</v>
      </c>
      <c r="F21" s="329">
        <v>1.5514999999999999E-2</v>
      </c>
      <c r="G21" s="329">
        <v>0.16361200000000001</v>
      </c>
      <c r="H21" s="329">
        <v>5.3039999999999997E-3</v>
      </c>
      <c r="I21" s="329">
        <v>2.6807000000000001E-2</v>
      </c>
      <c r="J21" s="329">
        <v>2.8445999999999999E-2</v>
      </c>
      <c r="K21" s="329">
        <v>2.9692E-2</v>
      </c>
      <c r="L21" s="329">
        <v>3.1259999999999999E-3</v>
      </c>
      <c r="M21" s="329">
        <v>0.32994400000000002</v>
      </c>
      <c r="N21" s="329">
        <v>2.3616000000000002E-2</v>
      </c>
      <c r="O21" s="329">
        <v>4.2200000000000001E-4</v>
      </c>
      <c r="P21" s="329">
        <v>2.8300000000000001E-3</v>
      </c>
      <c r="Q21" s="329">
        <v>1.0859000000000001E-2</v>
      </c>
      <c r="R21" s="329">
        <v>8.9130000000000008E-3</v>
      </c>
      <c r="S21" s="329">
        <v>2.3258000000000001E-2</v>
      </c>
      <c r="T21" s="329">
        <v>8.8761000000000007E-2</v>
      </c>
      <c r="U21" s="329">
        <v>2.4459999999999998E-3</v>
      </c>
      <c r="V21" s="329">
        <v>4.4158999999999997E-2</v>
      </c>
      <c r="W21" s="329">
        <v>6.6129999999999994E-2</v>
      </c>
      <c r="X21" s="329">
        <v>5.868E-3</v>
      </c>
      <c r="Y21" s="329">
        <v>9.5029999999999993E-3</v>
      </c>
      <c r="Z21" s="329">
        <v>3.0130000000000001E-3</v>
      </c>
      <c r="AA21" s="329">
        <v>2.405E-3</v>
      </c>
      <c r="AB21" s="329">
        <v>2.0789999999999999E-2</v>
      </c>
      <c r="AC21" s="329">
        <v>3.0699999999999998E-3</v>
      </c>
      <c r="AD21" s="329">
        <v>1.6664000000000002E-2</v>
      </c>
      <c r="AE21" s="329">
        <v>0</v>
      </c>
      <c r="AF21" s="329">
        <v>361</v>
      </c>
      <c r="AG21" s="329">
        <v>98</v>
      </c>
      <c r="AH21" s="329">
        <v>3721</v>
      </c>
      <c r="AI21" s="329">
        <v>586</v>
      </c>
      <c r="AJ21" s="329" t="s">
        <v>72</v>
      </c>
      <c r="AK21" s="329" t="s">
        <v>67</v>
      </c>
      <c r="AL21" s="329" t="s">
        <v>63</v>
      </c>
    </row>
    <row r="22" spans="1:38" ht="26.25" customHeight="1" thickBot="1" x14ac:dyDescent="0.3">
      <c r="A22" s="459" t="s">
        <v>68</v>
      </c>
      <c r="B22" s="459" t="s">
        <v>84</v>
      </c>
      <c r="C22" s="459" t="s">
        <v>85</v>
      </c>
      <c r="D22" s="459">
        <v>0</v>
      </c>
      <c r="E22" s="459">
        <v>1.331839</v>
      </c>
      <c r="F22" s="459">
        <v>3.6708999999999999E-2</v>
      </c>
      <c r="G22" s="459">
        <v>0.80914299999999995</v>
      </c>
      <c r="H22" s="459">
        <v>9.4300000000000004E-4</v>
      </c>
      <c r="I22" s="459">
        <v>4.4336E-2</v>
      </c>
      <c r="J22" s="459">
        <v>4.4835E-2</v>
      </c>
      <c r="K22" s="459">
        <v>5.0252999999999999E-2</v>
      </c>
      <c r="L22" s="459">
        <v>4.2230000000000002E-3</v>
      </c>
      <c r="M22" s="459">
        <v>1.7678609999999999</v>
      </c>
      <c r="N22" s="459">
        <v>0.15184700000000001</v>
      </c>
      <c r="O22" s="459">
        <v>8.9949999999999995E-3</v>
      </c>
      <c r="P22" s="459">
        <v>5.5733999999999999E-2</v>
      </c>
      <c r="Q22" s="459">
        <v>3.3732999999999999E-2</v>
      </c>
      <c r="R22" s="459">
        <v>5.3037000000000001E-2</v>
      </c>
      <c r="S22" s="459">
        <v>7.5197E-2</v>
      </c>
      <c r="T22" s="459">
        <v>9.4478000000000006E-2</v>
      </c>
      <c r="U22" s="459">
        <v>2.7734000000000002E-2</v>
      </c>
      <c r="V22" s="459">
        <v>0.529389</v>
      </c>
      <c r="W22" s="459">
        <v>9.4888E-2</v>
      </c>
      <c r="X22" s="459">
        <v>1.0359999999999999E-2</v>
      </c>
      <c r="Y22" s="459">
        <v>1.5035E-2</v>
      </c>
      <c r="Z22" s="459">
        <v>6.3610000000000003E-3</v>
      </c>
      <c r="AA22" s="459">
        <v>4.5250000000000004E-3</v>
      </c>
      <c r="AB22" s="459">
        <v>3.6281000000000001E-2</v>
      </c>
      <c r="AC22" s="459">
        <v>7.2830000000000004E-3</v>
      </c>
      <c r="AD22" s="459">
        <v>0.18415799999999999</v>
      </c>
      <c r="AE22" s="459">
        <v>0</v>
      </c>
      <c r="AF22" s="459">
        <v>133</v>
      </c>
      <c r="AG22" s="459">
        <v>3592</v>
      </c>
      <c r="AH22" s="459">
        <v>905</v>
      </c>
      <c r="AI22" s="459">
        <v>439</v>
      </c>
      <c r="AJ22" s="459">
        <v>92</v>
      </c>
      <c r="AK22" s="459" t="s">
        <v>67</v>
      </c>
      <c r="AL22" s="459" t="s">
        <v>63</v>
      </c>
    </row>
    <row r="23" spans="1:38" ht="26.25" customHeight="1" thickBot="1" x14ac:dyDescent="0.25">
      <c r="A23" s="121" t="s">
        <v>86</v>
      </c>
      <c r="B23" s="121" t="s">
        <v>87</v>
      </c>
      <c r="C23" s="121" t="s">
        <v>88</v>
      </c>
      <c r="D23" s="121"/>
      <c r="E23" s="128">
        <v>0.12920135499202667</v>
      </c>
      <c r="F23" s="128">
        <v>8.005713403115422E-2</v>
      </c>
      <c r="G23" s="128">
        <v>2.8913390417274327E-2</v>
      </c>
      <c r="H23" s="128">
        <v>4.71779326233764E-5</v>
      </c>
      <c r="I23" s="128">
        <v>3.960521917596653E-3</v>
      </c>
      <c r="J23" s="128">
        <v>3.960521917596653E-3</v>
      </c>
      <c r="K23" s="128">
        <v>3.960521917596653E-3</v>
      </c>
      <c r="L23" s="128">
        <v>2.6441346159662383E-3</v>
      </c>
      <c r="M23" s="128">
        <v>0.45982961831091884</v>
      </c>
      <c r="N23" s="128">
        <v>1.2609649123259013E-3</v>
      </c>
      <c r="O23" s="128">
        <v>1.5071213291137942E-4</v>
      </c>
      <c r="P23" s="128" t="s">
        <v>72</v>
      </c>
      <c r="Q23" s="128" t="s">
        <v>72</v>
      </c>
      <c r="R23" s="128">
        <v>6.0284853164551766E-4</v>
      </c>
      <c r="S23" s="128">
        <v>2.5621062594934498E-2</v>
      </c>
      <c r="T23" s="128">
        <v>1.0549849303796558E-3</v>
      </c>
      <c r="U23" s="128">
        <v>1.5071213291137942E-4</v>
      </c>
      <c r="V23" s="128">
        <v>1.5071213291137938E-2</v>
      </c>
      <c r="W23" s="128" t="s">
        <v>67</v>
      </c>
      <c r="X23" s="128">
        <v>4.5826718892487384E-4</v>
      </c>
      <c r="Y23" s="128">
        <v>7.4742987436616126E-4</v>
      </c>
      <c r="Z23" s="128" t="s">
        <v>67</v>
      </c>
      <c r="AA23" s="128" t="s">
        <v>67</v>
      </c>
      <c r="AB23" s="128">
        <v>1.2056970632910351E-3</v>
      </c>
      <c r="AC23" s="128" t="s">
        <v>67</v>
      </c>
      <c r="AD23" s="128" t="s">
        <v>67</v>
      </c>
      <c r="AE23" s="145"/>
      <c r="AF23" s="121">
        <v>602</v>
      </c>
      <c r="AG23" s="121" t="s">
        <v>67</v>
      </c>
      <c r="AH23" s="121" t="s">
        <v>67</v>
      </c>
      <c r="AI23" s="121" t="s">
        <v>67</v>
      </c>
      <c r="AJ23" s="121" t="s">
        <v>67</v>
      </c>
      <c r="AK23" s="121" t="s">
        <v>67</v>
      </c>
      <c r="AL23" s="121" t="s">
        <v>63</v>
      </c>
    </row>
    <row r="24" spans="1:38" ht="26.25" customHeight="1" thickBot="1" x14ac:dyDescent="0.3">
      <c r="A24" s="459" t="s">
        <v>68</v>
      </c>
      <c r="B24" s="459" t="s">
        <v>89</v>
      </c>
      <c r="C24" s="459" t="s">
        <v>90</v>
      </c>
      <c r="D24" s="459">
        <v>0</v>
      </c>
      <c r="E24" s="459">
        <v>0.61996300000000004</v>
      </c>
      <c r="F24" s="459">
        <v>4.0672E-2</v>
      </c>
      <c r="G24" s="459">
        <v>5.1581000000000002E-2</v>
      </c>
      <c r="H24" s="459">
        <v>4.7650000000000001E-3</v>
      </c>
      <c r="I24" s="459">
        <v>0.104918</v>
      </c>
      <c r="J24" s="459">
        <v>0.107735</v>
      </c>
      <c r="K24" s="459">
        <v>0.11343399999999999</v>
      </c>
      <c r="L24" s="459">
        <v>1.5535999999999999E-2</v>
      </c>
      <c r="M24" s="459">
        <v>0.92935500000000004</v>
      </c>
      <c r="N24" s="459">
        <v>1.9518000000000001E-2</v>
      </c>
      <c r="O24" s="459">
        <v>1.2750000000000001E-3</v>
      </c>
      <c r="P24" s="459">
        <v>4.7520000000000001E-3</v>
      </c>
      <c r="Q24" s="459">
        <v>2.7640000000000001E-2</v>
      </c>
      <c r="R24" s="459">
        <v>1.008E-2</v>
      </c>
      <c r="S24" s="459">
        <v>1.6486000000000001E-2</v>
      </c>
      <c r="T24" s="459">
        <v>6.3007999999999995E-2</v>
      </c>
      <c r="U24" s="459">
        <v>3.529E-3</v>
      </c>
      <c r="V24" s="459">
        <v>0.128165</v>
      </c>
      <c r="W24" s="459">
        <v>0.28793099999999999</v>
      </c>
      <c r="X24" s="459">
        <v>2.8527E-2</v>
      </c>
      <c r="Y24" s="459">
        <v>4.5518000000000003E-2</v>
      </c>
      <c r="Z24" s="459">
        <v>1.4291E-2</v>
      </c>
      <c r="AA24" s="459">
        <v>1.1412E-2</v>
      </c>
      <c r="AB24" s="459">
        <v>9.9748000000000003E-2</v>
      </c>
      <c r="AC24" s="459">
        <v>1.4352E-2</v>
      </c>
      <c r="AD24" s="459">
        <v>3.3709999999999999E-3</v>
      </c>
      <c r="AE24" s="459">
        <v>0</v>
      </c>
      <c r="AF24" s="459">
        <v>182</v>
      </c>
      <c r="AG24" s="459">
        <v>19</v>
      </c>
      <c r="AH24" s="459">
        <v>2370</v>
      </c>
      <c r="AI24" s="459">
        <v>2860</v>
      </c>
      <c r="AJ24" s="459" t="s">
        <v>72</v>
      </c>
      <c r="AK24" s="459" t="s">
        <v>67</v>
      </c>
      <c r="AL24" s="459" t="s">
        <v>63</v>
      </c>
    </row>
    <row r="25" spans="1:38" ht="26.25" customHeight="1" thickBot="1" x14ac:dyDescent="0.25">
      <c r="A25" s="121" t="s">
        <v>91</v>
      </c>
      <c r="B25" s="121" t="s">
        <v>92</v>
      </c>
      <c r="C25" s="121" t="s">
        <v>93</v>
      </c>
      <c r="D25" s="121"/>
      <c r="E25" s="128">
        <v>8.0614953725630184E-2</v>
      </c>
      <c r="F25" s="128">
        <v>1.4052147897128196E-2</v>
      </c>
      <c r="G25" s="128">
        <v>6.2125285439935188E-3</v>
      </c>
      <c r="H25" s="128" t="s">
        <v>67</v>
      </c>
      <c r="I25" s="128">
        <v>6.6562805828501985E-4</v>
      </c>
      <c r="J25" s="128">
        <v>6.6562805828501985E-4</v>
      </c>
      <c r="K25" s="128">
        <v>6.6562805828501985E-4</v>
      </c>
      <c r="L25" s="128">
        <v>9.984420874275297E-5</v>
      </c>
      <c r="M25" s="128">
        <v>8.7271234308480383E-2</v>
      </c>
      <c r="N25" s="128" t="s">
        <v>67</v>
      </c>
      <c r="O25" s="128" t="s">
        <v>67</v>
      </c>
      <c r="P25" s="128" t="s">
        <v>67</v>
      </c>
      <c r="Q25" s="128" t="s">
        <v>67</v>
      </c>
      <c r="R25" s="128" t="s">
        <v>67</v>
      </c>
      <c r="S25" s="128" t="s">
        <v>67</v>
      </c>
      <c r="T25" s="128" t="s">
        <v>67</v>
      </c>
      <c r="U25" s="128" t="s">
        <v>67</v>
      </c>
      <c r="V25" s="128" t="s">
        <v>67</v>
      </c>
      <c r="W25" s="128" t="s">
        <v>67</v>
      </c>
      <c r="X25" s="128" t="s">
        <v>67</v>
      </c>
      <c r="Y25" s="128" t="s">
        <v>67</v>
      </c>
      <c r="Z25" s="128" t="s">
        <v>67</v>
      </c>
      <c r="AA25" s="128" t="s">
        <v>67</v>
      </c>
      <c r="AB25" s="128" t="s">
        <v>67</v>
      </c>
      <c r="AC25" s="128" t="s">
        <v>67</v>
      </c>
      <c r="AD25" s="128" t="s">
        <v>67</v>
      </c>
      <c r="AE25" s="145"/>
      <c r="AF25" s="121">
        <v>7.3958673142779983</v>
      </c>
      <c r="AG25" s="121" t="s">
        <v>94</v>
      </c>
      <c r="AH25" s="121" t="s">
        <v>94</v>
      </c>
      <c r="AI25" s="121" t="s">
        <v>94</v>
      </c>
      <c r="AJ25" s="121" t="s">
        <v>94</v>
      </c>
      <c r="AK25" s="121" t="s">
        <v>94</v>
      </c>
      <c r="AL25" s="121" t="s">
        <v>63</v>
      </c>
    </row>
    <row r="26" spans="1:38" ht="26.25" customHeight="1" thickBot="1" x14ac:dyDescent="0.25">
      <c r="A26" s="121" t="s">
        <v>91</v>
      </c>
      <c r="B26" s="121" t="s">
        <v>95</v>
      </c>
      <c r="C26" s="121" t="s">
        <v>96</v>
      </c>
      <c r="D26" s="121"/>
      <c r="E26" s="128">
        <v>8.9721152600000004E-4</v>
      </c>
      <c r="F26" s="128">
        <v>2.0450977800499999E-3</v>
      </c>
      <c r="G26" s="128">
        <v>1.91199128E-4</v>
      </c>
      <c r="H26" s="128" t="s">
        <v>67</v>
      </c>
      <c r="I26" s="128">
        <v>1.6189073E-5</v>
      </c>
      <c r="J26" s="128">
        <v>1.6189073E-5</v>
      </c>
      <c r="K26" s="128">
        <v>1.6189073E-5</v>
      </c>
      <c r="L26" s="128">
        <v>4.8563999999999998E-5</v>
      </c>
      <c r="M26" s="128">
        <v>0.123541784192</v>
      </c>
      <c r="N26" s="128" t="s">
        <v>67</v>
      </c>
      <c r="O26" s="128" t="s">
        <v>67</v>
      </c>
      <c r="P26" s="128" t="s">
        <v>67</v>
      </c>
      <c r="Q26" s="128" t="s">
        <v>67</v>
      </c>
      <c r="R26" s="128" t="s">
        <v>67</v>
      </c>
      <c r="S26" s="128" t="s">
        <v>67</v>
      </c>
      <c r="T26" s="128" t="s">
        <v>67</v>
      </c>
      <c r="U26" s="128" t="s">
        <v>67</v>
      </c>
      <c r="V26" s="128" t="s">
        <v>67</v>
      </c>
      <c r="W26" s="128" t="s">
        <v>67</v>
      </c>
      <c r="X26" s="128">
        <v>5.6231999999999992E-7</v>
      </c>
      <c r="Y26" s="128">
        <v>8.1791999999999995E-7</v>
      </c>
      <c r="Z26" s="128">
        <v>3.9873599999999998E-7</v>
      </c>
      <c r="AA26" s="128">
        <v>9.09936E-7</v>
      </c>
      <c r="AB26" s="128">
        <v>2.6889119999999997E-6</v>
      </c>
      <c r="AC26" s="128" t="s">
        <v>67</v>
      </c>
      <c r="AD26" s="128" t="s">
        <v>67</v>
      </c>
      <c r="AE26" s="145"/>
      <c r="AF26" s="121">
        <v>0.15384</v>
      </c>
      <c r="AG26" s="121" t="s">
        <v>94</v>
      </c>
      <c r="AH26" s="121" t="s">
        <v>94</v>
      </c>
      <c r="AI26" s="121" t="s">
        <v>94</v>
      </c>
      <c r="AJ26" s="121" t="s">
        <v>94</v>
      </c>
      <c r="AK26" s="121" t="s">
        <v>94</v>
      </c>
      <c r="AL26" s="121" t="s">
        <v>63</v>
      </c>
    </row>
    <row r="27" spans="1:38" ht="26.25" customHeight="1" thickBot="1" x14ac:dyDescent="0.25">
      <c r="A27" s="121" t="s">
        <v>97</v>
      </c>
      <c r="B27" s="121" t="s">
        <v>98</v>
      </c>
      <c r="C27" s="121" t="s">
        <v>99</v>
      </c>
      <c r="D27" s="121"/>
      <c r="E27" s="470">
        <v>7.5181699999999996</v>
      </c>
      <c r="F27" s="471">
        <v>0.76510999999999996</v>
      </c>
      <c r="G27" s="471">
        <v>1.6389999999999998E-2</v>
      </c>
      <c r="H27" s="471">
        <v>0.20710000000000001</v>
      </c>
      <c r="I27" s="471">
        <v>0.31928000000000001</v>
      </c>
      <c r="J27" s="471">
        <v>0.31928000000000001</v>
      </c>
      <c r="K27" s="471">
        <v>0.31928000000000001</v>
      </c>
      <c r="L27" s="471">
        <v>0.21201999999999999</v>
      </c>
      <c r="M27" s="471">
        <v>8.0353700000000003</v>
      </c>
      <c r="N27" s="471">
        <v>6.8999999999999997E-4</v>
      </c>
      <c r="O27" s="472">
        <v>7.7999999999999999E-5</v>
      </c>
      <c r="P27" s="471">
        <v>5.45E-3</v>
      </c>
      <c r="Q27" s="471">
        <v>1.2999999999999999E-4</v>
      </c>
      <c r="R27" s="471">
        <v>7.0099999999999997E-3</v>
      </c>
      <c r="S27" s="471">
        <v>4.7600000000000003E-3</v>
      </c>
      <c r="T27" s="471">
        <v>6.4999999999999997E-4</v>
      </c>
      <c r="U27" s="471">
        <v>1.1E-4</v>
      </c>
      <c r="V27" s="471">
        <v>1.9279999999999999E-2</v>
      </c>
      <c r="W27" s="471">
        <v>0.51471</v>
      </c>
      <c r="X27" s="471">
        <v>2.3179999999999999E-2</v>
      </c>
      <c r="Y27" s="471">
        <v>2.5842E-2</v>
      </c>
      <c r="Z27" s="471">
        <v>2.0150000000000001E-2</v>
      </c>
      <c r="AA27" s="471">
        <v>2.1919999999999999E-2</v>
      </c>
      <c r="AB27" s="471">
        <v>9.1090000000000004E-2</v>
      </c>
      <c r="AC27" s="471">
        <v>5.1000000000000004E-4</v>
      </c>
      <c r="AD27" s="471">
        <v>1E-4</v>
      </c>
      <c r="AE27" s="473" t="s">
        <v>164</v>
      </c>
      <c r="AF27" s="474">
        <v>39339.800000000003</v>
      </c>
      <c r="AG27" s="474" t="s">
        <v>67</v>
      </c>
      <c r="AH27" s="474">
        <v>351</v>
      </c>
      <c r="AI27" s="474">
        <v>2112.31</v>
      </c>
      <c r="AJ27" s="474" t="s">
        <v>67</v>
      </c>
      <c r="AK27" s="474" t="s">
        <v>67</v>
      </c>
      <c r="AL27" s="475" t="s">
        <v>63</v>
      </c>
    </row>
    <row r="28" spans="1:38" ht="26.25" customHeight="1" thickBot="1" x14ac:dyDescent="0.25">
      <c r="A28" s="121" t="s">
        <v>97</v>
      </c>
      <c r="B28" s="121" t="s">
        <v>100</v>
      </c>
      <c r="C28" s="121" t="s">
        <v>101</v>
      </c>
      <c r="D28" s="121"/>
      <c r="E28" s="476">
        <v>1.19129</v>
      </c>
      <c r="F28" s="477">
        <v>5.1180000000000003E-2</v>
      </c>
      <c r="G28" s="477">
        <v>1.24E-3</v>
      </c>
      <c r="H28" s="477">
        <v>3.0599999999999998E-3</v>
      </c>
      <c r="I28" s="477">
        <v>4.0869999999999997E-2</v>
      </c>
      <c r="J28" s="477">
        <v>4.0869999999999997E-2</v>
      </c>
      <c r="K28" s="477">
        <v>4.0869999999999997E-2</v>
      </c>
      <c r="L28" s="477">
        <v>2.878E-2</v>
      </c>
      <c r="M28" s="477">
        <v>0.37071999999999999</v>
      </c>
      <c r="N28" s="478">
        <v>3.6000000000000001E-5</v>
      </c>
      <c r="O28" s="478">
        <v>3.7000000000000002E-6</v>
      </c>
      <c r="P28" s="477">
        <v>3.6000000000000002E-4</v>
      </c>
      <c r="Q28" s="478">
        <v>7.1999999999999997E-6</v>
      </c>
      <c r="R28" s="477">
        <v>5.5999999999999995E-4</v>
      </c>
      <c r="S28" s="477">
        <v>3.8000000000000002E-4</v>
      </c>
      <c r="T28" s="478">
        <v>1.8E-5</v>
      </c>
      <c r="U28" s="478">
        <v>6.9E-6</v>
      </c>
      <c r="V28" s="477">
        <v>1.24E-3</v>
      </c>
      <c r="W28" s="477">
        <v>3.9780000000000003E-2</v>
      </c>
      <c r="X28" s="477">
        <v>1.89E-3</v>
      </c>
      <c r="Y28" s="477">
        <v>2.1159999999999998E-3</v>
      </c>
      <c r="Z28" s="477">
        <v>1.66E-3</v>
      </c>
      <c r="AA28" s="477">
        <v>1.7600000000000001E-3</v>
      </c>
      <c r="AB28" s="477">
        <v>7.4200000000000004E-3</v>
      </c>
      <c r="AC28" s="478">
        <v>4.0000000000000003E-5</v>
      </c>
      <c r="AD28" s="478">
        <v>7.9999999999999996E-6</v>
      </c>
      <c r="AE28" s="473" t="s">
        <v>164</v>
      </c>
      <c r="AF28" s="479">
        <v>2666.18</v>
      </c>
      <c r="AG28" s="479" t="s">
        <v>67</v>
      </c>
      <c r="AH28" s="479" t="s">
        <v>72</v>
      </c>
      <c r="AI28" s="479">
        <v>154.52600000000001</v>
      </c>
      <c r="AJ28" s="479" t="s">
        <v>67</v>
      </c>
      <c r="AK28" s="479" t="s">
        <v>67</v>
      </c>
      <c r="AL28" s="480" t="s">
        <v>63</v>
      </c>
    </row>
    <row r="29" spans="1:38" ht="26.25" customHeight="1" thickBot="1" x14ac:dyDescent="0.25">
      <c r="A29" s="121" t="s">
        <v>97</v>
      </c>
      <c r="B29" s="121" t="s">
        <v>102</v>
      </c>
      <c r="C29" s="121" t="s">
        <v>103</v>
      </c>
      <c r="D29" s="121"/>
      <c r="E29" s="476">
        <v>15.9328</v>
      </c>
      <c r="F29" s="477">
        <v>0.51773999999999998</v>
      </c>
      <c r="G29" s="477">
        <v>1.4250000000000001E-2</v>
      </c>
      <c r="H29" s="477">
        <v>1.8890000000000001E-2</v>
      </c>
      <c r="I29" s="477">
        <v>0.2427</v>
      </c>
      <c r="J29" s="477">
        <v>0.2427</v>
      </c>
      <c r="K29" s="477">
        <v>0.2427</v>
      </c>
      <c r="L29" s="477">
        <v>0.16958999999999999</v>
      </c>
      <c r="M29" s="477">
        <v>4.6842800000000002</v>
      </c>
      <c r="N29" s="477">
        <v>3.8999999999999999E-4</v>
      </c>
      <c r="O29" s="478">
        <v>4.0000000000000003E-5</v>
      </c>
      <c r="P29" s="477">
        <v>4.0699999999999998E-3</v>
      </c>
      <c r="Q29" s="478">
        <v>7.7999999999999999E-5</v>
      </c>
      <c r="R29" s="477">
        <v>6.4599999999999996E-3</v>
      </c>
      <c r="S29" s="477">
        <v>4.3299999999999996E-3</v>
      </c>
      <c r="T29" s="477">
        <v>1.7000000000000001E-4</v>
      </c>
      <c r="U29" s="478">
        <v>7.7000000000000001E-5</v>
      </c>
      <c r="V29" s="477">
        <v>1.3860000000000001E-2</v>
      </c>
      <c r="W29" s="477">
        <v>0.19241</v>
      </c>
      <c r="X29" s="477">
        <v>3.48E-3</v>
      </c>
      <c r="Y29" s="477">
        <v>2.1093000000000001E-2</v>
      </c>
      <c r="Z29" s="477">
        <v>2.3570000000000001E-2</v>
      </c>
      <c r="AA29" s="477">
        <v>5.4200000000000003E-3</v>
      </c>
      <c r="AB29" s="477">
        <v>5.3560000000000003E-2</v>
      </c>
      <c r="AC29" s="477">
        <v>1.6000000000000001E-4</v>
      </c>
      <c r="AD29" s="478">
        <v>3.3000000000000003E-5</v>
      </c>
      <c r="AE29" s="473" t="s">
        <v>164</v>
      </c>
      <c r="AF29" s="479">
        <v>30508.7</v>
      </c>
      <c r="AG29" s="479" t="s">
        <v>67</v>
      </c>
      <c r="AH29" s="479" t="s">
        <v>67</v>
      </c>
      <c r="AI29" s="479">
        <v>1761.7</v>
      </c>
      <c r="AJ29" s="479" t="s">
        <v>67</v>
      </c>
      <c r="AK29" s="479" t="s">
        <v>67</v>
      </c>
      <c r="AL29" s="480" t="s">
        <v>63</v>
      </c>
    </row>
    <row r="30" spans="1:38" ht="26.25" customHeight="1" thickBot="1" x14ac:dyDescent="0.25">
      <c r="A30" s="121" t="s">
        <v>97</v>
      </c>
      <c r="B30" s="121" t="s">
        <v>104</v>
      </c>
      <c r="C30" s="121" t="s">
        <v>105</v>
      </c>
      <c r="D30" s="121"/>
      <c r="E30" s="476">
        <v>7.1690000000000004E-2</v>
      </c>
      <c r="F30" s="477">
        <v>0.45478000000000002</v>
      </c>
      <c r="G30" s="477">
        <v>2.1000000000000001E-4</v>
      </c>
      <c r="H30" s="477">
        <v>5.9999999999999995E-4</v>
      </c>
      <c r="I30" s="477">
        <v>4.9699999999999996E-3</v>
      </c>
      <c r="J30" s="477">
        <v>4.9699999999999996E-3</v>
      </c>
      <c r="K30" s="477">
        <v>4.9699999999999996E-3</v>
      </c>
      <c r="L30" s="477">
        <v>9.7000000000000005E-4</v>
      </c>
      <c r="M30" s="477">
        <v>1.33832</v>
      </c>
      <c r="N30" s="478">
        <v>1.8E-5</v>
      </c>
      <c r="O30" s="478">
        <v>2.3E-6</v>
      </c>
      <c r="P30" s="478">
        <v>9.7999999999999997E-5</v>
      </c>
      <c r="Q30" s="478">
        <v>3.4000000000000001E-6</v>
      </c>
      <c r="R30" s="478">
        <v>7.1000000000000005E-5</v>
      </c>
      <c r="S30" s="478">
        <v>5.1E-5</v>
      </c>
      <c r="T30" s="478">
        <v>2.5999999999999998E-5</v>
      </c>
      <c r="U30" s="478">
        <v>2.3E-6</v>
      </c>
      <c r="V30" s="477">
        <v>3.6999999999999999E-4</v>
      </c>
      <c r="W30" s="477">
        <v>3.16E-3</v>
      </c>
      <c r="X30" s="478">
        <v>6.9999999999999994E-5</v>
      </c>
      <c r="Y30" s="478">
        <v>7.8800000000000004E-5</v>
      </c>
      <c r="Z30" s="478">
        <v>5.7000000000000003E-5</v>
      </c>
      <c r="AA30" s="478">
        <v>8.5000000000000006E-5</v>
      </c>
      <c r="AB30" s="477">
        <v>2.9E-4</v>
      </c>
      <c r="AC30" s="478">
        <v>3.1999999999999999E-6</v>
      </c>
      <c r="AD30" s="478">
        <v>6.4000000000000001E-7</v>
      </c>
      <c r="AE30" s="473" t="s">
        <v>164</v>
      </c>
      <c r="AF30" s="479">
        <v>449.37700000000001</v>
      </c>
      <c r="AG30" s="479" t="s">
        <v>67</v>
      </c>
      <c r="AH30" s="479" t="s">
        <v>72</v>
      </c>
      <c r="AI30" s="479">
        <v>29.846699999999998</v>
      </c>
      <c r="AJ30" s="479" t="s">
        <v>67</v>
      </c>
      <c r="AK30" s="479" t="s">
        <v>67</v>
      </c>
      <c r="AL30" s="480" t="s">
        <v>63</v>
      </c>
    </row>
    <row r="31" spans="1:38" ht="26.25" customHeight="1" thickBot="1" x14ac:dyDescent="0.25">
      <c r="A31" s="121" t="s">
        <v>97</v>
      </c>
      <c r="B31" s="121" t="s">
        <v>106</v>
      </c>
      <c r="C31" s="121" t="s">
        <v>107</v>
      </c>
      <c r="D31" s="121"/>
      <c r="E31" s="476" t="s">
        <v>67</v>
      </c>
      <c r="F31" s="477">
        <v>0.22055</v>
      </c>
      <c r="G31" s="477" t="s">
        <v>67</v>
      </c>
      <c r="H31" s="477" t="s">
        <v>67</v>
      </c>
      <c r="I31" s="477" t="s">
        <v>67</v>
      </c>
      <c r="J31" s="477" t="s">
        <v>67</v>
      </c>
      <c r="K31" s="477" t="s">
        <v>67</v>
      </c>
      <c r="L31" s="477" t="s">
        <v>67</v>
      </c>
      <c r="M31" s="477" t="s">
        <v>67</v>
      </c>
      <c r="N31" s="477" t="s">
        <v>67</v>
      </c>
      <c r="O31" s="477" t="s">
        <v>67</v>
      </c>
      <c r="P31" s="477" t="s">
        <v>67</v>
      </c>
      <c r="Q31" s="477" t="s">
        <v>67</v>
      </c>
      <c r="R31" s="477" t="s">
        <v>67</v>
      </c>
      <c r="S31" s="477" t="s">
        <v>67</v>
      </c>
      <c r="T31" s="477" t="s">
        <v>67</v>
      </c>
      <c r="U31" s="477" t="s">
        <v>67</v>
      </c>
      <c r="V31" s="477" t="s">
        <v>67</v>
      </c>
      <c r="W31" s="477" t="s">
        <v>67</v>
      </c>
      <c r="X31" s="477" t="s">
        <v>67</v>
      </c>
      <c r="Y31" s="477" t="s">
        <v>67</v>
      </c>
      <c r="Z31" s="477" t="s">
        <v>67</v>
      </c>
      <c r="AA31" s="477" t="s">
        <v>67</v>
      </c>
      <c r="AB31" s="477" t="s">
        <v>67</v>
      </c>
      <c r="AC31" s="477" t="s">
        <v>67</v>
      </c>
      <c r="AD31" s="477" t="s">
        <v>67</v>
      </c>
      <c r="AE31" s="473" t="s">
        <v>164</v>
      </c>
      <c r="AF31" s="479">
        <v>10.233700000000001</v>
      </c>
      <c r="AG31" s="479" t="s">
        <v>67</v>
      </c>
      <c r="AH31" s="479" t="s">
        <v>67</v>
      </c>
      <c r="AI31" s="479">
        <v>0</v>
      </c>
      <c r="AJ31" s="479" t="s">
        <v>67</v>
      </c>
      <c r="AK31" s="479" t="s">
        <v>67</v>
      </c>
      <c r="AL31" s="480" t="s">
        <v>63</v>
      </c>
    </row>
    <row r="32" spans="1:38" ht="26.25" customHeight="1" thickBot="1" x14ac:dyDescent="0.25">
      <c r="A32" s="121" t="s">
        <v>97</v>
      </c>
      <c r="B32" s="121" t="s">
        <v>108</v>
      </c>
      <c r="C32" s="121" t="s">
        <v>109</v>
      </c>
      <c r="D32" s="121"/>
      <c r="E32" s="476" t="s">
        <v>67</v>
      </c>
      <c r="F32" s="477" t="s">
        <v>67</v>
      </c>
      <c r="G32" s="477" t="s">
        <v>67</v>
      </c>
      <c r="H32" s="477" t="s">
        <v>67</v>
      </c>
      <c r="I32" s="477">
        <v>0.24232000000000001</v>
      </c>
      <c r="J32" s="477">
        <v>0.46325</v>
      </c>
      <c r="K32" s="477">
        <v>0.59672000000000003</v>
      </c>
      <c r="L32" s="477">
        <v>5.6160000000000002E-2</v>
      </c>
      <c r="M32" s="477" t="s">
        <v>67</v>
      </c>
      <c r="N32" s="477">
        <v>1.73753</v>
      </c>
      <c r="O32" s="477">
        <v>7.7099999999999998E-3</v>
      </c>
      <c r="P32" s="477" t="s">
        <v>67</v>
      </c>
      <c r="Q32" s="477">
        <v>1.9910000000000001E-2</v>
      </c>
      <c r="R32" s="477">
        <v>0.64749000000000001</v>
      </c>
      <c r="S32" s="477">
        <v>14.207800000000001</v>
      </c>
      <c r="T32" s="477">
        <v>0.10009999999999999</v>
      </c>
      <c r="U32" s="477">
        <v>1.193E-2</v>
      </c>
      <c r="V32" s="477">
        <v>4.7799300000000002</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20709.8</v>
      </c>
      <c r="AL32" s="480" t="s">
        <v>110</v>
      </c>
    </row>
    <row r="33" spans="1:38" ht="26.25" customHeight="1" thickBot="1" x14ac:dyDescent="0.25">
      <c r="A33" s="121" t="s">
        <v>97</v>
      </c>
      <c r="B33" s="121" t="s">
        <v>111</v>
      </c>
      <c r="C33" s="121" t="s">
        <v>112</v>
      </c>
      <c r="D33" s="121"/>
      <c r="E33" s="476" t="s">
        <v>67</v>
      </c>
      <c r="F33" s="477" t="s">
        <v>67</v>
      </c>
      <c r="G33" s="477" t="s">
        <v>67</v>
      </c>
      <c r="H33" s="477" t="s">
        <v>67</v>
      </c>
      <c r="I33" s="477">
        <v>0.14246</v>
      </c>
      <c r="J33" s="477">
        <v>0.26380999999999999</v>
      </c>
      <c r="K33" s="477">
        <v>0.52761000000000002</v>
      </c>
      <c r="L33" s="477">
        <v>5.5900000000000004E-3</v>
      </c>
      <c r="M33" s="477" t="s">
        <v>67</v>
      </c>
      <c r="N33" s="477" t="s">
        <v>72</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164</v>
      </c>
      <c r="AF33" s="479" t="s">
        <v>67</v>
      </c>
      <c r="AG33" s="479" t="s">
        <v>67</v>
      </c>
      <c r="AH33" s="479" t="s">
        <v>67</v>
      </c>
      <c r="AI33" s="479" t="s">
        <v>67</v>
      </c>
      <c r="AJ33" s="479" t="s">
        <v>67</v>
      </c>
      <c r="AK33" s="479">
        <v>20709.8</v>
      </c>
      <c r="AL33" s="480" t="s">
        <v>110</v>
      </c>
    </row>
    <row r="34" spans="1:38" ht="26.25" customHeight="1" thickBot="1" x14ac:dyDescent="0.25">
      <c r="A34" s="121" t="s">
        <v>86</v>
      </c>
      <c r="B34" s="121" t="s">
        <v>113</v>
      </c>
      <c r="C34" s="121" t="s">
        <v>114</v>
      </c>
      <c r="D34" s="121"/>
      <c r="E34" s="128">
        <v>3.1755334478161967</v>
      </c>
      <c r="F34" s="128">
        <v>0.24798062197362294</v>
      </c>
      <c r="G34" s="128">
        <v>4.3018342233573252E-4</v>
      </c>
      <c r="H34" s="128">
        <v>5.1726551563229125E-4</v>
      </c>
      <c r="I34" s="128">
        <v>5.7693484105697704E-2</v>
      </c>
      <c r="J34" s="128">
        <v>6.2866139262020601E-2</v>
      </c>
      <c r="K34" s="128">
        <v>9.377779821399225E-2</v>
      </c>
      <c r="L34" s="128">
        <v>3.9044522869746928E-4</v>
      </c>
      <c r="M34" s="128">
        <v>0.90017766665881493</v>
      </c>
      <c r="N34" s="128" t="s">
        <v>72</v>
      </c>
      <c r="O34" s="128">
        <v>5.3772927791966572E-4</v>
      </c>
      <c r="P34" s="128" t="s">
        <v>72</v>
      </c>
      <c r="Q34" s="128" t="s">
        <v>72</v>
      </c>
      <c r="R34" s="128">
        <v>2.6886463895983291E-3</v>
      </c>
      <c r="S34" s="128">
        <v>9.1413977246343148E-2</v>
      </c>
      <c r="T34" s="128">
        <v>3.7641049454376603E-3</v>
      </c>
      <c r="U34" s="128">
        <v>5.3772927791966572E-4</v>
      </c>
      <c r="V34" s="128">
        <v>5.3772927791966567E-2</v>
      </c>
      <c r="W34" s="128" t="s">
        <v>72</v>
      </c>
      <c r="X34" s="128">
        <v>1.6131878337589968E-3</v>
      </c>
      <c r="Y34" s="128">
        <v>2.6886463895983291E-3</v>
      </c>
      <c r="Z34" s="128" t="s">
        <v>72</v>
      </c>
      <c r="AA34" s="128" t="s">
        <v>72</v>
      </c>
      <c r="AB34" s="128">
        <v>4.3018342233573257E-3</v>
      </c>
      <c r="AC34" s="128" t="s">
        <v>72</v>
      </c>
      <c r="AD34" s="128" t="s">
        <v>72</v>
      </c>
      <c r="AE34" s="145"/>
      <c r="AF34" s="121">
        <v>2217</v>
      </c>
      <c r="AG34" s="121" t="s">
        <v>67</v>
      </c>
      <c r="AH34" s="121" t="s">
        <v>67</v>
      </c>
      <c r="AI34" s="121">
        <v>99</v>
      </c>
      <c r="AJ34" s="121" t="s">
        <v>67</v>
      </c>
      <c r="AK34" s="121" t="s">
        <v>67</v>
      </c>
      <c r="AL34" s="121" t="s">
        <v>63</v>
      </c>
    </row>
    <row r="35" spans="1:38" s="31" customFormat="1" ht="26.25" customHeight="1" thickBot="1" x14ac:dyDescent="0.25">
      <c r="A35" s="121" t="s">
        <v>115</v>
      </c>
      <c r="B35" s="121" t="s">
        <v>116</v>
      </c>
      <c r="C35" s="121" t="s">
        <v>117</v>
      </c>
      <c r="D35" s="121"/>
      <c r="E35" s="128" t="s">
        <v>94</v>
      </c>
      <c r="F35" s="128" t="s">
        <v>94</v>
      </c>
      <c r="G35" s="128" t="s">
        <v>94</v>
      </c>
      <c r="H35" s="128" t="s">
        <v>94</v>
      </c>
      <c r="I35" s="128" t="s">
        <v>94</v>
      </c>
      <c r="J35" s="128" t="s">
        <v>94</v>
      </c>
      <c r="K35" s="128" t="s">
        <v>94</v>
      </c>
      <c r="L35" s="128" t="s">
        <v>94</v>
      </c>
      <c r="M35" s="128" t="s">
        <v>94</v>
      </c>
      <c r="N35" s="128" t="s">
        <v>94</v>
      </c>
      <c r="O35" s="128" t="s">
        <v>94</v>
      </c>
      <c r="P35" s="128" t="s">
        <v>94</v>
      </c>
      <c r="Q35" s="128" t="s">
        <v>94</v>
      </c>
      <c r="R35" s="128" t="s">
        <v>94</v>
      </c>
      <c r="S35" s="128" t="s">
        <v>94</v>
      </c>
      <c r="T35" s="128" t="s">
        <v>94</v>
      </c>
      <c r="U35" s="128" t="s">
        <v>94</v>
      </c>
      <c r="V35" s="128" t="s">
        <v>94</v>
      </c>
      <c r="W35" s="128" t="s">
        <v>94</v>
      </c>
      <c r="X35" s="128" t="s">
        <v>94</v>
      </c>
      <c r="Y35" s="128" t="s">
        <v>94</v>
      </c>
      <c r="Z35" s="128" t="s">
        <v>94</v>
      </c>
      <c r="AA35" s="128" t="s">
        <v>94</v>
      </c>
      <c r="AB35" s="128" t="s">
        <v>94</v>
      </c>
      <c r="AC35" s="128" t="s">
        <v>94</v>
      </c>
      <c r="AD35" s="128" t="s">
        <v>94</v>
      </c>
      <c r="AE35" s="145"/>
      <c r="AF35" s="121" t="s">
        <v>94</v>
      </c>
      <c r="AG35" s="121" t="s">
        <v>94</v>
      </c>
      <c r="AH35" s="121" t="s">
        <v>94</v>
      </c>
      <c r="AI35" s="121" t="s">
        <v>94</v>
      </c>
      <c r="AJ35" s="121" t="s">
        <v>94</v>
      </c>
      <c r="AK35" s="121" t="s">
        <v>94</v>
      </c>
      <c r="AL35" s="121" t="s">
        <v>63</v>
      </c>
    </row>
    <row r="36" spans="1:38" ht="26.25" customHeight="1" thickBot="1" x14ac:dyDescent="0.25">
      <c r="A36" s="121" t="s">
        <v>115</v>
      </c>
      <c r="B36" s="121" t="s">
        <v>118</v>
      </c>
      <c r="C36" s="121" t="s">
        <v>119</v>
      </c>
      <c r="D36" s="121"/>
      <c r="E36" s="128">
        <v>0.14245450303313109</v>
      </c>
      <c r="F36" s="128">
        <v>1.0387307512832476E-2</v>
      </c>
      <c r="G36" s="128">
        <v>3.7097526831544559E-3</v>
      </c>
      <c r="H36" s="128">
        <v>2.5968268782081191E-6</v>
      </c>
      <c r="I36" s="128">
        <v>5.1936537564162381E-3</v>
      </c>
      <c r="J36" s="128">
        <v>5.5646290247316835E-3</v>
      </c>
      <c r="K36" s="128">
        <v>5.5646290247316835E-3</v>
      </c>
      <c r="L36" s="128">
        <v>1.6100326644890338E-3</v>
      </c>
      <c r="M36" s="128">
        <v>2.7452169855342975E-2</v>
      </c>
      <c r="N36" s="128">
        <v>4.8226784881007928E-4</v>
      </c>
      <c r="O36" s="128">
        <v>3.7097526831544563E-5</v>
      </c>
      <c r="P36" s="128">
        <v>1.1129258049463368E-4</v>
      </c>
      <c r="Q36" s="128">
        <v>1.4839010732617825E-4</v>
      </c>
      <c r="R36" s="128">
        <v>1.8548763415772283E-4</v>
      </c>
      <c r="S36" s="128">
        <v>3.2645823611759214E-3</v>
      </c>
      <c r="T36" s="128">
        <v>3.7097526831544559E-3</v>
      </c>
      <c r="U36" s="128">
        <v>3.7097526831544566E-4</v>
      </c>
      <c r="V36" s="128">
        <v>4.4517032197853466E-3</v>
      </c>
      <c r="W36" s="128">
        <v>2.067E-5</v>
      </c>
      <c r="X36" s="128">
        <v>1.1129258049463368E-4</v>
      </c>
      <c r="Y36" s="128">
        <v>1.8548763415772283E-4</v>
      </c>
      <c r="Z36" s="128" t="s">
        <v>72</v>
      </c>
      <c r="AA36" s="128" t="s">
        <v>72</v>
      </c>
      <c r="AB36" s="128">
        <v>2.9678021465235651E-4</v>
      </c>
      <c r="AC36" s="128">
        <v>2.9678021465235653E-7</v>
      </c>
      <c r="AD36" s="128">
        <v>2.8194120391973867E-7</v>
      </c>
      <c r="AE36" s="145"/>
      <c r="AF36" s="121">
        <v>159</v>
      </c>
      <c r="AG36" s="121" t="s">
        <v>94</v>
      </c>
      <c r="AH36" s="121" t="s">
        <v>94</v>
      </c>
      <c r="AI36" s="121" t="s">
        <v>94</v>
      </c>
      <c r="AJ36" s="121" t="s">
        <v>94</v>
      </c>
      <c r="AK36" s="121" t="s">
        <v>94</v>
      </c>
      <c r="AL36" s="121" t="s">
        <v>120</v>
      </c>
    </row>
    <row r="37" spans="1:38" ht="26.25" customHeight="1" thickBot="1" x14ac:dyDescent="0.25">
      <c r="A37" s="121" t="s">
        <v>86</v>
      </c>
      <c r="B37" s="121" t="s">
        <v>121</v>
      </c>
      <c r="C37" s="121" t="s">
        <v>122</v>
      </c>
      <c r="D37" s="121"/>
      <c r="E37" s="128">
        <v>4.3052757342860001E-2</v>
      </c>
      <c r="F37" s="128">
        <v>8.8222863407500006E-5</v>
      </c>
      <c r="G37" s="128">
        <v>1.7644572681500001E-4</v>
      </c>
      <c r="H37" s="128">
        <v>5.2933718044499994E-5</v>
      </c>
      <c r="I37" s="128">
        <v>1.4115658145200002E-4</v>
      </c>
      <c r="J37" s="128">
        <v>1.4115658145200002E-4</v>
      </c>
      <c r="K37" s="128">
        <v>1.4115658145200002E-4</v>
      </c>
      <c r="L37" s="128" t="s">
        <v>94</v>
      </c>
      <c r="M37" s="128">
        <v>1.870324704239E-2</v>
      </c>
      <c r="N37" s="128" t="s">
        <v>67</v>
      </c>
      <c r="O37" s="128" t="s">
        <v>67</v>
      </c>
      <c r="P37" s="128" t="s">
        <v>67</v>
      </c>
      <c r="Q37" s="128" t="s">
        <v>67</v>
      </c>
      <c r="R37" s="128" t="s">
        <v>67</v>
      </c>
      <c r="S37" s="128" t="s">
        <v>67</v>
      </c>
      <c r="T37" s="128" t="s">
        <v>67</v>
      </c>
      <c r="U37" s="128" t="s">
        <v>67</v>
      </c>
      <c r="V37" s="128" t="s">
        <v>67</v>
      </c>
      <c r="W37" s="128" t="s">
        <v>67</v>
      </c>
      <c r="X37" s="128" t="s">
        <v>67</v>
      </c>
      <c r="Y37" s="128" t="s">
        <v>67</v>
      </c>
      <c r="Z37" s="128" t="s">
        <v>67</v>
      </c>
      <c r="AA37" s="128" t="s">
        <v>67</v>
      </c>
      <c r="AB37" s="128" t="s">
        <v>67</v>
      </c>
      <c r="AC37" s="128" t="s">
        <v>67</v>
      </c>
      <c r="AD37" s="128" t="s">
        <v>67</v>
      </c>
      <c r="AE37" s="145"/>
      <c r="AF37" s="121" t="s">
        <v>94</v>
      </c>
      <c r="AG37" s="121" t="s">
        <v>94</v>
      </c>
      <c r="AH37" s="121">
        <v>352.89145363</v>
      </c>
      <c r="AI37" s="121" t="s">
        <v>94</v>
      </c>
      <c r="AJ37" s="121" t="s">
        <v>94</v>
      </c>
      <c r="AK37" s="121" t="s">
        <v>94</v>
      </c>
      <c r="AL37" s="121" t="s">
        <v>63</v>
      </c>
    </row>
    <row r="38" spans="1:38" ht="26.25" customHeight="1" thickBot="1" x14ac:dyDescent="0.25">
      <c r="A38" s="121" t="s">
        <v>86</v>
      </c>
      <c r="B38" s="121" t="s">
        <v>123</v>
      </c>
      <c r="C38" s="121" t="s">
        <v>124</v>
      </c>
      <c r="D38" s="121"/>
      <c r="E38" s="128" t="s">
        <v>94</v>
      </c>
      <c r="F38" s="128" t="s">
        <v>94</v>
      </c>
      <c r="G38" s="128" t="s">
        <v>94</v>
      </c>
      <c r="H38" s="128" t="s">
        <v>94</v>
      </c>
      <c r="I38" s="128" t="s">
        <v>94</v>
      </c>
      <c r="J38" s="128" t="s">
        <v>94</v>
      </c>
      <c r="K38" s="128" t="s">
        <v>94</v>
      </c>
      <c r="L38" s="128" t="s">
        <v>94</v>
      </c>
      <c r="M38" s="128" t="s">
        <v>94</v>
      </c>
      <c r="N38" s="128" t="s">
        <v>94</v>
      </c>
      <c r="O38" s="128" t="s">
        <v>94</v>
      </c>
      <c r="P38" s="128" t="s">
        <v>94</v>
      </c>
      <c r="Q38" s="128" t="s">
        <v>94</v>
      </c>
      <c r="R38" s="128" t="s">
        <v>94</v>
      </c>
      <c r="S38" s="128" t="s">
        <v>94</v>
      </c>
      <c r="T38" s="128" t="s">
        <v>94</v>
      </c>
      <c r="U38" s="128" t="s">
        <v>94</v>
      </c>
      <c r="V38" s="128" t="s">
        <v>94</v>
      </c>
      <c r="W38" s="128" t="s">
        <v>94</v>
      </c>
      <c r="X38" s="128" t="s">
        <v>94</v>
      </c>
      <c r="Y38" s="128" t="s">
        <v>94</v>
      </c>
      <c r="Z38" s="128" t="s">
        <v>94</v>
      </c>
      <c r="AA38" s="128" t="s">
        <v>94</v>
      </c>
      <c r="AB38" s="128" t="s">
        <v>94</v>
      </c>
      <c r="AC38" s="128" t="s">
        <v>94</v>
      </c>
      <c r="AD38" s="128" t="s">
        <v>94</v>
      </c>
      <c r="AE38" s="145"/>
      <c r="AF38" s="121" t="s">
        <v>94</v>
      </c>
      <c r="AG38" s="121" t="s">
        <v>94</v>
      </c>
      <c r="AH38" s="121" t="s">
        <v>94</v>
      </c>
      <c r="AI38" s="121" t="s">
        <v>94</v>
      </c>
      <c r="AJ38" s="121" t="s">
        <v>94</v>
      </c>
      <c r="AK38" s="121" t="s">
        <v>94</v>
      </c>
      <c r="AL38" s="121" t="s">
        <v>63</v>
      </c>
    </row>
    <row r="39" spans="1:38" ht="26.25" customHeight="1" thickBot="1" x14ac:dyDescent="0.3">
      <c r="A39" s="329" t="s">
        <v>125</v>
      </c>
      <c r="B39" s="329" t="s">
        <v>126</v>
      </c>
      <c r="C39" s="329" t="s">
        <v>127</v>
      </c>
      <c r="D39" s="329">
        <v>0</v>
      </c>
      <c r="E39" s="329">
        <v>0.41144799999999998</v>
      </c>
      <c r="F39" s="329">
        <v>0.12400700000000001</v>
      </c>
      <c r="G39" s="329">
        <v>0.25704900000000003</v>
      </c>
      <c r="H39" s="329">
        <v>9.9550000000000003E-3</v>
      </c>
      <c r="I39" s="329">
        <v>0.128189</v>
      </c>
      <c r="J39" s="329">
        <v>0.13083400000000001</v>
      </c>
      <c r="K39" s="329">
        <v>0.140846</v>
      </c>
      <c r="L39" s="329">
        <v>3.8323999999999997E-2</v>
      </c>
      <c r="M39" s="329">
        <v>1.742543</v>
      </c>
      <c r="N39" s="329">
        <v>0.144513</v>
      </c>
      <c r="O39" s="329">
        <v>1.789E-3</v>
      </c>
      <c r="P39" s="329">
        <v>1.4130999999999999E-2</v>
      </c>
      <c r="Q39" s="329">
        <v>3.7588000000000003E-2</v>
      </c>
      <c r="R39" s="329">
        <v>1.5054E-2</v>
      </c>
      <c r="S39" s="329">
        <v>0.108763</v>
      </c>
      <c r="T39" s="329">
        <v>3.6852000000000003E-2</v>
      </c>
      <c r="U39" s="329">
        <v>1.1131E-2</v>
      </c>
      <c r="V39" s="329">
        <v>0.284694</v>
      </c>
      <c r="W39" s="329">
        <v>0.217585</v>
      </c>
      <c r="X39" s="329">
        <v>2.8568E-2</v>
      </c>
      <c r="Y39" s="329">
        <v>4.1177999999999999E-2</v>
      </c>
      <c r="Z39" s="329">
        <v>1.6104E-2</v>
      </c>
      <c r="AA39" s="329">
        <v>1.2441000000000001E-2</v>
      </c>
      <c r="AB39" s="329">
        <v>9.8292000000000004E-2</v>
      </c>
      <c r="AC39" s="329">
        <v>7.62E-3</v>
      </c>
      <c r="AD39" s="329">
        <v>0.162713</v>
      </c>
      <c r="AE39" s="329">
        <v>0</v>
      </c>
      <c r="AF39" s="329">
        <v>59</v>
      </c>
      <c r="AG39" s="329">
        <v>957</v>
      </c>
      <c r="AH39" s="329">
        <v>3099</v>
      </c>
      <c r="AI39" s="329">
        <v>1404</v>
      </c>
      <c r="AJ39" s="329" t="s">
        <v>72</v>
      </c>
      <c r="AK39" s="329" t="s">
        <v>67</v>
      </c>
      <c r="AL39" s="329" t="s">
        <v>63</v>
      </c>
    </row>
    <row r="40" spans="1:38" ht="26.25" customHeight="1" thickBot="1" x14ac:dyDescent="0.25">
      <c r="A40" s="121" t="s">
        <v>86</v>
      </c>
      <c r="B40" s="121" t="s">
        <v>128</v>
      </c>
      <c r="C40" s="121" t="s">
        <v>129</v>
      </c>
      <c r="D40" s="121"/>
      <c r="E40" s="128">
        <v>7.1295232374493783E-3</v>
      </c>
      <c r="F40" s="128">
        <v>1.095068583205258E-2</v>
      </c>
      <c r="G40" s="128">
        <v>2.3130721533819458E-3</v>
      </c>
      <c r="H40" s="128">
        <v>9.6165120194981255E-6</v>
      </c>
      <c r="I40" s="128">
        <v>5.0493828182378525E-4</v>
      </c>
      <c r="J40" s="128">
        <v>5.0493828182378525E-4</v>
      </c>
      <c r="K40" s="128">
        <v>5.0493828182378525E-4</v>
      </c>
      <c r="L40" s="128">
        <v>3.2828918889582764E-4</v>
      </c>
      <c r="M40" s="128">
        <v>7.0512603156277387E-2</v>
      </c>
      <c r="N40" s="128" t="s">
        <v>67</v>
      </c>
      <c r="O40" s="128">
        <v>1.2474772631093822E-5</v>
      </c>
      <c r="P40" s="128" t="s">
        <v>72</v>
      </c>
      <c r="Q40" s="128" t="s">
        <v>72</v>
      </c>
      <c r="R40" s="128">
        <v>4.9899090524375286E-5</v>
      </c>
      <c r="S40" s="128">
        <v>2.1207113472859495E-3</v>
      </c>
      <c r="T40" s="128">
        <v>8.7323408417656768E-5</v>
      </c>
      <c r="U40" s="128">
        <v>1.2474772631093822E-5</v>
      </c>
      <c r="V40" s="128">
        <v>1.2474772631093822E-3</v>
      </c>
      <c r="W40" s="128" t="s">
        <v>67</v>
      </c>
      <c r="X40" s="128">
        <v>3.8332583106723793E-5</v>
      </c>
      <c r="Y40" s="128">
        <v>6.1465597942026779E-5</v>
      </c>
      <c r="Z40" s="128" t="s">
        <v>67</v>
      </c>
      <c r="AA40" s="128" t="s">
        <v>72</v>
      </c>
      <c r="AB40" s="128" t="s">
        <v>72</v>
      </c>
      <c r="AC40" s="128" t="s">
        <v>67</v>
      </c>
      <c r="AD40" s="128" t="s">
        <v>72</v>
      </c>
      <c r="AE40" s="145"/>
      <c r="AF40" s="121">
        <v>50</v>
      </c>
      <c r="AG40" s="121" t="s">
        <v>67</v>
      </c>
      <c r="AH40" s="121" t="s">
        <v>67</v>
      </c>
      <c r="AI40" s="121" t="s">
        <v>67</v>
      </c>
      <c r="AJ40" s="121" t="s">
        <v>67</v>
      </c>
      <c r="AK40" s="121" t="s">
        <v>67</v>
      </c>
      <c r="AL40" s="121" t="s">
        <v>63</v>
      </c>
    </row>
    <row r="41" spans="1:38" ht="26.25" customHeight="1" thickBot="1" x14ac:dyDescent="0.3">
      <c r="A41" s="136" t="s">
        <v>125</v>
      </c>
      <c r="B41" s="136" t="s">
        <v>130</v>
      </c>
      <c r="C41" s="136" t="s">
        <v>131</v>
      </c>
      <c r="D41" s="136">
        <v>0</v>
      </c>
      <c r="E41" s="351">
        <v>2.0041579999999999</v>
      </c>
      <c r="F41" s="136">
        <v>6.010586</v>
      </c>
      <c r="G41" s="136">
        <v>0.63203200000000004</v>
      </c>
      <c r="H41" s="136">
        <v>0.115539</v>
      </c>
      <c r="I41" s="136">
        <v>7.4408560000000001</v>
      </c>
      <c r="J41" s="136">
        <v>7.6328930000000001</v>
      </c>
      <c r="K41" s="136">
        <v>8.0529399999999995</v>
      </c>
      <c r="L41" s="136">
        <v>0.96250000000000002</v>
      </c>
      <c r="M41" s="136">
        <v>63.222459999999998</v>
      </c>
      <c r="N41" s="136">
        <v>0.74263299999999999</v>
      </c>
      <c r="O41" s="136">
        <v>3.6892000000000001E-2</v>
      </c>
      <c r="P41" s="136">
        <v>1.9796000000000001E-2</v>
      </c>
      <c r="Q41" s="136">
        <v>9.5569999999999995E-3</v>
      </c>
      <c r="R41" s="136">
        <v>0.46182699999999999</v>
      </c>
      <c r="S41" s="136">
        <v>0.15259300000000001</v>
      </c>
      <c r="T41" s="136">
        <v>6.0781000000000002E-2</v>
      </c>
      <c r="U41" s="136">
        <v>1.2635E-2</v>
      </c>
      <c r="V41" s="136">
        <v>10.23516</v>
      </c>
      <c r="W41" s="136">
        <v>7.819877</v>
      </c>
      <c r="X41" s="136">
        <v>1.8751100000000001</v>
      </c>
      <c r="Y41" s="136">
        <v>1.8876280000000001</v>
      </c>
      <c r="Z41" s="136">
        <v>0.70981099999999997</v>
      </c>
      <c r="AA41" s="136">
        <v>1.029048</v>
      </c>
      <c r="AB41" s="136">
        <v>5.5015960000000002</v>
      </c>
      <c r="AC41" s="136">
        <v>9.7255999999999995E-2</v>
      </c>
      <c r="AD41" s="136">
        <v>0.24916099999999999</v>
      </c>
      <c r="AE41" s="136">
        <v>0</v>
      </c>
      <c r="AF41" s="136">
        <v>2260</v>
      </c>
      <c r="AG41" s="136">
        <v>1462</v>
      </c>
      <c r="AH41" s="136">
        <v>7300</v>
      </c>
      <c r="AI41" s="136">
        <v>19270</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0.16564799999999999</v>
      </c>
      <c r="F43" s="329">
        <v>2.9635000000000002E-2</v>
      </c>
      <c r="G43" s="329">
        <v>5.7458000000000002E-2</v>
      </c>
      <c r="H43" s="329">
        <v>5.8269999999999997E-3</v>
      </c>
      <c r="I43" s="329">
        <v>2.9562999999999999E-2</v>
      </c>
      <c r="J43" s="329">
        <v>3.0402999999999999E-2</v>
      </c>
      <c r="K43" s="329">
        <v>3.1909E-2</v>
      </c>
      <c r="L43" s="329">
        <v>3.9360000000000003E-3</v>
      </c>
      <c r="M43" s="329">
        <v>0.30506499999999998</v>
      </c>
      <c r="N43" s="329">
        <v>2.5846000000000001E-2</v>
      </c>
      <c r="O43" s="329">
        <v>5.4299999999999997E-4</v>
      </c>
      <c r="P43" s="329">
        <v>2.0709999999999999E-3</v>
      </c>
      <c r="Q43" s="329">
        <v>9.8750000000000001E-3</v>
      </c>
      <c r="R43" s="329">
        <v>1.5414000000000001E-2</v>
      </c>
      <c r="S43" s="329">
        <v>1.9451E-2</v>
      </c>
      <c r="T43" s="329">
        <v>0.20771800000000001</v>
      </c>
      <c r="U43" s="329">
        <v>1.7799999999999999E-3</v>
      </c>
      <c r="V43" s="329">
        <v>4.6217000000000001E-2</v>
      </c>
      <c r="W43" s="329">
        <v>8.2177E-2</v>
      </c>
      <c r="X43" s="329">
        <v>7.8100000000000001E-3</v>
      </c>
      <c r="Y43" s="329">
        <v>1.2333E-2</v>
      </c>
      <c r="Z43" s="329">
        <v>3.9779999999999998E-3</v>
      </c>
      <c r="AA43" s="329">
        <v>3.179E-3</v>
      </c>
      <c r="AB43" s="329">
        <v>2.7300000000000001E-2</v>
      </c>
      <c r="AC43" s="329">
        <v>3.7889999999999998E-3</v>
      </c>
      <c r="AD43" s="329">
        <v>9.3570000000000007E-3</v>
      </c>
      <c r="AE43" s="329">
        <v>0</v>
      </c>
      <c r="AF43" s="328">
        <v>832</v>
      </c>
      <c r="AG43" s="329">
        <v>55</v>
      </c>
      <c r="AH43" s="329">
        <v>849</v>
      </c>
      <c r="AI43" s="329">
        <v>721</v>
      </c>
      <c r="AJ43" s="329" t="s">
        <v>72</v>
      </c>
      <c r="AK43" s="329" t="s">
        <v>67</v>
      </c>
      <c r="AL43" s="329" t="s">
        <v>63</v>
      </c>
    </row>
    <row r="44" spans="1:38" ht="26.25" customHeight="1" thickBot="1" x14ac:dyDescent="0.3">
      <c r="A44" s="394" t="s">
        <v>86</v>
      </c>
      <c r="B44" s="394" t="s">
        <v>136</v>
      </c>
      <c r="C44" s="394" t="s">
        <v>137</v>
      </c>
      <c r="D44" s="394" t="s">
        <v>164</v>
      </c>
      <c r="E44" s="395">
        <v>3.507374</v>
      </c>
      <c r="F44" s="395">
        <v>0.28673900000000002</v>
      </c>
      <c r="G44" s="395">
        <v>0.46548</v>
      </c>
      <c r="H44" s="396">
        <v>1.0899200000000001E-6</v>
      </c>
      <c r="I44" s="395">
        <v>0.111944</v>
      </c>
      <c r="J44" s="395">
        <v>0.119015</v>
      </c>
      <c r="K44" s="395">
        <v>0.119015</v>
      </c>
      <c r="L44" s="395">
        <v>8.2376000000000005E-2</v>
      </c>
      <c r="M44" s="395">
        <v>1.456366</v>
      </c>
      <c r="N44" s="396">
        <v>2.72E-5</v>
      </c>
      <c r="O44" s="395">
        <v>2.33E-3</v>
      </c>
      <c r="P44" s="395" t="s">
        <v>72</v>
      </c>
      <c r="Q44" s="395" t="s">
        <v>72</v>
      </c>
      <c r="R44" s="395">
        <v>9.3209999999999994E-3</v>
      </c>
      <c r="S44" s="395">
        <v>0.39616099999999999</v>
      </c>
      <c r="T44" s="395">
        <v>1.6313000000000001E-2</v>
      </c>
      <c r="U44" s="395">
        <v>2.33E-3</v>
      </c>
      <c r="V44" s="395">
        <v>0.23303599999999999</v>
      </c>
      <c r="W44" s="395" t="s">
        <v>67</v>
      </c>
      <c r="X44" s="395">
        <v>6.9940000000000002E-3</v>
      </c>
      <c r="Y44" s="395">
        <v>1.1649E-2</v>
      </c>
      <c r="Z44" s="395" t="s">
        <v>72</v>
      </c>
      <c r="AA44" s="395" t="s">
        <v>72</v>
      </c>
      <c r="AB44" s="395">
        <v>1.8643E-2</v>
      </c>
      <c r="AC44" s="395" t="s">
        <v>67</v>
      </c>
      <c r="AD44" s="395" t="s">
        <v>72</v>
      </c>
      <c r="AE44" s="395" t="s">
        <v>164</v>
      </c>
      <c r="AF44" s="395">
        <v>9269</v>
      </c>
      <c r="AG44" s="395" t="s">
        <v>67</v>
      </c>
      <c r="AH44" s="395" t="s">
        <v>67</v>
      </c>
      <c r="AI44" s="395" t="s">
        <v>67</v>
      </c>
      <c r="AJ44" s="395" t="s">
        <v>67</v>
      </c>
      <c r="AK44" s="395" t="s">
        <v>67</v>
      </c>
      <c r="AL44" s="395" t="s">
        <v>67</v>
      </c>
    </row>
    <row r="45" spans="1:38" ht="26.25" customHeight="1" thickBot="1" x14ac:dyDescent="0.25">
      <c r="A45" s="121" t="s">
        <v>86</v>
      </c>
      <c r="B45" s="121" t="s">
        <v>138</v>
      </c>
      <c r="C45" s="121" t="s">
        <v>139</v>
      </c>
      <c r="D45" s="121"/>
      <c r="E45" s="128">
        <v>2.6880000000000003E-4</v>
      </c>
      <c r="F45" s="128">
        <v>1.9599999999999999E-5</v>
      </c>
      <c r="G45" s="128">
        <v>6.9999999999999999E-6</v>
      </c>
      <c r="H45" s="128">
        <v>4.9E-9</v>
      </c>
      <c r="I45" s="128">
        <v>9.7999999999999993E-6</v>
      </c>
      <c r="J45" s="128">
        <v>1.0499999999999999E-5</v>
      </c>
      <c r="K45" s="128">
        <v>1.0499999999999999E-5</v>
      </c>
      <c r="L45" s="128">
        <v>3.038E-6</v>
      </c>
      <c r="M45" s="128">
        <v>5.1800000000000005E-5</v>
      </c>
      <c r="N45" s="128">
        <v>9.1000000000000008E-7</v>
      </c>
      <c r="O45" s="128">
        <v>7.0000000000000005E-8</v>
      </c>
      <c r="P45" s="128">
        <v>2.1E-7</v>
      </c>
      <c r="Q45" s="128">
        <v>2.8000000000000002E-7</v>
      </c>
      <c r="R45" s="128">
        <v>3.5000000000000004E-7</v>
      </c>
      <c r="S45" s="128">
        <v>6.1600000000000003E-6</v>
      </c>
      <c r="T45" s="128">
        <v>6.9999999999999999E-6</v>
      </c>
      <c r="U45" s="128">
        <v>7.0000000000000007E-7</v>
      </c>
      <c r="V45" s="128">
        <v>8.4000000000000009E-6</v>
      </c>
      <c r="W45" s="128" t="s">
        <v>67</v>
      </c>
      <c r="X45" s="128" t="s">
        <v>67</v>
      </c>
      <c r="Y45" s="128" t="s">
        <v>67</v>
      </c>
      <c r="Z45" s="128" t="s">
        <v>72</v>
      </c>
      <c r="AA45" s="128" t="s">
        <v>72</v>
      </c>
      <c r="AB45" s="128">
        <v>5.6000000000000004E-7</v>
      </c>
      <c r="AC45" s="128">
        <v>5.6000000000000003E-10</v>
      </c>
      <c r="AD45" s="128">
        <v>5.3200000000000002E-10</v>
      </c>
      <c r="AE45" s="145"/>
      <c r="AF45" s="121">
        <v>7</v>
      </c>
      <c r="AG45" s="121" t="s">
        <v>67</v>
      </c>
      <c r="AH45" s="121" t="s">
        <v>67</v>
      </c>
      <c r="AI45" s="121" t="s">
        <v>67</v>
      </c>
      <c r="AJ45" s="121" t="s">
        <v>67</v>
      </c>
      <c r="AK45" s="121" t="s">
        <v>67</v>
      </c>
      <c r="AL45" s="121" t="s">
        <v>63</v>
      </c>
    </row>
    <row r="46" spans="1:38" ht="26.25" customHeight="1" thickBot="1" x14ac:dyDescent="0.25">
      <c r="A46" s="121" t="s">
        <v>125</v>
      </c>
      <c r="B46" s="121" t="s">
        <v>140</v>
      </c>
      <c r="C46" s="121" t="s">
        <v>141</v>
      </c>
      <c r="D46" s="121"/>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104"/>
      <c r="AF46" s="223" t="s">
        <v>72</v>
      </c>
      <c r="AG46" s="223" t="s">
        <v>72</v>
      </c>
      <c r="AH46" s="223" t="s">
        <v>72</v>
      </c>
      <c r="AI46" s="223" t="s">
        <v>72</v>
      </c>
      <c r="AJ46" s="223" t="s">
        <v>72</v>
      </c>
      <c r="AK46" s="223" t="s">
        <v>72</v>
      </c>
      <c r="AL46" s="143" t="s">
        <v>63</v>
      </c>
    </row>
    <row r="47" spans="1:38" ht="26.25" customHeight="1" thickBot="1" x14ac:dyDescent="0.25">
      <c r="A47" s="121" t="s">
        <v>86</v>
      </c>
      <c r="B47" s="121" t="s">
        <v>142</v>
      </c>
      <c r="C47" s="121" t="s">
        <v>143</v>
      </c>
      <c r="D47" s="121"/>
      <c r="E47" s="128">
        <v>0.31669082222780992</v>
      </c>
      <c r="F47" s="128">
        <v>3.2776514961025897E-2</v>
      </c>
      <c r="G47" s="128">
        <v>1.9409675634900678E-2</v>
      </c>
      <c r="H47" s="128">
        <v>7.7646467186321349E-5</v>
      </c>
      <c r="I47" s="128">
        <v>1.9195759617802365E-2</v>
      </c>
      <c r="J47" s="128">
        <v>2.0421020870002513E-2</v>
      </c>
      <c r="K47" s="128">
        <v>2.0421020870002513E-2</v>
      </c>
      <c r="L47" s="128">
        <v>1.3273663565501633E-2</v>
      </c>
      <c r="M47" s="128">
        <v>0.10457037968317827</v>
      </c>
      <c r="N47" s="128">
        <v>7.2793562987176262E-7</v>
      </c>
      <c r="O47" s="128">
        <v>9.7058083982901679E-5</v>
      </c>
      <c r="P47" s="128" t="s">
        <v>67</v>
      </c>
      <c r="Q47" s="128" t="s">
        <v>67</v>
      </c>
      <c r="R47" s="128">
        <v>3.8823233593160672E-4</v>
      </c>
      <c r="S47" s="128">
        <v>1.6499874277093284E-2</v>
      </c>
      <c r="T47" s="128">
        <v>6.7940658788031173E-4</v>
      </c>
      <c r="U47" s="128">
        <v>9.7058083982901679E-5</v>
      </c>
      <c r="V47" s="128">
        <v>9.705808398290168E-3</v>
      </c>
      <c r="W47" s="128" t="s">
        <v>67</v>
      </c>
      <c r="X47" s="128">
        <v>2.9117425194870506E-4</v>
      </c>
      <c r="Y47" s="128">
        <v>4.8529041991450842E-4</v>
      </c>
      <c r="Z47" s="128" t="s">
        <v>72</v>
      </c>
      <c r="AA47" s="128" t="s">
        <v>72</v>
      </c>
      <c r="AB47" s="128">
        <v>7.7646467186321343E-4</v>
      </c>
      <c r="AC47" s="128" t="s">
        <v>67</v>
      </c>
      <c r="AD47" s="128" t="s">
        <v>67</v>
      </c>
      <c r="AE47" s="145"/>
      <c r="AF47" s="121">
        <v>386</v>
      </c>
      <c r="AG47" s="121" t="s">
        <v>67</v>
      </c>
      <c r="AH47" s="121" t="s">
        <v>67</v>
      </c>
      <c r="AI47" s="121" t="s">
        <v>67</v>
      </c>
      <c r="AJ47" s="121" t="s">
        <v>67</v>
      </c>
      <c r="AK47" s="121" t="s">
        <v>67</v>
      </c>
      <c r="AL47" s="121" t="s">
        <v>63</v>
      </c>
    </row>
    <row r="48" spans="1:38" ht="26.25" customHeight="1" thickBot="1" x14ac:dyDescent="0.25">
      <c r="A48" s="121" t="s">
        <v>144</v>
      </c>
      <c r="B48" s="121" t="s">
        <v>145</v>
      </c>
      <c r="C48" s="121" t="s">
        <v>146</v>
      </c>
      <c r="D48" s="121"/>
      <c r="E48" s="128" t="s">
        <v>67</v>
      </c>
      <c r="F48" s="128" t="s">
        <v>67</v>
      </c>
      <c r="G48" s="128" t="s">
        <v>67</v>
      </c>
      <c r="H48" s="128" t="s">
        <v>67</v>
      </c>
      <c r="I48" s="128">
        <v>1.0449999999999999E-3</v>
      </c>
      <c r="J48" s="128">
        <v>1.0448000000000001E-2</v>
      </c>
      <c r="K48" s="128">
        <v>2.6119E-2</v>
      </c>
      <c r="L48" s="128" t="s">
        <v>67</v>
      </c>
      <c r="M48" s="128" t="s">
        <v>67</v>
      </c>
      <c r="N48" s="128" t="s">
        <v>67</v>
      </c>
      <c r="O48" s="128" t="s">
        <v>67</v>
      </c>
      <c r="P48" s="128" t="s">
        <v>67</v>
      </c>
      <c r="Q48" s="128" t="s">
        <v>67</v>
      </c>
      <c r="R48" s="128" t="s">
        <v>67</v>
      </c>
      <c r="S48" s="128" t="s">
        <v>67</v>
      </c>
      <c r="T48" s="128" t="s">
        <v>67</v>
      </c>
      <c r="U48" s="128" t="s">
        <v>67</v>
      </c>
      <c r="V48" s="128" t="s">
        <v>67</v>
      </c>
      <c r="W48" s="128" t="s">
        <v>67</v>
      </c>
      <c r="X48" s="128" t="s">
        <v>67</v>
      </c>
      <c r="Y48" s="128" t="s">
        <v>67</v>
      </c>
      <c r="Z48" s="128" t="s">
        <v>67</v>
      </c>
      <c r="AA48" s="128" t="s">
        <v>67</v>
      </c>
      <c r="AB48" s="128" t="s">
        <v>67</v>
      </c>
      <c r="AC48" s="128" t="s">
        <v>67</v>
      </c>
      <c r="AD48" s="128" t="s">
        <v>67</v>
      </c>
      <c r="AE48" s="145">
        <v>0</v>
      </c>
      <c r="AF48" s="121" t="s">
        <v>67</v>
      </c>
      <c r="AG48" s="121" t="s">
        <v>67</v>
      </c>
      <c r="AH48" s="121" t="s">
        <v>67</v>
      </c>
      <c r="AI48" s="121" t="s">
        <v>67</v>
      </c>
      <c r="AJ48" s="121" t="s">
        <v>67</v>
      </c>
      <c r="AK48" s="128">
        <v>0.20280000000000001</v>
      </c>
      <c r="AL48" s="121" t="s">
        <v>147</v>
      </c>
    </row>
    <row r="49" spans="1:38" ht="26.25" customHeight="1" thickBot="1" x14ac:dyDescent="0.25">
      <c r="A49" s="121" t="s">
        <v>144</v>
      </c>
      <c r="B49" s="121" t="s">
        <v>148</v>
      </c>
      <c r="C49" s="121" t="s">
        <v>149</v>
      </c>
      <c r="D49" s="121"/>
      <c r="E49" s="128" t="s">
        <v>94</v>
      </c>
      <c r="F49" s="128" t="s">
        <v>94</v>
      </c>
      <c r="G49" s="128" t="s">
        <v>94</v>
      </c>
      <c r="H49" s="128" t="s">
        <v>94</v>
      </c>
      <c r="I49" s="128" t="s">
        <v>94</v>
      </c>
      <c r="J49" s="128" t="s">
        <v>94</v>
      </c>
      <c r="K49" s="128" t="s">
        <v>94</v>
      </c>
      <c r="L49" s="128" t="s">
        <v>94</v>
      </c>
      <c r="M49" s="128" t="s">
        <v>94</v>
      </c>
      <c r="N49" s="128" t="s">
        <v>94</v>
      </c>
      <c r="O49" s="128" t="s">
        <v>94</v>
      </c>
      <c r="P49" s="128" t="s">
        <v>94</v>
      </c>
      <c r="Q49" s="128" t="s">
        <v>94</v>
      </c>
      <c r="R49" s="128" t="s">
        <v>94</v>
      </c>
      <c r="S49" s="128" t="s">
        <v>94</v>
      </c>
      <c r="T49" s="128" t="s">
        <v>94</v>
      </c>
      <c r="U49" s="128" t="s">
        <v>94</v>
      </c>
      <c r="V49" s="128" t="s">
        <v>94</v>
      </c>
      <c r="W49" s="128" t="s">
        <v>94</v>
      </c>
      <c r="X49" s="128" t="s">
        <v>94</v>
      </c>
      <c r="Y49" s="128" t="s">
        <v>94</v>
      </c>
      <c r="Z49" s="128" t="s">
        <v>94</v>
      </c>
      <c r="AA49" s="128" t="s">
        <v>94</v>
      </c>
      <c r="AB49" s="128" t="s">
        <v>94</v>
      </c>
      <c r="AC49" s="128" t="s">
        <v>94</v>
      </c>
      <c r="AD49" s="128" t="s">
        <v>94</v>
      </c>
      <c r="AE49" s="145" t="s">
        <v>94</v>
      </c>
      <c r="AF49" s="121" t="s">
        <v>94</v>
      </c>
      <c r="AG49" s="121" t="s">
        <v>94</v>
      </c>
      <c r="AH49" s="121" t="s">
        <v>94</v>
      </c>
      <c r="AI49" s="121" t="s">
        <v>94</v>
      </c>
      <c r="AJ49" s="121" t="s">
        <v>94</v>
      </c>
      <c r="AK49" s="121" t="s">
        <v>94</v>
      </c>
      <c r="AL49" s="121" t="s">
        <v>63</v>
      </c>
    </row>
    <row r="50" spans="1:38" ht="26.25" customHeight="1" thickBot="1" x14ac:dyDescent="0.25">
      <c r="A50" s="121" t="s">
        <v>144</v>
      </c>
      <c r="B50" s="121" t="s">
        <v>150</v>
      </c>
      <c r="C50" s="121" t="s">
        <v>151</v>
      </c>
      <c r="D50" s="121"/>
      <c r="E50" s="128" t="s">
        <v>94</v>
      </c>
      <c r="F50" s="128" t="s">
        <v>94</v>
      </c>
      <c r="G50" s="128" t="s">
        <v>94</v>
      </c>
      <c r="H50" s="128" t="s">
        <v>94</v>
      </c>
      <c r="I50" s="128" t="s">
        <v>94</v>
      </c>
      <c r="J50" s="128" t="s">
        <v>94</v>
      </c>
      <c r="K50" s="128" t="s">
        <v>94</v>
      </c>
      <c r="L50" s="128" t="s">
        <v>94</v>
      </c>
      <c r="M50" s="128" t="s">
        <v>94</v>
      </c>
      <c r="N50" s="128" t="s">
        <v>94</v>
      </c>
      <c r="O50" s="128" t="s">
        <v>94</v>
      </c>
      <c r="P50" s="128" t="s">
        <v>94</v>
      </c>
      <c r="Q50" s="128" t="s">
        <v>94</v>
      </c>
      <c r="R50" s="128" t="s">
        <v>94</v>
      </c>
      <c r="S50" s="128" t="s">
        <v>94</v>
      </c>
      <c r="T50" s="128" t="s">
        <v>94</v>
      </c>
      <c r="U50" s="128" t="s">
        <v>94</v>
      </c>
      <c r="V50" s="128" t="s">
        <v>94</v>
      </c>
      <c r="W50" s="128" t="s">
        <v>94</v>
      </c>
      <c r="X50" s="128" t="s">
        <v>94</v>
      </c>
      <c r="Y50" s="128" t="s">
        <v>94</v>
      </c>
      <c r="Z50" s="128" t="s">
        <v>94</v>
      </c>
      <c r="AA50" s="128" t="s">
        <v>94</v>
      </c>
      <c r="AB50" s="128" t="s">
        <v>94</v>
      </c>
      <c r="AC50" s="128" t="s">
        <v>94</v>
      </c>
      <c r="AD50" s="128" t="s">
        <v>94</v>
      </c>
      <c r="AE50" s="145" t="s">
        <v>94</v>
      </c>
      <c r="AF50" s="121" t="s">
        <v>94</v>
      </c>
      <c r="AG50" s="121" t="s">
        <v>94</v>
      </c>
      <c r="AH50" s="121" t="s">
        <v>94</v>
      </c>
      <c r="AI50" s="121" t="s">
        <v>94</v>
      </c>
      <c r="AJ50" s="121" t="s">
        <v>94</v>
      </c>
      <c r="AK50" s="121" t="s">
        <v>94</v>
      </c>
      <c r="AL50" s="121" t="s">
        <v>63</v>
      </c>
    </row>
    <row r="51" spans="1:38" ht="26.25" customHeight="1" thickBot="1" x14ac:dyDescent="0.25">
      <c r="A51" s="121" t="s">
        <v>144</v>
      </c>
      <c r="B51" s="121" t="s">
        <v>152</v>
      </c>
      <c r="C51" s="121" t="s">
        <v>153</v>
      </c>
      <c r="D51" s="121">
        <v>0</v>
      </c>
      <c r="E51" s="128" t="s">
        <v>67</v>
      </c>
      <c r="F51" s="128">
        <v>3.0999999999999999E-3</v>
      </c>
      <c r="G51" s="128" t="s">
        <v>67</v>
      </c>
      <c r="H51" s="128" t="s">
        <v>67</v>
      </c>
      <c r="I51" s="128" t="s">
        <v>67</v>
      </c>
      <c r="J51" s="128" t="s">
        <v>67</v>
      </c>
      <c r="K51" s="128" t="s">
        <v>67</v>
      </c>
      <c r="L51" s="128" t="s">
        <v>67</v>
      </c>
      <c r="M51" s="128" t="s">
        <v>67</v>
      </c>
      <c r="N51" s="128" t="s">
        <v>67</v>
      </c>
      <c r="O51" s="128" t="s">
        <v>67</v>
      </c>
      <c r="P51" s="128" t="s">
        <v>67</v>
      </c>
      <c r="Q51" s="128" t="s">
        <v>67</v>
      </c>
      <c r="R51" s="128" t="s">
        <v>67</v>
      </c>
      <c r="S51" s="128" t="s">
        <v>67</v>
      </c>
      <c r="T51" s="128" t="s">
        <v>67</v>
      </c>
      <c r="U51" s="128" t="s">
        <v>67</v>
      </c>
      <c r="V51" s="128" t="s">
        <v>67</v>
      </c>
      <c r="W51" s="128" t="s">
        <v>67</v>
      </c>
      <c r="X51" s="128" t="s">
        <v>67</v>
      </c>
      <c r="Y51" s="128" t="s">
        <v>67</v>
      </c>
      <c r="Z51" s="128" t="s">
        <v>67</v>
      </c>
      <c r="AA51" s="128" t="s">
        <v>67</v>
      </c>
      <c r="AB51" s="128" t="s">
        <v>67</v>
      </c>
      <c r="AC51" s="128" t="s">
        <v>67</v>
      </c>
      <c r="AD51" s="128" t="s">
        <v>67</v>
      </c>
      <c r="AE51" s="145">
        <v>0</v>
      </c>
      <c r="AF51" s="121" t="s">
        <v>67</v>
      </c>
      <c r="AG51" s="121" t="s">
        <v>67</v>
      </c>
      <c r="AH51" s="121" t="s">
        <v>67</v>
      </c>
      <c r="AI51" s="121" t="s">
        <v>67</v>
      </c>
      <c r="AJ51" s="121" t="s">
        <v>72</v>
      </c>
      <c r="AK51" s="121">
        <v>3.1E-2</v>
      </c>
      <c r="AL51" s="121" t="s">
        <v>154</v>
      </c>
    </row>
    <row r="52" spans="1:38" ht="26.25" customHeight="1" x14ac:dyDescent="0.25">
      <c r="A52" s="329" t="s">
        <v>144</v>
      </c>
      <c r="B52" s="329" t="s">
        <v>155</v>
      </c>
      <c r="C52" s="329" t="s">
        <v>156</v>
      </c>
      <c r="D52" s="329">
        <v>0</v>
      </c>
      <c r="E52" s="329">
        <v>3.8009000000000001E-2</v>
      </c>
      <c r="F52" s="329">
        <v>9.528791</v>
      </c>
      <c r="G52" s="329">
        <v>5.3154120000000002</v>
      </c>
      <c r="H52" s="329" t="s">
        <v>71</v>
      </c>
      <c r="I52" s="329">
        <v>3.1599999999999998E-4</v>
      </c>
      <c r="J52" s="329">
        <v>7.9000000000000001E-4</v>
      </c>
      <c r="K52" s="329">
        <v>9.4799999999999995E-4</v>
      </c>
      <c r="L52" s="329" t="s">
        <v>72</v>
      </c>
      <c r="M52" s="329">
        <v>0.323965</v>
      </c>
      <c r="N52" s="329">
        <v>2.3705E-2</v>
      </c>
      <c r="O52" s="329">
        <v>3.9509999999999997E-3</v>
      </c>
      <c r="P52" s="329">
        <v>4.7410000000000004E-3</v>
      </c>
      <c r="Q52" s="329">
        <v>7.9000000000000001E-4</v>
      </c>
      <c r="R52" s="329">
        <v>7.9000000000000001E-4</v>
      </c>
      <c r="S52" s="329">
        <v>9.4820000000000008E-3</v>
      </c>
      <c r="T52" s="329">
        <v>4.1877999999999999E-2</v>
      </c>
      <c r="U52" s="329">
        <v>7.9000000000000001E-4</v>
      </c>
      <c r="V52" s="329">
        <v>7.9019999999999993E-3</v>
      </c>
      <c r="W52" s="331">
        <v>9.4799999999999995E-9</v>
      </c>
      <c r="X52" s="331">
        <v>7.2600000000000003E-5</v>
      </c>
      <c r="Y52" s="329">
        <v>1.2300000000000001E-4</v>
      </c>
      <c r="Z52" s="331">
        <v>8.3900000000000006E-5</v>
      </c>
      <c r="AA52" s="331">
        <v>6.3399999999999996E-5</v>
      </c>
      <c r="AB52" s="329">
        <v>3.4299999999999999E-4</v>
      </c>
      <c r="AC52" s="329" t="s">
        <v>72</v>
      </c>
      <c r="AD52" s="329" t="s">
        <v>72</v>
      </c>
      <c r="AE52" s="329">
        <v>0</v>
      </c>
      <c r="AF52" s="329" t="s">
        <v>67</v>
      </c>
      <c r="AG52" s="329" t="s">
        <v>67</v>
      </c>
      <c r="AH52" s="329" t="s">
        <v>67</v>
      </c>
      <c r="AI52" s="329" t="s">
        <v>67</v>
      </c>
      <c r="AJ52" s="329">
        <v>3340</v>
      </c>
      <c r="AK52" s="329">
        <v>7.9015940000000002</v>
      </c>
      <c r="AL52" s="329" t="s">
        <v>157</v>
      </c>
    </row>
    <row r="53" spans="1:38" ht="26.1" customHeight="1" x14ac:dyDescent="0.25">
      <c r="A53" s="329" t="s">
        <v>144</v>
      </c>
      <c r="B53" s="329" t="s">
        <v>158</v>
      </c>
      <c r="C53" s="329" t="s">
        <v>159</v>
      </c>
      <c r="D53" s="329">
        <v>0</v>
      </c>
      <c r="E53" s="329" t="s">
        <v>67</v>
      </c>
      <c r="F53" s="329">
        <v>0.53253899999999998</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10629</v>
      </c>
      <c r="AL53" s="329" t="s">
        <v>160</v>
      </c>
    </row>
    <row r="54" spans="1:38" ht="37.5" customHeight="1" thickBot="1" x14ac:dyDescent="0.3">
      <c r="A54" s="329" t="s">
        <v>144</v>
      </c>
      <c r="B54" s="329" t="s">
        <v>161</v>
      </c>
      <c r="C54" s="329" t="s">
        <v>162</v>
      </c>
      <c r="D54" s="329">
        <v>0</v>
      </c>
      <c r="E54" s="329" t="s">
        <v>67</v>
      </c>
      <c r="F54" s="329">
        <v>0.47541899999999998</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10.44647</v>
      </c>
      <c r="AL54" s="329" t="s">
        <v>163</v>
      </c>
    </row>
    <row r="55" spans="1:38" ht="26.25" customHeight="1" thickBot="1" x14ac:dyDescent="0.25">
      <c r="A55" s="121" t="s">
        <v>144</v>
      </c>
      <c r="B55" s="121" t="s">
        <v>165</v>
      </c>
      <c r="C55" s="121"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21" t="s">
        <v>144</v>
      </c>
      <c r="B56" s="121" t="s">
        <v>170</v>
      </c>
      <c r="C56" s="121"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21" t="s">
        <v>68</v>
      </c>
      <c r="B57" s="121" t="s">
        <v>173</v>
      </c>
      <c r="C57" s="121" t="s">
        <v>174</v>
      </c>
      <c r="D57" s="121"/>
      <c r="E57" s="128" t="s">
        <v>67</v>
      </c>
      <c r="F57" s="128" t="s">
        <v>67</v>
      </c>
      <c r="G57" s="128" t="s">
        <v>67</v>
      </c>
      <c r="H57" s="128" t="s">
        <v>67</v>
      </c>
      <c r="I57" s="128">
        <v>0.13501683</v>
      </c>
      <c r="J57" s="128">
        <v>0.24303029400000001</v>
      </c>
      <c r="K57" s="128">
        <v>0.27003366000000001</v>
      </c>
      <c r="L57" s="128">
        <v>4.0505050000000003E-3</v>
      </c>
      <c r="M57" s="128" t="s">
        <v>67</v>
      </c>
      <c r="N57" s="128" t="s">
        <v>67</v>
      </c>
      <c r="O57" s="128" t="s">
        <v>67</v>
      </c>
      <c r="P57" s="128" t="s">
        <v>67</v>
      </c>
      <c r="Q57" s="128" t="s">
        <v>67</v>
      </c>
      <c r="R57" s="128" t="s">
        <v>67</v>
      </c>
      <c r="S57" s="128" t="s">
        <v>67</v>
      </c>
      <c r="T57" s="128" t="s">
        <v>67</v>
      </c>
      <c r="U57" s="128" t="s">
        <v>67</v>
      </c>
      <c r="V57" s="128" t="s">
        <v>67</v>
      </c>
      <c r="W57" s="128" t="s">
        <v>67</v>
      </c>
      <c r="X57" s="128" t="s">
        <v>67</v>
      </c>
      <c r="Y57" s="128" t="s">
        <v>67</v>
      </c>
      <c r="Z57" s="128" t="s">
        <v>67</v>
      </c>
      <c r="AA57" s="128" t="s">
        <v>67</v>
      </c>
      <c r="AB57" s="128" t="s">
        <v>67</v>
      </c>
      <c r="AC57" s="128" t="s">
        <v>67</v>
      </c>
      <c r="AD57" s="128" t="s">
        <v>67</v>
      </c>
      <c r="AE57" s="145"/>
      <c r="AF57" s="121" t="s">
        <v>67</v>
      </c>
      <c r="AG57" s="121" t="s">
        <v>67</v>
      </c>
      <c r="AH57" s="121" t="s">
        <v>67</v>
      </c>
      <c r="AI57" s="121" t="s">
        <v>67</v>
      </c>
      <c r="AJ57" s="121" t="s">
        <v>67</v>
      </c>
      <c r="AK57" s="121">
        <v>1038.5908999999999</v>
      </c>
      <c r="AL57" s="121" t="s">
        <v>175</v>
      </c>
    </row>
    <row r="58" spans="1:38" ht="26.25" customHeight="1" thickBot="1" x14ac:dyDescent="0.25">
      <c r="A58" s="121" t="s">
        <v>68</v>
      </c>
      <c r="B58" s="121" t="s">
        <v>176</v>
      </c>
      <c r="C58" s="121" t="s">
        <v>177</v>
      </c>
      <c r="D58" s="121"/>
      <c r="E58" s="128" t="s">
        <v>67</v>
      </c>
      <c r="F58" s="128" t="s">
        <v>67</v>
      </c>
      <c r="G58" s="128" t="s">
        <v>67</v>
      </c>
      <c r="H58" s="128" t="s">
        <v>67</v>
      </c>
      <c r="I58" s="128">
        <v>7.3222199999999998E-5</v>
      </c>
      <c r="J58" s="128">
        <v>4.8814799999999999E-4</v>
      </c>
      <c r="K58" s="128">
        <v>9.7629599999999998E-4</v>
      </c>
      <c r="L58" s="128">
        <v>3.3682200000000002E-7</v>
      </c>
      <c r="M58" s="128" t="s">
        <v>67</v>
      </c>
      <c r="N58" s="128" t="s">
        <v>67</v>
      </c>
      <c r="O58" s="128" t="s">
        <v>67</v>
      </c>
      <c r="P58" s="128" t="s">
        <v>67</v>
      </c>
      <c r="Q58" s="128" t="s">
        <v>67</v>
      </c>
      <c r="R58" s="128" t="s">
        <v>67</v>
      </c>
      <c r="S58" s="128" t="s">
        <v>67</v>
      </c>
      <c r="T58" s="128" t="s">
        <v>67</v>
      </c>
      <c r="U58" s="128" t="s">
        <v>67</v>
      </c>
      <c r="V58" s="128" t="s">
        <v>67</v>
      </c>
      <c r="W58" s="128" t="s">
        <v>67</v>
      </c>
      <c r="X58" s="128" t="s">
        <v>67</v>
      </c>
      <c r="Y58" s="128" t="s">
        <v>67</v>
      </c>
      <c r="Z58" s="128" t="s">
        <v>67</v>
      </c>
      <c r="AA58" s="128" t="s">
        <v>67</v>
      </c>
      <c r="AB58" s="128" t="s">
        <v>67</v>
      </c>
      <c r="AC58" s="128" t="s">
        <v>67</v>
      </c>
      <c r="AD58" s="128" t="s">
        <v>67</v>
      </c>
      <c r="AE58" s="145"/>
      <c r="AF58" s="121" t="s">
        <v>67</v>
      </c>
      <c r="AG58" s="121" t="s">
        <v>67</v>
      </c>
      <c r="AH58" s="121" t="s">
        <v>67</v>
      </c>
      <c r="AI58" s="121" t="s">
        <v>67</v>
      </c>
      <c r="AJ58" s="121" t="s">
        <v>67</v>
      </c>
      <c r="AK58" s="121">
        <v>2.440738362132</v>
      </c>
      <c r="AL58" s="121" t="s">
        <v>178</v>
      </c>
    </row>
    <row r="59" spans="1:38" ht="26.25" customHeight="1" thickBot="1" x14ac:dyDescent="0.25">
      <c r="A59" s="121" t="s">
        <v>68</v>
      </c>
      <c r="B59" s="121" t="s">
        <v>179</v>
      </c>
      <c r="C59" s="121" t="s">
        <v>180</v>
      </c>
      <c r="D59" s="121"/>
      <c r="E59" s="128" t="s">
        <v>67</v>
      </c>
      <c r="F59" s="128">
        <v>3.9595999999999998E-3</v>
      </c>
      <c r="G59" s="128" t="s">
        <v>67</v>
      </c>
      <c r="H59" s="128">
        <v>1.5E-5</v>
      </c>
      <c r="I59" s="128">
        <v>3.1338E-3</v>
      </c>
      <c r="J59" s="128">
        <v>4.1783999999999996E-3</v>
      </c>
      <c r="K59" s="128">
        <v>5.2230000000000002E-3</v>
      </c>
      <c r="L59" s="128">
        <v>5.64084E-5</v>
      </c>
      <c r="M59" s="128" t="s">
        <v>67</v>
      </c>
      <c r="N59" s="128">
        <v>7.5999999999999998E-2</v>
      </c>
      <c r="O59" s="128">
        <v>2.9999999999999997E-4</v>
      </c>
      <c r="P59" s="128" t="s">
        <v>72</v>
      </c>
      <c r="Q59" s="128">
        <v>3.0000000000000001E-3</v>
      </c>
      <c r="R59" s="128">
        <v>5.1999999999999998E-3</v>
      </c>
      <c r="S59" s="128">
        <v>0.01</v>
      </c>
      <c r="T59" s="128">
        <v>5.0000000000000001E-3</v>
      </c>
      <c r="U59" s="128">
        <v>1E-3</v>
      </c>
      <c r="V59" s="128">
        <v>1.7999999999999999E-2</v>
      </c>
      <c r="W59" s="128" t="s">
        <v>67</v>
      </c>
      <c r="X59" s="128" t="s">
        <v>67</v>
      </c>
      <c r="Y59" s="128" t="s">
        <v>67</v>
      </c>
      <c r="Z59" s="128" t="s">
        <v>67</v>
      </c>
      <c r="AA59" s="128" t="s">
        <v>67</v>
      </c>
      <c r="AB59" s="128" t="s">
        <v>67</v>
      </c>
      <c r="AC59" s="128" t="s">
        <v>67</v>
      </c>
      <c r="AD59" s="128" t="s">
        <v>67</v>
      </c>
      <c r="AE59" s="145"/>
      <c r="AF59" s="121" t="s">
        <v>67</v>
      </c>
      <c r="AG59" s="121" t="s">
        <v>67</v>
      </c>
      <c r="AH59" s="121" t="s">
        <v>67</v>
      </c>
      <c r="AI59" s="121" t="s">
        <v>67</v>
      </c>
      <c r="AJ59" s="121" t="s">
        <v>67</v>
      </c>
      <c r="AK59" s="121" t="s">
        <v>72</v>
      </c>
      <c r="AL59" s="121" t="s">
        <v>477</v>
      </c>
    </row>
    <row r="60" spans="1:38" ht="26.25" customHeight="1" thickBot="1" x14ac:dyDescent="0.25">
      <c r="A60" s="121" t="s">
        <v>68</v>
      </c>
      <c r="B60" s="121" t="s">
        <v>181</v>
      </c>
      <c r="C60" s="121" t="s">
        <v>182</v>
      </c>
      <c r="D60" s="121"/>
      <c r="E60" s="128" t="s">
        <v>67</v>
      </c>
      <c r="F60" s="128" t="s">
        <v>67</v>
      </c>
      <c r="G60" s="128" t="s">
        <v>67</v>
      </c>
      <c r="H60" s="128" t="s">
        <v>67</v>
      </c>
      <c r="I60" s="128">
        <v>7.7958335000000004E-2</v>
      </c>
      <c r="J60" s="128">
        <v>0.417645031</v>
      </c>
      <c r="K60" s="128">
        <v>1.276254717</v>
      </c>
      <c r="L60" s="128" t="s">
        <v>67</v>
      </c>
      <c r="M60" s="128" t="s">
        <v>67</v>
      </c>
      <c r="N60" s="128" t="s">
        <v>67</v>
      </c>
      <c r="O60" s="128" t="s">
        <v>67</v>
      </c>
      <c r="P60" s="128" t="s">
        <v>67</v>
      </c>
      <c r="Q60" s="128" t="s">
        <v>67</v>
      </c>
      <c r="R60" s="128" t="s">
        <v>67</v>
      </c>
      <c r="S60" s="128" t="s">
        <v>67</v>
      </c>
      <c r="T60" s="128" t="s">
        <v>67</v>
      </c>
      <c r="U60" s="128" t="s">
        <v>67</v>
      </c>
      <c r="V60" s="128" t="s">
        <v>67</v>
      </c>
      <c r="W60" s="128" t="s">
        <v>67</v>
      </c>
      <c r="X60" s="128" t="s">
        <v>67</v>
      </c>
      <c r="Y60" s="128" t="s">
        <v>67</v>
      </c>
      <c r="Z60" s="128" t="s">
        <v>67</v>
      </c>
      <c r="AA60" s="128" t="s">
        <v>67</v>
      </c>
      <c r="AB60" s="128" t="s">
        <v>67</v>
      </c>
      <c r="AC60" s="128" t="s">
        <v>67</v>
      </c>
      <c r="AD60" s="128" t="s">
        <v>67</v>
      </c>
      <c r="AE60" s="145"/>
      <c r="AF60" s="121" t="s">
        <v>67</v>
      </c>
      <c r="AG60" s="121" t="s">
        <v>67</v>
      </c>
      <c r="AH60" s="121" t="s">
        <v>67</v>
      </c>
      <c r="AI60" s="121" t="s">
        <v>67</v>
      </c>
      <c r="AJ60" s="121" t="s">
        <v>67</v>
      </c>
      <c r="AK60" s="121">
        <v>27.627120000000001</v>
      </c>
      <c r="AL60" s="121" t="s">
        <v>183</v>
      </c>
    </row>
    <row r="61" spans="1:38" ht="26.25" customHeight="1" thickBot="1" x14ac:dyDescent="0.3">
      <c r="A61" s="329" t="s">
        <v>68</v>
      </c>
      <c r="B61" s="329" t="s">
        <v>184</v>
      </c>
      <c r="C61" s="329" t="s">
        <v>185</v>
      </c>
      <c r="D61" s="329">
        <v>0</v>
      </c>
      <c r="E61" s="329" t="s">
        <v>67</v>
      </c>
      <c r="F61" s="329" t="s">
        <v>67</v>
      </c>
      <c r="G61" s="329" t="s">
        <v>67</v>
      </c>
      <c r="H61" s="329" t="s">
        <v>67</v>
      </c>
      <c r="I61" s="329">
        <v>8.9879000000000001E-2</v>
      </c>
      <c r="J61" s="329">
        <v>0.89878899999999995</v>
      </c>
      <c r="K61" s="329">
        <v>2.9984850000000001</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2618.942</v>
      </c>
      <c r="AL61" s="329" t="s">
        <v>186</v>
      </c>
    </row>
    <row r="62" spans="1:38" ht="26.25" customHeight="1" thickBot="1" x14ac:dyDescent="0.25">
      <c r="A62" s="121" t="s">
        <v>68</v>
      </c>
      <c r="B62" s="121" t="s">
        <v>187</v>
      </c>
      <c r="C62" s="121" t="s">
        <v>188</v>
      </c>
      <c r="D62" s="121"/>
      <c r="E62" s="128" t="s">
        <v>67</v>
      </c>
      <c r="F62" s="128" t="s">
        <v>67</v>
      </c>
      <c r="G62" s="128" t="s">
        <v>67</v>
      </c>
      <c r="H62" s="128" t="s">
        <v>67</v>
      </c>
      <c r="I62" s="128">
        <v>2.3317580000000002E-3</v>
      </c>
      <c r="J62" s="128">
        <v>2.3317580000000001E-2</v>
      </c>
      <c r="K62" s="128">
        <v>4.6635160000000002E-2</v>
      </c>
      <c r="L62" s="128" t="s">
        <v>67</v>
      </c>
      <c r="M62" s="128" t="s">
        <v>67</v>
      </c>
      <c r="N62" s="128" t="s">
        <v>67</v>
      </c>
      <c r="O62" s="128" t="s">
        <v>67</v>
      </c>
      <c r="P62" s="128" t="s">
        <v>67</v>
      </c>
      <c r="Q62" s="128" t="s">
        <v>67</v>
      </c>
      <c r="R62" s="128" t="s">
        <v>67</v>
      </c>
      <c r="S62" s="128" t="s">
        <v>67</v>
      </c>
      <c r="T62" s="128" t="s">
        <v>67</v>
      </c>
      <c r="U62" s="128" t="s">
        <v>67</v>
      </c>
      <c r="V62" s="128" t="s">
        <v>67</v>
      </c>
      <c r="W62" s="128" t="s">
        <v>67</v>
      </c>
      <c r="X62" s="128" t="s">
        <v>67</v>
      </c>
      <c r="Y62" s="128" t="s">
        <v>67</v>
      </c>
      <c r="Z62" s="128" t="s">
        <v>67</v>
      </c>
      <c r="AA62" s="128" t="s">
        <v>67</v>
      </c>
      <c r="AB62" s="128" t="s">
        <v>67</v>
      </c>
      <c r="AC62" s="128" t="s">
        <v>67</v>
      </c>
      <c r="AD62" s="128" t="s">
        <v>67</v>
      </c>
      <c r="AE62" s="145"/>
      <c r="AF62" s="121" t="s">
        <v>67</v>
      </c>
      <c r="AG62" s="121" t="s">
        <v>67</v>
      </c>
      <c r="AH62" s="121" t="s">
        <v>67</v>
      </c>
      <c r="AI62" s="121" t="s">
        <v>67</v>
      </c>
      <c r="AJ62" s="121" t="s">
        <v>67</v>
      </c>
      <c r="AK62" s="121">
        <v>3.419</v>
      </c>
      <c r="AL62" s="121" t="s">
        <v>189</v>
      </c>
    </row>
    <row r="63" spans="1:38" ht="26.25" customHeight="1" thickBot="1" x14ac:dyDescent="0.25">
      <c r="A63" s="121" t="s">
        <v>68</v>
      </c>
      <c r="B63" s="121" t="s">
        <v>190</v>
      </c>
      <c r="C63" s="121" t="s">
        <v>191</v>
      </c>
      <c r="D63" s="121"/>
      <c r="E63" s="128" t="s">
        <v>94</v>
      </c>
      <c r="F63" s="128" t="s">
        <v>94</v>
      </c>
      <c r="G63" s="128" t="s">
        <v>94</v>
      </c>
      <c r="H63" s="128" t="s">
        <v>94</v>
      </c>
      <c r="I63" s="128" t="s">
        <v>94</v>
      </c>
      <c r="J63" s="128" t="s">
        <v>94</v>
      </c>
      <c r="K63" s="128" t="s">
        <v>94</v>
      </c>
      <c r="L63" s="128" t="s">
        <v>94</v>
      </c>
      <c r="M63" s="128" t="s">
        <v>94</v>
      </c>
      <c r="N63" s="128" t="s">
        <v>94</v>
      </c>
      <c r="O63" s="128" t="s">
        <v>94</v>
      </c>
      <c r="P63" s="128" t="s">
        <v>94</v>
      </c>
      <c r="Q63" s="128" t="s">
        <v>94</v>
      </c>
      <c r="R63" s="128" t="s">
        <v>94</v>
      </c>
      <c r="S63" s="128" t="s">
        <v>94</v>
      </c>
      <c r="T63" s="128" t="s">
        <v>94</v>
      </c>
      <c r="U63" s="128" t="s">
        <v>94</v>
      </c>
      <c r="V63" s="128" t="s">
        <v>94</v>
      </c>
      <c r="W63" s="128" t="s">
        <v>94</v>
      </c>
      <c r="X63" s="128" t="s">
        <v>94</v>
      </c>
      <c r="Y63" s="128" t="s">
        <v>94</v>
      </c>
      <c r="Z63" s="128" t="s">
        <v>94</v>
      </c>
      <c r="AA63" s="128" t="s">
        <v>94</v>
      </c>
      <c r="AB63" s="128" t="s">
        <v>94</v>
      </c>
      <c r="AC63" s="128" t="s">
        <v>94</v>
      </c>
      <c r="AD63" s="128" t="s">
        <v>94</v>
      </c>
      <c r="AE63" s="145"/>
      <c r="AF63" s="121" t="s">
        <v>94</v>
      </c>
      <c r="AG63" s="121" t="s">
        <v>94</v>
      </c>
      <c r="AH63" s="121" t="s">
        <v>94</v>
      </c>
      <c r="AI63" s="121" t="s">
        <v>94</v>
      </c>
      <c r="AJ63" s="121" t="s">
        <v>94</v>
      </c>
      <c r="AK63" s="121" t="s">
        <v>94</v>
      </c>
      <c r="AL63" s="121" t="s">
        <v>192</v>
      </c>
    </row>
    <row r="64" spans="1:38" ht="26.25" customHeight="1" thickBot="1" x14ac:dyDescent="0.25">
      <c r="A64" s="121" t="s">
        <v>68</v>
      </c>
      <c r="B64" s="121" t="s">
        <v>193</v>
      </c>
      <c r="C64" s="121" t="s">
        <v>194</v>
      </c>
      <c r="D64" s="121"/>
      <c r="E64" s="128">
        <v>0.71491000000000005</v>
      </c>
      <c r="F64" s="128">
        <v>1.9386E-2</v>
      </c>
      <c r="G64" s="128">
        <v>2.202E-3</v>
      </c>
      <c r="H64" s="128">
        <v>0.45985900000000002</v>
      </c>
      <c r="I64" s="128">
        <v>9.9599999999999992E-4</v>
      </c>
      <c r="J64" s="128">
        <v>1.328E-3</v>
      </c>
      <c r="K64" s="128">
        <v>1.66E-3</v>
      </c>
      <c r="L64" s="128">
        <v>1.7927999999999998E-5</v>
      </c>
      <c r="M64" s="128">
        <v>0.62377899999999997</v>
      </c>
      <c r="N64" s="128" t="s">
        <v>67</v>
      </c>
      <c r="O64" s="128" t="s">
        <v>67</v>
      </c>
      <c r="P64" s="128" t="s">
        <v>67</v>
      </c>
      <c r="Q64" s="128" t="s">
        <v>67</v>
      </c>
      <c r="R64" s="128" t="s">
        <v>67</v>
      </c>
      <c r="S64" s="128" t="s">
        <v>67</v>
      </c>
      <c r="T64" s="128" t="s">
        <v>67</v>
      </c>
      <c r="U64" s="128" t="s">
        <v>67</v>
      </c>
      <c r="V64" s="128" t="s">
        <v>67</v>
      </c>
      <c r="W64" s="128" t="s">
        <v>67</v>
      </c>
      <c r="X64" s="128" t="s">
        <v>67</v>
      </c>
      <c r="Y64" s="128" t="s">
        <v>67</v>
      </c>
      <c r="Z64" s="128" t="s">
        <v>67</v>
      </c>
      <c r="AA64" s="128" t="s">
        <v>67</v>
      </c>
      <c r="AB64" s="128" t="s">
        <v>67</v>
      </c>
      <c r="AC64" s="128" t="s">
        <v>67</v>
      </c>
      <c r="AD64" s="128" t="s">
        <v>67</v>
      </c>
      <c r="AE64" s="145"/>
      <c r="AF64" s="121" t="s">
        <v>67</v>
      </c>
      <c r="AG64" s="121" t="s">
        <v>67</v>
      </c>
      <c r="AH64" s="121" t="s">
        <v>67</v>
      </c>
      <c r="AI64" s="121" t="s">
        <v>67</v>
      </c>
      <c r="AJ64" s="121" t="s">
        <v>67</v>
      </c>
      <c r="AK64" s="121">
        <v>994.88499999999999</v>
      </c>
      <c r="AL64" s="121" t="s">
        <v>195</v>
      </c>
    </row>
    <row r="65" spans="1:38" ht="26.25" customHeight="1" thickBot="1" x14ac:dyDescent="0.25">
      <c r="A65" s="121" t="s">
        <v>68</v>
      </c>
      <c r="B65" s="121" t="s">
        <v>196</v>
      </c>
      <c r="C65" s="121" t="s">
        <v>197</v>
      </c>
      <c r="D65" s="121"/>
      <c r="E65" s="128" t="s">
        <v>71</v>
      </c>
      <c r="F65" s="128" t="s">
        <v>71</v>
      </c>
      <c r="G65" s="128" t="s">
        <v>71</v>
      </c>
      <c r="H65" s="128" t="s">
        <v>71</v>
      </c>
      <c r="I65" s="128" t="s">
        <v>71</v>
      </c>
      <c r="J65" s="128" t="s">
        <v>71</v>
      </c>
      <c r="K65" s="128" t="s">
        <v>71</v>
      </c>
      <c r="L65" s="128" t="s">
        <v>71</v>
      </c>
      <c r="M65" s="128" t="s">
        <v>71</v>
      </c>
      <c r="N65" s="128" t="s">
        <v>67</v>
      </c>
      <c r="O65" s="128" t="s">
        <v>67</v>
      </c>
      <c r="P65" s="128" t="s">
        <v>67</v>
      </c>
      <c r="Q65" s="128" t="s">
        <v>67</v>
      </c>
      <c r="R65" s="128" t="s">
        <v>67</v>
      </c>
      <c r="S65" s="128" t="s">
        <v>67</v>
      </c>
      <c r="T65" s="128" t="s">
        <v>67</v>
      </c>
      <c r="U65" s="128" t="s">
        <v>67</v>
      </c>
      <c r="V65" s="128" t="s">
        <v>67</v>
      </c>
      <c r="W65" s="128" t="s">
        <v>67</v>
      </c>
      <c r="X65" s="128" t="s">
        <v>67</v>
      </c>
      <c r="Y65" s="128" t="s">
        <v>67</v>
      </c>
      <c r="Z65" s="128" t="s">
        <v>67</v>
      </c>
      <c r="AA65" s="128" t="s">
        <v>67</v>
      </c>
      <c r="AB65" s="128" t="s">
        <v>67</v>
      </c>
      <c r="AC65" s="128" t="s">
        <v>67</v>
      </c>
      <c r="AD65" s="128" t="s">
        <v>67</v>
      </c>
      <c r="AE65" s="145"/>
      <c r="AF65" s="121" t="s">
        <v>67</v>
      </c>
      <c r="AG65" s="121" t="s">
        <v>67</v>
      </c>
      <c r="AH65" s="121" t="s">
        <v>67</v>
      </c>
      <c r="AI65" s="121" t="s">
        <v>67</v>
      </c>
      <c r="AJ65" s="121" t="s">
        <v>67</v>
      </c>
      <c r="AK65" s="121">
        <v>1112.8800000000001</v>
      </c>
      <c r="AL65" s="121" t="s">
        <v>198</v>
      </c>
    </row>
    <row r="66" spans="1:38" ht="26.25" customHeight="1" thickBot="1" x14ac:dyDescent="0.25">
      <c r="A66" s="121" t="s">
        <v>68</v>
      </c>
      <c r="B66" s="121" t="s">
        <v>199</v>
      </c>
      <c r="C66" s="121" t="s">
        <v>200</v>
      </c>
      <c r="D66" s="121"/>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21" t="s">
        <v>68</v>
      </c>
      <c r="B67" s="121" t="s">
        <v>201</v>
      </c>
      <c r="C67" s="121" t="s">
        <v>202</v>
      </c>
      <c r="D67" s="121"/>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21" t="s">
        <v>68</v>
      </c>
      <c r="B68" s="121" t="s">
        <v>203</v>
      </c>
      <c r="C68" s="121" t="s">
        <v>204</v>
      </c>
      <c r="D68" s="121"/>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21" t="s">
        <v>68</v>
      </c>
      <c r="B69" s="121" t="s">
        <v>205</v>
      </c>
      <c r="C69" s="121" t="s">
        <v>206</v>
      </c>
      <c r="D69" s="121"/>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21" t="s">
        <v>68</v>
      </c>
      <c r="B70" s="121" t="s">
        <v>207</v>
      </c>
      <c r="C70" s="121" t="s">
        <v>208</v>
      </c>
      <c r="D70" s="121"/>
      <c r="E70" s="128">
        <v>6.8999999999999997E-5</v>
      </c>
      <c r="F70" s="128">
        <v>3.0400000000000002E-3</v>
      </c>
      <c r="G70" s="128">
        <v>0.77394499999999999</v>
      </c>
      <c r="H70" s="128">
        <v>6.0283999999999997E-2</v>
      </c>
      <c r="I70" s="128">
        <v>1.6045799999999999E-2</v>
      </c>
      <c r="J70" s="128">
        <v>2.1394400000000001E-2</v>
      </c>
      <c r="K70" s="128">
        <v>2.6742999999999999E-2</v>
      </c>
      <c r="L70" s="128">
        <v>2.8882400000000003E-4</v>
      </c>
      <c r="M70" s="128">
        <v>2.0000000000000002E-5</v>
      </c>
      <c r="N70" s="128" t="s">
        <v>67</v>
      </c>
      <c r="O70" s="128" t="s">
        <v>67</v>
      </c>
      <c r="P70" s="128" t="s">
        <v>67</v>
      </c>
      <c r="Q70" s="128" t="s">
        <v>67</v>
      </c>
      <c r="R70" s="128" t="s">
        <v>67</v>
      </c>
      <c r="S70" s="128" t="s">
        <v>67</v>
      </c>
      <c r="T70" s="128" t="s">
        <v>67</v>
      </c>
      <c r="U70" s="128" t="s">
        <v>67</v>
      </c>
      <c r="V70" s="128" t="s">
        <v>67</v>
      </c>
      <c r="W70" s="128" t="s">
        <v>67</v>
      </c>
      <c r="X70" s="128" t="s">
        <v>67</v>
      </c>
      <c r="Y70" s="128" t="s">
        <v>67</v>
      </c>
      <c r="Z70" s="128" t="s">
        <v>67</v>
      </c>
      <c r="AA70" s="128" t="s">
        <v>67</v>
      </c>
      <c r="AB70" s="128" t="s">
        <v>67</v>
      </c>
      <c r="AC70" s="128" t="s">
        <v>67</v>
      </c>
      <c r="AD70" s="128" t="s">
        <v>67</v>
      </c>
      <c r="AE70" s="145"/>
      <c r="AF70" s="121" t="s">
        <v>67</v>
      </c>
      <c r="AG70" s="121" t="s">
        <v>67</v>
      </c>
      <c r="AH70" s="121" t="s">
        <v>67</v>
      </c>
      <c r="AI70" s="121" t="s">
        <v>67</v>
      </c>
      <c r="AJ70" s="121" t="s">
        <v>67</v>
      </c>
      <c r="AK70" s="121">
        <v>774</v>
      </c>
      <c r="AL70" s="121" t="s">
        <v>209</v>
      </c>
    </row>
    <row r="71" spans="1:38" ht="26.25" customHeight="1" thickBot="1" x14ac:dyDescent="0.25">
      <c r="A71" s="121" t="s">
        <v>68</v>
      </c>
      <c r="B71" s="121" t="s">
        <v>210</v>
      </c>
      <c r="C71" s="121" t="s">
        <v>211</v>
      </c>
      <c r="D71" s="121"/>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21" t="s">
        <v>68</v>
      </c>
      <c r="B72" s="121" t="s">
        <v>212</v>
      </c>
      <c r="C72" s="121" t="s">
        <v>213</v>
      </c>
      <c r="D72" s="121"/>
      <c r="E72" s="128" t="s">
        <v>72</v>
      </c>
      <c r="F72" s="128">
        <v>2.5500000000000002E-4</v>
      </c>
      <c r="G72" s="128" t="s">
        <v>72</v>
      </c>
      <c r="H72" s="128" t="s">
        <v>72</v>
      </c>
      <c r="I72" s="128">
        <v>2.3800000000000001E-4</v>
      </c>
      <c r="J72" s="128">
        <v>3.0600000000000001E-4</v>
      </c>
      <c r="K72" s="128">
        <v>5.1000000000000004E-4</v>
      </c>
      <c r="L72" s="166">
        <v>8.5680000000000006E-5</v>
      </c>
      <c r="M72" s="128" t="s">
        <v>72</v>
      </c>
      <c r="N72" s="128">
        <v>7.8200000000000006E-3</v>
      </c>
      <c r="O72" s="128">
        <v>3.4E-5</v>
      </c>
      <c r="P72" s="128">
        <v>1.7000000000000001E-4</v>
      </c>
      <c r="Q72" s="128">
        <v>6.8000000000000005E-4</v>
      </c>
      <c r="R72" s="128">
        <v>7.6499999999999997E-3</v>
      </c>
      <c r="S72" s="128">
        <v>1.1900000000000001E-4</v>
      </c>
      <c r="T72" s="128">
        <v>2.3800000000000001E-4</v>
      </c>
      <c r="U72" s="128">
        <v>3.4E-5</v>
      </c>
      <c r="V72" s="128">
        <v>6.7999999999999996E-3</v>
      </c>
      <c r="W72" s="128">
        <v>5.1000000000000004E-3</v>
      </c>
      <c r="X72" s="128" t="s">
        <v>72</v>
      </c>
      <c r="Y72" s="128" t="s">
        <v>72</v>
      </c>
      <c r="Z72" s="128" t="s">
        <v>72</v>
      </c>
      <c r="AA72" s="128" t="s">
        <v>72</v>
      </c>
      <c r="AB72" s="128">
        <v>8.1599999999999999E-4</v>
      </c>
      <c r="AC72" s="128">
        <v>5.1E-5</v>
      </c>
      <c r="AD72" s="128">
        <v>4.2500000000000003E-3</v>
      </c>
      <c r="AE72" s="145">
        <v>0</v>
      </c>
      <c r="AF72" s="121" t="s">
        <v>67</v>
      </c>
      <c r="AG72" s="121" t="s">
        <v>67</v>
      </c>
      <c r="AH72" s="121" t="s">
        <v>67</v>
      </c>
      <c r="AI72" s="121" t="s">
        <v>67</v>
      </c>
      <c r="AJ72" s="121" t="s">
        <v>67</v>
      </c>
      <c r="AK72" s="121">
        <v>1.7</v>
      </c>
      <c r="AL72" s="121" t="s">
        <v>214</v>
      </c>
    </row>
    <row r="73" spans="1:38" ht="26.25" customHeight="1" thickBot="1" x14ac:dyDescent="0.25">
      <c r="A73" s="121" t="s">
        <v>68</v>
      </c>
      <c r="B73" s="121" t="s">
        <v>215</v>
      </c>
      <c r="C73" s="121" t="s">
        <v>216</v>
      </c>
      <c r="D73" s="121"/>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21" t="s">
        <v>68</v>
      </c>
      <c r="B74" s="121" t="s">
        <v>217</v>
      </c>
      <c r="C74" s="121" t="s">
        <v>218</v>
      </c>
      <c r="D74" s="121"/>
      <c r="E74" s="128" t="s">
        <v>94</v>
      </c>
      <c r="F74" s="128" t="s">
        <v>94</v>
      </c>
      <c r="G74" s="128" t="s">
        <v>94</v>
      </c>
      <c r="H74" s="128" t="s">
        <v>94</v>
      </c>
      <c r="I74" s="128" t="s">
        <v>94</v>
      </c>
      <c r="J74" s="128" t="s">
        <v>94</v>
      </c>
      <c r="K74" s="128" t="s">
        <v>94</v>
      </c>
      <c r="L74" s="128" t="s">
        <v>94</v>
      </c>
      <c r="M74" s="128" t="s">
        <v>94</v>
      </c>
      <c r="N74" s="128" t="s">
        <v>94</v>
      </c>
      <c r="O74" s="128" t="s">
        <v>94</v>
      </c>
      <c r="P74" s="128" t="s">
        <v>94</v>
      </c>
      <c r="Q74" s="128" t="s">
        <v>94</v>
      </c>
      <c r="R74" s="128" t="s">
        <v>94</v>
      </c>
      <c r="S74" s="128" t="s">
        <v>94</v>
      </c>
      <c r="T74" s="128" t="s">
        <v>94</v>
      </c>
      <c r="U74" s="128" t="s">
        <v>94</v>
      </c>
      <c r="V74" s="128" t="s">
        <v>94</v>
      </c>
      <c r="W74" s="128" t="s">
        <v>94</v>
      </c>
      <c r="X74" s="128" t="s">
        <v>94</v>
      </c>
      <c r="Y74" s="128" t="s">
        <v>94</v>
      </c>
      <c r="Z74" s="128" t="s">
        <v>94</v>
      </c>
      <c r="AA74" s="128" t="s">
        <v>94</v>
      </c>
      <c r="AB74" s="128" t="s">
        <v>94</v>
      </c>
      <c r="AC74" s="128" t="s">
        <v>94</v>
      </c>
      <c r="AD74" s="128" t="s">
        <v>94</v>
      </c>
      <c r="AE74" s="145"/>
      <c r="AF74" s="121" t="s">
        <v>94</v>
      </c>
      <c r="AG74" s="121" t="s">
        <v>94</v>
      </c>
      <c r="AH74" s="121" t="s">
        <v>94</v>
      </c>
      <c r="AI74" s="121" t="s">
        <v>94</v>
      </c>
      <c r="AJ74" s="121" t="s">
        <v>94</v>
      </c>
      <c r="AK74" s="121" t="s">
        <v>94</v>
      </c>
      <c r="AL74" s="121" t="s">
        <v>94</v>
      </c>
    </row>
    <row r="75" spans="1:38" ht="26.25" customHeight="1" thickBot="1" x14ac:dyDescent="0.25">
      <c r="A75" s="121" t="s">
        <v>68</v>
      </c>
      <c r="B75" s="121" t="s">
        <v>219</v>
      </c>
      <c r="C75" s="121" t="s">
        <v>220</v>
      </c>
      <c r="D75" s="121"/>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21" t="s">
        <v>68</v>
      </c>
      <c r="B76" s="121" t="s">
        <v>221</v>
      </c>
      <c r="C76" s="121" t="s">
        <v>222</v>
      </c>
      <c r="D76" s="121"/>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21" t="s">
        <v>68</v>
      </c>
      <c r="B77" s="121" t="s">
        <v>223</v>
      </c>
      <c r="C77" s="121" t="s">
        <v>224</v>
      </c>
      <c r="D77" s="121"/>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21" t="s">
        <v>68</v>
      </c>
      <c r="B78" s="121" t="s">
        <v>225</v>
      </c>
      <c r="C78" s="121" t="s">
        <v>226</v>
      </c>
      <c r="D78" s="121"/>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21" t="s">
        <v>68</v>
      </c>
      <c r="B79" s="121" t="s">
        <v>227</v>
      </c>
      <c r="C79" s="121" t="s">
        <v>228</v>
      </c>
      <c r="D79" s="121"/>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21" t="s">
        <v>68</v>
      </c>
      <c r="B80" s="121" t="s">
        <v>229</v>
      </c>
      <c r="C80" s="121" t="s">
        <v>230</v>
      </c>
      <c r="D80" s="121"/>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21" t="s">
        <v>68</v>
      </c>
      <c r="B81" s="121" t="s">
        <v>231</v>
      </c>
      <c r="C81" s="121" t="s">
        <v>232</v>
      </c>
      <c r="D81" s="121"/>
      <c r="E81" s="128" t="s">
        <v>94</v>
      </c>
      <c r="F81" s="128" t="s">
        <v>94</v>
      </c>
      <c r="G81" s="128" t="s">
        <v>94</v>
      </c>
      <c r="H81" s="128" t="s">
        <v>94</v>
      </c>
      <c r="I81" s="128" t="s">
        <v>94</v>
      </c>
      <c r="J81" s="128" t="s">
        <v>94</v>
      </c>
      <c r="K81" s="128" t="s">
        <v>94</v>
      </c>
      <c r="L81" s="128" t="s">
        <v>94</v>
      </c>
      <c r="M81" s="128" t="s">
        <v>94</v>
      </c>
      <c r="N81" s="128" t="s">
        <v>94</v>
      </c>
      <c r="O81" s="128" t="s">
        <v>94</v>
      </c>
      <c r="P81" s="128" t="s">
        <v>94</v>
      </c>
      <c r="Q81" s="128" t="s">
        <v>94</v>
      </c>
      <c r="R81" s="128" t="s">
        <v>94</v>
      </c>
      <c r="S81" s="128" t="s">
        <v>94</v>
      </c>
      <c r="T81" s="128" t="s">
        <v>94</v>
      </c>
      <c r="U81" s="128" t="s">
        <v>94</v>
      </c>
      <c r="V81" s="128" t="s">
        <v>94</v>
      </c>
      <c r="W81" s="128" t="s">
        <v>94</v>
      </c>
      <c r="X81" s="128" t="s">
        <v>94</v>
      </c>
      <c r="Y81" s="128" t="s">
        <v>94</v>
      </c>
      <c r="Z81" s="128" t="s">
        <v>94</v>
      </c>
      <c r="AA81" s="128" t="s">
        <v>94</v>
      </c>
      <c r="AB81" s="128" t="s">
        <v>94</v>
      </c>
      <c r="AC81" s="128" t="s">
        <v>94</v>
      </c>
      <c r="AD81" s="128" t="s">
        <v>94</v>
      </c>
      <c r="AE81" s="145"/>
      <c r="AF81" s="121" t="s">
        <v>94</v>
      </c>
      <c r="AG81" s="121" t="s">
        <v>94</v>
      </c>
      <c r="AH81" s="121" t="s">
        <v>94</v>
      </c>
      <c r="AI81" s="121" t="s">
        <v>94</v>
      </c>
      <c r="AJ81" s="121" t="s">
        <v>94</v>
      </c>
      <c r="AK81" s="121" t="s">
        <v>94</v>
      </c>
      <c r="AL81" s="121" t="s">
        <v>63</v>
      </c>
    </row>
    <row r="82" spans="1:38" ht="26.25" customHeight="1" thickBot="1" x14ac:dyDescent="0.25">
      <c r="A82" s="121" t="s">
        <v>233</v>
      </c>
      <c r="B82" s="121" t="s">
        <v>234</v>
      </c>
      <c r="C82" s="121" t="s">
        <v>235</v>
      </c>
      <c r="D82" s="121"/>
      <c r="E82" s="128" t="s">
        <v>67</v>
      </c>
      <c r="F82" s="128">
        <v>3.5764125149999999</v>
      </c>
      <c r="G82" s="128" t="s">
        <v>67</v>
      </c>
      <c r="H82" s="128" t="s">
        <v>67</v>
      </c>
      <c r="I82" s="128" t="s">
        <v>67</v>
      </c>
      <c r="J82" s="128" t="s">
        <v>67</v>
      </c>
      <c r="K82" s="128" t="s">
        <v>67</v>
      </c>
      <c r="L82" s="128" t="s">
        <v>67</v>
      </c>
      <c r="M82" s="128" t="s">
        <v>67</v>
      </c>
      <c r="N82" s="128" t="s">
        <v>67</v>
      </c>
      <c r="O82" s="128" t="s">
        <v>67</v>
      </c>
      <c r="P82" s="128" t="s">
        <v>67</v>
      </c>
      <c r="Q82" s="128" t="s">
        <v>67</v>
      </c>
      <c r="R82" s="128" t="s">
        <v>67</v>
      </c>
      <c r="S82" s="128" t="s">
        <v>67</v>
      </c>
      <c r="T82" s="128" t="s">
        <v>67</v>
      </c>
      <c r="U82" s="128" t="s">
        <v>67</v>
      </c>
      <c r="V82" s="128" t="s">
        <v>67</v>
      </c>
      <c r="W82" s="128" t="s">
        <v>67</v>
      </c>
      <c r="X82" s="128" t="s">
        <v>67</v>
      </c>
      <c r="Y82" s="128" t="s">
        <v>67</v>
      </c>
      <c r="Z82" s="128" t="s">
        <v>67</v>
      </c>
      <c r="AA82" s="128" t="s">
        <v>67</v>
      </c>
      <c r="AB82" s="128" t="s">
        <v>67</v>
      </c>
      <c r="AC82" s="128" t="s">
        <v>67</v>
      </c>
      <c r="AD82" s="128" t="s">
        <v>67</v>
      </c>
      <c r="AE82" s="145"/>
      <c r="AF82" s="121" t="s">
        <v>67</v>
      </c>
      <c r="AG82" s="121" t="s">
        <v>67</v>
      </c>
      <c r="AH82" s="121" t="s">
        <v>67</v>
      </c>
      <c r="AI82" s="121" t="s">
        <v>67</v>
      </c>
      <c r="AJ82" s="121" t="s">
        <v>67</v>
      </c>
      <c r="AK82" s="335">
        <v>13830682</v>
      </c>
      <c r="AL82" s="121" t="s">
        <v>467</v>
      </c>
    </row>
    <row r="83" spans="1:38" ht="26.1" customHeight="1" thickBot="1" x14ac:dyDescent="0.25">
      <c r="A83" s="121" t="s">
        <v>68</v>
      </c>
      <c r="B83" s="121" t="s">
        <v>237</v>
      </c>
      <c r="C83" s="121" t="s">
        <v>238</v>
      </c>
      <c r="D83" s="121"/>
      <c r="E83" s="128" t="s">
        <v>67</v>
      </c>
      <c r="F83" s="128">
        <v>1.6000000000000001E-3</v>
      </c>
      <c r="G83" s="128" t="s">
        <v>67</v>
      </c>
      <c r="H83" s="128" t="s">
        <v>67</v>
      </c>
      <c r="I83" s="128">
        <v>1E-4</v>
      </c>
      <c r="J83" s="128">
        <v>2E-3</v>
      </c>
      <c r="K83" s="128">
        <v>1.4999999999999999E-2</v>
      </c>
      <c r="L83" s="128">
        <v>5.7000000000000005E-6</v>
      </c>
      <c r="M83" s="128" t="s">
        <v>67</v>
      </c>
      <c r="N83" s="128" t="s">
        <v>67</v>
      </c>
      <c r="O83" s="128" t="s">
        <v>67</v>
      </c>
      <c r="P83" s="128" t="s">
        <v>67</v>
      </c>
      <c r="Q83" s="128" t="s">
        <v>67</v>
      </c>
      <c r="R83" s="128" t="s">
        <v>67</v>
      </c>
      <c r="S83" s="128" t="s">
        <v>67</v>
      </c>
      <c r="T83" s="128" t="s">
        <v>67</v>
      </c>
      <c r="U83" s="128" t="s">
        <v>67</v>
      </c>
      <c r="V83" s="128" t="s">
        <v>67</v>
      </c>
      <c r="W83" s="128" t="s">
        <v>67</v>
      </c>
      <c r="X83" s="128" t="s">
        <v>67</v>
      </c>
      <c r="Y83" s="128" t="s">
        <v>67</v>
      </c>
      <c r="Z83" s="128" t="s">
        <v>67</v>
      </c>
      <c r="AA83" s="128" t="s">
        <v>67</v>
      </c>
      <c r="AB83" s="128" t="s">
        <v>67</v>
      </c>
      <c r="AC83" s="128" t="s">
        <v>67</v>
      </c>
      <c r="AD83" s="128" t="s">
        <v>67</v>
      </c>
      <c r="AE83" s="145"/>
      <c r="AF83" s="121" t="s">
        <v>67</v>
      </c>
      <c r="AG83" s="121" t="s">
        <v>67</v>
      </c>
      <c r="AH83" s="121" t="s">
        <v>67</v>
      </c>
      <c r="AI83" s="121" t="s">
        <v>67</v>
      </c>
      <c r="AJ83" s="121" t="s">
        <v>67</v>
      </c>
      <c r="AK83" s="121">
        <v>100</v>
      </c>
      <c r="AL83" s="121" t="s">
        <v>239</v>
      </c>
    </row>
    <row r="84" spans="1:38" ht="26.25" customHeight="1" thickBot="1" x14ac:dyDescent="0.25">
      <c r="A84" s="121" t="s">
        <v>68</v>
      </c>
      <c r="B84" s="121" t="s">
        <v>240</v>
      </c>
      <c r="C84" s="121" t="s">
        <v>241</v>
      </c>
      <c r="D84" s="121"/>
      <c r="E84" s="128" t="s">
        <v>67</v>
      </c>
      <c r="F84" s="128">
        <v>5.8581120000000004E-3</v>
      </c>
      <c r="G84" s="128" t="s">
        <v>67</v>
      </c>
      <c r="H84" s="128" t="s">
        <v>67</v>
      </c>
      <c r="I84" s="128">
        <v>1.0814976000000001E-4</v>
      </c>
      <c r="J84" s="128">
        <v>5.4074879999999991E-4</v>
      </c>
      <c r="K84" s="128">
        <v>2.1629951999999997E-3</v>
      </c>
      <c r="L84" s="128">
        <v>1.40594688E-9</v>
      </c>
      <c r="M84" s="128">
        <v>4.2809279999999998E-4</v>
      </c>
      <c r="N84" s="128" t="s">
        <v>67</v>
      </c>
      <c r="O84" s="128" t="s">
        <v>67</v>
      </c>
      <c r="P84" s="128" t="s">
        <v>67</v>
      </c>
      <c r="Q84" s="128" t="s">
        <v>67</v>
      </c>
      <c r="R84" s="128" t="s">
        <v>67</v>
      </c>
      <c r="S84" s="128" t="s">
        <v>67</v>
      </c>
      <c r="T84" s="128" t="s">
        <v>67</v>
      </c>
      <c r="U84" s="128" t="s">
        <v>67</v>
      </c>
      <c r="V84" s="128" t="s">
        <v>67</v>
      </c>
      <c r="W84" s="128" t="s">
        <v>67</v>
      </c>
      <c r="X84" s="128" t="s">
        <v>67</v>
      </c>
      <c r="Y84" s="128" t="s">
        <v>67</v>
      </c>
      <c r="Z84" s="128" t="s">
        <v>67</v>
      </c>
      <c r="AA84" s="128" t="s">
        <v>67</v>
      </c>
      <c r="AB84" s="128" t="s">
        <v>67</v>
      </c>
      <c r="AC84" s="128" t="s">
        <v>67</v>
      </c>
      <c r="AD84" s="128" t="s">
        <v>67</v>
      </c>
      <c r="AE84" s="145"/>
      <c r="AF84" s="121" t="s">
        <v>67</v>
      </c>
      <c r="AG84" s="121" t="s">
        <v>67</v>
      </c>
      <c r="AH84" s="121" t="s">
        <v>67</v>
      </c>
      <c r="AI84" s="121" t="s">
        <v>67</v>
      </c>
      <c r="AJ84" s="121" t="s">
        <v>67</v>
      </c>
      <c r="AK84" s="121">
        <v>45.062400000000004</v>
      </c>
      <c r="AL84" s="121" t="s">
        <v>239</v>
      </c>
    </row>
    <row r="85" spans="1:38" ht="26.25" customHeight="1" thickBot="1" x14ac:dyDescent="0.25">
      <c r="A85" s="121" t="s">
        <v>233</v>
      </c>
      <c r="B85" s="121" t="s">
        <v>242</v>
      </c>
      <c r="C85" s="121" t="s">
        <v>243</v>
      </c>
      <c r="D85" s="121"/>
      <c r="E85" s="128" t="s">
        <v>67</v>
      </c>
      <c r="F85" s="128">
        <v>6.3151728980000001</v>
      </c>
      <c r="G85" s="128" t="s">
        <v>67</v>
      </c>
      <c r="H85" s="128" t="s">
        <v>67</v>
      </c>
      <c r="I85" s="128" t="s">
        <v>67</v>
      </c>
      <c r="J85" s="128" t="s">
        <v>67</v>
      </c>
      <c r="K85" s="128" t="s">
        <v>67</v>
      </c>
      <c r="L85" s="128" t="s">
        <v>67</v>
      </c>
      <c r="M85" s="128" t="s">
        <v>67</v>
      </c>
      <c r="N85" s="128" t="s">
        <v>67</v>
      </c>
      <c r="O85" s="128" t="s">
        <v>67</v>
      </c>
      <c r="P85" s="128" t="s">
        <v>67</v>
      </c>
      <c r="Q85" s="128" t="s">
        <v>67</v>
      </c>
      <c r="R85" s="128" t="s">
        <v>67</v>
      </c>
      <c r="S85" s="128" t="s">
        <v>67</v>
      </c>
      <c r="T85" s="128" t="s">
        <v>67</v>
      </c>
      <c r="U85" s="128" t="s">
        <v>67</v>
      </c>
      <c r="V85" s="128" t="s">
        <v>67</v>
      </c>
      <c r="W85" s="128" t="s">
        <v>67</v>
      </c>
      <c r="X85" s="128" t="s">
        <v>67</v>
      </c>
      <c r="Y85" s="128" t="s">
        <v>67</v>
      </c>
      <c r="Z85" s="128" t="s">
        <v>67</v>
      </c>
      <c r="AA85" s="128" t="s">
        <v>67</v>
      </c>
      <c r="AB85" s="128" t="s">
        <v>67</v>
      </c>
      <c r="AC85" s="128" t="s">
        <v>67</v>
      </c>
      <c r="AD85" s="128" t="s">
        <v>67</v>
      </c>
      <c r="AE85" s="145"/>
      <c r="AF85" s="121" t="s">
        <v>67</v>
      </c>
      <c r="AG85" s="121" t="s">
        <v>67</v>
      </c>
      <c r="AH85" s="121" t="s">
        <v>67</v>
      </c>
      <c r="AI85" s="121" t="s">
        <v>67</v>
      </c>
      <c r="AJ85" s="121" t="s">
        <v>67</v>
      </c>
      <c r="AK85" s="335">
        <v>34850045</v>
      </c>
      <c r="AL85" s="121" t="s">
        <v>244</v>
      </c>
    </row>
    <row r="86" spans="1:38" ht="26.25" customHeight="1" thickBot="1" x14ac:dyDescent="0.25">
      <c r="A86" s="121" t="s">
        <v>233</v>
      </c>
      <c r="B86" s="121" t="s">
        <v>245</v>
      </c>
      <c r="C86" s="121" t="s">
        <v>246</v>
      </c>
      <c r="D86" s="121"/>
      <c r="E86" s="128" t="s">
        <v>67</v>
      </c>
      <c r="F86" s="128">
        <v>9.0452713724999995E-2</v>
      </c>
      <c r="G86" s="128" t="s">
        <v>67</v>
      </c>
      <c r="H86" s="128" t="s">
        <v>67</v>
      </c>
      <c r="I86" s="128" t="s">
        <v>67</v>
      </c>
      <c r="J86" s="128" t="s">
        <v>67</v>
      </c>
      <c r="K86" s="128" t="s">
        <v>67</v>
      </c>
      <c r="L86" s="128" t="s">
        <v>67</v>
      </c>
      <c r="M86" s="128" t="s">
        <v>67</v>
      </c>
      <c r="N86" s="128" t="s">
        <v>67</v>
      </c>
      <c r="O86" s="128" t="s">
        <v>67</v>
      </c>
      <c r="P86" s="128" t="s">
        <v>67</v>
      </c>
      <c r="Q86" s="128" t="s">
        <v>67</v>
      </c>
      <c r="R86" s="128" t="s">
        <v>67</v>
      </c>
      <c r="S86" s="128" t="s">
        <v>67</v>
      </c>
      <c r="T86" s="128" t="s">
        <v>67</v>
      </c>
      <c r="U86" s="128" t="s">
        <v>67</v>
      </c>
      <c r="V86" s="128" t="s">
        <v>67</v>
      </c>
      <c r="W86" s="128" t="s">
        <v>67</v>
      </c>
      <c r="X86" s="128" t="s">
        <v>67</v>
      </c>
      <c r="Y86" s="128" t="s">
        <v>67</v>
      </c>
      <c r="Z86" s="128" t="s">
        <v>67</v>
      </c>
      <c r="AA86" s="128" t="s">
        <v>67</v>
      </c>
      <c r="AB86" s="128" t="s">
        <v>67</v>
      </c>
      <c r="AC86" s="128" t="s">
        <v>67</v>
      </c>
      <c r="AD86" s="128" t="s">
        <v>67</v>
      </c>
      <c r="AE86" s="145"/>
      <c r="AF86" s="121" t="s">
        <v>67</v>
      </c>
      <c r="AG86" s="121" t="s">
        <v>67</v>
      </c>
      <c r="AH86" s="121" t="s">
        <v>67</v>
      </c>
      <c r="AI86" s="121" t="s">
        <v>67</v>
      </c>
      <c r="AJ86" s="121" t="s">
        <v>67</v>
      </c>
      <c r="AK86" s="121">
        <v>1.5955058</v>
      </c>
      <c r="AL86" s="121" t="s">
        <v>247</v>
      </c>
    </row>
    <row r="87" spans="1:38" ht="26.25" customHeight="1" thickBot="1" x14ac:dyDescent="0.25">
      <c r="A87" s="121" t="s">
        <v>233</v>
      </c>
      <c r="B87" s="121" t="s">
        <v>248</v>
      </c>
      <c r="C87" s="121" t="s">
        <v>249</v>
      </c>
      <c r="D87" s="121"/>
      <c r="E87" s="128" t="s">
        <v>67</v>
      </c>
      <c r="F87" s="128">
        <v>0.43563594</v>
      </c>
      <c r="G87" s="128" t="s">
        <v>67</v>
      </c>
      <c r="H87" s="128" t="s">
        <v>67</v>
      </c>
      <c r="I87" s="128" t="s">
        <v>67</v>
      </c>
      <c r="J87" s="128" t="s">
        <v>67</v>
      </c>
      <c r="K87" s="128" t="s">
        <v>67</v>
      </c>
      <c r="L87" s="128" t="s">
        <v>67</v>
      </c>
      <c r="M87" s="128" t="s">
        <v>67</v>
      </c>
      <c r="N87" s="128" t="s">
        <v>67</v>
      </c>
      <c r="O87" s="128" t="s">
        <v>67</v>
      </c>
      <c r="P87" s="128" t="s">
        <v>67</v>
      </c>
      <c r="Q87" s="128" t="s">
        <v>67</v>
      </c>
      <c r="R87" s="128" t="s">
        <v>67</v>
      </c>
      <c r="S87" s="128" t="s">
        <v>67</v>
      </c>
      <c r="T87" s="128" t="s">
        <v>67</v>
      </c>
      <c r="U87" s="128" t="s">
        <v>67</v>
      </c>
      <c r="V87" s="128" t="s">
        <v>67</v>
      </c>
      <c r="W87" s="128" t="s">
        <v>67</v>
      </c>
      <c r="X87" s="128" t="s">
        <v>67</v>
      </c>
      <c r="Y87" s="128" t="s">
        <v>67</v>
      </c>
      <c r="Z87" s="128" t="s">
        <v>67</v>
      </c>
      <c r="AA87" s="128" t="s">
        <v>67</v>
      </c>
      <c r="AB87" s="128" t="s">
        <v>67</v>
      </c>
      <c r="AC87" s="128" t="s">
        <v>67</v>
      </c>
      <c r="AD87" s="128" t="s">
        <v>67</v>
      </c>
      <c r="AE87" s="145"/>
      <c r="AF87" s="121" t="s">
        <v>67</v>
      </c>
      <c r="AG87" s="121" t="s">
        <v>67</v>
      </c>
      <c r="AH87" s="121" t="s">
        <v>67</v>
      </c>
      <c r="AI87" s="121" t="s">
        <v>67</v>
      </c>
      <c r="AJ87" s="121" t="s">
        <v>67</v>
      </c>
      <c r="AK87" s="121">
        <v>2461.2199999999998</v>
      </c>
      <c r="AL87" s="121" t="s">
        <v>468</v>
      </c>
    </row>
    <row r="88" spans="1:38" ht="26.25" customHeight="1" thickBot="1" x14ac:dyDescent="0.25">
      <c r="A88" s="121" t="s">
        <v>233</v>
      </c>
      <c r="B88" s="121" t="s">
        <v>250</v>
      </c>
      <c r="C88" s="121" t="s">
        <v>251</v>
      </c>
      <c r="D88" s="121"/>
      <c r="E88" s="128" t="s">
        <v>67</v>
      </c>
      <c r="F88" s="128">
        <v>0.41733709600000002</v>
      </c>
      <c r="G88" s="128" t="s">
        <v>67</v>
      </c>
      <c r="H88" s="128" t="s">
        <v>67</v>
      </c>
      <c r="I88" s="128" t="s">
        <v>67</v>
      </c>
      <c r="J88" s="128" t="s">
        <v>67</v>
      </c>
      <c r="K88" s="128" t="s">
        <v>67</v>
      </c>
      <c r="L88" s="128" t="s">
        <v>67</v>
      </c>
      <c r="M88" s="128" t="s">
        <v>67</v>
      </c>
      <c r="N88" s="128" t="s">
        <v>67</v>
      </c>
      <c r="O88" s="128" t="s">
        <v>67</v>
      </c>
      <c r="P88" s="128" t="s">
        <v>67</v>
      </c>
      <c r="Q88" s="128" t="s">
        <v>67</v>
      </c>
      <c r="R88" s="128" t="s">
        <v>67</v>
      </c>
      <c r="S88" s="128" t="s">
        <v>67</v>
      </c>
      <c r="T88" s="128" t="s">
        <v>67</v>
      </c>
      <c r="U88" s="128" t="s">
        <v>67</v>
      </c>
      <c r="V88" s="128" t="s">
        <v>67</v>
      </c>
      <c r="W88" s="128" t="s">
        <v>67</v>
      </c>
      <c r="X88" s="128" t="s">
        <v>67</v>
      </c>
      <c r="Y88" s="128" t="s">
        <v>67</v>
      </c>
      <c r="Z88" s="128" t="s">
        <v>67</v>
      </c>
      <c r="AA88" s="128" t="s">
        <v>67</v>
      </c>
      <c r="AB88" s="128" t="s">
        <v>67</v>
      </c>
      <c r="AC88" s="128" t="s">
        <v>67</v>
      </c>
      <c r="AD88" s="128" t="s">
        <v>67</v>
      </c>
      <c r="AE88" s="145"/>
      <c r="AF88" s="121" t="s">
        <v>67</v>
      </c>
      <c r="AG88" s="121" t="s">
        <v>67</v>
      </c>
      <c r="AH88" s="121" t="s">
        <v>67</v>
      </c>
      <c r="AI88" s="121" t="s">
        <v>67</v>
      </c>
      <c r="AJ88" s="121" t="s">
        <v>67</v>
      </c>
      <c r="AK88" s="335">
        <v>13234016</v>
      </c>
      <c r="AL88" s="121" t="s">
        <v>252</v>
      </c>
    </row>
    <row r="89" spans="1:38" ht="26.25" customHeight="1" thickBot="1" x14ac:dyDescent="0.25">
      <c r="A89" s="121" t="s">
        <v>233</v>
      </c>
      <c r="B89" s="121" t="s">
        <v>253</v>
      </c>
      <c r="C89" s="121" t="s">
        <v>254</v>
      </c>
      <c r="D89" s="121"/>
      <c r="E89" s="128" t="s">
        <v>67</v>
      </c>
      <c r="F89" s="128">
        <v>0.49590149500000003</v>
      </c>
      <c r="G89" s="128" t="s">
        <v>67</v>
      </c>
      <c r="H89" s="128" t="s">
        <v>67</v>
      </c>
      <c r="I89" s="128" t="s">
        <v>67</v>
      </c>
      <c r="J89" s="128" t="s">
        <v>67</v>
      </c>
      <c r="K89" s="128" t="s">
        <v>67</v>
      </c>
      <c r="L89" s="128" t="s">
        <v>67</v>
      </c>
      <c r="M89" s="128" t="s">
        <v>67</v>
      </c>
      <c r="N89" s="128" t="s">
        <v>67</v>
      </c>
      <c r="O89" s="128" t="s">
        <v>67</v>
      </c>
      <c r="P89" s="128" t="s">
        <v>67</v>
      </c>
      <c r="Q89" s="128" t="s">
        <v>67</v>
      </c>
      <c r="R89" s="128" t="s">
        <v>67</v>
      </c>
      <c r="S89" s="128" t="s">
        <v>67</v>
      </c>
      <c r="T89" s="128" t="s">
        <v>67</v>
      </c>
      <c r="U89" s="128" t="s">
        <v>67</v>
      </c>
      <c r="V89" s="128" t="s">
        <v>67</v>
      </c>
      <c r="W89" s="128" t="s">
        <v>67</v>
      </c>
      <c r="X89" s="128" t="s">
        <v>67</v>
      </c>
      <c r="Y89" s="128" t="s">
        <v>67</v>
      </c>
      <c r="Z89" s="128" t="s">
        <v>67</v>
      </c>
      <c r="AA89" s="128" t="s">
        <v>67</v>
      </c>
      <c r="AB89" s="128" t="s">
        <v>67</v>
      </c>
      <c r="AC89" s="128" t="s">
        <v>67</v>
      </c>
      <c r="AD89" s="128" t="s">
        <v>67</v>
      </c>
      <c r="AE89" s="145"/>
      <c r="AF89" s="121" t="s">
        <v>67</v>
      </c>
      <c r="AG89" s="121" t="s">
        <v>67</v>
      </c>
      <c r="AH89" s="121" t="s">
        <v>67</v>
      </c>
      <c r="AI89" s="121" t="s">
        <v>67</v>
      </c>
      <c r="AJ89" s="121" t="s">
        <v>67</v>
      </c>
      <c r="AK89" s="335">
        <v>2751696</v>
      </c>
      <c r="AL89" s="121" t="s">
        <v>255</v>
      </c>
    </row>
    <row r="90" spans="1:38" s="32" customFormat="1" ht="26.25" customHeight="1" thickBot="1" x14ac:dyDescent="0.25">
      <c r="A90" s="121" t="s">
        <v>233</v>
      </c>
      <c r="B90" s="121" t="s">
        <v>256</v>
      </c>
      <c r="C90" s="121" t="s">
        <v>257</v>
      </c>
      <c r="D90" s="121"/>
      <c r="E90" s="128">
        <v>1.2025500000000001E-4</v>
      </c>
      <c r="F90" s="128">
        <v>0.48795807499999999</v>
      </c>
      <c r="G90" s="128">
        <v>1.3968100000000001E-3</v>
      </c>
      <c r="H90" s="128" t="s">
        <v>67</v>
      </c>
      <c r="I90" s="128">
        <v>2.4023289E-2</v>
      </c>
      <c r="J90" s="128">
        <v>4.6168745999999997E-2</v>
      </c>
      <c r="K90" s="128">
        <v>5.0798572E-2</v>
      </c>
      <c r="L90" s="128" t="s">
        <v>67</v>
      </c>
      <c r="M90" s="128">
        <v>3.3070180000000001E-3</v>
      </c>
      <c r="N90" s="128">
        <v>0.36261568</v>
      </c>
      <c r="O90" s="128">
        <v>6.8453000000000003E-4</v>
      </c>
      <c r="P90" s="128">
        <v>2.6363599999999999E-5</v>
      </c>
      <c r="Q90" s="128">
        <v>6.1515199999999999E-4</v>
      </c>
      <c r="R90" s="128">
        <v>7.2153119999999998E-3</v>
      </c>
      <c r="S90" s="128">
        <v>0.20535887999999999</v>
      </c>
      <c r="T90" s="128">
        <v>1.38756E-2</v>
      </c>
      <c r="U90" s="128" t="s">
        <v>67</v>
      </c>
      <c r="V90" s="128">
        <v>0.12025520000000001</v>
      </c>
      <c r="W90" s="128" t="s">
        <v>67</v>
      </c>
      <c r="X90" s="166" t="s">
        <v>67</v>
      </c>
      <c r="Y90" s="128" t="s">
        <v>67</v>
      </c>
      <c r="Z90" s="128" t="s">
        <v>67</v>
      </c>
      <c r="AA90" s="166" t="s">
        <v>67</v>
      </c>
      <c r="AB90" s="166" t="s">
        <v>67</v>
      </c>
      <c r="AC90" s="128" t="s">
        <v>67</v>
      </c>
      <c r="AD90" s="128" t="s">
        <v>67</v>
      </c>
      <c r="AE90" s="145"/>
      <c r="AF90" s="121" t="s">
        <v>67</v>
      </c>
      <c r="AG90" s="121" t="s">
        <v>67</v>
      </c>
      <c r="AH90" s="121" t="s">
        <v>67</v>
      </c>
      <c r="AI90" s="121" t="s">
        <v>67</v>
      </c>
      <c r="AJ90" s="121" t="s">
        <v>67</v>
      </c>
      <c r="AK90" s="335">
        <v>20773013</v>
      </c>
      <c r="AL90" s="121" t="s">
        <v>258</v>
      </c>
    </row>
    <row r="91" spans="1:38" ht="26.25" customHeight="1" thickBot="1" x14ac:dyDescent="0.25">
      <c r="A91" s="121" t="s">
        <v>233</v>
      </c>
      <c r="B91" s="121" t="s">
        <v>259</v>
      </c>
      <c r="C91" s="121" t="s">
        <v>260</v>
      </c>
      <c r="D91" s="121"/>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21" t="s">
        <v>68</v>
      </c>
      <c r="B92" s="121" t="s">
        <v>261</v>
      </c>
      <c r="C92" s="121" t="s">
        <v>262</v>
      </c>
      <c r="D92" s="121"/>
      <c r="E92" s="128" t="s">
        <v>67</v>
      </c>
      <c r="F92" s="128">
        <v>1.7611999999999999E-2</v>
      </c>
      <c r="G92" s="128" t="s">
        <v>67</v>
      </c>
      <c r="H92" s="128">
        <v>2.6947999999999998E-3</v>
      </c>
      <c r="I92" s="128">
        <v>1.9582200000000001E-3</v>
      </c>
      <c r="J92" s="128">
        <v>2.6109599999999998E-3</v>
      </c>
      <c r="K92" s="128">
        <v>3.2637E-3</v>
      </c>
      <c r="L92" s="128">
        <v>3.5247999999999999E-5</v>
      </c>
      <c r="M92" s="128" t="s">
        <v>67</v>
      </c>
      <c r="N92" s="128" t="s">
        <v>67</v>
      </c>
      <c r="O92" s="128" t="s">
        <v>67</v>
      </c>
      <c r="P92" s="128" t="s">
        <v>67</v>
      </c>
      <c r="Q92" s="128" t="s">
        <v>67</v>
      </c>
      <c r="R92" s="128" t="s">
        <v>67</v>
      </c>
      <c r="S92" s="128" t="s">
        <v>67</v>
      </c>
      <c r="T92" s="128" t="s">
        <v>67</v>
      </c>
      <c r="U92" s="128" t="s">
        <v>67</v>
      </c>
      <c r="V92" s="128" t="s">
        <v>67</v>
      </c>
      <c r="W92" s="128" t="s">
        <v>67</v>
      </c>
      <c r="X92" s="128" t="s">
        <v>67</v>
      </c>
      <c r="Y92" s="128" t="s">
        <v>67</v>
      </c>
      <c r="Z92" s="128" t="s">
        <v>67</v>
      </c>
      <c r="AA92" s="128" t="s">
        <v>67</v>
      </c>
      <c r="AB92" s="128" t="s">
        <v>67</v>
      </c>
      <c r="AC92" s="128" t="s">
        <v>67</v>
      </c>
      <c r="AD92" s="128" t="s">
        <v>67</v>
      </c>
      <c r="AE92" s="145"/>
      <c r="AF92" s="121" t="s">
        <v>67</v>
      </c>
      <c r="AG92" s="121" t="s">
        <v>67</v>
      </c>
      <c r="AH92" s="121" t="s">
        <v>67</v>
      </c>
      <c r="AI92" s="121" t="s">
        <v>67</v>
      </c>
      <c r="AJ92" s="121" t="s">
        <v>67</v>
      </c>
      <c r="AK92" s="121" t="s">
        <v>72</v>
      </c>
      <c r="AL92" s="121" t="s">
        <v>263</v>
      </c>
    </row>
    <row r="93" spans="1:38" ht="26.25" customHeight="1" thickBot="1" x14ac:dyDescent="0.25">
      <c r="A93" s="121" t="s">
        <v>68</v>
      </c>
      <c r="B93" s="121" t="s">
        <v>264</v>
      </c>
      <c r="C93" s="121" t="s">
        <v>265</v>
      </c>
      <c r="D93" s="121"/>
      <c r="E93" s="128" t="s">
        <v>67</v>
      </c>
      <c r="F93" s="128">
        <v>0.59699490099999997</v>
      </c>
      <c r="G93" s="128" t="s">
        <v>67</v>
      </c>
      <c r="H93" s="128" t="s">
        <v>67</v>
      </c>
      <c r="I93" s="128" t="s">
        <v>67</v>
      </c>
      <c r="J93" s="166">
        <v>4.2151769999999996E-3</v>
      </c>
      <c r="K93" s="128" t="s">
        <v>67</v>
      </c>
      <c r="L93" s="128" t="s">
        <v>67</v>
      </c>
      <c r="M93" s="128" t="s">
        <v>67</v>
      </c>
      <c r="N93" s="128" t="s">
        <v>67</v>
      </c>
      <c r="O93" s="128" t="s">
        <v>67</v>
      </c>
      <c r="P93" s="128" t="s">
        <v>67</v>
      </c>
      <c r="Q93" s="128" t="s">
        <v>67</v>
      </c>
      <c r="R93" s="128" t="s">
        <v>67</v>
      </c>
      <c r="S93" s="128" t="s">
        <v>67</v>
      </c>
      <c r="T93" s="128" t="s">
        <v>67</v>
      </c>
      <c r="U93" s="128" t="s">
        <v>67</v>
      </c>
      <c r="V93" s="128" t="s">
        <v>67</v>
      </c>
      <c r="W93" s="128" t="s">
        <v>67</v>
      </c>
      <c r="X93" s="128" t="s">
        <v>67</v>
      </c>
      <c r="Y93" s="128" t="s">
        <v>67</v>
      </c>
      <c r="Z93" s="128" t="s">
        <v>67</v>
      </c>
      <c r="AA93" s="128" t="s">
        <v>67</v>
      </c>
      <c r="AB93" s="128" t="s">
        <v>67</v>
      </c>
      <c r="AC93" s="128" t="s">
        <v>67</v>
      </c>
      <c r="AD93" s="128" t="s">
        <v>67</v>
      </c>
      <c r="AE93" s="145"/>
      <c r="AF93" s="121" t="s">
        <v>67</v>
      </c>
      <c r="AG93" s="121" t="s">
        <v>67</v>
      </c>
      <c r="AH93" s="121" t="s">
        <v>67</v>
      </c>
      <c r="AI93" s="121" t="s">
        <v>67</v>
      </c>
      <c r="AJ93" s="121" t="s">
        <v>67</v>
      </c>
      <c r="AK93" s="335">
        <v>31154830</v>
      </c>
      <c r="AL93" s="121" t="s">
        <v>266</v>
      </c>
    </row>
    <row r="94" spans="1:38" ht="26.25" customHeight="1" thickBot="1" x14ac:dyDescent="0.25">
      <c r="A94" s="121" t="s">
        <v>68</v>
      </c>
      <c r="B94" s="121" t="s">
        <v>267</v>
      </c>
      <c r="C94" s="121" t="s">
        <v>268</v>
      </c>
      <c r="D94" s="121"/>
      <c r="E94" s="128" t="s">
        <v>67</v>
      </c>
      <c r="F94" s="128">
        <v>0.96512799999999999</v>
      </c>
      <c r="G94" s="128" t="s">
        <v>67</v>
      </c>
      <c r="H94" s="128" t="s">
        <v>67</v>
      </c>
      <c r="I94" s="128">
        <v>5.7450000000000001E-3</v>
      </c>
      <c r="J94" s="128">
        <v>7.6600000000000001E-3</v>
      </c>
      <c r="K94" s="128">
        <v>9.5750000000000002E-3</v>
      </c>
      <c r="L94" s="128">
        <v>1.0341E-4</v>
      </c>
      <c r="M94" s="128" t="s">
        <v>67</v>
      </c>
      <c r="N94" s="128" t="s">
        <v>67</v>
      </c>
      <c r="O94" s="128" t="s">
        <v>67</v>
      </c>
      <c r="P94" s="128" t="s">
        <v>67</v>
      </c>
      <c r="Q94" s="128" t="s">
        <v>67</v>
      </c>
      <c r="R94" s="128" t="s">
        <v>67</v>
      </c>
      <c r="S94" s="128" t="s">
        <v>67</v>
      </c>
      <c r="T94" s="128" t="s">
        <v>67</v>
      </c>
      <c r="U94" s="128" t="s">
        <v>67</v>
      </c>
      <c r="V94" s="128" t="s">
        <v>67</v>
      </c>
      <c r="W94" s="128" t="s">
        <v>67</v>
      </c>
      <c r="X94" s="128" t="s">
        <v>67</v>
      </c>
      <c r="Y94" s="128" t="s">
        <v>67</v>
      </c>
      <c r="Z94" s="128" t="s">
        <v>67</v>
      </c>
      <c r="AA94" s="128" t="s">
        <v>67</v>
      </c>
      <c r="AB94" s="128" t="s">
        <v>67</v>
      </c>
      <c r="AC94" s="128" t="s">
        <v>67</v>
      </c>
      <c r="AD94" s="128" t="s">
        <v>67</v>
      </c>
      <c r="AE94" s="145"/>
      <c r="AF94" s="121" t="s">
        <v>67</v>
      </c>
      <c r="AG94" s="121" t="s">
        <v>67</v>
      </c>
      <c r="AH94" s="121" t="s">
        <v>67</v>
      </c>
      <c r="AI94" s="121" t="s">
        <v>67</v>
      </c>
      <c r="AJ94" s="121" t="s">
        <v>67</v>
      </c>
      <c r="AK94" s="121" t="s">
        <v>72</v>
      </c>
      <c r="AL94" s="121" t="s">
        <v>172</v>
      </c>
    </row>
    <row r="95" spans="1:38" ht="26.25" customHeight="1" thickBot="1" x14ac:dyDescent="0.25">
      <c r="A95" s="121" t="s">
        <v>68</v>
      </c>
      <c r="B95" s="121" t="s">
        <v>269</v>
      </c>
      <c r="C95" s="121" t="s">
        <v>270</v>
      </c>
      <c r="D95" s="121"/>
      <c r="E95" s="121" t="s">
        <v>67</v>
      </c>
      <c r="F95" s="121" t="s">
        <v>72</v>
      </c>
      <c r="G95" s="121" t="s">
        <v>67</v>
      </c>
      <c r="H95" s="121" t="s">
        <v>67</v>
      </c>
      <c r="I95" s="121" t="s">
        <v>72</v>
      </c>
      <c r="J95" s="121" t="s">
        <v>72</v>
      </c>
      <c r="K95" s="128">
        <v>1.3694293</v>
      </c>
      <c r="L95" s="121" t="s">
        <v>67</v>
      </c>
      <c r="M95" s="121" t="s">
        <v>67</v>
      </c>
      <c r="N95" s="121" t="s">
        <v>67</v>
      </c>
      <c r="O95" s="121" t="s">
        <v>67</v>
      </c>
      <c r="P95" s="121" t="s">
        <v>67</v>
      </c>
      <c r="Q95" s="121" t="s">
        <v>67</v>
      </c>
      <c r="R95" s="121" t="s">
        <v>67</v>
      </c>
      <c r="S95" s="121" t="s">
        <v>67</v>
      </c>
      <c r="T95" s="121" t="s">
        <v>67</v>
      </c>
      <c r="U95" s="121" t="s">
        <v>67</v>
      </c>
      <c r="V95" s="121" t="s">
        <v>67</v>
      </c>
      <c r="W95" s="121" t="s">
        <v>67</v>
      </c>
      <c r="X95" s="121" t="s">
        <v>67</v>
      </c>
      <c r="Y95" s="121" t="s">
        <v>67</v>
      </c>
      <c r="Z95" s="121" t="s">
        <v>67</v>
      </c>
      <c r="AA95" s="121" t="s">
        <v>67</v>
      </c>
      <c r="AB95" s="121" t="s">
        <v>67</v>
      </c>
      <c r="AC95" s="121" t="s">
        <v>67</v>
      </c>
      <c r="AD95" s="121" t="s">
        <v>67</v>
      </c>
      <c r="AE95" s="145">
        <v>0</v>
      </c>
      <c r="AF95" s="121" t="s">
        <v>67</v>
      </c>
      <c r="AG95" s="121" t="s">
        <v>67</v>
      </c>
      <c r="AH95" s="121" t="s">
        <v>67</v>
      </c>
      <c r="AI95" s="121" t="s">
        <v>67</v>
      </c>
      <c r="AJ95" s="121" t="s">
        <v>67</v>
      </c>
      <c r="AK95" s="121">
        <v>1369.4293</v>
      </c>
      <c r="AL95" s="121" t="s">
        <v>271</v>
      </c>
    </row>
    <row r="96" spans="1:38" ht="26.25" customHeight="1" thickBot="1" x14ac:dyDescent="0.25">
      <c r="A96" s="121" t="s">
        <v>68</v>
      </c>
      <c r="B96" s="121" t="s">
        <v>272</v>
      </c>
      <c r="C96" s="361" t="s">
        <v>273</v>
      </c>
      <c r="D96" s="121"/>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thickBot="1" x14ac:dyDescent="0.25">
      <c r="A97" s="121" t="s">
        <v>68</v>
      </c>
      <c r="B97" s="121" t="s">
        <v>274</v>
      </c>
      <c r="C97" s="121" t="s">
        <v>275</v>
      </c>
      <c r="D97" s="121"/>
      <c r="E97" s="121" t="s">
        <v>67</v>
      </c>
      <c r="F97" s="121" t="s">
        <v>67</v>
      </c>
      <c r="G97" s="121" t="s">
        <v>67</v>
      </c>
      <c r="H97" s="121" t="s">
        <v>67</v>
      </c>
      <c r="I97" s="121" t="s">
        <v>67</v>
      </c>
      <c r="J97" s="121" t="s">
        <v>67</v>
      </c>
      <c r="K97" s="121" t="s">
        <v>67</v>
      </c>
      <c r="L97" s="121" t="s">
        <v>67</v>
      </c>
      <c r="M97" s="121" t="s">
        <v>67</v>
      </c>
      <c r="N97" s="121" t="s">
        <v>67</v>
      </c>
      <c r="O97" s="121" t="s">
        <v>67</v>
      </c>
      <c r="P97" s="121">
        <v>2.794E-2</v>
      </c>
      <c r="Q97" s="121" t="s">
        <v>67</v>
      </c>
      <c r="R97" s="121" t="s">
        <v>67</v>
      </c>
      <c r="S97" s="121" t="s">
        <v>67</v>
      </c>
      <c r="T97" s="121" t="s">
        <v>67</v>
      </c>
      <c r="U97" s="121" t="s">
        <v>67</v>
      </c>
      <c r="V97" s="121" t="s">
        <v>67</v>
      </c>
      <c r="W97" s="121" t="s">
        <v>67</v>
      </c>
      <c r="X97" s="121" t="s">
        <v>67</v>
      </c>
      <c r="Y97" s="121" t="s">
        <v>67</v>
      </c>
      <c r="Z97" s="121" t="s">
        <v>67</v>
      </c>
      <c r="AA97" s="121" t="s">
        <v>67</v>
      </c>
      <c r="AB97" s="121" t="s">
        <v>67</v>
      </c>
      <c r="AC97" s="121" t="s">
        <v>67</v>
      </c>
      <c r="AD97" s="121">
        <v>3.15E-2</v>
      </c>
      <c r="AE97" s="145"/>
      <c r="AF97" s="121" t="s">
        <v>67</v>
      </c>
      <c r="AG97" s="121" t="s">
        <v>67</v>
      </c>
      <c r="AH97" s="121" t="s">
        <v>67</v>
      </c>
      <c r="AI97" s="121" t="s">
        <v>67</v>
      </c>
      <c r="AJ97" s="121" t="s">
        <v>67</v>
      </c>
      <c r="AK97" s="121">
        <v>10.5</v>
      </c>
      <c r="AL97" s="121" t="s">
        <v>469</v>
      </c>
    </row>
    <row r="98" spans="1:38" ht="26.25" customHeight="1" thickBot="1" x14ac:dyDescent="0.25">
      <c r="A98" s="340" t="s">
        <v>68</v>
      </c>
      <c r="B98" s="340" t="s">
        <v>276</v>
      </c>
      <c r="C98" s="340" t="s">
        <v>277</v>
      </c>
      <c r="D98" s="340"/>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59" t="s">
        <v>278</v>
      </c>
      <c r="B99" s="359" t="s">
        <v>279</v>
      </c>
      <c r="C99" s="359" t="s">
        <v>280</v>
      </c>
      <c r="D99" s="359">
        <v>0</v>
      </c>
      <c r="E99" s="406">
        <v>0.124898</v>
      </c>
      <c r="F99" s="406">
        <v>4.4692910000000001</v>
      </c>
      <c r="G99" s="406" t="s">
        <v>67</v>
      </c>
      <c r="H99" s="406">
        <v>4.7925599999999999</v>
      </c>
      <c r="I99" s="407">
        <v>6.8474999999999994E-2</v>
      </c>
      <c r="J99" s="407">
        <v>0.105217</v>
      </c>
      <c r="K99" s="407">
        <v>0.23047599999999999</v>
      </c>
      <c r="L99" s="407"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236.8955</v>
      </c>
      <c r="AL99" s="378" t="s">
        <v>281</v>
      </c>
    </row>
    <row r="100" spans="1:38" ht="26.25" customHeight="1" thickBot="1" x14ac:dyDescent="0.25">
      <c r="A100" s="359" t="s">
        <v>278</v>
      </c>
      <c r="B100" s="359" t="s">
        <v>282</v>
      </c>
      <c r="C100" s="359" t="s">
        <v>283</v>
      </c>
      <c r="D100" s="359">
        <v>0</v>
      </c>
      <c r="E100" s="406">
        <v>9.3326000000000006E-2</v>
      </c>
      <c r="F100" s="406">
        <v>3.7309459999999999</v>
      </c>
      <c r="G100" s="406" t="s">
        <v>67</v>
      </c>
      <c r="H100" s="408">
        <v>3.1437900000000001</v>
      </c>
      <c r="I100" s="406">
        <v>4.1145000000000001E-2</v>
      </c>
      <c r="J100" s="406">
        <v>6.2862000000000001E-2</v>
      </c>
      <c r="K100" s="406">
        <v>0.136263</v>
      </c>
      <c r="L100" s="406" t="s">
        <v>67</v>
      </c>
      <c r="M100" s="409"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409.35980000000001</v>
      </c>
      <c r="AL100" s="378" t="s">
        <v>281</v>
      </c>
    </row>
    <row r="101" spans="1:38" ht="26.25" customHeight="1" thickBot="1" x14ac:dyDescent="0.25">
      <c r="A101" s="359" t="s">
        <v>278</v>
      </c>
      <c r="B101" s="359" t="s">
        <v>284</v>
      </c>
      <c r="C101" s="359" t="s">
        <v>285</v>
      </c>
      <c r="D101" s="359">
        <v>0</v>
      </c>
      <c r="E101" s="406">
        <v>6.3699999999999998E-3</v>
      </c>
      <c r="F101" s="406">
        <v>0.15284400000000001</v>
      </c>
      <c r="G101" s="406" t="s">
        <v>67</v>
      </c>
      <c r="H101" s="406">
        <v>0.21304799999999999</v>
      </c>
      <c r="I101" s="410">
        <v>1.766E-3</v>
      </c>
      <c r="J101" s="410">
        <v>5.2969999999999996E-3</v>
      </c>
      <c r="K101" s="410">
        <v>1.2359999999999999E-2</v>
      </c>
      <c r="L101" s="410"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161.10059999999999</v>
      </c>
      <c r="AL101" s="378" t="s">
        <v>281</v>
      </c>
    </row>
    <row r="102" spans="1:38" ht="26.25" customHeight="1" thickBot="1" x14ac:dyDescent="0.25">
      <c r="A102" s="359" t="s">
        <v>278</v>
      </c>
      <c r="B102" s="359" t="s">
        <v>286</v>
      </c>
      <c r="C102" s="359" t="s">
        <v>287</v>
      </c>
      <c r="D102" s="359">
        <v>0</v>
      </c>
      <c r="E102" s="406">
        <v>1.2775E-2</v>
      </c>
      <c r="F102" s="406">
        <v>0.158058</v>
      </c>
      <c r="G102" s="406" t="s">
        <v>67</v>
      </c>
      <c r="H102" s="406">
        <v>1.9982169999999999</v>
      </c>
      <c r="I102" s="411">
        <v>2.519E-3</v>
      </c>
      <c r="J102" s="412">
        <v>5.6845E-2</v>
      </c>
      <c r="K102" s="412">
        <v>0.36968600000000001</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565.61199999999997</v>
      </c>
      <c r="AL102" s="378" t="s">
        <v>281</v>
      </c>
    </row>
    <row r="103" spans="1:38" ht="26.25" customHeight="1" thickBot="1" x14ac:dyDescent="0.25">
      <c r="A103" s="361" t="s">
        <v>278</v>
      </c>
      <c r="B103" s="361" t="s">
        <v>288</v>
      </c>
      <c r="C103" s="361" t="s">
        <v>289</v>
      </c>
      <c r="D103" s="361"/>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81" t="s">
        <v>281</v>
      </c>
    </row>
    <row r="104" spans="1:38" ht="26.25" customHeight="1" thickBot="1" x14ac:dyDescent="0.25">
      <c r="A104" s="359" t="s">
        <v>278</v>
      </c>
      <c r="B104" s="359" t="s">
        <v>290</v>
      </c>
      <c r="C104" s="359" t="s">
        <v>291</v>
      </c>
      <c r="D104" s="359">
        <v>0</v>
      </c>
      <c r="E104" s="406">
        <v>1.1900000000000001E-3</v>
      </c>
      <c r="F104" s="406">
        <v>8.7729999999999995E-3</v>
      </c>
      <c r="G104" s="406" t="s">
        <v>67</v>
      </c>
      <c r="H104" s="406">
        <v>2.9607999999999999E-2</v>
      </c>
      <c r="I104" s="406">
        <v>1.64E-4</v>
      </c>
      <c r="J104" s="406">
        <v>4.9100000000000001E-4</v>
      </c>
      <c r="K104" s="406">
        <v>1.147E-3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14.9475</v>
      </c>
      <c r="AL104" s="378" t="s">
        <v>281</v>
      </c>
    </row>
    <row r="105" spans="1:38" ht="26.25" customHeight="1" thickBot="1" x14ac:dyDescent="0.25">
      <c r="A105" s="359" t="s">
        <v>278</v>
      </c>
      <c r="B105" s="359" t="s">
        <v>292</v>
      </c>
      <c r="C105" s="359" t="s">
        <v>293</v>
      </c>
      <c r="D105" s="359">
        <v>0</v>
      </c>
      <c r="E105" s="406">
        <v>3.0699999999999998E-4</v>
      </c>
      <c r="F105" s="406">
        <v>8.2916000000000004E-2</v>
      </c>
      <c r="G105" s="406" t="s">
        <v>67</v>
      </c>
      <c r="H105" s="406">
        <v>7.0114999999999997E-2</v>
      </c>
      <c r="I105" s="406">
        <v>1.127E-3</v>
      </c>
      <c r="J105" s="406">
        <v>1.7719999999999999E-3</v>
      </c>
      <c r="K105" s="406">
        <v>3.8660000000000001E-3</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12.791</v>
      </c>
      <c r="AL105" s="378" t="s">
        <v>281</v>
      </c>
    </row>
    <row r="106" spans="1:38" ht="26.25" customHeight="1" thickBot="1" x14ac:dyDescent="0.25">
      <c r="A106" s="361" t="s">
        <v>278</v>
      </c>
      <c r="B106" s="361" t="s">
        <v>294</v>
      </c>
      <c r="C106" s="361" t="s">
        <v>295</v>
      </c>
      <c r="D106" s="361"/>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81" t="s">
        <v>281</v>
      </c>
    </row>
    <row r="107" spans="1:38" ht="26.25" customHeight="1" thickBot="1" x14ac:dyDescent="0.25">
      <c r="A107" s="359" t="s">
        <v>278</v>
      </c>
      <c r="B107" s="359" t="s">
        <v>296</v>
      </c>
      <c r="C107" s="359" t="s">
        <v>297</v>
      </c>
      <c r="D107" s="359">
        <v>0</v>
      </c>
      <c r="E107" s="406">
        <v>2.8809000000000001E-2</v>
      </c>
      <c r="F107" s="406">
        <v>0.55612300000000003</v>
      </c>
      <c r="G107" s="406" t="s">
        <v>67</v>
      </c>
      <c r="H107" s="406">
        <v>0.352244</v>
      </c>
      <c r="I107" s="406">
        <v>1.0111E-2</v>
      </c>
      <c r="J107" s="406">
        <v>0.13481799999999999</v>
      </c>
      <c r="K107" s="406">
        <v>0.64038399999999995</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3370.44</v>
      </c>
      <c r="AL107" s="378" t="s">
        <v>281</v>
      </c>
    </row>
    <row r="108" spans="1:38" ht="26.25" customHeight="1" thickBot="1" x14ac:dyDescent="0.25">
      <c r="A108" s="359" t="s">
        <v>278</v>
      </c>
      <c r="B108" s="359" t="s">
        <v>298</v>
      </c>
      <c r="C108" s="359" t="s">
        <v>448</v>
      </c>
      <c r="D108" s="359">
        <v>0</v>
      </c>
      <c r="E108" s="406">
        <v>4.3208000000000003E-2</v>
      </c>
      <c r="F108" s="406">
        <v>0.73973599999999995</v>
      </c>
      <c r="G108" s="406" t="s">
        <v>67</v>
      </c>
      <c r="H108" s="406">
        <v>1.098625</v>
      </c>
      <c r="I108" s="406">
        <v>1.3698999999999999E-2</v>
      </c>
      <c r="J108" s="406">
        <v>0.136988</v>
      </c>
      <c r="K108" s="406">
        <v>0.273976</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6849.4059999999999</v>
      </c>
      <c r="AL108" s="378" t="s">
        <v>281</v>
      </c>
    </row>
    <row r="109" spans="1:38" ht="26.25" customHeight="1" thickBot="1" x14ac:dyDescent="0.25">
      <c r="A109" s="359" t="s">
        <v>278</v>
      </c>
      <c r="B109" s="359" t="s">
        <v>300</v>
      </c>
      <c r="C109" s="359" t="s">
        <v>301</v>
      </c>
      <c r="D109" s="359">
        <v>0</v>
      </c>
      <c r="E109" s="406">
        <v>5.3959999999999998E-3</v>
      </c>
      <c r="F109" s="406">
        <v>8.5640999999999995E-2</v>
      </c>
      <c r="G109" s="406" t="s">
        <v>67</v>
      </c>
      <c r="H109" s="406">
        <v>0.157004</v>
      </c>
      <c r="I109" s="406">
        <v>3.503E-3</v>
      </c>
      <c r="J109" s="406">
        <v>1.9265000000000001E-2</v>
      </c>
      <c r="K109" s="406">
        <v>1.9265000000000001E-2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175.13589999999999</v>
      </c>
      <c r="AL109" s="378" t="s">
        <v>281</v>
      </c>
    </row>
    <row r="110" spans="1:38" ht="26.25" customHeight="1" thickBot="1" x14ac:dyDescent="0.25">
      <c r="A110" s="359" t="s">
        <v>278</v>
      </c>
      <c r="B110" s="359" t="s">
        <v>302</v>
      </c>
      <c r="C110" s="359" t="s">
        <v>303</v>
      </c>
      <c r="D110" s="359">
        <v>0</v>
      </c>
      <c r="E110" s="406">
        <v>6.4599999999999998E-5</v>
      </c>
      <c r="F110" s="406">
        <v>1.9768999999999998E-2</v>
      </c>
      <c r="G110" s="406" t="s">
        <v>67</v>
      </c>
      <c r="H110" s="406">
        <v>4.6080000000000001E-3</v>
      </c>
      <c r="I110" s="406">
        <v>4.7100000000000001E-4</v>
      </c>
      <c r="J110" s="406">
        <v>3.4350000000000001E-3</v>
      </c>
      <c r="K110" s="406">
        <v>3.4350000000000001E-3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40.427979999999998</v>
      </c>
      <c r="AL110" s="378" t="s">
        <v>281</v>
      </c>
    </row>
    <row r="111" spans="1:38" ht="26.25" customHeight="1" thickBot="1" x14ac:dyDescent="0.25">
      <c r="A111" s="359" t="s">
        <v>278</v>
      </c>
      <c r="B111" s="359" t="s">
        <v>304</v>
      </c>
      <c r="C111" s="359" t="s">
        <v>305</v>
      </c>
      <c r="D111" s="359">
        <v>0</v>
      </c>
      <c r="E111" s="406">
        <v>5.5341000000000001E-2</v>
      </c>
      <c r="F111" s="406">
        <v>2.0770010000000001</v>
      </c>
      <c r="G111" s="406" t="s">
        <v>67</v>
      </c>
      <c r="H111" s="406">
        <v>0.94377699999999998</v>
      </c>
      <c r="I111" s="406">
        <v>4.5450000000000004E-3</v>
      </c>
      <c r="J111" s="406">
        <v>9.0900000000000009E-3</v>
      </c>
      <c r="K111" s="406">
        <v>2.0454E-2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1136.306</v>
      </c>
      <c r="AL111" s="378" t="s">
        <v>281</v>
      </c>
    </row>
    <row r="112" spans="1:38" ht="26.25" customHeight="1" thickBot="1" x14ac:dyDescent="0.25">
      <c r="A112" s="359" t="s">
        <v>278</v>
      </c>
      <c r="B112" s="359" t="s">
        <v>306</v>
      </c>
      <c r="C112" s="359" t="s">
        <v>449</v>
      </c>
      <c r="D112" s="359">
        <v>0</v>
      </c>
      <c r="E112" s="406">
        <v>7.96</v>
      </c>
      <c r="F112" s="406" t="s">
        <v>67</v>
      </c>
      <c r="G112" s="406" t="s">
        <v>67</v>
      </c>
      <c r="H112" s="406">
        <v>14.96946</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199</v>
      </c>
      <c r="AL112" s="378" t="s">
        <v>308</v>
      </c>
    </row>
    <row r="113" spans="1:38" ht="26.25" customHeight="1" thickBot="1" x14ac:dyDescent="0.25">
      <c r="A113" s="359" t="s">
        <v>278</v>
      </c>
      <c r="B113" s="359" t="s">
        <v>309</v>
      </c>
      <c r="C113" s="359" t="s">
        <v>450</v>
      </c>
      <c r="D113" s="359">
        <v>0</v>
      </c>
      <c r="E113" s="406">
        <v>1.444553</v>
      </c>
      <c r="F113" s="406">
        <v>3.9148770000000002</v>
      </c>
      <c r="G113" s="406" t="s">
        <v>67</v>
      </c>
      <c r="H113" s="406">
        <v>6.9546770000000002</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34.818350000000002</v>
      </c>
      <c r="AL113" s="378" t="s">
        <v>311</v>
      </c>
    </row>
    <row r="114" spans="1:38" ht="26.25" customHeight="1" thickBot="1" x14ac:dyDescent="0.25">
      <c r="A114" s="359" t="s">
        <v>278</v>
      </c>
      <c r="B114" s="359" t="s">
        <v>312</v>
      </c>
      <c r="C114" s="359" t="s">
        <v>313</v>
      </c>
      <c r="D114" s="359">
        <v>0</v>
      </c>
      <c r="E114" s="406">
        <v>2.2880999999999999E-2</v>
      </c>
      <c r="F114" s="406" t="s">
        <v>72</v>
      </c>
      <c r="G114" s="406" t="s">
        <v>67</v>
      </c>
      <c r="H114" s="406">
        <v>7.7796000000000004E-2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598.42690000000005</v>
      </c>
      <c r="AL114" s="378" t="s">
        <v>314</v>
      </c>
    </row>
    <row r="115" spans="1:38" ht="26.25" customHeight="1" thickBot="1" x14ac:dyDescent="0.25">
      <c r="A115" s="359" t="s">
        <v>278</v>
      </c>
      <c r="B115" s="359" t="s">
        <v>315</v>
      </c>
      <c r="C115" s="360" t="s">
        <v>451</v>
      </c>
      <c r="D115" s="359">
        <v>0</v>
      </c>
      <c r="E115" s="406">
        <v>7.1269999999999997E-3</v>
      </c>
      <c r="F115" s="406" t="s">
        <v>72</v>
      </c>
      <c r="G115" s="406" t="s">
        <v>67</v>
      </c>
      <c r="H115" s="406">
        <v>1.4253E-2</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v>178.1671</v>
      </c>
      <c r="AL115" s="378" t="s">
        <v>317</v>
      </c>
    </row>
    <row r="116" spans="1:38" ht="26.25" customHeight="1" thickBot="1" x14ac:dyDescent="0.25">
      <c r="A116" s="359" t="s">
        <v>278</v>
      </c>
      <c r="B116" s="359" t="s">
        <v>318</v>
      </c>
      <c r="C116" s="359" t="s">
        <v>319</v>
      </c>
      <c r="D116" s="359">
        <v>0</v>
      </c>
      <c r="E116" s="406">
        <v>0.57114399999999999</v>
      </c>
      <c r="F116" s="406">
        <v>0.106528</v>
      </c>
      <c r="G116" s="406" t="s">
        <v>67</v>
      </c>
      <c r="H116" s="406">
        <v>1.4520310000000001</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14.65807</v>
      </c>
      <c r="AL116" s="378" t="s">
        <v>320</v>
      </c>
    </row>
    <row r="117" spans="1:38" ht="26.25" customHeight="1" thickBot="1" x14ac:dyDescent="0.25">
      <c r="A117" s="359" t="s">
        <v>278</v>
      </c>
      <c r="B117" s="359" t="s">
        <v>321</v>
      </c>
      <c r="C117" s="359" t="s">
        <v>322</v>
      </c>
      <c r="D117" s="359">
        <v>0</v>
      </c>
      <c r="E117" s="406" t="s">
        <v>72</v>
      </c>
      <c r="F117" s="406" t="s">
        <v>72</v>
      </c>
      <c r="G117" s="406" t="s">
        <v>67</v>
      </c>
      <c r="H117" s="406">
        <v>0.50657300000000005</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4.9255120000000003</v>
      </c>
      <c r="AL117" s="421" t="s">
        <v>323</v>
      </c>
    </row>
    <row r="118" spans="1:38" ht="26.25" customHeight="1" thickBot="1" x14ac:dyDescent="0.25">
      <c r="A118" s="361" t="s">
        <v>324</v>
      </c>
      <c r="B118" s="361" t="s">
        <v>325</v>
      </c>
      <c r="C118" s="36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422" t="s">
        <v>67</v>
      </c>
    </row>
    <row r="119" spans="1:38" ht="26.25" customHeight="1" thickBot="1" x14ac:dyDescent="0.25">
      <c r="A119" s="359" t="s">
        <v>278</v>
      </c>
      <c r="B119" s="359" t="s">
        <v>327</v>
      </c>
      <c r="C119" s="359" t="s">
        <v>328</v>
      </c>
      <c r="D119" s="359">
        <v>0</v>
      </c>
      <c r="E119" s="406" t="s">
        <v>67</v>
      </c>
      <c r="F119" s="406" t="s">
        <v>67</v>
      </c>
      <c r="G119" s="406" t="s">
        <v>67</v>
      </c>
      <c r="H119" s="406" t="s">
        <v>67</v>
      </c>
      <c r="I119" s="406">
        <v>0.298649</v>
      </c>
      <c r="J119" s="406">
        <v>5.2624170000000001</v>
      </c>
      <c r="K119" s="406">
        <v>5.2624170000000001</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2.5865670000000001</v>
      </c>
      <c r="AL119" s="423" t="s">
        <v>329</v>
      </c>
    </row>
    <row r="120" spans="1:38" ht="26.25" customHeight="1" thickBot="1" x14ac:dyDescent="0.25">
      <c r="A120" s="361" t="s">
        <v>324</v>
      </c>
      <c r="B120" s="361" t="s">
        <v>330</v>
      </c>
      <c r="C120" s="361" t="s">
        <v>331</v>
      </c>
      <c r="D120" s="361"/>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81" t="s">
        <v>94</v>
      </c>
    </row>
    <row r="121" spans="1:38" ht="26.25" customHeight="1" thickBot="1" x14ac:dyDescent="0.25">
      <c r="A121" s="359" t="s">
        <v>278</v>
      </c>
      <c r="B121" s="359" t="s">
        <v>332</v>
      </c>
      <c r="C121" s="359" t="s">
        <v>333</v>
      </c>
      <c r="D121" s="359">
        <v>0</v>
      </c>
      <c r="E121" s="406" t="s">
        <v>67</v>
      </c>
      <c r="F121" s="406">
        <v>0.89668599999999998</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2190.9690000000001</v>
      </c>
      <c r="AL121" s="425" t="s">
        <v>334</v>
      </c>
    </row>
    <row r="122" spans="1:38" ht="26.25" customHeight="1" thickBot="1" x14ac:dyDescent="0.25">
      <c r="A122" s="361" t="s">
        <v>324</v>
      </c>
      <c r="B122" s="361" t="s">
        <v>335</v>
      </c>
      <c r="C122" s="361" t="s">
        <v>336</v>
      </c>
      <c r="D122" s="361"/>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36">
        <v>5.2859999999999997E-2</v>
      </c>
      <c r="AD122" s="436" t="s">
        <v>67</v>
      </c>
      <c r="AE122" s="432"/>
      <c r="AF122" s="436" t="s">
        <v>67</v>
      </c>
      <c r="AG122" s="436" t="s">
        <v>67</v>
      </c>
      <c r="AH122" s="436" t="s">
        <v>67</v>
      </c>
      <c r="AI122" s="436" t="s">
        <v>67</v>
      </c>
      <c r="AJ122" s="436" t="s">
        <v>67</v>
      </c>
      <c r="AK122" s="436">
        <v>2.3499999999999999E-5</v>
      </c>
      <c r="AL122" s="381" t="s">
        <v>337</v>
      </c>
    </row>
    <row r="123" spans="1:38" ht="26.25" customHeight="1" thickBot="1" x14ac:dyDescent="0.25">
      <c r="A123" s="365" t="s">
        <v>324</v>
      </c>
      <c r="B123" s="365" t="s">
        <v>338</v>
      </c>
      <c r="C123" s="365"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26" t="s">
        <v>94</v>
      </c>
    </row>
    <row r="124" spans="1:38" ht="26.25" customHeight="1" thickBot="1" x14ac:dyDescent="0.25">
      <c r="A124" s="121" t="s">
        <v>324</v>
      </c>
      <c r="B124" s="121" t="s">
        <v>340</v>
      </c>
      <c r="C124" s="121"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26" t="s">
        <v>94</v>
      </c>
    </row>
    <row r="125" spans="1:38" ht="26.25" customHeight="1" thickBot="1" x14ac:dyDescent="0.25">
      <c r="A125" s="121" t="s">
        <v>342</v>
      </c>
      <c r="B125" s="121" t="s">
        <v>343</v>
      </c>
      <c r="C125" s="121" t="s">
        <v>344</v>
      </c>
      <c r="D125" s="121"/>
      <c r="E125" s="121" t="s">
        <v>67</v>
      </c>
      <c r="F125" s="121">
        <v>0.23016410600000001</v>
      </c>
      <c r="G125" s="121" t="s">
        <v>67</v>
      </c>
      <c r="H125" s="121" t="s">
        <v>67</v>
      </c>
      <c r="I125" s="332">
        <v>5.70231E-5</v>
      </c>
      <c r="J125" s="121">
        <v>3.7842600000000001E-4</v>
      </c>
      <c r="K125" s="121">
        <v>8.0005199999999999E-4</v>
      </c>
      <c r="L125" s="121" t="s">
        <v>67</v>
      </c>
      <c r="M125" s="121" t="s">
        <v>67</v>
      </c>
      <c r="N125" s="121" t="s">
        <v>67</v>
      </c>
      <c r="O125" s="121" t="s">
        <v>67</v>
      </c>
      <c r="P125" s="121" t="s">
        <v>67</v>
      </c>
      <c r="Q125" s="121" t="s">
        <v>67</v>
      </c>
      <c r="R125" s="121" t="s">
        <v>67</v>
      </c>
      <c r="S125" s="121" t="s">
        <v>67</v>
      </c>
      <c r="T125" s="121" t="s">
        <v>67</v>
      </c>
      <c r="U125" s="121" t="s">
        <v>67</v>
      </c>
      <c r="V125" s="121" t="s">
        <v>67</v>
      </c>
      <c r="W125" s="121" t="s">
        <v>67</v>
      </c>
      <c r="X125" s="121" t="s">
        <v>67</v>
      </c>
      <c r="Y125" s="121" t="s">
        <v>67</v>
      </c>
      <c r="Z125" s="121" t="s">
        <v>67</v>
      </c>
      <c r="AA125" s="121" t="s">
        <v>67</v>
      </c>
      <c r="AB125" s="121" t="s">
        <v>67</v>
      </c>
      <c r="AC125" s="121" t="s">
        <v>67</v>
      </c>
      <c r="AD125" s="121" t="s">
        <v>67</v>
      </c>
      <c r="AE125" s="145">
        <v>0</v>
      </c>
      <c r="AF125" s="121" t="s">
        <v>67</v>
      </c>
      <c r="AG125" s="121" t="s">
        <v>67</v>
      </c>
      <c r="AH125" s="121" t="s">
        <v>67</v>
      </c>
      <c r="AI125" s="121" t="s">
        <v>67</v>
      </c>
      <c r="AJ125" s="121" t="s">
        <v>67</v>
      </c>
      <c r="AK125" s="128">
        <v>22.833740679999998</v>
      </c>
      <c r="AL125" s="121" t="s">
        <v>345</v>
      </c>
    </row>
    <row r="126" spans="1:38" ht="26.25" customHeight="1" thickBot="1" x14ac:dyDescent="0.25">
      <c r="A126" s="121" t="s">
        <v>342</v>
      </c>
      <c r="B126" s="121" t="s">
        <v>346</v>
      </c>
      <c r="C126" s="121" t="s">
        <v>347</v>
      </c>
      <c r="D126" s="121"/>
      <c r="E126" s="121" t="s">
        <v>72</v>
      </c>
      <c r="F126" s="121" t="s">
        <v>72</v>
      </c>
      <c r="G126" s="121" t="s">
        <v>72</v>
      </c>
      <c r="H126" s="121">
        <v>7.3614283000000003E-2</v>
      </c>
      <c r="I126" s="121" t="s">
        <v>72</v>
      </c>
      <c r="J126" s="121" t="s">
        <v>72</v>
      </c>
      <c r="K126" s="121" t="s">
        <v>72</v>
      </c>
      <c r="L126" s="121" t="s">
        <v>72</v>
      </c>
      <c r="M126" s="121" t="s">
        <v>72</v>
      </c>
      <c r="N126" s="121" t="s">
        <v>67</v>
      </c>
      <c r="O126" s="121" t="s">
        <v>67</v>
      </c>
      <c r="P126" s="121" t="s">
        <v>67</v>
      </c>
      <c r="Q126" s="121" t="s">
        <v>67</v>
      </c>
      <c r="R126" s="121" t="s">
        <v>67</v>
      </c>
      <c r="S126" s="121" t="s">
        <v>67</v>
      </c>
      <c r="T126" s="121" t="s">
        <v>67</v>
      </c>
      <c r="U126" s="121" t="s">
        <v>67</v>
      </c>
      <c r="V126" s="121" t="s">
        <v>67</v>
      </c>
      <c r="W126" s="121" t="s">
        <v>67</v>
      </c>
      <c r="X126" s="121" t="s">
        <v>67</v>
      </c>
      <c r="Y126" s="121" t="s">
        <v>67</v>
      </c>
      <c r="Z126" s="121" t="s">
        <v>67</v>
      </c>
      <c r="AA126" s="121" t="s">
        <v>67</v>
      </c>
      <c r="AB126" s="121" t="s">
        <v>67</v>
      </c>
      <c r="AC126" s="121" t="s">
        <v>67</v>
      </c>
      <c r="AD126" s="121" t="s">
        <v>67</v>
      </c>
      <c r="AE126" s="145">
        <v>0</v>
      </c>
      <c r="AF126" s="121" t="s">
        <v>67</v>
      </c>
      <c r="AG126" s="121" t="s">
        <v>67</v>
      </c>
      <c r="AH126" s="121" t="s">
        <v>67</v>
      </c>
      <c r="AI126" s="121" t="s">
        <v>67</v>
      </c>
      <c r="AJ126" s="121" t="s">
        <v>67</v>
      </c>
      <c r="AK126" s="121">
        <v>306.7261795</v>
      </c>
      <c r="AL126" s="121" t="s">
        <v>478</v>
      </c>
    </row>
    <row r="127" spans="1:38" ht="26.25" customHeight="1" thickBot="1" x14ac:dyDescent="0.25">
      <c r="A127" s="121" t="s">
        <v>342</v>
      </c>
      <c r="B127" s="121" t="s">
        <v>349</v>
      </c>
      <c r="C127" s="121" t="s">
        <v>350</v>
      </c>
      <c r="D127" s="121"/>
      <c r="E127" s="121" t="s">
        <v>67</v>
      </c>
      <c r="F127" s="121" t="s">
        <v>67</v>
      </c>
      <c r="G127" s="121" t="s">
        <v>67</v>
      </c>
      <c r="H127" s="121">
        <v>1.8280762999999998E-2</v>
      </c>
      <c r="I127" s="121" t="s">
        <v>67</v>
      </c>
      <c r="J127" s="121" t="s">
        <v>67</v>
      </c>
      <c r="K127" s="121" t="s">
        <v>67</v>
      </c>
      <c r="L127" s="121" t="s">
        <v>67</v>
      </c>
      <c r="M127" s="121" t="s">
        <v>67</v>
      </c>
      <c r="N127" s="121" t="s">
        <v>67</v>
      </c>
      <c r="O127" s="121" t="s">
        <v>67</v>
      </c>
      <c r="P127" s="121" t="s">
        <v>67</v>
      </c>
      <c r="Q127" s="121" t="s">
        <v>67</v>
      </c>
      <c r="R127" s="121" t="s">
        <v>67</v>
      </c>
      <c r="S127" s="121" t="s">
        <v>67</v>
      </c>
      <c r="T127" s="121" t="s">
        <v>67</v>
      </c>
      <c r="U127" s="121" t="s">
        <v>67</v>
      </c>
      <c r="V127" s="121" t="s">
        <v>67</v>
      </c>
      <c r="W127" s="121" t="s">
        <v>67</v>
      </c>
      <c r="X127" s="121" t="s">
        <v>67</v>
      </c>
      <c r="Y127" s="121" t="s">
        <v>67</v>
      </c>
      <c r="Z127" s="121" t="s">
        <v>67</v>
      </c>
      <c r="AA127" s="121" t="s">
        <v>67</v>
      </c>
      <c r="AB127" s="121" t="s">
        <v>67</v>
      </c>
      <c r="AC127" s="121" t="s">
        <v>67</v>
      </c>
      <c r="AD127" s="121" t="s">
        <v>67</v>
      </c>
      <c r="AE127" s="145" t="s">
        <v>67</v>
      </c>
      <c r="AF127" s="121" t="s">
        <v>67</v>
      </c>
      <c r="AG127" s="121" t="s">
        <v>67</v>
      </c>
      <c r="AH127" s="121" t="s">
        <v>67</v>
      </c>
      <c r="AI127" s="121" t="s">
        <v>67</v>
      </c>
      <c r="AJ127" s="121" t="s">
        <v>67</v>
      </c>
      <c r="AK127" s="121">
        <v>28.700966709999999</v>
      </c>
      <c r="AL127" s="121" t="s">
        <v>466</v>
      </c>
    </row>
    <row r="128" spans="1:38" ht="26.25" customHeight="1" thickBot="1" x14ac:dyDescent="0.25">
      <c r="A128" s="121" t="s">
        <v>342</v>
      </c>
      <c r="B128" s="121" t="s">
        <v>352</v>
      </c>
      <c r="C128" s="121" t="s">
        <v>353</v>
      </c>
      <c r="D128" s="121"/>
      <c r="E128" s="121" t="s">
        <v>94</v>
      </c>
      <c r="F128" s="121" t="s">
        <v>94</v>
      </c>
      <c r="G128" s="121" t="s">
        <v>94</v>
      </c>
      <c r="H128" s="121" t="s">
        <v>94</v>
      </c>
      <c r="I128" s="121" t="s">
        <v>94</v>
      </c>
      <c r="J128" s="121" t="s">
        <v>94</v>
      </c>
      <c r="K128" s="121" t="s">
        <v>94</v>
      </c>
      <c r="L128" s="121" t="s">
        <v>94</v>
      </c>
      <c r="M128" s="121" t="s">
        <v>94</v>
      </c>
      <c r="N128" s="121" t="s">
        <v>94</v>
      </c>
      <c r="O128" s="121" t="s">
        <v>94</v>
      </c>
      <c r="P128" s="121" t="s">
        <v>94</v>
      </c>
      <c r="Q128" s="121" t="s">
        <v>94</v>
      </c>
      <c r="R128" s="121" t="s">
        <v>94</v>
      </c>
      <c r="S128" s="121" t="s">
        <v>94</v>
      </c>
      <c r="T128" s="121" t="s">
        <v>94</v>
      </c>
      <c r="U128" s="121" t="s">
        <v>94</v>
      </c>
      <c r="V128" s="121" t="s">
        <v>94</v>
      </c>
      <c r="W128" s="121" t="s">
        <v>94</v>
      </c>
      <c r="X128" s="121" t="s">
        <v>94</v>
      </c>
      <c r="Y128" s="121" t="s">
        <v>94</v>
      </c>
      <c r="Z128" s="121" t="s">
        <v>94</v>
      </c>
      <c r="AA128" s="121" t="s">
        <v>94</v>
      </c>
      <c r="AB128" s="121" t="s">
        <v>94</v>
      </c>
      <c r="AC128" s="121" t="s">
        <v>94</v>
      </c>
      <c r="AD128" s="121" t="s">
        <v>94</v>
      </c>
      <c r="AE128" s="145">
        <v>0</v>
      </c>
      <c r="AF128" s="121" t="s">
        <v>67</v>
      </c>
      <c r="AG128" s="121" t="s">
        <v>67</v>
      </c>
      <c r="AH128" s="121" t="s">
        <v>67</v>
      </c>
      <c r="AI128" s="121" t="s">
        <v>67</v>
      </c>
      <c r="AJ128" s="121" t="s">
        <v>67</v>
      </c>
      <c r="AK128" s="121" t="s">
        <v>94</v>
      </c>
      <c r="AL128" s="121" t="s">
        <v>354</v>
      </c>
    </row>
    <row r="129" spans="1:38" ht="26.25" customHeight="1" thickBot="1" x14ac:dyDescent="0.25">
      <c r="A129" s="121" t="s">
        <v>342</v>
      </c>
      <c r="B129" s="121" t="s">
        <v>355</v>
      </c>
      <c r="C129" s="121" t="s">
        <v>356</v>
      </c>
      <c r="D129" s="121"/>
      <c r="E129" s="121" t="s">
        <v>94</v>
      </c>
      <c r="F129" s="121" t="s">
        <v>94</v>
      </c>
      <c r="G129" s="121" t="s">
        <v>94</v>
      </c>
      <c r="H129" s="121" t="s">
        <v>94</v>
      </c>
      <c r="I129" s="121" t="s">
        <v>94</v>
      </c>
      <c r="J129" s="121" t="s">
        <v>94</v>
      </c>
      <c r="K129" s="121" t="s">
        <v>94</v>
      </c>
      <c r="L129" s="121" t="s">
        <v>94</v>
      </c>
      <c r="M129" s="121" t="s">
        <v>94</v>
      </c>
      <c r="N129" s="121" t="s">
        <v>94</v>
      </c>
      <c r="O129" s="121" t="s">
        <v>94</v>
      </c>
      <c r="P129" s="121" t="s">
        <v>94</v>
      </c>
      <c r="Q129" s="121" t="s">
        <v>94</v>
      </c>
      <c r="R129" s="121" t="s">
        <v>94</v>
      </c>
      <c r="S129" s="121" t="s">
        <v>94</v>
      </c>
      <c r="T129" s="121" t="s">
        <v>94</v>
      </c>
      <c r="U129" s="121" t="s">
        <v>94</v>
      </c>
      <c r="V129" s="121" t="s">
        <v>94</v>
      </c>
      <c r="W129" s="121" t="s">
        <v>94</v>
      </c>
      <c r="X129" s="121" t="s">
        <v>94</v>
      </c>
      <c r="Y129" s="121" t="s">
        <v>94</v>
      </c>
      <c r="Z129" s="121" t="s">
        <v>94</v>
      </c>
      <c r="AA129" s="121" t="s">
        <v>94</v>
      </c>
      <c r="AB129" s="121" t="s">
        <v>94</v>
      </c>
      <c r="AC129" s="121" t="s">
        <v>94</v>
      </c>
      <c r="AD129" s="121" t="s">
        <v>94</v>
      </c>
      <c r="AE129" s="145" t="s">
        <v>94</v>
      </c>
      <c r="AF129" s="121" t="s">
        <v>94</v>
      </c>
      <c r="AG129" s="121" t="s">
        <v>94</v>
      </c>
      <c r="AH129" s="121" t="s">
        <v>94</v>
      </c>
      <c r="AI129" s="121" t="s">
        <v>94</v>
      </c>
      <c r="AJ129" s="121" t="s">
        <v>94</v>
      </c>
      <c r="AK129" s="121" t="s">
        <v>94</v>
      </c>
      <c r="AL129" s="121" t="s">
        <v>354</v>
      </c>
    </row>
    <row r="130" spans="1:38" ht="26.25" customHeight="1" thickBot="1" x14ac:dyDescent="0.25">
      <c r="A130" s="121" t="s">
        <v>342</v>
      </c>
      <c r="B130" s="121" t="s">
        <v>357</v>
      </c>
      <c r="C130" s="121" t="s">
        <v>358</v>
      </c>
      <c r="D130" s="121"/>
      <c r="E130" s="121">
        <v>9.6612100000000002E-4</v>
      </c>
      <c r="F130" s="121">
        <v>8.2175819999999993E-3</v>
      </c>
      <c r="G130" s="332">
        <v>5.2192699999999999E-5</v>
      </c>
      <c r="H130" s="121" t="s">
        <v>72</v>
      </c>
      <c r="I130" s="332">
        <v>4.44194E-6</v>
      </c>
      <c r="J130" s="332">
        <v>7.7733900000000001E-6</v>
      </c>
      <c r="K130" s="332">
        <v>1.1104800000000001E-5</v>
      </c>
      <c r="L130" s="332">
        <v>1.55468E-7</v>
      </c>
      <c r="M130" s="332">
        <v>7.7733900000000005E-5</v>
      </c>
      <c r="N130" s="121">
        <v>1.4436290000000001E-3</v>
      </c>
      <c r="O130" s="121">
        <v>1.11048E-4</v>
      </c>
      <c r="P130" s="332">
        <v>6.21871E-5</v>
      </c>
      <c r="Q130" s="332">
        <v>1.7767699999999999E-5</v>
      </c>
      <c r="R130" s="121" t="s">
        <v>72</v>
      </c>
      <c r="S130" s="121" t="s">
        <v>72</v>
      </c>
      <c r="T130" s="121">
        <v>1.55468E-4</v>
      </c>
      <c r="U130" s="121" t="s">
        <v>72</v>
      </c>
      <c r="V130" s="121" t="s">
        <v>72</v>
      </c>
      <c r="W130" s="121">
        <v>0.3886694</v>
      </c>
      <c r="X130" s="121" t="s">
        <v>72</v>
      </c>
      <c r="Y130" s="121" t="s">
        <v>72</v>
      </c>
      <c r="Z130" s="121" t="s">
        <v>72</v>
      </c>
      <c r="AA130" s="121" t="s">
        <v>72</v>
      </c>
      <c r="AB130" s="332">
        <v>2.2209699999999998E-5</v>
      </c>
      <c r="AC130" s="332">
        <v>2.22097E-6</v>
      </c>
      <c r="AD130" s="121" t="s">
        <v>72</v>
      </c>
      <c r="AE130" s="145">
        <v>0</v>
      </c>
      <c r="AF130" s="121" t="s">
        <v>67</v>
      </c>
      <c r="AG130" s="121" t="s">
        <v>67</v>
      </c>
      <c r="AH130" s="121" t="s">
        <v>67</v>
      </c>
      <c r="AI130" s="121" t="s">
        <v>67</v>
      </c>
      <c r="AJ130" s="121" t="s">
        <v>67</v>
      </c>
      <c r="AK130" s="128">
        <v>1.110484</v>
      </c>
      <c r="AL130" s="121" t="s">
        <v>354</v>
      </c>
    </row>
    <row r="131" spans="1:38" ht="26.25" customHeight="1" thickBot="1" x14ac:dyDescent="0.25">
      <c r="A131" s="121" t="s">
        <v>342</v>
      </c>
      <c r="B131" s="121" t="s">
        <v>359</v>
      </c>
      <c r="C131" s="121" t="s">
        <v>360</v>
      </c>
      <c r="D131" s="121"/>
      <c r="E131" s="121">
        <v>1.9416259999999999E-3</v>
      </c>
      <c r="F131" s="121">
        <v>7.5507700000000005E-4</v>
      </c>
      <c r="G131" s="121">
        <v>1.1865490000000001E-3</v>
      </c>
      <c r="H131" s="121" t="s">
        <v>72</v>
      </c>
      <c r="I131" s="121">
        <v>1.0668159999999999E-3</v>
      </c>
      <c r="J131" s="121">
        <v>1.6126280000000001E-3</v>
      </c>
      <c r="K131" s="121">
        <v>2.4809659999999998E-3</v>
      </c>
      <c r="L131" s="332">
        <v>5.7062199999999997E-5</v>
      </c>
      <c r="M131" s="121">
        <v>1.618022E-3</v>
      </c>
      <c r="N131" s="121">
        <v>3.8832515999999997E-2</v>
      </c>
      <c r="O131" s="121">
        <v>3.2360430000000001E-3</v>
      </c>
      <c r="P131" s="121">
        <v>5.8248774000000003E-2</v>
      </c>
      <c r="Q131" s="121">
        <v>1.07868E-4</v>
      </c>
      <c r="R131" s="121">
        <v>4.3147200000000002E-4</v>
      </c>
      <c r="S131" s="121">
        <v>6.4720860000000002E-3</v>
      </c>
      <c r="T131" s="121">
        <v>3.2360400000000001E-4</v>
      </c>
      <c r="U131" s="121" t="s">
        <v>72</v>
      </c>
      <c r="V131" s="121" t="s">
        <v>72</v>
      </c>
      <c r="W131" s="121">
        <v>4.3147240000000003E-2</v>
      </c>
      <c r="X131" s="121" t="s">
        <v>72</v>
      </c>
      <c r="Y131" s="121" t="s">
        <v>72</v>
      </c>
      <c r="Z131" s="121" t="s">
        <v>72</v>
      </c>
      <c r="AA131" s="121" t="s">
        <v>72</v>
      </c>
      <c r="AB131" s="332">
        <v>4.3147199999999999E-5</v>
      </c>
      <c r="AC131" s="121">
        <v>1.07868E-4</v>
      </c>
      <c r="AD131" s="332">
        <v>2.15736E-5</v>
      </c>
      <c r="AE131" s="145">
        <v>0</v>
      </c>
      <c r="AF131" s="121" t="s">
        <v>67</v>
      </c>
      <c r="AG131" s="121" t="s">
        <v>67</v>
      </c>
      <c r="AH131" s="121" t="s">
        <v>67</v>
      </c>
      <c r="AI131" s="121" t="s">
        <v>67</v>
      </c>
      <c r="AJ131" s="121" t="s">
        <v>67</v>
      </c>
      <c r="AK131" s="128">
        <v>1.078681</v>
      </c>
      <c r="AL131" s="121" t="s">
        <v>354</v>
      </c>
    </row>
    <row r="132" spans="1:38" ht="26.25" customHeight="1" thickBot="1" x14ac:dyDescent="0.25">
      <c r="A132" s="121" t="s">
        <v>342</v>
      </c>
      <c r="B132" s="121" t="s">
        <v>361</v>
      </c>
      <c r="C132" s="121" t="s">
        <v>362</v>
      </c>
      <c r="D132" s="121"/>
      <c r="E132" s="121" t="s">
        <v>94</v>
      </c>
      <c r="F132" s="121" t="s">
        <v>94</v>
      </c>
      <c r="G132" s="121" t="s">
        <v>94</v>
      </c>
      <c r="H132" s="121" t="s">
        <v>94</v>
      </c>
      <c r="I132" s="121" t="s">
        <v>94</v>
      </c>
      <c r="J132" s="121" t="s">
        <v>94</v>
      </c>
      <c r="K132" s="121" t="s">
        <v>94</v>
      </c>
      <c r="L132" s="121" t="s">
        <v>94</v>
      </c>
      <c r="M132" s="121" t="s">
        <v>94</v>
      </c>
      <c r="N132" s="121" t="s">
        <v>94</v>
      </c>
      <c r="O132" s="121" t="s">
        <v>94</v>
      </c>
      <c r="P132" s="121" t="s">
        <v>94</v>
      </c>
      <c r="Q132" s="121" t="s">
        <v>94</v>
      </c>
      <c r="R132" s="121" t="s">
        <v>94</v>
      </c>
      <c r="S132" s="121" t="s">
        <v>94</v>
      </c>
      <c r="T132" s="121" t="s">
        <v>94</v>
      </c>
      <c r="U132" s="121" t="s">
        <v>94</v>
      </c>
      <c r="V132" s="121" t="s">
        <v>94</v>
      </c>
      <c r="W132" s="121" t="s">
        <v>94</v>
      </c>
      <c r="X132" s="121" t="s">
        <v>94</v>
      </c>
      <c r="Y132" s="121" t="s">
        <v>94</v>
      </c>
      <c r="Z132" s="121" t="s">
        <v>94</v>
      </c>
      <c r="AA132" s="121" t="s">
        <v>94</v>
      </c>
      <c r="AB132" s="121" t="s">
        <v>94</v>
      </c>
      <c r="AC132" s="121" t="s">
        <v>94</v>
      </c>
      <c r="AD132" s="121" t="s">
        <v>94</v>
      </c>
      <c r="AE132" s="145"/>
      <c r="AF132" s="121" t="s">
        <v>94</v>
      </c>
      <c r="AG132" s="121" t="s">
        <v>94</v>
      </c>
      <c r="AH132" s="121" t="s">
        <v>94</v>
      </c>
      <c r="AI132" s="121" t="s">
        <v>94</v>
      </c>
      <c r="AJ132" s="121" t="s">
        <v>94</v>
      </c>
      <c r="AK132" s="121" t="s">
        <v>94</v>
      </c>
      <c r="AL132" s="121" t="s">
        <v>363</v>
      </c>
    </row>
    <row r="133" spans="1:38" ht="26.25" customHeight="1" thickBot="1" x14ac:dyDescent="0.25">
      <c r="A133" s="121" t="s">
        <v>342</v>
      </c>
      <c r="B133" s="121" t="s">
        <v>364</v>
      </c>
      <c r="C133" s="121" t="s">
        <v>365</v>
      </c>
      <c r="D133" s="121"/>
      <c r="E133" s="121">
        <v>9.1141900000000001E-4</v>
      </c>
      <c r="F133" s="332">
        <v>1.43618E-5</v>
      </c>
      <c r="G133" s="121">
        <v>1.2483700000000001E-4</v>
      </c>
      <c r="H133" s="121" t="s">
        <v>67</v>
      </c>
      <c r="I133" s="332">
        <v>3.8334799999999998E-5</v>
      </c>
      <c r="J133" s="332">
        <v>3.8334799999999998E-5</v>
      </c>
      <c r="K133" s="332">
        <v>4.2599199999999997E-5</v>
      </c>
      <c r="L133" s="121" t="s">
        <v>72</v>
      </c>
      <c r="M133" s="121">
        <v>1.5466500000000001E-4</v>
      </c>
      <c r="N133" s="332">
        <v>3.3175600000000001E-5</v>
      </c>
      <c r="O133" s="332">
        <v>5.5568900000000003E-6</v>
      </c>
      <c r="P133" s="121">
        <v>1.646078E-3</v>
      </c>
      <c r="Q133" s="332">
        <v>1.5035600000000001E-5</v>
      </c>
      <c r="R133" s="332">
        <v>1.49804E-5</v>
      </c>
      <c r="S133" s="332">
        <v>1.3732E-5</v>
      </c>
      <c r="T133" s="332">
        <v>1.9145300000000001E-5</v>
      </c>
      <c r="U133" s="332">
        <v>2.1852E-5</v>
      </c>
      <c r="V133" s="121">
        <v>1.7689299999999999E-4</v>
      </c>
      <c r="W133" s="332">
        <v>2.98283E-5</v>
      </c>
      <c r="X133" s="332">
        <v>1.4582699999999999E-8</v>
      </c>
      <c r="Y133" s="332">
        <v>7.9652500000000008E-9</v>
      </c>
      <c r="Z133" s="332">
        <v>7.1145900000000003E-9</v>
      </c>
      <c r="AA133" s="332">
        <v>7.7222000000000005E-9</v>
      </c>
      <c r="AB133" s="332">
        <v>3.7384699999999997E-8</v>
      </c>
      <c r="AC133" s="121">
        <v>1.65713E-4</v>
      </c>
      <c r="AD133" s="121">
        <v>4.52948E-4</v>
      </c>
      <c r="AE133" s="145"/>
      <c r="AF133" s="121" t="s">
        <v>67</v>
      </c>
      <c r="AG133" s="121" t="s">
        <v>67</v>
      </c>
      <c r="AH133" s="121" t="s">
        <v>67</v>
      </c>
      <c r="AI133" s="121" t="s">
        <v>67</v>
      </c>
      <c r="AJ133" s="121" t="s">
        <v>67</v>
      </c>
      <c r="AK133" s="121">
        <v>7365</v>
      </c>
      <c r="AL133" s="121" t="s">
        <v>366</v>
      </c>
    </row>
    <row r="134" spans="1:38" ht="26.25" customHeight="1" thickBot="1" x14ac:dyDescent="0.25">
      <c r="A134" s="121" t="s">
        <v>342</v>
      </c>
      <c r="B134" s="121" t="s">
        <v>367</v>
      </c>
      <c r="C134" s="121" t="s">
        <v>368</v>
      </c>
      <c r="D134" s="121"/>
      <c r="E134" s="121" t="s">
        <v>94</v>
      </c>
      <c r="F134" s="121" t="s">
        <v>94</v>
      </c>
      <c r="G134" s="121" t="s">
        <v>94</v>
      </c>
      <c r="H134" s="121" t="s">
        <v>94</v>
      </c>
      <c r="I134" s="121" t="s">
        <v>94</v>
      </c>
      <c r="J134" s="121" t="s">
        <v>94</v>
      </c>
      <c r="K134" s="121" t="s">
        <v>94</v>
      </c>
      <c r="L134" s="121" t="s">
        <v>94</v>
      </c>
      <c r="M134" s="121" t="s">
        <v>94</v>
      </c>
      <c r="N134" s="121" t="s">
        <v>94</v>
      </c>
      <c r="O134" s="121" t="s">
        <v>94</v>
      </c>
      <c r="P134" s="121" t="s">
        <v>94</v>
      </c>
      <c r="Q134" s="121" t="s">
        <v>94</v>
      </c>
      <c r="R134" s="121" t="s">
        <v>94</v>
      </c>
      <c r="S134" s="121" t="s">
        <v>94</v>
      </c>
      <c r="T134" s="121" t="s">
        <v>94</v>
      </c>
      <c r="U134" s="121" t="s">
        <v>94</v>
      </c>
      <c r="V134" s="121" t="s">
        <v>94</v>
      </c>
      <c r="W134" s="121" t="s">
        <v>94</v>
      </c>
      <c r="X134" s="121" t="s">
        <v>94</v>
      </c>
      <c r="Y134" s="121" t="s">
        <v>94</v>
      </c>
      <c r="Z134" s="121" t="s">
        <v>94</v>
      </c>
      <c r="AA134" s="121" t="s">
        <v>94</v>
      </c>
      <c r="AB134" s="121" t="s">
        <v>94</v>
      </c>
      <c r="AC134" s="121" t="s">
        <v>94</v>
      </c>
      <c r="AD134" s="121" t="s">
        <v>94</v>
      </c>
      <c r="AE134" s="145"/>
      <c r="AF134" s="121" t="s">
        <v>94</v>
      </c>
      <c r="AG134" s="121" t="s">
        <v>94</v>
      </c>
      <c r="AH134" s="121" t="s">
        <v>94</v>
      </c>
      <c r="AI134" s="121" t="s">
        <v>94</v>
      </c>
      <c r="AJ134" s="121" t="s">
        <v>94</v>
      </c>
      <c r="AK134" s="121" t="s">
        <v>94</v>
      </c>
      <c r="AL134" s="121" t="s">
        <v>63</v>
      </c>
    </row>
    <row r="135" spans="1:38" ht="26.25" customHeight="1" thickBot="1" x14ac:dyDescent="0.25">
      <c r="A135" s="121" t="s">
        <v>342</v>
      </c>
      <c r="B135" s="121" t="s">
        <v>369</v>
      </c>
      <c r="C135" s="121" t="s">
        <v>370</v>
      </c>
      <c r="D135" s="121" t="s">
        <v>164</v>
      </c>
      <c r="E135" s="121">
        <v>0.17621922300000001</v>
      </c>
      <c r="F135" s="121">
        <v>6.8160265999999997E-2</v>
      </c>
      <c r="G135" s="121">
        <v>6.0956339999999999E-3</v>
      </c>
      <c r="H135" s="121" t="s">
        <v>72</v>
      </c>
      <c r="I135" s="121">
        <v>0.232188222</v>
      </c>
      <c r="J135" s="121">
        <v>0.24992097399999999</v>
      </c>
      <c r="K135" s="121">
        <v>0.25712490399999999</v>
      </c>
      <c r="L135" s="121">
        <v>9.7519052999999994E-2</v>
      </c>
      <c r="M135" s="121">
        <v>3.0938110760000002</v>
      </c>
      <c r="N135" s="121">
        <v>2.7153277E-2</v>
      </c>
      <c r="O135" s="121">
        <v>5.5414849999999996E-3</v>
      </c>
      <c r="P135" s="121" t="s">
        <v>72</v>
      </c>
      <c r="Q135" s="121">
        <v>2.2720088999999999E-2</v>
      </c>
      <c r="R135" s="121">
        <v>5.5414899999999998E-4</v>
      </c>
      <c r="S135" s="121">
        <v>1.1082969999999999E-2</v>
      </c>
      <c r="T135" s="121" t="s">
        <v>72</v>
      </c>
      <c r="U135" s="121">
        <v>3.8790399999999998E-3</v>
      </c>
      <c r="V135" s="121">
        <v>0.97142232100000003</v>
      </c>
      <c r="W135" s="121">
        <v>0.55414850000000004</v>
      </c>
      <c r="X135" s="121">
        <v>0.129116601</v>
      </c>
      <c r="Y135" s="121">
        <v>0.25657075600000001</v>
      </c>
      <c r="Z135" s="121">
        <v>0.31475634800000002</v>
      </c>
      <c r="AA135" s="121" t="s">
        <v>72</v>
      </c>
      <c r="AB135" s="121" t="s">
        <v>72</v>
      </c>
      <c r="AC135" s="121" t="s">
        <v>72</v>
      </c>
      <c r="AD135" s="121" t="s">
        <v>72</v>
      </c>
      <c r="AE135" s="145">
        <v>0</v>
      </c>
      <c r="AF135" s="121" t="s">
        <v>67</v>
      </c>
      <c r="AG135" s="121" t="s">
        <v>67</v>
      </c>
      <c r="AH135" s="121" t="s">
        <v>67</v>
      </c>
      <c r="AI135" s="121" t="s">
        <v>67</v>
      </c>
      <c r="AJ135" s="121" t="s">
        <v>67</v>
      </c>
      <c r="AK135" s="128">
        <v>55.414850000000001</v>
      </c>
      <c r="AL135" s="121" t="s">
        <v>371</v>
      </c>
    </row>
    <row r="136" spans="1:38" ht="26.25" customHeight="1" thickBot="1" x14ac:dyDescent="0.25">
      <c r="A136" s="121" t="s">
        <v>342</v>
      </c>
      <c r="B136" s="121" t="s">
        <v>372</v>
      </c>
      <c r="C136" s="121" t="s">
        <v>373</v>
      </c>
      <c r="D136" s="121"/>
      <c r="E136" s="121" t="s">
        <v>67</v>
      </c>
      <c r="F136" s="121">
        <v>2.5593600000000001E-3</v>
      </c>
      <c r="G136" s="121" t="s">
        <v>67</v>
      </c>
      <c r="H136" s="121">
        <v>0.25739157099999999</v>
      </c>
      <c r="I136" s="121" t="s">
        <v>67</v>
      </c>
      <c r="J136" s="121" t="s">
        <v>67</v>
      </c>
      <c r="K136" s="121" t="s">
        <v>67</v>
      </c>
      <c r="L136" s="121" t="s">
        <v>67</v>
      </c>
      <c r="M136" s="121" t="s">
        <v>67</v>
      </c>
      <c r="N136" s="121" t="s">
        <v>67</v>
      </c>
      <c r="O136" s="121" t="s">
        <v>67</v>
      </c>
      <c r="P136" s="121" t="s">
        <v>67</v>
      </c>
      <c r="Q136" s="121" t="s">
        <v>67</v>
      </c>
      <c r="R136" s="121" t="s">
        <v>67</v>
      </c>
      <c r="S136" s="121" t="s">
        <v>67</v>
      </c>
      <c r="T136" s="121" t="s">
        <v>67</v>
      </c>
      <c r="U136" s="121" t="s">
        <v>67</v>
      </c>
      <c r="V136" s="121" t="s">
        <v>67</v>
      </c>
      <c r="W136" s="121" t="s">
        <v>67</v>
      </c>
      <c r="X136" s="121" t="s">
        <v>67</v>
      </c>
      <c r="Y136" s="121" t="s">
        <v>67</v>
      </c>
      <c r="Z136" s="121" t="s">
        <v>67</v>
      </c>
      <c r="AA136" s="121" t="s">
        <v>67</v>
      </c>
      <c r="AB136" s="121" t="s">
        <v>67</v>
      </c>
      <c r="AC136" s="121" t="s">
        <v>67</v>
      </c>
      <c r="AD136" s="121" t="s">
        <v>67</v>
      </c>
      <c r="AE136" s="145">
        <v>0</v>
      </c>
      <c r="AF136" s="121" t="s">
        <v>67</v>
      </c>
      <c r="AG136" s="121" t="s">
        <v>67</v>
      </c>
      <c r="AH136" s="121" t="s">
        <v>67</v>
      </c>
      <c r="AI136" s="121" t="s">
        <v>67</v>
      </c>
      <c r="AJ136" s="121" t="s">
        <v>67</v>
      </c>
      <c r="AK136" s="121">
        <v>170.624</v>
      </c>
      <c r="AL136" s="121" t="s">
        <v>374</v>
      </c>
    </row>
    <row r="137" spans="1:38" ht="26.25" customHeight="1" thickBot="1" x14ac:dyDescent="0.25">
      <c r="A137" s="121" t="s">
        <v>342</v>
      </c>
      <c r="B137" s="121" t="s">
        <v>375</v>
      </c>
      <c r="C137" s="121" t="s">
        <v>376</v>
      </c>
      <c r="D137" s="121" t="s">
        <v>377</v>
      </c>
      <c r="E137" s="121" t="s">
        <v>67</v>
      </c>
      <c r="F137" s="121" t="s">
        <v>71</v>
      </c>
      <c r="G137" s="121" t="s">
        <v>67</v>
      </c>
      <c r="H137" s="121" t="s">
        <v>67</v>
      </c>
      <c r="I137" s="121" t="s">
        <v>67</v>
      </c>
      <c r="J137" s="121" t="s">
        <v>67</v>
      </c>
      <c r="K137" s="121" t="s">
        <v>67</v>
      </c>
      <c r="L137" s="121" t="s">
        <v>67</v>
      </c>
      <c r="M137" s="121" t="s">
        <v>67</v>
      </c>
      <c r="N137" s="121" t="s">
        <v>67</v>
      </c>
      <c r="O137" s="121" t="s">
        <v>67</v>
      </c>
      <c r="P137" s="121" t="s">
        <v>67</v>
      </c>
      <c r="Q137" s="121" t="s">
        <v>67</v>
      </c>
      <c r="R137" s="121" t="s">
        <v>67</v>
      </c>
      <c r="S137" s="121" t="s">
        <v>67</v>
      </c>
      <c r="T137" s="121" t="s">
        <v>67</v>
      </c>
      <c r="U137" s="121" t="s">
        <v>67</v>
      </c>
      <c r="V137" s="121" t="s">
        <v>67</v>
      </c>
      <c r="W137" s="121" t="s">
        <v>67</v>
      </c>
      <c r="X137" s="121" t="s">
        <v>67</v>
      </c>
      <c r="Y137" s="121" t="s">
        <v>67</v>
      </c>
      <c r="Z137" s="121" t="s">
        <v>67</v>
      </c>
      <c r="AA137" s="121" t="s">
        <v>67</v>
      </c>
      <c r="AB137" s="121" t="s">
        <v>67</v>
      </c>
      <c r="AC137" s="121" t="s">
        <v>67</v>
      </c>
      <c r="AD137" s="121" t="s">
        <v>67</v>
      </c>
      <c r="AE137" s="145"/>
      <c r="AF137" s="121" t="s">
        <v>67</v>
      </c>
      <c r="AG137" s="121" t="s">
        <v>67</v>
      </c>
      <c r="AH137" s="121" t="s">
        <v>67</v>
      </c>
      <c r="AI137" s="121" t="s">
        <v>67</v>
      </c>
      <c r="AJ137" s="121" t="s">
        <v>67</v>
      </c>
      <c r="AK137" s="121" t="s">
        <v>71</v>
      </c>
      <c r="AL137" s="121" t="s">
        <v>378</v>
      </c>
    </row>
    <row r="138" spans="1:38" ht="26.25" customHeight="1" thickBot="1" x14ac:dyDescent="0.25">
      <c r="A138" s="121" t="s">
        <v>342</v>
      </c>
      <c r="B138" s="121" t="s">
        <v>379</v>
      </c>
      <c r="C138" s="121" t="s">
        <v>380</v>
      </c>
      <c r="D138" s="121" t="s">
        <v>377</v>
      </c>
      <c r="E138" s="121" t="s">
        <v>67</v>
      </c>
      <c r="F138" s="121" t="s">
        <v>67</v>
      </c>
      <c r="G138" s="121" t="s">
        <v>67</v>
      </c>
      <c r="H138" s="121" t="s">
        <v>71</v>
      </c>
      <c r="I138" s="121" t="s">
        <v>67</v>
      </c>
      <c r="J138" s="121" t="s">
        <v>67</v>
      </c>
      <c r="K138" s="121" t="s">
        <v>67</v>
      </c>
      <c r="L138" s="121" t="s">
        <v>67</v>
      </c>
      <c r="M138" s="121" t="s">
        <v>67</v>
      </c>
      <c r="N138" s="121" t="s">
        <v>67</v>
      </c>
      <c r="O138" s="121" t="s">
        <v>67</v>
      </c>
      <c r="P138" s="121" t="s">
        <v>67</v>
      </c>
      <c r="Q138" s="121" t="s">
        <v>67</v>
      </c>
      <c r="R138" s="121" t="s">
        <v>67</v>
      </c>
      <c r="S138" s="121" t="s">
        <v>67</v>
      </c>
      <c r="T138" s="121" t="s">
        <v>67</v>
      </c>
      <c r="U138" s="121" t="s">
        <v>67</v>
      </c>
      <c r="V138" s="121" t="s">
        <v>67</v>
      </c>
      <c r="W138" s="121" t="s">
        <v>67</v>
      </c>
      <c r="X138" s="121" t="s">
        <v>67</v>
      </c>
      <c r="Y138" s="121" t="s">
        <v>67</v>
      </c>
      <c r="Z138" s="121" t="s">
        <v>67</v>
      </c>
      <c r="AA138" s="121" t="s">
        <v>67</v>
      </c>
      <c r="AB138" s="121" t="s">
        <v>67</v>
      </c>
      <c r="AC138" s="121" t="s">
        <v>67</v>
      </c>
      <c r="AD138" s="121" t="s">
        <v>67</v>
      </c>
      <c r="AE138" s="145">
        <v>0</v>
      </c>
      <c r="AF138" s="121" t="s">
        <v>67</v>
      </c>
      <c r="AG138" s="121" t="s">
        <v>67</v>
      </c>
      <c r="AH138" s="121" t="s">
        <v>67</v>
      </c>
      <c r="AI138" s="121" t="s">
        <v>67</v>
      </c>
      <c r="AJ138" s="121" t="s">
        <v>67</v>
      </c>
      <c r="AK138" s="128">
        <v>160.86973180000001</v>
      </c>
      <c r="AL138" s="121" t="s">
        <v>381</v>
      </c>
    </row>
    <row r="139" spans="1:38" ht="26.25" customHeight="1" thickBot="1" x14ac:dyDescent="0.25">
      <c r="A139" s="121" t="s">
        <v>342</v>
      </c>
      <c r="B139" s="121" t="s">
        <v>382</v>
      </c>
      <c r="C139" s="121" t="s">
        <v>383</v>
      </c>
      <c r="D139" s="121">
        <v>0</v>
      </c>
      <c r="E139" s="121" t="s">
        <v>72</v>
      </c>
      <c r="F139" s="121" t="s">
        <v>72</v>
      </c>
      <c r="G139" s="121" t="s">
        <v>72</v>
      </c>
      <c r="H139" s="121" t="s">
        <v>72</v>
      </c>
      <c r="I139" s="121">
        <v>0.30252557299999999</v>
      </c>
      <c r="J139" s="121">
        <v>0.30252557299999999</v>
      </c>
      <c r="K139" s="121">
        <v>0.30252557299999999</v>
      </c>
      <c r="L139" s="121" t="s">
        <v>72</v>
      </c>
      <c r="M139" s="121" t="s">
        <v>72</v>
      </c>
      <c r="N139" s="121">
        <v>1.0637540000000001E-3</v>
      </c>
      <c r="O139" s="121">
        <v>2.1503949999999998E-3</v>
      </c>
      <c r="P139" s="121">
        <v>2.1503949999999998E-3</v>
      </c>
      <c r="Q139" s="121">
        <v>3.4127630000000001E-3</v>
      </c>
      <c r="R139" s="121">
        <v>3.259924E-3</v>
      </c>
      <c r="S139" s="121">
        <v>7.5618049999999996E-3</v>
      </c>
      <c r="T139" s="121" t="s">
        <v>72</v>
      </c>
      <c r="U139" s="121" t="s">
        <v>72</v>
      </c>
      <c r="V139" s="121" t="s">
        <v>72</v>
      </c>
      <c r="W139" s="121">
        <v>3.0550512680000002</v>
      </c>
      <c r="X139" s="121" t="s">
        <v>72</v>
      </c>
      <c r="Y139" s="121" t="s">
        <v>72</v>
      </c>
      <c r="Z139" s="121" t="s">
        <v>72</v>
      </c>
      <c r="AA139" s="121" t="s">
        <v>72</v>
      </c>
      <c r="AB139" s="121" t="s">
        <v>72</v>
      </c>
      <c r="AC139" s="121" t="s">
        <v>72</v>
      </c>
      <c r="AD139" s="121" t="s">
        <v>72</v>
      </c>
      <c r="AE139" s="145" t="s">
        <v>168</v>
      </c>
      <c r="AF139" s="121" t="s">
        <v>67</v>
      </c>
      <c r="AG139" s="121" t="s">
        <v>67</v>
      </c>
      <c r="AH139" s="121" t="s">
        <v>67</v>
      </c>
      <c r="AI139" s="121" t="s">
        <v>67</v>
      </c>
      <c r="AJ139" s="121" t="s">
        <v>67</v>
      </c>
      <c r="AK139" s="121">
        <v>4031</v>
      </c>
      <c r="AL139" s="121" t="s">
        <v>384</v>
      </c>
    </row>
    <row r="140" spans="1:38" ht="26.25" customHeight="1" thickBot="1" x14ac:dyDescent="0.25">
      <c r="A140" s="121" t="s">
        <v>385</v>
      </c>
      <c r="B140" s="121" t="s">
        <v>386</v>
      </c>
      <c r="C140" s="121" t="s">
        <v>387</v>
      </c>
      <c r="D140" s="121"/>
      <c r="E140" s="121" t="s">
        <v>72</v>
      </c>
      <c r="F140" s="121" t="s">
        <v>72</v>
      </c>
      <c r="G140" s="121" t="s">
        <v>67</v>
      </c>
      <c r="H140" s="121">
        <v>0.4924</v>
      </c>
      <c r="I140" s="121" t="s">
        <v>67</v>
      </c>
      <c r="J140" s="121" t="s">
        <v>67</v>
      </c>
      <c r="K140" s="121" t="s">
        <v>67</v>
      </c>
      <c r="L140" s="121" t="s">
        <v>67</v>
      </c>
      <c r="M140" s="121" t="s">
        <v>67</v>
      </c>
      <c r="N140" s="121" t="s">
        <v>67</v>
      </c>
      <c r="O140" s="121" t="s">
        <v>67</v>
      </c>
      <c r="P140" s="121" t="s">
        <v>67</v>
      </c>
      <c r="Q140" s="121" t="s">
        <v>67</v>
      </c>
      <c r="R140" s="121" t="s">
        <v>67</v>
      </c>
      <c r="S140" s="121" t="s">
        <v>67</v>
      </c>
      <c r="T140" s="121" t="s">
        <v>67</v>
      </c>
      <c r="U140" s="121" t="s">
        <v>67</v>
      </c>
      <c r="V140" s="121" t="s">
        <v>67</v>
      </c>
      <c r="W140" s="121" t="s">
        <v>67</v>
      </c>
      <c r="X140" s="121" t="s">
        <v>67</v>
      </c>
      <c r="Y140" s="121" t="s">
        <v>67</v>
      </c>
      <c r="Z140" s="121" t="s">
        <v>67</v>
      </c>
      <c r="AA140" s="121" t="s">
        <v>67</v>
      </c>
      <c r="AB140" s="121" t="s">
        <v>67</v>
      </c>
      <c r="AC140" s="121" t="s">
        <v>67</v>
      </c>
      <c r="AD140" s="121" t="s">
        <v>67</v>
      </c>
      <c r="AE140" s="145" t="s">
        <v>168</v>
      </c>
      <c r="AF140" s="121" t="s">
        <v>67</v>
      </c>
      <c r="AG140" s="121" t="s">
        <v>67</v>
      </c>
      <c r="AH140" s="121" t="s">
        <v>67</v>
      </c>
      <c r="AI140" s="121" t="s">
        <v>67</v>
      </c>
      <c r="AJ140" s="121" t="s">
        <v>67</v>
      </c>
      <c r="AK140" s="121">
        <v>1160</v>
      </c>
      <c r="AL140" s="121" t="s">
        <v>388</v>
      </c>
    </row>
    <row r="141" spans="1:38" s="10" customFormat="1" ht="37.5" customHeight="1" thickBot="1" x14ac:dyDescent="0.25">
      <c r="A141" s="148"/>
      <c r="B141" s="149" t="s">
        <v>389</v>
      </c>
      <c r="C141" s="150" t="s">
        <v>471</v>
      </c>
      <c r="D141" s="148" t="s">
        <v>391</v>
      </c>
      <c r="E141" s="151">
        <f>SUM(E14:E140)</f>
        <v>55.410149617901091</v>
      </c>
      <c r="F141" s="151">
        <f t="shared" ref="F141:AD141" si="0">SUM(F14:F140)</f>
        <v>50.662775431376268</v>
      </c>
      <c r="G141" s="151">
        <f t="shared" si="0"/>
        <v>11.465862270409854</v>
      </c>
      <c r="H141" s="151">
        <f t="shared" si="0"/>
        <v>38.550836948792387</v>
      </c>
      <c r="I141" s="151">
        <f t="shared" si="0"/>
        <v>11.240191946192072</v>
      </c>
      <c r="J141" s="151">
        <f t="shared" si="0"/>
        <v>18.531479917058917</v>
      </c>
      <c r="K141" s="151">
        <f t="shared" si="0"/>
        <v>25.069345981220888</v>
      </c>
      <c r="L141" s="151">
        <f t="shared" si="0"/>
        <v>1.8374963237682398</v>
      </c>
      <c r="M141" s="151">
        <f t="shared" si="0"/>
        <v>98.75200311090741</v>
      </c>
      <c r="N141" s="151">
        <f t="shared" si="0"/>
        <v>3.5798759022967666</v>
      </c>
      <c r="O141" s="151">
        <f t="shared" si="0"/>
        <v>0.11636149968427659</v>
      </c>
      <c r="P141" s="151">
        <f t="shared" si="0"/>
        <v>0.26299930028049462</v>
      </c>
      <c r="Q141" s="151">
        <f t="shared" si="0"/>
        <v>0.46244454540732627</v>
      </c>
      <c r="R141" s="151">
        <f>SUM(R14:R140)</f>
        <v>1.4085393013818579</v>
      </c>
      <c r="S141" s="151">
        <f t="shared" si="0"/>
        <v>15.585271840826833</v>
      </c>
      <c r="T141" s="151">
        <f t="shared" si="0"/>
        <v>1.4971083898552704</v>
      </c>
      <c r="U141" s="151">
        <f t="shared" si="0"/>
        <v>0.14189174153576051</v>
      </c>
      <c r="V141" s="151">
        <f t="shared" si="0"/>
        <v>19.000539943964284</v>
      </c>
      <c r="W141" s="151">
        <f t="shared" si="0"/>
        <v>15.944315915780001</v>
      </c>
      <c r="X141" s="151">
        <f t="shared" si="0"/>
        <v>2.3780834923409344</v>
      </c>
      <c r="Y141" s="151">
        <f t="shared" si="0"/>
        <v>2.7341640018012283</v>
      </c>
      <c r="Z141" s="151">
        <f t="shared" si="0"/>
        <v>1.2399596538505901</v>
      </c>
      <c r="AA141" s="151">
        <f t="shared" si="0"/>
        <v>1.1930043176581999</v>
      </c>
      <c r="AB141" s="151">
        <f t="shared" si="0"/>
        <v>6.8455385193698648</v>
      </c>
      <c r="AC141" s="151">
        <f t="shared" si="0"/>
        <v>0.34542735931021473</v>
      </c>
      <c r="AD141" s="151">
        <f t="shared" si="0"/>
        <v>0.78304856407320378</v>
      </c>
      <c r="AE141" s="152"/>
      <c r="AF141" s="151"/>
      <c r="AG141" s="151"/>
      <c r="AH141" s="151"/>
      <c r="AI141" s="151"/>
      <c r="AJ141" s="151"/>
      <c r="AK141" s="151"/>
      <c r="AL141" s="149"/>
    </row>
    <row r="142" spans="1:38" ht="15" customHeight="1" thickBot="1" x14ac:dyDescent="0.3">
      <c r="A142" s="39"/>
      <c r="B142" s="40"/>
      <c r="C142" s="41"/>
      <c r="D142" s="42"/>
      <c r="E142"/>
      <c r="F142"/>
      <c r="G142"/>
      <c r="H142"/>
      <c r="I142"/>
      <c r="J142"/>
      <c r="K142"/>
      <c r="L142"/>
      <c r="M142"/>
      <c r="N142"/>
      <c r="O142" s="43"/>
      <c r="P142" s="43"/>
      <c r="Q142" s="43"/>
      <c r="R142" s="43"/>
      <c r="S142" s="43"/>
      <c r="T142" s="43"/>
      <c r="U142" s="43"/>
      <c r="V142" s="43"/>
      <c r="W142" s="43"/>
      <c r="X142" s="43"/>
      <c r="Y142" s="43"/>
      <c r="Z142" s="43"/>
      <c r="AA142" s="43"/>
      <c r="AB142" s="43"/>
      <c r="AC142" s="43"/>
      <c r="AD142" s="43"/>
      <c r="AE142" s="44"/>
      <c r="AF142" s="45"/>
      <c r="AG142" s="45"/>
      <c r="AH142" s="45"/>
      <c r="AI142" s="45"/>
      <c r="AJ142" s="45"/>
      <c r="AK142" s="45"/>
      <c r="AL142" s="40"/>
    </row>
    <row r="143" spans="1:38" ht="26.25" customHeight="1" thickBot="1" x14ac:dyDescent="0.25">
      <c r="A143" s="46"/>
      <c r="B143" s="47" t="s">
        <v>392</v>
      </c>
      <c r="C143" s="48" t="s">
        <v>393</v>
      </c>
      <c r="D143" s="49" t="s">
        <v>394</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63</v>
      </c>
    </row>
    <row r="144" spans="1:38" ht="26.25" customHeight="1" thickBot="1" x14ac:dyDescent="0.25">
      <c r="A144" s="46"/>
      <c r="B144" s="47" t="s">
        <v>395</v>
      </c>
      <c r="C144" s="48" t="s">
        <v>396</v>
      </c>
      <c r="D144" s="49" t="s">
        <v>394</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63</v>
      </c>
    </row>
    <row r="145" spans="1:38" ht="26.25" customHeight="1" thickBot="1" x14ac:dyDescent="0.25">
      <c r="A145" s="46"/>
      <c r="B145" s="47" t="s">
        <v>397</v>
      </c>
      <c r="C145" s="48" t="s">
        <v>398</v>
      </c>
      <c r="D145" s="49" t="s">
        <v>394</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63</v>
      </c>
    </row>
    <row r="146" spans="1:38" ht="26.25" customHeight="1" thickBot="1" x14ac:dyDescent="0.25">
      <c r="A146" s="46"/>
      <c r="B146" s="47" t="s">
        <v>399</v>
      </c>
      <c r="C146" s="48" t="s">
        <v>400</v>
      </c>
      <c r="D146" s="49" t="s">
        <v>394</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63</v>
      </c>
    </row>
    <row r="147" spans="1:38" ht="26.25" customHeight="1" thickBot="1" x14ac:dyDescent="0.25">
      <c r="A147" s="46"/>
      <c r="B147" s="47" t="s">
        <v>401</v>
      </c>
      <c r="C147" s="48" t="s">
        <v>402</v>
      </c>
      <c r="D147" s="49" t="s">
        <v>394</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63</v>
      </c>
    </row>
    <row r="148" spans="1:38" ht="26.25" customHeight="1" thickBot="1" x14ac:dyDescent="0.25">
      <c r="A148" s="46"/>
      <c r="B148" s="47" t="s">
        <v>403</v>
      </c>
      <c r="C148" s="48" t="s">
        <v>404</v>
      </c>
      <c r="D148" s="49" t="s">
        <v>394</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110</v>
      </c>
    </row>
    <row r="149" spans="1:38" ht="26.25" customHeight="1" thickBot="1" x14ac:dyDescent="0.25">
      <c r="A149" s="46"/>
      <c r="B149" s="47" t="s">
        <v>405</v>
      </c>
      <c r="C149" s="48" t="s">
        <v>406</v>
      </c>
      <c r="D149" s="49" t="s">
        <v>394</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110</v>
      </c>
    </row>
    <row r="150" spans="1:38" ht="15" customHeight="1" thickBot="1" x14ac:dyDescent="0.3">
      <c r="A150" s="52"/>
      <c r="B150" s="53"/>
      <c r="C150" s="53"/>
      <c r="D150" s="42"/>
      <c r="E150"/>
      <c r="F150"/>
      <c r="G150"/>
      <c r="H150"/>
      <c r="I150"/>
      <c r="J150"/>
      <c r="K150"/>
      <c r="L150"/>
      <c r="M150"/>
      <c r="N150"/>
      <c r="O150" s="42"/>
      <c r="P150" s="42"/>
      <c r="Q150" s="42"/>
      <c r="R150" s="42"/>
      <c r="S150" s="42"/>
      <c r="T150" s="42"/>
      <c r="U150" s="42"/>
      <c r="V150" s="42"/>
      <c r="W150" s="42"/>
      <c r="X150" s="42"/>
      <c r="Y150" s="42"/>
      <c r="Z150" s="42"/>
      <c r="AA150" s="42"/>
      <c r="AB150" s="42"/>
      <c r="AC150" s="42"/>
      <c r="AD150" s="42"/>
      <c r="AE150" s="54"/>
      <c r="AF150" s="42"/>
      <c r="AG150" s="42"/>
      <c r="AH150" s="42"/>
      <c r="AI150" s="42"/>
      <c r="AJ150" s="42"/>
      <c r="AK150" s="42"/>
      <c r="AL150" s="55"/>
    </row>
    <row r="151" spans="1:38" ht="26.25" customHeight="1" thickBot="1" x14ac:dyDescent="0.25">
      <c r="A151" s="56"/>
      <c r="B151" s="57" t="s">
        <v>407</v>
      </c>
      <c r="C151" s="58" t="s">
        <v>408</v>
      </c>
      <c r="D151" s="56"/>
      <c r="E151" s="59"/>
      <c r="F151" s="59"/>
      <c r="G151" s="59"/>
      <c r="H151" s="59"/>
      <c r="I151" s="59"/>
      <c r="J151" s="59"/>
      <c r="K151" s="59"/>
      <c r="L151" s="59"/>
      <c r="M151" s="59"/>
      <c r="N151" s="59"/>
      <c r="O151" s="59"/>
      <c r="P151" s="59"/>
      <c r="Q151" s="59"/>
      <c r="R151" s="59"/>
      <c r="S151" s="59"/>
      <c r="T151" s="59"/>
      <c r="U151" s="59"/>
      <c r="V151" s="59"/>
      <c r="W151" s="59"/>
      <c r="X151" s="59"/>
      <c r="Y151" s="59"/>
      <c r="Z151" s="59"/>
      <c r="AA151" s="59"/>
      <c r="AB151" s="59"/>
      <c r="AC151" s="59"/>
      <c r="AD151" s="59"/>
      <c r="AE151" s="60"/>
      <c r="AF151" s="59"/>
      <c r="AG151" s="59"/>
      <c r="AH151" s="59"/>
      <c r="AI151" s="59"/>
      <c r="AJ151" s="59"/>
      <c r="AK151" s="59"/>
      <c r="AL151" s="57"/>
    </row>
    <row r="152" spans="1:38" ht="37.5" customHeight="1" thickBot="1" x14ac:dyDescent="0.25">
      <c r="A152" s="61"/>
      <c r="B152" s="62" t="s">
        <v>409</v>
      </c>
      <c r="C152" s="63" t="s">
        <v>410</v>
      </c>
      <c r="D152" s="61" t="s">
        <v>411</v>
      </c>
      <c r="E152" s="64">
        <f t="shared" ref="E152:AD152" si="1">E141 + E151 + IF(AND(OR($B$4="AT",$B$4="BE",$B$4="CH",$B$4="GB",$B$4="IE",$B$4="LT",$B$4="LU",$B$4="NL"),SUM(E143:E149)&gt;0),SUM(E143:E149)-SUM(E27:E33),0)</f>
        <v>55.410149617901091</v>
      </c>
      <c r="F152" s="64">
        <f t="shared" si="1"/>
        <v>50.662775431376268</v>
      </c>
      <c r="G152" s="64">
        <f t="shared" si="1"/>
        <v>11.465862270409854</v>
      </c>
      <c r="H152" s="64">
        <f t="shared" si="1"/>
        <v>38.550836948792387</v>
      </c>
      <c r="I152" s="64">
        <f t="shared" si="1"/>
        <v>11.240191946192072</v>
      </c>
      <c r="J152" s="64">
        <f t="shared" si="1"/>
        <v>18.531479917058917</v>
      </c>
      <c r="K152" s="64">
        <f t="shared" si="1"/>
        <v>25.069345981220888</v>
      </c>
      <c r="L152" s="64">
        <f t="shared" si="1"/>
        <v>1.8374963237682398</v>
      </c>
      <c r="M152" s="64">
        <f t="shared" si="1"/>
        <v>98.75200311090741</v>
      </c>
      <c r="N152" s="64">
        <f t="shared" si="1"/>
        <v>3.5798759022967666</v>
      </c>
      <c r="O152" s="64">
        <f t="shared" si="1"/>
        <v>0.11636149968427659</v>
      </c>
      <c r="P152" s="64">
        <f t="shared" si="1"/>
        <v>0.26299930028049462</v>
      </c>
      <c r="Q152" s="64">
        <f t="shared" si="1"/>
        <v>0.46244454540732627</v>
      </c>
      <c r="R152" s="64">
        <f t="shared" si="1"/>
        <v>1.4085393013818579</v>
      </c>
      <c r="S152" s="64">
        <f t="shared" si="1"/>
        <v>15.585271840826833</v>
      </c>
      <c r="T152" s="64">
        <f t="shared" si="1"/>
        <v>1.4971083898552704</v>
      </c>
      <c r="U152" s="64">
        <f t="shared" si="1"/>
        <v>0.14189174153576051</v>
      </c>
      <c r="V152" s="64">
        <f t="shared" si="1"/>
        <v>19.000539943964284</v>
      </c>
      <c r="W152" s="64">
        <f t="shared" si="1"/>
        <v>15.944315915780001</v>
      </c>
      <c r="X152" s="64">
        <f t="shared" si="1"/>
        <v>2.3780834923409344</v>
      </c>
      <c r="Y152" s="64">
        <f t="shared" si="1"/>
        <v>2.7341640018012283</v>
      </c>
      <c r="Z152" s="64">
        <f t="shared" si="1"/>
        <v>1.2399596538505901</v>
      </c>
      <c r="AA152" s="64">
        <f t="shared" si="1"/>
        <v>1.1930043176581999</v>
      </c>
      <c r="AB152" s="64">
        <f t="shared" si="1"/>
        <v>6.8455385193698648</v>
      </c>
      <c r="AC152" s="64">
        <f t="shared" si="1"/>
        <v>0.34542735931021473</v>
      </c>
      <c r="AD152" s="64">
        <f t="shared" si="1"/>
        <v>0.78304856407320378</v>
      </c>
      <c r="AE152" s="51"/>
      <c r="AF152" s="64"/>
      <c r="AG152" s="64"/>
      <c r="AH152" s="64"/>
      <c r="AI152" s="64"/>
      <c r="AJ152" s="64"/>
      <c r="AK152" s="64"/>
      <c r="AL152" s="65"/>
    </row>
    <row r="153" spans="1:38" ht="26.25" customHeight="1" thickBot="1" x14ac:dyDescent="0.25">
      <c r="A153" s="56"/>
      <c r="B153" s="57" t="s">
        <v>412</v>
      </c>
      <c r="C153" s="58" t="s">
        <v>413</v>
      </c>
      <c r="D153" s="56" t="s">
        <v>414</v>
      </c>
      <c r="E153" s="59"/>
      <c r="F153" s="59"/>
      <c r="G153" s="59"/>
      <c r="H153" s="59"/>
      <c r="I153" s="59"/>
      <c r="J153" s="59"/>
      <c r="K153" s="59"/>
      <c r="L153" s="59"/>
      <c r="M153" s="59"/>
      <c r="N153" s="59"/>
      <c r="O153" s="59"/>
      <c r="P153" s="59"/>
      <c r="Q153" s="59"/>
      <c r="R153" s="59"/>
      <c r="S153" s="59"/>
      <c r="T153" s="59"/>
      <c r="U153" s="59"/>
      <c r="V153" s="59"/>
      <c r="W153" s="59"/>
      <c r="X153" s="59"/>
      <c r="Y153" s="59"/>
      <c r="Z153" s="59"/>
      <c r="AA153" s="59"/>
      <c r="AB153" s="59"/>
      <c r="AC153" s="59"/>
      <c r="AD153" s="59"/>
      <c r="AE153" s="60"/>
      <c r="AF153" s="59"/>
      <c r="AG153" s="59"/>
      <c r="AH153" s="59"/>
      <c r="AI153" s="59"/>
      <c r="AJ153" s="59"/>
      <c r="AK153" s="59"/>
      <c r="AL153" s="57"/>
    </row>
    <row r="154" spans="1:38" ht="37.5" customHeight="1" thickBot="1" x14ac:dyDescent="0.25">
      <c r="A154" s="61"/>
      <c r="B154" s="62" t="s">
        <v>415</v>
      </c>
      <c r="C154" s="63" t="s">
        <v>416</v>
      </c>
      <c r="D154" s="61" t="s">
        <v>417</v>
      </c>
      <c r="E154" s="64">
        <f>E141 + E153 - IF(OR($B$6=2005,$B$6&gt;=2020),SUM(E99:E122),0) + IF(AND(OR($B$4="AT",$B$4="BE",$B$4="CH",$B$4="GB",$B$4="IE",$B$4="LT",$B$4="LU",$B$4="NL"),SUM(E143:E149)&gt;0),SUM(E143:E149)-SUM(E27:E33),0)</f>
        <v>45.03276001790109</v>
      </c>
      <c r="F154" s="64">
        <f>F141 + F153 - IF(OR($B$6=2005,$B$6&gt;=2020),SUM(F99:F122),0) + IF(AND(OR($B$4="AT",$B$4="BE",$B$4="CH",$B$4="GB",$B$4="IE",$B$4="LT",$B$4="LU",$B$4="NL"),SUM(F143:F149)&gt;0),SUM(F143:F149)-SUM(F27:F33),0)</f>
        <v>33.663586431376267</v>
      </c>
      <c r="G154" s="64">
        <f t="shared" ref="G154:AD154" si="2">G141 + G153 + IF(AND(OR($B$4="AT",$B$4="BE",$B$4="CH",$B$4="GB",$B$4="IE",$B$4="LT",$B$4="LU",$B$4="NL"),SUM(G143:G149)&gt;0),SUM(G143:G149)-SUM(G27:G33),0)</f>
        <v>11.465862270409854</v>
      </c>
      <c r="H154" s="64">
        <f t="shared" si="2"/>
        <v>38.550836948792387</v>
      </c>
      <c r="I154" s="64">
        <f t="shared" si="2"/>
        <v>11.240191946192072</v>
      </c>
      <c r="J154" s="64">
        <f t="shared" si="2"/>
        <v>18.531479917058917</v>
      </c>
      <c r="K154" s="64">
        <f t="shared" si="2"/>
        <v>25.069345981220888</v>
      </c>
      <c r="L154" s="64">
        <f t="shared" si="2"/>
        <v>1.8374963237682398</v>
      </c>
      <c r="M154" s="64">
        <f t="shared" si="2"/>
        <v>98.75200311090741</v>
      </c>
      <c r="N154" s="64">
        <f t="shared" si="2"/>
        <v>3.5798759022967666</v>
      </c>
      <c r="O154" s="64">
        <f t="shared" si="2"/>
        <v>0.11636149968427659</v>
      </c>
      <c r="P154" s="64">
        <f t="shared" si="2"/>
        <v>0.26299930028049462</v>
      </c>
      <c r="Q154" s="64">
        <f t="shared" si="2"/>
        <v>0.46244454540732627</v>
      </c>
      <c r="R154" s="64">
        <f t="shared" si="2"/>
        <v>1.4085393013818579</v>
      </c>
      <c r="S154" s="64">
        <f t="shared" si="2"/>
        <v>15.585271840826833</v>
      </c>
      <c r="T154" s="64">
        <f t="shared" si="2"/>
        <v>1.4971083898552704</v>
      </c>
      <c r="U154" s="64">
        <f t="shared" si="2"/>
        <v>0.14189174153576051</v>
      </c>
      <c r="V154" s="64">
        <f t="shared" si="2"/>
        <v>19.000539943964284</v>
      </c>
      <c r="W154" s="64">
        <f t="shared" si="2"/>
        <v>15.944315915780001</v>
      </c>
      <c r="X154" s="64">
        <f t="shared" si="2"/>
        <v>2.3780834923409344</v>
      </c>
      <c r="Y154" s="64">
        <f t="shared" si="2"/>
        <v>2.7341640018012283</v>
      </c>
      <c r="Z154" s="64">
        <f t="shared" si="2"/>
        <v>1.2399596538505901</v>
      </c>
      <c r="AA154" s="64">
        <f t="shared" si="2"/>
        <v>1.1930043176581999</v>
      </c>
      <c r="AB154" s="64">
        <f t="shared" si="2"/>
        <v>6.8455385193698648</v>
      </c>
      <c r="AC154" s="64">
        <f t="shared" si="2"/>
        <v>0.34542735931021473</v>
      </c>
      <c r="AD154" s="64">
        <f t="shared" si="2"/>
        <v>0.78304856407320378</v>
      </c>
      <c r="AE154" s="66"/>
      <c r="AF154" s="64"/>
      <c r="AG154" s="64"/>
      <c r="AH154" s="64"/>
      <c r="AI154" s="64"/>
      <c r="AJ154" s="64"/>
      <c r="AK154" s="64"/>
      <c r="AL154" s="65"/>
    </row>
    <row r="155" spans="1:38" ht="15" customHeight="1" thickBot="1" x14ac:dyDescent="0.3">
      <c r="A155" s="52"/>
      <c r="B155" s="53"/>
      <c r="C155" s="53"/>
      <c r="D155" s="42"/>
      <c r="E155"/>
      <c r="F155"/>
      <c r="G155"/>
      <c r="H155"/>
      <c r="I155"/>
      <c r="J155"/>
      <c r="K155"/>
      <c r="L155"/>
      <c r="M155"/>
      <c r="N155"/>
      <c r="O155" s="42"/>
      <c r="P155" s="42"/>
      <c r="Q155" s="42"/>
      <c r="R155" s="42"/>
      <c r="S155" s="42"/>
      <c r="T155" s="42"/>
      <c r="U155" s="42"/>
      <c r="V155" s="42"/>
      <c r="W155" s="42"/>
      <c r="X155" s="42"/>
      <c r="Y155" s="42"/>
      <c r="Z155" s="42"/>
      <c r="AA155" s="42"/>
      <c r="AB155" s="42"/>
      <c r="AC155" s="42"/>
      <c r="AD155" s="42"/>
      <c r="AE155" s="54"/>
      <c r="AF155" s="42"/>
      <c r="AG155" s="42"/>
      <c r="AH155" s="42"/>
      <c r="AI155" s="42"/>
      <c r="AJ155" s="42"/>
      <c r="AK155" s="42"/>
      <c r="AL155" s="55"/>
    </row>
    <row r="156" spans="1:38" ht="26.25" customHeight="1" thickBot="1" x14ac:dyDescent="0.25">
      <c r="A156" s="67" t="s">
        <v>418</v>
      </c>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9"/>
      <c r="AF156" s="68"/>
      <c r="AG156" s="68"/>
      <c r="AH156" s="68"/>
      <c r="AI156" s="68"/>
      <c r="AJ156" s="68"/>
      <c r="AK156" s="68"/>
      <c r="AL156" s="70"/>
    </row>
    <row r="157" spans="1:38" ht="26.25" customHeight="1" thickBot="1" x14ac:dyDescent="0.25">
      <c r="A157" s="71" t="s">
        <v>419</v>
      </c>
      <c r="B157" s="71" t="s">
        <v>420</v>
      </c>
      <c r="C157" s="72" t="s">
        <v>421</v>
      </c>
      <c r="D157" s="73"/>
      <c r="E157" s="74">
        <v>0.58699362139788835</v>
      </c>
      <c r="F157" s="74">
        <v>2.292943833585501E-2</v>
      </c>
      <c r="G157" s="74">
        <v>4.5858876671710021E-2</v>
      </c>
      <c r="H157" s="74" t="s">
        <v>72</v>
      </c>
      <c r="I157" s="74">
        <v>9.1717753343420055E-3</v>
      </c>
      <c r="J157" s="74">
        <v>9.1717753343420055E-3</v>
      </c>
      <c r="K157" s="74">
        <v>9.1717753343420055E-3</v>
      </c>
      <c r="L157" s="74">
        <v>1.3757663001513008E-3</v>
      </c>
      <c r="M157" s="74">
        <v>5.044476433888103E-2</v>
      </c>
      <c r="N157" s="74" t="s">
        <v>72</v>
      </c>
      <c r="O157" s="74" t="s">
        <v>72</v>
      </c>
      <c r="P157" s="74" t="s">
        <v>72</v>
      </c>
      <c r="Q157" s="74" t="s">
        <v>72</v>
      </c>
      <c r="R157" s="74" t="s">
        <v>72</v>
      </c>
      <c r="S157" s="74" t="s">
        <v>72</v>
      </c>
      <c r="T157" s="74" t="s">
        <v>72</v>
      </c>
      <c r="U157" s="74" t="s">
        <v>72</v>
      </c>
      <c r="V157" s="74" t="s">
        <v>72</v>
      </c>
      <c r="W157" s="74" t="s">
        <v>72</v>
      </c>
      <c r="X157" s="74" t="s">
        <v>72</v>
      </c>
      <c r="Y157" s="74" t="s">
        <v>72</v>
      </c>
      <c r="Z157" s="74" t="s">
        <v>72</v>
      </c>
      <c r="AA157" s="74" t="s">
        <v>72</v>
      </c>
      <c r="AB157" s="74" t="s">
        <v>72</v>
      </c>
      <c r="AC157" s="74" t="s">
        <v>72</v>
      </c>
      <c r="AD157" s="74" t="s">
        <v>72</v>
      </c>
      <c r="AE157" s="51"/>
      <c r="AF157" s="74">
        <v>2022.376461222412</v>
      </c>
      <c r="AG157" s="74" t="s">
        <v>94</v>
      </c>
      <c r="AH157" s="74" t="s">
        <v>94</v>
      </c>
      <c r="AI157" s="74" t="s">
        <v>94</v>
      </c>
      <c r="AJ157" s="74" t="s">
        <v>94</v>
      </c>
      <c r="AK157" s="74" t="s">
        <v>94</v>
      </c>
      <c r="AL157" s="71" t="s">
        <v>63</v>
      </c>
    </row>
    <row r="158" spans="1:38" ht="26.25" customHeight="1" thickBot="1" x14ac:dyDescent="0.25">
      <c r="A158" s="71" t="s">
        <v>419</v>
      </c>
      <c r="B158" s="71" t="s">
        <v>422</v>
      </c>
      <c r="C158" s="72" t="s">
        <v>423</v>
      </c>
      <c r="D158" s="73"/>
      <c r="E158" s="74">
        <v>4.4031360000000002E-3</v>
      </c>
      <c r="F158" s="74">
        <v>1.6187999999999999E-4</v>
      </c>
      <c r="G158" s="74">
        <v>2.7195839999999996E-4</v>
      </c>
      <c r="H158" s="74" t="s">
        <v>72</v>
      </c>
      <c r="I158" s="74">
        <v>4.8563999999999998E-5</v>
      </c>
      <c r="J158" s="74">
        <v>4.8563999999999998E-5</v>
      </c>
      <c r="K158" s="74">
        <v>4.8563999999999998E-5</v>
      </c>
      <c r="L158" s="74">
        <v>4.8563999999999998E-5</v>
      </c>
      <c r="M158" s="74">
        <v>1.6187999999999999E-4</v>
      </c>
      <c r="N158" s="74" t="s">
        <v>72</v>
      </c>
      <c r="O158" s="74" t="s">
        <v>72</v>
      </c>
      <c r="P158" s="74" t="s">
        <v>72</v>
      </c>
      <c r="Q158" s="74" t="s">
        <v>72</v>
      </c>
      <c r="R158" s="74" t="s">
        <v>72</v>
      </c>
      <c r="S158" s="74" t="s">
        <v>72</v>
      </c>
      <c r="T158" s="74" t="s">
        <v>72</v>
      </c>
      <c r="U158" s="74" t="s">
        <v>72</v>
      </c>
      <c r="V158" s="74" t="s">
        <v>72</v>
      </c>
      <c r="W158" s="74" t="s">
        <v>72</v>
      </c>
      <c r="X158" s="74" t="s">
        <v>72</v>
      </c>
      <c r="Y158" s="74" t="s">
        <v>72</v>
      </c>
      <c r="Z158" s="74" t="s">
        <v>72</v>
      </c>
      <c r="AA158" s="74" t="s">
        <v>72</v>
      </c>
      <c r="AB158" s="74" t="s">
        <v>72</v>
      </c>
      <c r="AC158" s="74" t="s">
        <v>72</v>
      </c>
      <c r="AD158" s="74" t="s">
        <v>72</v>
      </c>
      <c r="AE158" s="51"/>
      <c r="AF158" s="74">
        <v>0.32375999999999999</v>
      </c>
      <c r="AG158" s="74" t="s">
        <v>94</v>
      </c>
      <c r="AH158" s="74" t="s">
        <v>94</v>
      </c>
      <c r="AI158" s="74" t="s">
        <v>94</v>
      </c>
      <c r="AJ158" s="74" t="s">
        <v>94</v>
      </c>
      <c r="AK158" s="74" t="s">
        <v>94</v>
      </c>
      <c r="AL158" s="71" t="s">
        <v>63</v>
      </c>
    </row>
    <row r="159" spans="1:38" ht="26.25" customHeight="1" thickBot="1" x14ac:dyDescent="0.25">
      <c r="A159" s="71" t="s">
        <v>424</v>
      </c>
      <c r="B159" s="71" t="s">
        <v>425</v>
      </c>
      <c r="C159" s="72" t="s">
        <v>426</v>
      </c>
      <c r="D159" s="73"/>
      <c r="E159" s="307">
        <v>14.00032664489034</v>
      </c>
      <c r="F159" s="308">
        <v>0.49937470835277648</v>
      </c>
      <c r="G159" s="308">
        <v>0.17834811012599161</v>
      </c>
      <c r="H159" s="308">
        <v>1.2484367708819413E-4</v>
      </c>
      <c r="I159" s="308">
        <v>0.24968735417638824</v>
      </c>
      <c r="J159" s="308">
        <v>0.26752216518898742</v>
      </c>
      <c r="K159" s="308">
        <v>0.26752216518898742</v>
      </c>
      <c r="L159" s="308">
        <v>7.7403079794680349E-2</v>
      </c>
      <c r="M159" s="308">
        <v>1.3197760149323379</v>
      </c>
      <c r="N159" s="308">
        <v>2.3185254316378908E-2</v>
      </c>
      <c r="O159" s="308">
        <v>1.7834811012599162E-3</v>
      </c>
      <c r="P159" s="308">
        <v>5.3504433037797478E-3</v>
      </c>
      <c r="Q159" s="308">
        <v>7.1339244050396648E-3</v>
      </c>
      <c r="R159" s="308">
        <v>8.9174055062995819E-3</v>
      </c>
      <c r="S159" s="308">
        <v>0.15694633691087259</v>
      </c>
      <c r="T159" s="308">
        <v>0.17834811012599161</v>
      </c>
      <c r="U159" s="308">
        <v>1.7834811012599164E-2</v>
      </c>
      <c r="V159" s="308">
        <v>0.21401773215118991</v>
      </c>
      <c r="W159" s="308">
        <v>9.9372000000000002E-4</v>
      </c>
      <c r="X159" s="308">
        <v>5.3504433037797478E-3</v>
      </c>
      <c r="Y159" s="308">
        <v>8.9174055062995819E-3</v>
      </c>
      <c r="Z159" s="308" t="s">
        <v>72</v>
      </c>
      <c r="AA159" s="308" t="s">
        <v>72</v>
      </c>
      <c r="AB159" s="308">
        <v>1.426784881007933E-2</v>
      </c>
      <c r="AC159" s="308">
        <v>1.426784881007933E-5</v>
      </c>
      <c r="AD159" s="308">
        <v>1.3554456369575362E-5</v>
      </c>
      <c r="AE159" s="309"/>
      <c r="AF159" s="308">
        <v>7644</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74"/>
      <c r="AG160" s="74"/>
      <c r="AH160" s="74"/>
      <c r="AI160" s="74"/>
      <c r="AJ160" s="74"/>
      <c r="AK160" s="74"/>
      <c r="AL160" s="71"/>
    </row>
    <row r="161" spans="1:38" ht="26.25" customHeight="1" thickBot="1" x14ac:dyDescent="0.25">
      <c r="A161" s="75" t="s">
        <v>428</v>
      </c>
      <c r="B161" s="75" t="s">
        <v>431</v>
      </c>
      <c r="C161" s="76" t="s">
        <v>432</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78"/>
      <c r="AG161" s="78"/>
      <c r="AH161" s="78"/>
      <c r="AI161" s="78"/>
      <c r="AJ161" s="78"/>
      <c r="AK161" s="78"/>
      <c r="AL161" s="75" t="s">
        <v>67</v>
      </c>
    </row>
    <row r="162" spans="1:38" ht="26.25" customHeight="1" thickBot="1" x14ac:dyDescent="0.25">
      <c r="A162" s="79" t="s">
        <v>433</v>
      </c>
      <c r="B162" s="79" t="s">
        <v>434</v>
      </c>
      <c r="C162" s="80" t="s">
        <v>435</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82"/>
      <c r="AG162" s="82"/>
      <c r="AH162" s="82"/>
      <c r="AI162" s="82"/>
      <c r="AJ162" s="82"/>
      <c r="AK162" s="82"/>
      <c r="AL162" s="79" t="s">
        <v>192</v>
      </c>
    </row>
    <row r="163" spans="1:38" ht="26.25" customHeight="1" thickBot="1" x14ac:dyDescent="0.25">
      <c r="A163" s="79" t="s">
        <v>433</v>
      </c>
      <c r="B163" s="79" t="s">
        <v>436</v>
      </c>
      <c r="C163" s="80" t="s">
        <v>437</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82"/>
      <c r="AG163" s="82"/>
      <c r="AH163" s="82"/>
      <c r="AI163" s="82"/>
      <c r="AJ163" s="82"/>
      <c r="AK163" s="82"/>
      <c r="AL163" s="79" t="s">
        <v>438</v>
      </c>
    </row>
    <row r="164" spans="1:38" ht="26.25" customHeight="1" thickBot="1" x14ac:dyDescent="0.25">
      <c r="A164" s="79" t="s">
        <v>433</v>
      </c>
      <c r="B164" s="79" t="s">
        <v>439</v>
      </c>
      <c r="C164" s="80" t="s">
        <v>440</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82"/>
      <c r="AG164" s="82"/>
      <c r="AH164" s="82"/>
      <c r="AI164" s="82"/>
      <c r="AJ164" s="82"/>
      <c r="AK164" s="82"/>
      <c r="AL164" s="79"/>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87"/>
      <c r="AG165" s="87"/>
      <c r="AH165" s="87"/>
      <c r="AI165" s="87"/>
      <c r="AJ165" s="87"/>
      <c r="AK165" s="87"/>
      <c r="AL165" s="88"/>
    </row>
    <row r="166" spans="1:38" s="91" customFormat="1" ht="52.5" customHeight="1" x14ac:dyDescent="0.25">
      <c r="A166" s="485" t="s">
        <v>441</v>
      </c>
      <c r="B166" s="485"/>
      <c r="C166" s="485"/>
      <c r="D166" s="485"/>
      <c r="E166" s="485"/>
      <c r="F166" s="485"/>
      <c r="G166" s="485"/>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485" t="s">
        <v>442</v>
      </c>
      <c r="B167" s="485"/>
      <c r="C167" s="485"/>
      <c r="D167" s="485"/>
      <c r="E167" s="485"/>
      <c r="F167" s="485"/>
      <c r="G167" s="485"/>
      <c r="H167" s="89"/>
      <c r="I167" s="90"/>
      <c r="J167"/>
      <c r="K167"/>
      <c r="L167"/>
      <c r="M167" s="90"/>
      <c r="N167" s="90"/>
      <c r="O167" s="90"/>
      <c r="P167" s="90"/>
      <c r="Q167" s="90"/>
      <c r="R167" s="90"/>
      <c r="S167" s="90"/>
      <c r="T167" s="90"/>
      <c r="U167" s="90"/>
    </row>
    <row r="168" spans="1:38" s="94" customFormat="1" ht="26.25" customHeight="1" x14ac:dyDescent="0.25">
      <c r="A168" s="485" t="s">
        <v>443</v>
      </c>
      <c r="B168" s="485"/>
      <c r="C168" s="485"/>
      <c r="D168" s="485"/>
      <c r="E168" s="485"/>
      <c r="F168" s="485"/>
      <c r="G168" s="485"/>
      <c r="H168" s="89"/>
      <c r="I168" s="90"/>
      <c r="J168"/>
      <c r="K168"/>
      <c r="L168"/>
      <c r="M168" s="90"/>
      <c r="N168" s="90"/>
      <c r="O168" s="90"/>
      <c r="P168" s="90"/>
      <c r="Q168" s="90"/>
      <c r="R168" s="90"/>
      <c r="S168" s="90"/>
      <c r="T168" s="90"/>
      <c r="U168" s="90"/>
    </row>
    <row r="169" spans="1:38" s="91" customFormat="1" ht="26.25" customHeight="1" x14ac:dyDescent="0.25">
      <c r="A169" s="485" t="s">
        <v>444</v>
      </c>
      <c r="B169" s="485"/>
      <c r="C169" s="485"/>
      <c r="D169" s="485"/>
      <c r="E169" s="485"/>
      <c r="F169" s="485"/>
      <c r="G169" s="485"/>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485" t="s">
        <v>445</v>
      </c>
      <c r="B170" s="485"/>
      <c r="C170" s="485"/>
      <c r="D170" s="485"/>
      <c r="E170" s="485"/>
      <c r="F170" s="485"/>
      <c r="G170" s="485"/>
      <c r="H170" s="89"/>
      <c r="I170" s="90"/>
      <c r="J170"/>
      <c r="K170"/>
      <c r="L170"/>
      <c r="M170" s="90"/>
      <c r="N170" s="90"/>
      <c r="O170" s="90"/>
      <c r="P170" s="90"/>
      <c r="Q170" s="90"/>
      <c r="R170" s="90"/>
      <c r="S170" s="90"/>
      <c r="T170" s="90"/>
      <c r="U170" s="9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C7ED41-A87E-442E-B9E6-CA1DDD820AB9}">
  <dimension ref="A1:AL170"/>
  <sheetViews>
    <sheetView topLeftCell="C39" zoomScale="76" zoomScaleNormal="76" workbookViewId="0">
      <selection activeCell="AC47" sqref="AC47"/>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4" customWidth="1"/>
    <col min="25" max="25" width="8.7109375" style="4" customWidth="1"/>
    <col min="26" max="30" width="8.5703125" style="4" customWidth="1"/>
    <col min="31" max="31" width="2.28515625" style="4" customWidth="1"/>
    <col min="32" max="36" width="8.5703125" style="4" customWidth="1"/>
    <col min="37" max="37" width="13.42578125" style="4" customWidth="1"/>
    <col min="38" max="38" width="25.7109375" style="4" customWidth="1"/>
    <col min="39" max="16384" width="8.7109375" style="4"/>
  </cols>
  <sheetData>
    <row r="1" spans="1:38" ht="22.9"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7" t="s">
        <v>6</v>
      </c>
      <c r="C5" s="8" t="s">
        <v>7</v>
      </c>
      <c r="R5" s="6"/>
      <c r="S5" s="6"/>
      <c r="T5" s="6"/>
      <c r="U5" s="6"/>
      <c r="V5" s="6"/>
    </row>
    <row r="6" spans="1:38" x14ac:dyDescent="0.2">
      <c r="A6" s="5" t="s">
        <v>8</v>
      </c>
      <c r="B6" s="7">
        <v>2021</v>
      </c>
      <c r="C6" s="8" t="s">
        <v>9</v>
      </c>
      <c r="R6" s="9"/>
      <c r="S6" s="9"/>
      <c r="T6" s="9"/>
      <c r="U6" s="9"/>
      <c r="V6" s="9"/>
    </row>
    <row r="7" spans="1:38" x14ac:dyDescent="0.2">
      <c r="A7" s="5" t="s">
        <v>10</v>
      </c>
      <c r="B7" s="7" t="s">
        <v>11</v>
      </c>
      <c r="C7" s="8" t="s">
        <v>12</v>
      </c>
      <c r="R7" s="6"/>
      <c r="S7" s="6"/>
      <c r="T7" s="6"/>
      <c r="U7" s="6"/>
      <c r="V7" s="6"/>
    </row>
    <row r="8" spans="1:38" x14ac:dyDescent="0.2">
      <c r="A8" s="10"/>
      <c r="B8" s="2"/>
      <c r="C8" s="3"/>
      <c r="R8" s="6"/>
      <c r="S8" s="6"/>
      <c r="T8" s="6"/>
      <c r="U8" s="6"/>
      <c r="V8" s="6"/>
      <c r="AF8" s="9"/>
    </row>
    <row r="9" spans="1:38" ht="13.5" thickBot="1" x14ac:dyDescent="0.25">
      <c r="A9" s="11"/>
      <c r="B9" s="12"/>
      <c r="C9" s="13"/>
      <c r="D9" s="14"/>
      <c r="E9" s="14"/>
      <c r="F9" s="14"/>
      <c r="G9" s="14"/>
      <c r="H9" s="14"/>
      <c r="I9" s="14"/>
      <c r="J9" s="14"/>
      <c r="K9" s="14"/>
      <c r="L9" s="14"/>
      <c r="M9" s="14"/>
      <c r="N9" s="14"/>
      <c r="O9" s="14"/>
      <c r="P9" s="14"/>
      <c r="Q9" s="14"/>
      <c r="R9" s="6"/>
      <c r="S9" s="6"/>
      <c r="T9" s="6"/>
      <c r="U9" s="6"/>
      <c r="V9" s="6"/>
      <c r="AF9" s="9"/>
    </row>
    <row r="10" spans="1:38" s="6" customFormat="1" ht="37.5" customHeight="1" thickBot="1" x14ac:dyDescent="0.25">
      <c r="A10" s="501" t="str">
        <f>B4&amp;": "&amp;B5&amp;": "&amp;B6</f>
        <v>LT: 13.02.2026: 2021</v>
      </c>
      <c r="B10" s="503" t="s">
        <v>13</v>
      </c>
      <c r="C10" s="504"/>
      <c r="D10" s="505"/>
      <c r="E10" s="492" t="s">
        <v>14</v>
      </c>
      <c r="F10" s="493"/>
      <c r="G10" s="493"/>
      <c r="H10" s="494"/>
      <c r="I10" s="492" t="s">
        <v>15</v>
      </c>
      <c r="J10" s="493"/>
      <c r="K10" s="493"/>
      <c r="L10" s="494"/>
      <c r="M10" s="514" t="s">
        <v>16</v>
      </c>
      <c r="N10" s="492" t="s">
        <v>17</v>
      </c>
      <c r="O10" s="493"/>
      <c r="P10" s="494"/>
      <c r="Q10" s="492" t="s">
        <v>18</v>
      </c>
      <c r="R10" s="493"/>
      <c r="S10" s="493"/>
      <c r="T10" s="493"/>
      <c r="U10" s="493"/>
      <c r="V10" s="494"/>
      <c r="W10" s="492" t="s">
        <v>19</v>
      </c>
      <c r="X10" s="493"/>
      <c r="Y10" s="493"/>
      <c r="Z10" s="493"/>
      <c r="AA10" s="493"/>
      <c r="AB10" s="493"/>
      <c r="AC10" s="493"/>
      <c r="AD10" s="494"/>
      <c r="AE10" s="15"/>
      <c r="AF10" s="492" t="s">
        <v>20</v>
      </c>
      <c r="AG10" s="493"/>
      <c r="AH10" s="493"/>
      <c r="AI10" s="493"/>
      <c r="AJ10" s="493"/>
      <c r="AK10" s="493"/>
      <c r="AL10" s="494"/>
    </row>
    <row r="11" spans="1:38" ht="15" customHeight="1" thickBot="1" x14ac:dyDescent="0.25">
      <c r="A11" s="502"/>
      <c r="B11" s="506"/>
      <c r="C11" s="507"/>
      <c r="D11" s="508"/>
      <c r="E11" s="495"/>
      <c r="F11" s="496"/>
      <c r="G11" s="496"/>
      <c r="H11" s="497"/>
      <c r="I11" s="495"/>
      <c r="J11" s="496"/>
      <c r="K11" s="496"/>
      <c r="L11" s="497"/>
      <c r="M11" s="515"/>
      <c r="N11" s="495"/>
      <c r="O11" s="496"/>
      <c r="P11" s="497"/>
      <c r="Q11" s="495"/>
      <c r="R11" s="496"/>
      <c r="S11" s="496"/>
      <c r="T11" s="496"/>
      <c r="U11" s="496"/>
      <c r="V11" s="497"/>
      <c r="W11" s="16"/>
      <c r="X11" s="511" t="s">
        <v>21</v>
      </c>
      <c r="Y11" s="512"/>
      <c r="Z11" s="512"/>
      <c r="AA11" s="512"/>
      <c r="AB11" s="513"/>
      <c r="AC11" s="17"/>
      <c r="AD11" s="18"/>
      <c r="AE11" s="19"/>
      <c r="AF11" s="495"/>
      <c r="AG11" s="496"/>
      <c r="AH11" s="496"/>
      <c r="AI11" s="496"/>
      <c r="AJ11" s="496"/>
      <c r="AK11" s="496"/>
      <c r="AL11" s="497"/>
    </row>
    <row r="12" spans="1:38" ht="52.5" customHeight="1" thickBot="1" x14ac:dyDescent="0.25">
      <c r="A12" s="502"/>
      <c r="B12" s="506"/>
      <c r="C12" s="507"/>
      <c r="D12" s="508"/>
      <c r="E12" s="20" t="s">
        <v>22</v>
      </c>
      <c r="F12" s="20" t="s">
        <v>23</v>
      </c>
      <c r="G12" s="20" t="s">
        <v>24</v>
      </c>
      <c r="H12" s="20" t="s">
        <v>25</v>
      </c>
      <c r="I12" s="20" t="s">
        <v>26</v>
      </c>
      <c r="J12" s="21" t="s">
        <v>27</v>
      </c>
      <c r="K12" s="21" t="s">
        <v>28</v>
      </c>
      <c r="L12" s="22" t="s">
        <v>29</v>
      </c>
      <c r="M12" s="20" t="s">
        <v>30</v>
      </c>
      <c r="N12" s="21" t="s">
        <v>31</v>
      </c>
      <c r="O12" s="21" t="s">
        <v>32</v>
      </c>
      <c r="P12" s="21" t="s">
        <v>33</v>
      </c>
      <c r="Q12" s="21" t="s">
        <v>34</v>
      </c>
      <c r="R12" s="21" t="s">
        <v>35</v>
      </c>
      <c r="S12" s="21" t="s">
        <v>36</v>
      </c>
      <c r="T12" s="21" t="s">
        <v>37</v>
      </c>
      <c r="U12" s="21" t="s">
        <v>38</v>
      </c>
      <c r="V12" s="21" t="s">
        <v>39</v>
      </c>
      <c r="W12" s="20" t="s">
        <v>40</v>
      </c>
      <c r="X12" s="20" t="s">
        <v>41</v>
      </c>
      <c r="Y12" s="20" t="s">
        <v>42</v>
      </c>
      <c r="Z12" s="20" t="s">
        <v>43</v>
      </c>
      <c r="AA12" s="20" t="s">
        <v>44</v>
      </c>
      <c r="AB12" s="20" t="s">
        <v>45</v>
      </c>
      <c r="AC12" s="21" t="s">
        <v>46</v>
      </c>
      <c r="AD12" s="21" t="s">
        <v>47</v>
      </c>
      <c r="AE12" s="23"/>
      <c r="AF12" s="20" t="s">
        <v>48</v>
      </c>
      <c r="AG12" s="20" t="s">
        <v>49</v>
      </c>
      <c r="AH12" s="20" t="s">
        <v>50</v>
      </c>
      <c r="AI12" s="20" t="s">
        <v>51</v>
      </c>
      <c r="AJ12" s="20" t="s">
        <v>52</v>
      </c>
      <c r="AK12" s="20" t="s">
        <v>53</v>
      </c>
      <c r="AL12" s="24" t="s">
        <v>54</v>
      </c>
    </row>
    <row r="13" spans="1:38" ht="37.5" customHeight="1" thickBot="1" x14ac:dyDescent="0.25">
      <c r="A13" s="121" t="s">
        <v>55</v>
      </c>
      <c r="B13" s="121" t="s">
        <v>56</v>
      </c>
      <c r="C13" s="144" t="s">
        <v>57</v>
      </c>
      <c r="D13" s="121" t="s">
        <v>58</v>
      </c>
      <c r="E13" s="121" t="s">
        <v>59</v>
      </c>
      <c r="F13" s="121" t="s">
        <v>59</v>
      </c>
      <c r="G13" s="121" t="s">
        <v>59</v>
      </c>
      <c r="H13" s="121" t="s">
        <v>59</v>
      </c>
      <c r="I13" s="121" t="s">
        <v>59</v>
      </c>
      <c r="J13" s="121" t="s">
        <v>59</v>
      </c>
      <c r="K13" s="121" t="s">
        <v>59</v>
      </c>
      <c r="L13" s="121" t="s">
        <v>59</v>
      </c>
      <c r="M13" s="121" t="s">
        <v>59</v>
      </c>
      <c r="N13" s="121" t="s">
        <v>60</v>
      </c>
      <c r="O13" s="121" t="s">
        <v>60</v>
      </c>
      <c r="P13" s="121" t="s">
        <v>60</v>
      </c>
      <c r="Q13" s="121" t="s">
        <v>60</v>
      </c>
      <c r="R13" s="121" t="s">
        <v>60</v>
      </c>
      <c r="S13" s="121" t="s">
        <v>60</v>
      </c>
      <c r="T13" s="121" t="s">
        <v>60</v>
      </c>
      <c r="U13" s="121" t="s">
        <v>60</v>
      </c>
      <c r="V13" s="121" t="s">
        <v>60</v>
      </c>
      <c r="W13" s="121" t="s">
        <v>61</v>
      </c>
      <c r="X13" s="121" t="s">
        <v>60</v>
      </c>
      <c r="Y13" s="121" t="s">
        <v>60</v>
      </c>
      <c r="Z13" s="121" t="s">
        <v>60</v>
      </c>
      <c r="AA13" s="121" t="s">
        <v>60</v>
      </c>
      <c r="AB13" s="121" t="s">
        <v>60</v>
      </c>
      <c r="AC13" s="121" t="s">
        <v>62</v>
      </c>
      <c r="AD13" s="121" t="s">
        <v>62</v>
      </c>
      <c r="AE13" s="145"/>
      <c r="AF13" s="121" t="s">
        <v>63</v>
      </c>
      <c r="AG13" s="121" t="s">
        <v>63</v>
      </c>
      <c r="AH13" s="121" t="s">
        <v>63</v>
      </c>
      <c r="AI13" s="121" t="s">
        <v>63</v>
      </c>
      <c r="AJ13" s="121" t="s">
        <v>63</v>
      </c>
      <c r="AK13" s="121"/>
      <c r="AL13" s="146"/>
    </row>
    <row r="14" spans="1:38" ht="26.25" customHeight="1" x14ac:dyDescent="0.25">
      <c r="A14" s="329" t="s">
        <v>64</v>
      </c>
      <c r="B14" s="329" t="s">
        <v>65</v>
      </c>
      <c r="C14" s="329" t="s">
        <v>66</v>
      </c>
      <c r="D14" s="329">
        <v>0</v>
      </c>
      <c r="E14" s="329">
        <v>6.2775970000000001</v>
      </c>
      <c r="F14" s="329">
        <v>0.41850900000000002</v>
      </c>
      <c r="G14" s="329">
        <v>0.72290600000000005</v>
      </c>
      <c r="H14" s="329">
        <v>3.3903000000000003E-2</v>
      </c>
      <c r="I14" s="329">
        <v>1.029568</v>
      </c>
      <c r="J14" s="329">
        <v>1.060073</v>
      </c>
      <c r="K14" s="329">
        <v>1.1192930000000001</v>
      </c>
      <c r="L14" s="329">
        <v>0.15024199999999999</v>
      </c>
      <c r="M14" s="329">
        <v>9.5576519999999991</v>
      </c>
      <c r="N14" s="329">
        <v>0.20274</v>
      </c>
      <c r="O14" s="329">
        <v>1.5173000000000001E-2</v>
      </c>
      <c r="P14" s="329">
        <v>6.3133999999999996E-2</v>
      </c>
      <c r="Q14" s="329">
        <v>0.308639</v>
      </c>
      <c r="R14" s="329">
        <v>8.1497E-2</v>
      </c>
      <c r="S14" s="329">
        <v>0.15481600000000001</v>
      </c>
      <c r="T14" s="329">
        <v>0.243258</v>
      </c>
      <c r="U14" s="329">
        <v>4.6751000000000001E-2</v>
      </c>
      <c r="V14" s="329">
        <v>1.283989</v>
      </c>
      <c r="W14" s="329">
        <v>3.0749170000000001</v>
      </c>
      <c r="X14" s="329">
        <v>0.29728599999999999</v>
      </c>
      <c r="Y14" s="329">
        <v>0.47006100000000001</v>
      </c>
      <c r="Z14" s="329">
        <v>0.14779400000000001</v>
      </c>
      <c r="AA14" s="329">
        <v>0.11801499999999999</v>
      </c>
      <c r="AB14" s="329">
        <v>1.033155</v>
      </c>
      <c r="AC14" s="329">
        <v>0.18704100000000001</v>
      </c>
      <c r="AD14" s="329">
        <v>5.0721000000000002E-2</v>
      </c>
      <c r="AE14" s="329">
        <v>0</v>
      </c>
      <c r="AF14" s="329">
        <v>651</v>
      </c>
      <c r="AG14" s="329">
        <v>242</v>
      </c>
      <c r="AH14" s="329">
        <v>16674.5</v>
      </c>
      <c r="AI14" s="329">
        <v>31792</v>
      </c>
      <c r="AJ14" s="329">
        <v>6890</v>
      </c>
      <c r="AK14" s="329" t="s">
        <v>67</v>
      </c>
      <c r="AL14" s="329" t="s">
        <v>63</v>
      </c>
    </row>
    <row r="15" spans="1:38" ht="26.25" customHeight="1" x14ac:dyDescent="0.25">
      <c r="A15" s="329" t="s">
        <v>68</v>
      </c>
      <c r="B15" s="329" t="s">
        <v>69</v>
      </c>
      <c r="C15" s="329" t="s">
        <v>70</v>
      </c>
      <c r="D15" s="329">
        <v>0</v>
      </c>
      <c r="E15" s="329">
        <v>1.0301979999999999</v>
      </c>
      <c r="F15" s="329" t="s">
        <v>71</v>
      </c>
      <c r="G15" s="329">
        <v>1.069348</v>
      </c>
      <c r="H15" s="329">
        <v>6.3629999999999997E-3</v>
      </c>
      <c r="I15" s="329">
        <v>2.7333E-2</v>
      </c>
      <c r="J15" s="329">
        <v>3.5111999999999997E-2</v>
      </c>
      <c r="K15" s="329">
        <v>4.3062000000000003E-2</v>
      </c>
      <c r="L15" s="329">
        <v>2.941E-3</v>
      </c>
      <c r="M15" s="329">
        <v>0.2341</v>
      </c>
      <c r="N15" s="329">
        <v>2.6036E-2</v>
      </c>
      <c r="O15" s="329">
        <v>2.9395000000000001E-2</v>
      </c>
      <c r="P15" s="329">
        <v>5.2370000000000003E-3</v>
      </c>
      <c r="Q15" s="329">
        <v>9.4699999999999993E-3</v>
      </c>
      <c r="R15" s="329">
        <v>8.8453000000000004E-2</v>
      </c>
      <c r="S15" s="329">
        <v>4.8377999999999997E-2</v>
      </c>
      <c r="T15" s="329">
        <v>0.40082400000000001</v>
      </c>
      <c r="U15" s="329">
        <v>2.2405999999999999E-2</v>
      </c>
      <c r="V15" s="329">
        <v>0.32259500000000002</v>
      </c>
      <c r="W15" s="329">
        <v>3.0070000000000001E-3</v>
      </c>
      <c r="X15" s="331">
        <v>8.5399999999999996E-6</v>
      </c>
      <c r="Y15" s="331">
        <v>2.0000000000000002E-5</v>
      </c>
      <c r="Z15" s="331">
        <v>1.3499999999999999E-5</v>
      </c>
      <c r="AA15" s="331">
        <v>1.6399999999999999E-5</v>
      </c>
      <c r="AB15" s="331">
        <v>5.8300000000000001E-5</v>
      </c>
      <c r="AC15" s="329" t="s">
        <v>72</v>
      </c>
      <c r="AD15" s="329" t="s">
        <v>72</v>
      </c>
      <c r="AE15" s="329">
        <v>0</v>
      </c>
      <c r="AF15" s="329">
        <v>15196.98</v>
      </c>
      <c r="AG15" s="329" t="s">
        <v>67</v>
      </c>
      <c r="AH15" s="329">
        <v>1577</v>
      </c>
      <c r="AI15" s="329" t="s">
        <v>67</v>
      </c>
      <c r="AJ15" s="329" t="s">
        <v>67</v>
      </c>
      <c r="AK15" s="329" t="s">
        <v>67</v>
      </c>
      <c r="AL15" s="329" t="s">
        <v>63</v>
      </c>
    </row>
    <row r="16" spans="1:38" ht="26.25" customHeight="1" thickBot="1" x14ac:dyDescent="0.3">
      <c r="A16" s="329" t="s">
        <v>68</v>
      </c>
      <c r="B16" s="329" t="s">
        <v>73</v>
      </c>
      <c r="C16" s="329" t="s">
        <v>74</v>
      </c>
      <c r="D16" s="329">
        <v>0</v>
      </c>
      <c r="E16" s="329">
        <v>0.15045500000000001</v>
      </c>
      <c r="F16" s="329">
        <v>3.4667000000000003E-2</v>
      </c>
      <c r="G16" s="329">
        <v>8.5439999999999995E-3</v>
      </c>
      <c r="H16" s="331">
        <v>2.5400000000000001E-5</v>
      </c>
      <c r="I16" s="329">
        <v>8.4519999999999994E-3</v>
      </c>
      <c r="J16" s="329">
        <v>8.4519999999999994E-3</v>
      </c>
      <c r="K16" s="329">
        <v>8.6320000000000008E-3</v>
      </c>
      <c r="L16" s="329">
        <v>1.7899999999999999E-4</v>
      </c>
      <c r="M16" s="329">
        <v>7.0552000000000004E-2</v>
      </c>
      <c r="N16" s="329">
        <v>1.2110000000000001E-3</v>
      </c>
      <c r="O16" s="331">
        <v>5.0599999999999997E-5</v>
      </c>
      <c r="P16" s="329">
        <v>1.01E-4</v>
      </c>
      <c r="Q16" s="331">
        <v>8.2999999999999998E-5</v>
      </c>
      <c r="R16" s="329">
        <v>2.6200000000000003E-4</v>
      </c>
      <c r="S16" s="329">
        <v>5.5719999999999997E-3</v>
      </c>
      <c r="T16" s="329">
        <v>3.5399999999999999E-4</v>
      </c>
      <c r="U16" s="331">
        <v>9.7499999999999998E-5</v>
      </c>
      <c r="V16" s="329">
        <v>5.9150000000000001E-3</v>
      </c>
      <c r="W16" s="329">
        <v>2.3999999999999998E-3</v>
      </c>
      <c r="X16" s="329">
        <v>6.9499999999999998E-4</v>
      </c>
      <c r="Y16" s="329">
        <v>9.41E-4</v>
      </c>
      <c r="Z16" s="329">
        <v>2.9999999999999997E-4</v>
      </c>
      <c r="AA16" s="329">
        <v>2.4000000000000001E-4</v>
      </c>
      <c r="AB16" s="329">
        <v>2.1770000000000001E-3</v>
      </c>
      <c r="AC16" s="331">
        <v>3.72E-6</v>
      </c>
      <c r="AD16" s="329">
        <v>1.0200000000000001E-3</v>
      </c>
      <c r="AE16" s="329">
        <v>0</v>
      </c>
      <c r="AF16" s="329">
        <v>136</v>
      </c>
      <c r="AG16" s="329">
        <v>6</v>
      </c>
      <c r="AH16" s="329">
        <v>583</v>
      </c>
      <c r="AI16" s="329">
        <v>0</v>
      </c>
      <c r="AJ16" s="329" t="s">
        <v>67</v>
      </c>
      <c r="AK16" s="329" t="s">
        <v>67</v>
      </c>
      <c r="AL16" s="329" t="s">
        <v>63</v>
      </c>
    </row>
    <row r="17" spans="1:38" ht="26.25" customHeight="1" thickBot="1" x14ac:dyDescent="0.25">
      <c r="A17" s="121" t="s">
        <v>68</v>
      </c>
      <c r="B17" s="121" t="s">
        <v>75</v>
      </c>
      <c r="C17" s="121"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21"/>
    </row>
    <row r="18" spans="1:38" ht="26.25" customHeight="1" thickBot="1" x14ac:dyDescent="0.25">
      <c r="A18" s="121" t="s">
        <v>68</v>
      </c>
      <c r="B18" s="121" t="s">
        <v>78</v>
      </c>
      <c r="C18" s="121"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21"/>
    </row>
    <row r="19" spans="1:38" ht="26.25" customHeight="1" x14ac:dyDescent="0.25">
      <c r="A19" s="329" t="s">
        <v>68</v>
      </c>
      <c r="B19" s="329" t="s">
        <v>80</v>
      </c>
      <c r="C19" s="329" t="s">
        <v>81</v>
      </c>
      <c r="D19" s="329">
        <v>0</v>
      </c>
      <c r="E19" s="329">
        <v>0.30499399999999999</v>
      </c>
      <c r="F19" s="329">
        <v>1.3591000000000001E-2</v>
      </c>
      <c r="G19" s="329">
        <v>7.6639999999999998E-3</v>
      </c>
      <c r="H19" s="329">
        <v>9.6199999999999996E-4</v>
      </c>
      <c r="I19" s="329">
        <v>1.8994E-2</v>
      </c>
      <c r="J19" s="329">
        <v>1.9448E-2</v>
      </c>
      <c r="K19" s="329">
        <v>2.0355999999999999E-2</v>
      </c>
      <c r="L19" s="329">
        <v>2.663E-3</v>
      </c>
      <c r="M19" s="329">
        <v>0.273121</v>
      </c>
      <c r="N19" s="329">
        <v>2.3280000000000002E-3</v>
      </c>
      <c r="O19" s="329">
        <v>2.0000000000000001E-4</v>
      </c>
      <c r="P19" s="329">
        <v>1.2030000000000001E-3</v>
      </c>
      <c r="Q19" s="329">
        <v>4.9150000000000001E-3</v>
      </c>
      <c r="R19" s="329">
        <v>1.021E-3</v>
      </c>
      <c r="S19" s="329">
        <v>2.3770000000000002E-3</v>
      </c>
      <c r="T19" s="329">
        <v>1.6019999999999999E-3</v>
      </c>
      <c r="U19" s="329">
        <v>6.02E-4</v>
      </c>
      <c r="V19" s="329">
        <v>2.0396999999999998E-2</v>
      </c>
      <c r="W19" s="329">
        <v>4.5400000000000003E-2</v>
      </c>
      <c r="X19" s="329">
        <v>4.5399999999999998E-3</v>
      </c>
      <c r="Y19" s="329">
        <v>7.2639999999999996E-3</v>
      </c>
      <c r="Z19" s="329">
        <v>2.2699999999999999E-3</v>
      </c>
      <c r="AA19" s="329">
        <v>1.8159999999999999E-3</v>
      </c>
      <c r="AB19" s="329">
        <v>1.5890000000000001E-2</v>
      </c>
      <c r="AC19" s="329">
        <v>2.2699999999999999E-3</v>
      </c>
      <c r="AD19" s="331">
        <v>3.18E-6</v>
      </c>
      <c r="AE19" s="329">
        <v>0</v>
      </c>
      <c r="AF19" s="329">
        <v>0</v>
      </c>
      <c r="AG19" s="329">
        <v>0</v>
      </c>
      <c r="AH19" s="329">
        <v>5314</v>
      </c>
      <c r="AI19" s="329">
        <v>454</v>
      </c>
      <c r="AJ19" s="329" t="s">
        <v>72</v>
      </c>
      <c r="AK19" s="329" t="s">
        <v>67</v>
      </c>
      <c r="AL19" s="329" t="s">
        <v>63</v>
      </c>
    </row>
    <row r="20" spans="1:38" ht="26.25" customHeight="1" x14ac:dyDescent="0.25">
      <c r="A20" s="329" t="s">
        <v>68</v>
      </c>
      <c r="B20" s="329" t="s">
        <v>82</v>
      </c>
      <c r="C20" s="329" t="s">
        <v>83</v>
      </c>
      <c r="D20" s="329">
        <v>0</v>
      </c>
      <c r="E20" s="329">
        <v>0.16700699999999999</v>
      </c>
      <c r="F20" s="329">
        <v>1.0621E-2</v>
      </c>
      <c r="G20" s="329">
        <v>9.8600000000000007E-3</v>
      </c>
      <c r="H20" s="329">
        <v>6.1700000000000004E-4</v>
      </c>
      <c r="I20" s="329">
        <v>2.8674000000000002E-2</v>
      </c>
      <c r="J20" s="329">
        <v>2.9219999999999999E-2</v>
      </c>
      <c r="K20" s="329">
        <v>3.0984000000000001E-2</v>
      </c>
      <c r="L20" s="329">
        <v>4.3010000000000001E-3</v>
      </c>
      <c r="M20" s="329">
        <v>0.24920400000000001</v>
      </c>
      <c r="N20" s="329">
        <v>4.5259999999999996E-3</v>
      </c>
      <c r="O20" s="329">
        <v>3.4200000000000002E-4</v>
      </c>
      <c r="P20" s="329">
        <v>1.222E-3</v>
      </c>
      <c r="Q20" s="329">
        <v>7.293E-3</v>
      </c>
      <c r="R20" s="329">
        <v>1.918E-3</v>
      </c>
      <c r="S20" s="329">
        <v>4.1240000000000001E-3</v>
      </c>
      <c r="T20" s="329">
        <v>5.4299999999999999E-3</v>
      </c>
      <c r="U20" s="329">
        <v>9.2699999999999998E-4</v>
      </c>
      <c r="V20" s="329">
        <v>3.4911999999999999E-2</v>
      </c>
      <c r="W20" s="329">
        <v>5.1500000000000005E-4</v>
      </c>
      <c r="X20" s="329">
        <v>7.8899999999999994E-3</v>
      </c>
      <c r="Y20" s="329">
        <v>1.2522E-2</v>
      </c>
      <c r="Z20" s="329">
        <v>3.96E-3</v>
      </c>
      <c r="AA20" s="329">
        <v>3.1679999999999998E-3</v>
      </c>
      <c r="AB20" s="329">
        <v>2.7539999999999999E-2</v>
      </c>
      <c r="AC20" s="329">
        <v>3.8140000000000001E-3</v>
      </c>
      <c r="AD20" s="329">
        <v>7.689E-2</v>
      </c>
      <c r="AE20" s="329">
        <v>0</v>
      </c>
      <c r="AF20" s="329">
        <v>9</v>
      </c>
      <c r="AG20" s="329">
        <v>3</v>
      </c>
      <c r="AH20" s="329">
        <v>526</v>
      </c>
      <c r="AI20" s="329">
        <v>762</v>
      </c>
      <c r="AJ20" s="329" t="s">
        <v>72</v>
      </c>
      <c r="AK20" s="329" t="s">
        <v>67</v>
      </c>
      <c r="AL20" s="329" t="s">
        <v>63</v>
      </c>
    </row>
    <row r="21" spans="1:38" ht="26.25" customHeight="1" x14ac:dyDescent="0.25">
      <c r="A21" s="329" t="s">
        <v>68</v>
      </c>
      <c r="B21" s="329" t="s">
        <v>446</v>
      </c>
      <c r="C21" s="329" t="s">
        <v>447</v>
      </c>
      <c r="D21" s="329">
        <v>0</v>
      </c>
      <c r="E21" s="329">
        <v>0.241705</v>
      </c>
      <c r="F21" s="329">
        <v>1.5772999999999999E-2</v>
      </c>
      <c r="G21" s="329">
        <v>0.11956600000000001</v>
      </c>
      <c r="H21" s="329">
        <v>5.8710000000000004E-3</v>
      </c>
      <c r="I21" s="329">
        <v>2.7424E-2</v>
      </c>
      <c r="J21" s="329">
        <v>2.8798000000000001E-2</v>
      </c>
      <c r="K21" s="329">
        <v>3.0099999999999998E-2</v>
      </c>
      <c r="L21" s="329">
        <v>3.3890000000000001E-3</v>
      </c>
      <c r="M21" s="329">
        <v>0.33904400000000001</v>
      </c>
      <c r="N21" s="329">
        <v>1.9615E-2</v>
      </c>
      <c r="O21" s="329">
        <v>4.06E-4</v>
      </c>
      <c r="P21" s="329">
        <v>2.565E-3</v>
      </c>
      <c r="Q21" s="329">
        <v>1.04E-2</v>
      </c>
      <c r="R21" s="329">
        <v>7.6470000000000002E-3</v>
      </c>
      <c r="S21" s="329">
        <v>1.908E-2</v>
      </c>
      <c r="T21" s="329">
        <v>7.7216999999999994E-2</v>
      </c>
      <c r="U21" s="329">
        <v>2.1329999999999999E-3</v>
      </c>
      <c r="V21" s="329">
        <v>4.1945000000000003E-2</v>
      </c>
      <c r="W21" s="329">
        <v>7.1580000000000005E-2</v>
      </c>
      <c r="X21" s="329">
        <v>6.5659999999999998E-3</v>
      </c>
      <c r="Y21" s="329">
        <v>1.0593999999999999E-2</v>
      </c>
      <c r="Z21" s="329">
        <v>3.3440000000000002E-3</v>
      </c>
      <c r="AA21" s="329">
        <v>2.6710000000000002E-3</v>
      </c>
      <c r="AB21" s="329">
        <v>2.3175000000000001E-2</v>
      </c>
      <c r="AC21" s="329">
        <v>3.392E-3</v>
      </c>
      <c r="AD21" s="329">
        <v>1.2755000000000001E-2</v>
      </c>
      <c r="AE21" s="329">
        <v>0</v>
      </c>
      <c r="AF21" s="329">
        <v>298</v>
      </c>
      <c r="AG21" s="329">
        <v>75</v>
      </c>
      <c r="AH21" s="329">
        <v>3720</v>
      </c>
      <c r="AI21" s="329">
        <v>656</v>
      </c>
      <c r="AJ21" s="329" t="s">
        <v>72</v>
      </c>
      <c r="AK21" s="329" t="s">
        <v>67</v>
      </c>
      <c r="AL21" s="329" t="s">
        <v>63</v>
      </c>
    </row>
    <row r="22" spans="1:38" ht="26.25" customHeight="1" thickBot="1" x14ac:dyDescent="0.3">
      <c r="A22" s="459" t="s">
        <v>68</v>
      </c>
      <c r="B22" s="459" t="s">
        <v>84</v>
      </c>
      <c r="C22" s="459" t="s">
        <v>85</v>
      </c>
      <c r="D22" s="459">
        <v>0</v>
      </c>
      <c r="E22" s="459">
        <v>1.6636089999999999</v>
      </c>
      <c r="F22" s="459">
        <v>4.0466000000000002E-2</v>
      </c>
      <c r="G22" s="459">
        <v>1.201168</v>
      </c>
      <c r="H22" s="459">
        <v>1.041E-3</v>
      </c>
      <c r="I22" s="459">
        <v>4.8750000000000002E-2</v>
      </c>
      <c r="J22" s="459">
        <v>4.9270000000000001E-2</v>
      </c>
      <c r="K22" s="459">
        <v>5.5331999999999999E-2</v>
      </c>
      <c r="L22" s="459">
        <v>4.5580000000000004E-3</v>
      </c>
      <c r="M22" s="459">
        <v>1.993044</v>
      </c>
      <c r="N22" s="459">
        <v>0.17238300000000001</v>
      </c>
      <c r="O22" s="459">
        <v>1.0200000000000001E-2</v>
      </c>
      <c r="P22" s="459">
        <v>6.3227000000000005E-2</v>
      </c>
      <c r="Q22" s="459">
        <v>3.7916999999999999E-2</v>
      </c>
      <c r="R22" s="459">
        <v>6.0314E-2</v>
      </c>
      <c r="S22" s="459">
        <v>8.5291000000000006E-2</v>
      </c>
      <c r="T22" s="459">
        <v>0.110064</v>
      </c>
      <c r="U22" s="459">
        <v>3.1449999999999999E-2</v>
      </c>
      <c r="V22" s="459">
        <v>0.599414</v>
      </c>
      <c r="W22" s="459">
        <v>0.10362399999999999</v>
      </c>
      <c r="X22" s="459">
        <v>1.1339999999999999E-2</v>
      </c>
      <c r="Y22" s="459">
        <v>1.6397999999999999E-2</v>
      </c>
      <c r="Z22" s="459">
        <v>7.0099999999999997E-3</v>
      </c>
      <c r="AA22" s="459">
        <v>4.9680000000000002E-3</v>
      </c>
      <c r="AB22" s="459">
        <v>3.9716000000000001E-2</v>
      </c>
      <c r="AC22" s="459">
        <v>8.0660000000000003E-3</v>
      </c>
      <c r="AD22" s="459">
        <v>0.209039</v>
      </c>
      <c r="AE22" s="459">
        <v>0</v>
      </c>
      <c r="AF22" s="459">
        <v>160</v>
      </c>
      <c r="AG22" s="459">
        <v>4274</v>
      </c>
      <c r="AH22" s="459">
        <v>941</v>
      </c>
      <c r="AI22" s="459">
        <v>457</v>
      </c>
      <c r="AJ22" s="459">
        <v>143</v>
      </c>
      <c r="AK22" s="459" t="s">
        <v>67</v>
      </c>
      <c r="AL22" s="459" t="s">
        <v>63</v>
      </c>
    </row>
    <row r="23" spans="1:38" ht="26.25" customHeight="1" thickBot="1" x14ac:dyDescent="0.25">
      <c r="A23" s="121" t="s">
        <v>86</v>
      </c>
      <c r="B23" s="121" t="s">
        <v>87</v>
      </c>
      <c r="C23" s="121" t="s">
        <v>88</v>
      </c>
      <c r="D23" s="121"/>
      <c r="E23" s="128">
        <v>0.11732003553090482</v>
      </c>
      <c r="F23" s="128">
        <v>7.3929827863449066E-2</v>
      </c>
      <c r="G23" s="128">
        <v>2.624833032750817E-2</v>
      </c>
      <c r="H23" s="128">
        <v>4.2873744490261236E-5</v>
      </c>
      <c r="I23" s="128">
        <v>3.6431229278126348E-3</v>
      </c>
      <c r="J23" s="128">
        <v>3.6431229278126348E-3</v>
      </c>
      <c r="K23" s="128">
        <v>3.6431229278126348E-3</v>
      </c>
      <c r="L23" s="128">
        <v>2.4313919602848774E-3</v>
      </c>
      <c r="M23" s="128">
        <v>0.42515909763438442</v>
      </c>
      <c r="N23" s="128">
        <v>1.1447368421462964E-3</v>
      </c>
      <c r="O23" s="128">
        <v>1.3693137219301634E-4</v>
      </c>
      <c r="P23" s="128" t="s">
        <v>72</v>
      </c>
      <c r="Q23" s="128" t="s">
        <v>72</v>
      </c>
      <c r="R23" s="128">
        <v>5.4772548877206535E-4</v>
      </c>
      <c r="S23" s="128">
        <v>2.3278333272812774E-2</v>
      </c>
      <c r="T23" s="128">
        <v>9.585196053511142E-4</v>
      </c>
      <c r="U23" s="128">
        <v>1.3693137219301634E-4</v>
      </c>
      <c r="V23" s="128">
        <v>1.369313721930163E-2</v>
      </c>
      <c r="W23" s="128" t="s">
        <v>67</v>
      </c>
      <c r="X23" s="128">
        <v>4.1647077416306341E-4</v>
      </c>
      <c r="Y23" s="128">
        <v>6.7898020338106691E-4</v>
      </c>
      <c r="Z23" s="128" t="s">
        <v>67</v>
      </c>
      <c r="AA23" s="128" t="s">
        <v>67</v>
      </c>
      <c r="AB23" s="128">
        <v>1.0954509775441303E-3</v>
      </c>
      <c r="AC23" s="128" t="s">
        <v>67</v>
      </c>
      <c r="AD23" s="128" t="s">
        <v>67</v>
      </c>
      <c r="AE23" s="145"/>
      <c r="AF23" s="154">
        <v>547</v>
      </c>
      <c r="AG23" s="154" t="s">
        <v>67</v>
      </c>
      <c r="AH23" s="154" t="s">
        <v>67</v>
      </c>
      <c r="AI23" s="154" t="s">
        <v>67</v>
      </c>
      <c r="AJ23" s="154" t="s">
        <v>67</v>
      </c>
      <c r="AK23" s="154" t="s">
        <v>67</v>
      </c>
      <c r="AL23" s="121" t="s">
        <v>63</v>
      </c>
    </row>
    <row r="24" spans="1:38" ht="26.25" customHeight="1" thickBot="1" x14ac:dyDescent="0.3">
      <c r="A24" s="459" t="s">
        <v>68</v>
      </c>
      <c r="B24" s="459" t="s">
        <v>89</v>
      </c>
      <c r="C24" s="459" t="s">
        <v>90</v>
      </c>
      <c r="D24" s="459">
        <v>0</v>
      </c>
      <c r="E24" s="459">
        <v>0.56741200000000003</v>
      </c>
      <c r="F24" s="459">
        <v>3.7794000000000001E-2</v>
      </c>
      <c r="G24" s="459">
        <v>5.0304000000000001E-2</v>
      </c>
      <c r="H24" s="459">
        <v>4.2050000000000004E-3</v>
      </c>
      <c r="I24" s="459">
        <v>7.2748999999999994E-2</v>
      </c>
      <c r="J24" s="459">
        <v>7.5388999999999998E-2</v>
      </c>
      <c r="K24" s="459">
        <v>7.9638E-2</v>
      </c>
      <c r="L24" s="459">
        <v>9.7780000000000002E-3</v>
      </c>
      <c r="M24" s="459">
        <v>0.74639100000000003</v>
      </c>
      <c r="N24" s="459">
        <v>1.4923000000000001E-2</v>
      </c>
      <c r="O24" s="459">
        <v>8.8699999999999998E-4</v>
      </c>
      <c r="P24" s="459">
        <v>4.9290000000000002E-3</v>
      </c>
      <c r="Q24" s="459">
        <v>2.8677999999999999E-2</v>
      </c>
      <c r="R24" s="459">
        <v>8.3420000000000005E-3</v>
      </c>
      <c r="S24" s="459">
        <v>1.1773E-2</v>
      </c>
      <c r="T24" s="459">
        <v>6.4702999999999997E-2</v>
      </c>
      <c r="U24" s="459">
        <v>3.6440000000000001E-3</v>
      </c>
      <c r="V24" s="459">
        <v>8.7694999999999995E-2</v>
      </c>
      <c r="W24" s="459">
        <v>0.244282</v>
      </c>
      <c r="X24" s="459">
        <v>1.9927E-2</v>
      </c>
      <c r="Y24" s="459">
        <v>2.9863000000000001E-2</v>
      </c>
      <c r="Z24" s="459">
        <v>9.3930000000000003E-3</v>
      </c>
      <c r="AA24" s="459">
        <v>7.5230000000000002E-3</v>
      </c>
      <c r="AB24" s="459">
        <v>6.6706000000000001E-2</v>
      </c>
      <c r="AC24" s="459">
        <v>1.4893E-2</v>
      </c>
      <c r="AD24" s="459">
        <v>6.659E-3</v>
      </c>
      <c r="AE24" s="459">
        <v>0</v>
      </c>
      <c r="AF24" s="459">
        <v>197</v>
      </c>
      <c r="AG24" s="459">
        <v>16</v>
      </c>
      <c r="AH24" s="459">
        <v>2833</v>
      </c>
      <c r="AI24" s="459">
        <v>2968</v>
      </c>
      <c r="AJ24" s="459" t="s">
        <v>72</v>
      </c>
      <c r="AK24" s="459" t="s">
        <v>67</v>
      </c>
      <c r="AL24" s="459" t="s">
        <v>63</v>
      </c>
    </row>
    <row r="25" spans="1:38" ht="26.25" customHeight="1" thickBot="1" x14ac:dyDescent="0.25">
      <c r="A25" s="121" t="s">
        <v>91</v>
      </c>
      <c r="B25" s="121" t="s">
        <v>92</v>
      </c>
      <c r="C25" s="121" t="s">
        <v>93</v>
      </c>
      <c r="D25" s="121"/>
      <c r="E25" s="128">
        <v>9.6279337144133906E-2</v>
      </c>
      <c r="F25" s="128">
        <v>1.67826367498949E-2</v>
      </c>
      <c r="G25" s="128">
        <v>7.4196920367956406E-3</v>
      </c>
      <c r="H25" s="128" t="s">
        <v>67</v>
      </c>
      <c r="I25" s="128">
        <v>7.9496700394238997E-4</v>
      </c>
      <c r="J25" s="128">
        <v>7.9496700394238997E-4</v>
      </c>
      <c r="K25" s="128">
        <v>7.9496700394238997E-4</v>
      </c>
      <c r="L25" s="128">
        <v>1.192450505913585E-4</v>
      </c>
      <c r="M25" s="128">
        <v>0.10422900718355781</v>
      </c>
      <c r="N25" s="128" t="s">
        <v>67</v>
      </c>
      <c r="O25" s="128" t="s">
        <v>67</v>
      </c>
      <c r="P25" s="128" t="s">
        <v>67</v>
      </c>
      <c r="Q25" s="128" t="s">
        <v>67</v>
      </c>
      <c r="R25" s="128" t="s">
        <v>67</v>
      </c>
      <c r="S25" s="128" t="s">
        <v>67</v>
      </c>
      <c r="T25" s="128" t="s">
        <v>67</v>
      </c>
      <c r="U25" s="128" t="s">
        <v>67</v>
      </c>
      <c r="V25" s="128" t="s">
        <v>67</v>
      </c>
      <c r="W25" s="128" t="s">
        <v>67</v>
      </c>
      <c r="X25" s="128" t="s">
        <v>67</v>
      </c>
      <c r="Y25" s="128" t="s">
        <v>67</v>
      </c>
      <c r="Z25" s="128" t="s">
        <v>67</v>
      </c>
      <c r="AA25" s="128" t="s">
        <v>67</v>
      </c>
      <c r="AB25" s="128" t="s">
        <v>67</v>
      </c>
      <c r="AC25" s="128" t="s">
        <v>67</v>
      </c>
      <c r="AD25" s="128" t="s">
        <v>67</v>
      </c>
      <c r="AE25" s="145"/>
      <c r="AF25" s="154">
        <v>8.8329667104710001</v>
      </c>
      <c r="AG25" s="154" t="s">
        <v>94</v>
      </c>
      <c r="AH25" s="154" t="s">
        <v>94</v>
      </c>
      <c r="AI25" s="154" t="s">
        <v>94</v>
      </c>
      <c r="AJ25" s="154" t="s">
        <v>94</v>
      </c>
      <c r="AK25" s="154" t="s">
        <v>94</v>
      </c>
      <c r="AL25" s="121" t="s">
        <v>63</v>
      </c>
    </row>
    <row r="26" spans="1:38" ht="26.25" customHeight="1" thickBot="1" x14ac:dyDescent="0.25">
      <c r="A26" s="121" t="s">
        <v>91</v>
      </c>
      <c r="B26" s="121" t="s">
        <v>95</v>
      </c>
      <c r="C26" s="121" t="s">
        <v>96</v>
      </c>
      <c r="D26" s="121"/>
      <c r="E26" s="310">
        <v>7.8405465900000003E-4</v>
      </c>
      <c r="F26" s="128">
        <v>1.8611656214000002E-3</v>
      </c>
      <c r="G26" s="128">
        <v>1.5312259199999997E-4</v>
      </c>
      <c r="H26" s="128" t="s">
        <v>67</v>
      </c>
      <c r="I26" s="128">
        <v>8.8200649999999997E-6</v>
      </c>
      <c r="J26" s="128">
        <v>8.8200649999999997E-6</v>
      </c>
      <c r="K26" s="128">
        <v>8.8200649999999997E-6</v>
      </c>
      <c r="L26" s="128">
        <v>4.4916000000000008E-5</v>
      </c>
      <c r="M26" s="128">
        <v>0.11405442162400001</v>
      </c>
      <c r="N26" s="128" t="s">
        <v>67</v>
      </c>
      <c r="O26" s="128" t="s">
        <v>67</v>
      </c>
      <c r="P26" s="128" t="s">
        <v>67</v>
      </c>
      <c r="Q26" s="128" t="s">
        <v>67</v>
      </c>
      <c r="R26" s="128" t="s">
        <v>67</v>
      </c>
      <c r="S26" s="128" t="s">
        <v>67</v>
      </c>
      <c r="T26" s="128" t="s">
        <v>67</v>
      </c>
      <c r="U26" s="128" t="s">
        <v>67</v>
      </c>
      <c r="V26" s="128" t="s">
        <v>67</v>
      </c>
      <c r="W26" s="128" t="s">
        <v>67</v>
      </c>
      <c r="X26" s="128">
        <v>5.2007999999999998E-7</v>
      </c>
      <c r="Y26" s="128">
        <v>7.5648000000000006E-7</v>
      </c>
      <c r="Z26" s="128">
        <v>3.68784E-7</v>
      </c>
      <c r="AA26" s="128">
        <v>8.41584E-7</v>
      </c>
      <c r="AB26" s="128">
        <v>2.4869279999999998E-6</v>
      </c>
      <c r="AC26" s="128" t="s">
        <v>67</v>
      </c>
      <c r="AD26" s="128" t="s">
        <v>67</v>
      </c>
      <c r="AE26" s="145"/>
      <c r="AF26" s="154">
        <v>0.1656</v>
      </c>
      <c r="AG26" s="154" t="s">
        <v>94</v>
      </c>
      <c r="AH26" s="154" t="s">
        <v>94</v>
      </c>
      <c r="AI26" s="154" t="s">
        <v>94</v>
      </c>
      <c r="AJ26" s="154" t="s">
        <v>94</v>
      </c>
      <c r="AK26" s="154" t="s">
        <v>94</v>
      </c>
      <c r="AL26" s="121" t="s">
        <v>63</v>
      </c>
    </row>
    <row r="27" spans="1:38" ht="26.25" customHeight="1" thickBot="1" x14ac:dyDescent="0.25">
      <c r="A27" s="121" t="s">
        <v>97</v>
      </c>
      <c r="B27" s="121" t="s">
        <v>98</v>
      </c>
      <c r="C27" s="121" t="s">
        <v>99</v>
      </c>
      <c r="D27" s="121"/>
      <c r="E27" s="470">
        <v>7.4265299999999996</v>
      </c>
      <c r="F27" s="471">
        <v>0.63522999999999996</v>
      </c>
      <c r="G27" s="471">
        <v>1.6230000000000001E-2</v>
      </c>
      <c r="H27" s="471">
        <v>0.19575000000000001</v>
      </c>
      <c r="I27" s="471">
        <v>0.30980000000000002</v>
      </c>
      <c r="J27" s="471">
        <v>0.30980000000000002</v>
      </c>
      <c r="K27" s="471">
        <v>0.30980000000000002</v>
      </c>
      <c r="L27" s="471">
        <v>0.20605999999999999</v>
      </c>
      <c r="M27" s="471">
        <v>6.9039599999999997</v>
      </c>
      <c r="N27" s="471">
        <v>6.9999999999999999E-4</v>
      </c>
      <c r="O27" s="472">
        <v>7.8999999999999996E-5</v>
      </c>
      <c r="P27" s="471">
        <v>5.47E-3</v>
      </c>
      <c r="Q27" s="471">
        <v>1.2999999999999999E-4</v>
      </c>
      <c r="R27" s="471">
        <v>7.0200000000000002E-3</v>
      </c>
      <c r="S27" s="471">
        <v>4.7699999999999999E-3</v>
      </c>
      <c r="T27" s="471">
        <v>6.6E-4</v>
      </c>
      <c r="U27" s="471">
        <v>1.1E-4</v>
      </c>
      <c r="V27" s="471">
        <v>1.9380000000000001E-2</v>
      </c>
      <c r="W27" s="471">
        <v>0.50227999999999995</v>
      </c>
      <c r="X27" s="471">
        <v>2.3460000000000002E-2</v>
      </c>
      <c r="Y27" s="471">
        <v>2.5958999999999999E-2</v>
      </c>
      <c r="Z27" s="471">
        <v>2.0160000000000001E-2</v>
      </c>
      <c r="AA27" s="471">
        <v>2.2089999999999999E-2</v>
      </c>
      <c r="AB27" s="471">
        <v>9.1670000000000001E-2</v>
      </c>
      <c r="AC27" s="471">
        <v>5.0000000000000001E-4</v>
      </c>
      <c r="AD27" s="471">
        <v>1E-4</v>
      </c>
      <c r="AE27" s="473" t="s">
        <v>164</v>
      </c>
      <c r="AF27" s="474">
        <v>38810.6</v>
      </c>
      <c r="AG27" s="474" t="s">
        <v>67</v>
      </c>
      <c r="AH27" s="474">
        <v>419</v>
      </c>
      <c r="AI27" s="474">
        <v>2487.21</v>
      </c>
      <c r="AJ27" s="474" t="s">
        <v>67</v>
      </c>
      <c r="AK27" s="474" t="s">
        <v>67</v>
      </c>
      <c r="AL27" s="475" t="s">
        <v>63</v>
      </c>
    </row>
    <row r="28" spans="1:38" ht="26.25" customHeight="1" thickBot="1" x14ac:dyDescent="0.25">
      <c r="A28" s="121" t="s">
        <v>97</v>
      </c>
      <c r="B28" s="121" t="s">
        <v>100</v>
      </c>
      <c r="C28" s="121" t="s">
        <v>101</v>
      </c>
      <c r="D28" s="121"/>
      <c r="E28" s="476">
        <v>1.2149300000000001</v>
      </c>
      <c r="F28" s="477">
        <v>4.5969999999999997E-2</v>
      </c>
      <c r="G28" s="477">
        <v>1.2199999999999999E-3</v>
      </c>
      <c r="H28" s="477">
        <v>3.1900000000000001E-3</v>
      </c>
      <c r="I28" s="477">
        <v>3.5810000000000002E-2</v>
      </c>
      <c r="J28" s="477">
        <v>3.5810000000000002E-2</v>
      </c>
      <c r="K28" s="477">
        <v>3.5810000000000002E-2</v>
      </c>
      <c r="L28" s="477">
        <v>2.5219999999999999E-2</v>
      </c>
      <c r="M28" s="477">
        <v>0.31652999999999998</v>
      </c>
      <c r="N28" s="478">
        <v>3.4999999999999997E-5</v>
      </c>
      <c r="O28" s="478">
        <v>3.5999999999999998E-6</v>
      </c>
      <c r="P28" s="477">
        <v>3.6000000000000002E-4</v>
      </c>
      <c r="Q28" s="478">
        <v>6.9999999999999999E-6</v>
      </c>
      <c r="R28" s="477">
        <v>5.5999999999999995E-4</v>
      </c>
      <c r="S28" s="477">
        <v>3.6999999999999999E-4</v>
      </c>
      <c r="T28" s="478">
        <v>1.8E-5</v>
      </c>
      <c r="U28" s="478">
        <v>6.8000000000000001E-6</v>
      </c>
      <c r="V28" s="477">
        <v>1.2199999999999999E-3</v>
      </c>
      <c r="W28" s="477">
        <v>3.6179999999999997E-2</v>
      </c>
      <c r="X28" s="477">
        <v>1.9300000000000001E-3</v>
      </c>
      <c r="Y28" s="477">
        <v>2.1589999999999999E-3</v>
      </c>
      <c r="Z28" s="477">
        <v>1.6900000000000001E-3</v>
      </c>
      <c r="AA28" s="477">
        <v>1.8E-3</v>
      </c>
      <c r="AB28" s="477">
        <v>7.5700000000000003E-3</v>
      </c>
      <c r="AC28" s="478">
        <v>3.6000000000000001E-5</v>
      </c>
      <c r="AD28" s="478">
        <v>7.1999999999999997E-6</v>
      </c>
      <c r="AE28" s="473" t="s">
        <v>164</v>
      </c>
      <c r="AF28" s="479">
        <v>2605.7199999999998</v>
      </c>
      <c r="AG28" s="479" t="s">
        <v>67</v>
      </c>
      <c r="AH28" s="479" t="s">
        <v>72</v>
      </c>
      <c r="AI28" s="479">
        <v>186.70699999999999</v>
      </c>
      <c r="AJ28" s="479" t="s">
        <v>67</v>
      </c>
      <c r="AK28" s="479" t="s">
        <v>67</v>
      </c>
      <c r="AL28" s="480" t="s">
        <v>63</v>
      </c>
    </row>
    <row r="29" spans="1:38" ht="26.25" customHeight="1" thickBot="1" x14ac:dyDescent="0.25">
      <c r="A29" s="121" t="s">
        <v>97</v>
      </c>
      <c r="B29" s="121" t="s">
        <v>102</v>
      </c>
      <c r="C29" s="121" t="s">
        <v>103</v>
      </c>
      <c r="D29" s="121"/>
      <c r="E29" s="476">
        <v>15.3765</v>
      </c>
      <c r="F29" s="477">
        <v>0.48282999999999998</v>
      </c>
      <c r="G29" s="477">
        <v>1.456E-2</v>
      </c>
      <c r="H29" s="477">
        <v>1.985E-2</v>
      </c>
      <c r="I29" s="477">
        <v>0.23444999999999999</v>
      </c>
      <c r="J29" s="477">
        <v>0.23444999999999999</v>
      </c>
      <c r="K29" s="477">
        <v>0.23444999999999999</v>
      </c>
      <c r="L29" s="477">
        <v>0.16266</v>
      </c>
      <c r="M29" s="477">
        <v>4.5078699999999996</v>
      </c>
      <c r="N29" s="477">
        <v>4.0000000000000002E-4</v>
      </c>
      <c r="O29" s="478">
        <v>4.1E-5</v>
      </c>
      <c r="P29" s="477">
        <v>4.2199999999999998E-3</v>
      </c>
      <c r="Q29" s="478">
        <v>8.1000000000000004E-5</v>
      </c>
      <c r="R29" s="477">
        <v>6.7000000000000002E-3</v>
      </c>
      <c r="S29" s="477">
        <v>4.4999999999999997E-3</v>
      </c>
      <c r="T29" s="477">
        <v>1.7000000000000001E-4</v>
      </c>
      <c r="U29" s="478">
        <v>8.0000000000000007E-5</v>
      </c>
      <c r="V29" s="477">
        <v>1.435E-2</v>
      </c>
      <c r="W29" s="477">
        <v>0.18742</v>
      </c>
      <c r="X29" s="477">
        <v>3.5799999999999998E-3</v>
      </c>
      <c r="Y29" s="477">
        <v>2.1691999999999999E-2</v>
      </c>
      <c r="Z29" s="477">
        <v>2.4240000000000001E-2</v>
      </c>
      <c r="AA29" s="477">
        <v>5.5700000000000003E-3</v>
      </c>
      <c r="AB29" s="477">
        <v>5.509E-2</v>
      </c>
      <c r="AC29" s="477">
        <v>1.6000000000000001E-4</v>
      </c>
      <c r="AD29" s="478">
        <v>3.1999999999999999E-5</v>
      </c>
      <c r="AE29" s="473" t="s">
        <v>164</v>
      </c>
      <c r="AF29" s="479">
        <v>31177.9</v>
      </c>
      <c r="AG29" s="479" t="s">
        <v>67</v>
      </c>
      <c r="AH29" s="479" t="s">
        <v>67</v>
      </c>
      <c r="AI29" s="479">
        <v>2235.4</v>
      </c>
      <c r="AJ29" s="479" t="s">
        <v>67</v>
      </c>
      <c r="AK29" s="479" t="s">
        <v>67</v>
      </c>
      <c r="AL29" s="480" t="s">
        <v>63</v>
      </c>
    </row>
    <row r="30" spans="1:38" ht="26.25" customHeight="1" thickBot="1" x14ac:dyDescent="0.25">
      <c r="A30" s="121" t="s">
        <v>97</v>
      </c>
      <c r="B30" s="121" t="s">
        <v>104</v>
      </c>
      <c r="C30" s="121" t="s">
        <v>105</v>
      </c>
      <c r="D30" s="121"/>
      <c r="E30" s="476">
        <v>6.9610000000000005E-2</v>
      </c>
      <c r="F30" s="477">
        <v>0.43014000000000002</v>
      </c>
      <c r="G30" s="477">
        <v>2.0000000000000001E-4</v>
      </c>
      <c r="H30" s="477">
        <v>5.6999999999999998E-4</v>
      </c>
      <c r="I30" s="477">
        <v>4.5300000000000002E-3</v>
      </c>
      <c r="J30" s="477">
        <v>4.5300000000000002E-3</v>
      </c>
      <c r="K30" s="477">
        <v>4.5300000000000002E-3</v>
      </c>
      <c r="L30" s="477">
        <v>8.8000000000000003E-4</v>
      </c>
      <c r="M30" s="477">
        <v>1.208</v>
      </c>
      <c r="N30" s="478">
        <v>1.8E-5</v>
      </c>
      <c r="O30" s="478">
        <v>2.2000000000000001E-6</v>
      </c>
      <c r="P30" s="478">
        <v>9.6000000000000002E-5</v>
      </c>
      <c r="Q30" s="478">
        <v>3.3000000000000002E-6</v>
      </c>
      <c r="R30" s="478">
        <v>6.9999999999999994E-5</v>
      </c>
      <c r="S30" s="478">
        <v>5.0000000000000002E-5</v>
      </c>
      <c r="T30" s="478">
        <v>2.5000000000000001E-5</v>
      </c>
      <c r="U30" s="478">
        <v>2.2000000000000001E-6</v>
      </c>
      <c r="V30" s="477">
        <v>3.6000000000000002E-4</v>
      </c>
      <c r="W30" s="477">
        <v>2.9499999999999999E-3</v>
      </c>
      <c r="X30" s="478">
        <v>6.7999999999999999E-5</v>
      </c>
      <c r="Y30" s="478">
        <v>7.6899999999999999E-5</v>
      </c>
      <c r="Z30" s="478">
        <v>5.5000000000000002E-5</v>
      </c>
      <c r="AA30" s="478">
        <v>8.2999999999999998E-5</v>
      </c>
      <c r="AB30" s="477">
        <v>2.7999999999999998E-4</v>
      </c>
      <c r="AC30" s="478">
        <v>3.0000000000000001E-6</v>
      </c>
      <c r="AD30" s="478">
        <v>5.9999999999999997E-7</v>
      </c>
      <c r="AE30" s="473" t="s">
        <v>164</v>
      </c>
      <c r="AF30" s="479">
        <v>436.702</v>
      </c>
      <c r="AG30" s="479" t="s">
        <v>67</v>
      </c>
      <c r="AH30" s="479" t="s">
        <v>72</v>
      </c>
      <c r="AI30" s="479">
        <v>30.411300000000001</v>
      </c>
      <c r="AJ30" s="479" t="s">
        <v>67</v>
      </c>
      <c r="AK30" s="479" t="s">
        <v>67</v>
      </c>
      <c r="AL30" s="480" t="s">
        <v>63</v>
      </c>
    </row>
    <row r="31" spans="1:38" ht="26.25" customHeight="1" thickBot="1" x14ac:dyDescent="0.25">
      <c r="A31" s="121" t="s">
        <v>97</v>
      </c>
      <c r="B31" s="121" t="s">
        <v>106</v>
      </c>
      <c r="C31" s="121" t="s">
        <v>107</v>
      </c>
      <c r="D31" s="121"/>
      <c r="E31" s="476" t="s">
        <v>67</v>
      </c>
      <c r="F31" s="477">
        <v>0.31822</v>
      </c>
      <c r="G31" s="477" t="s">
        <v>67</v>
      </c>
      <c r="H31" s="477" t="s">
        <v>67</v>
      </c>
      <c r="I31" s="477">
        <v>0</v>
      </c>
      <c r="J31" s="477">
        <v>0</v>
      </c>
      <c r="K31" s="477">
        <v>0</v>
      </c>
      <c r="L31" s="477">
        <v>0</v>
      </c>
      <c r="M31" s="477" t="s">
        <v>67</v>
      </c>
      <c r="N31" s="477">
        <v>0</v>
      </c>
      <c r="O31" s="477">
        <v>0</v>
      </c>
      <c r="P31" s="477" t="s">
        <v>67</v>
      </c>
      <c r="Q31" s="477">
        <v>0</v>
      </c>
      <c r="R31" s="477">
        <v>0</v>
      </c>
      <c r="S31" s="477">
        <v>0</v>
      </c>
      <c r="T31" s="477">
        <v>0</v>
      </c>
      <c r="U31" s="477">
        <v>0</v>
      </c>
      <c r="V31" s="477">
        <v>0</v>
      </c>
      <c r="W31" s="477" t="s">
        <v>67</v>
      </c>
      <c r="X31" s="477" t="s">
        <v>67</v>
      </c>
      <c r="Y31" s="477" t="s">
        <v>67</v>
      </c>
      <c r="Z31" s="477" t="s">
        <v>67</v>
      </c>
      <c r="AA31" s="477" t="s">
        <v>67</v>
      </c>
      <c r="AB31" s="477" t="s">
        <v>67</v>
      </c>
      <c r="AC31" s="477" t="s">
        <v>67</v>
      </c>
      <c r="AD31" s="477" t="s">
        <v>67</v>
      </c>
      <c r="AE31" s="473" t="s">
        <v>164</v>
      </c>
      <c r="AF31" s="479">
        <v>13.8043</v>
      </c>
      <c r="AG31" s="479" t="s">
        <v>67</v>
      </c>
      <c r="AH31" s="479" t="s">
        <v>67</v>
      </c>
      <c r="AI31" s="479">
        <v>0.96131</v>
      </c>
      <c r="AJ31" s="479" t="s">
        <v>67</v>
      </c>
      <c r="AK31" s="479" t="s">
        <v>67</v>
      </c>
      <c r="AL31" s="480" t="s">
        <v>63</v>
      </c>
    </row>
    <row r="32" spans="1:38" ht="26.25" customHeight="1" thickBot="1" x14ac:dyDescent="0.25">
      <c r="A32" s="121" t="s">
        <v>97</v>
      </c>
      <c r="B32" s="121" t="s">
        <v>108</v>
      </c>
      <c r="C32" s="121" t="s">
        <v>109</v>
      </c>
      <c r="D32" s="121"/>
      <c r="E32" s="476" t="s">
        <v>67</v>
      </c>
      <c r="F32" s="477" t="s">
        <v>67</v>
      </c>
      <c r="G32" s="477" t="s">
        <v>67</v>
      </c>
      <c r="H32" s="477" t="s">
        <v>67</v>
      </c>
      <c r="I32" s="477">
        <v>0.24334</v>
      </c>
      <c r="J32" s="477">
        <v>0.46644999999999998</v>
      </c>
      <c r="K32" s="477">
        <v>0.59945000000000004</v>
      </c>
      <c r="L32" s="477">
        <v>5.6059999999999999E-2</v>
      </c>
      <c r="M32" s="477" t="s">
        <v>67</v>
      </c>
      <c r="N32" s="477">
        <v>1.76233</v>
      </c>
      <c r="O32" s="477">
        <v>7.79E-3</v>
      </c>
      <c r="P32" s="477" t="s">
        <v>67</v>
      </c>
      <c r="Q32" s="477">
        <v>2.018E-2</v>
      </c>
      <c r="R32" s="477">
        <v>0.65698999999999996</v>
      </c>
      <c r="S32" s="477">
        <v>14.4184</v>
      </c>
      <c r="T32" s="477">
        <v>0.10141</v>
      </c>
      <c r="U32" s="477">
        <v>1.1990000000000001E-2</v>
      </c>
      <c r="V32" s="477">
        <v>4.8053100000000004</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20849.8</v>
      </c>
      <c r="AL32" s="480" t="s">
        <v>110</v>
      </c>
    </row>
    <row r="33" spans="1:38" ht="26.25" customHeight="1" thickBot="1" x14ac:dyDescent="0.25">
      <c r="A33" s="121" t="s">
        <v>97</v>
      </c>
      <c r="B33" s="121" t="s">
        <v>111</v>
      </c>
      <c r="C33" s="121" t="s">
        <v>112</v>
      </c>
      <c r="D33" s="121"/>
      <c r="E33" s="476" t="s">
        <v>67</v>
      </c>
      <c r="F33" s="477" t="s">
        <v>67</v>
      </c>
      <c r="G33" s="477" t="s">
        <v>67</v>
      </c>
      <c r="H33" s="477" t="s">
        <v>67</v>
      </c>
      <c r="I33" s="477">
        <v>0.14518</v>
      </c>
      <c r="J33" s="477">
        <v>0.26884999999999998</v>
      </c>
      <c r="K33" s="477">
        <v>0.53769999999999996</v>
      </c>
      <c r="L33" s="477">
        <v>5.7000000000000002E-3</v>
      </c>
      <c r="M33" s="477" t="s">
        <v>67</v>
      </c>
      <c r="N33" s="477" t="s">
        <v>72</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164</v>
      </c>
      <c r="AF33" s="479" t="s">
        <v>67</v>
      </c>
      <c r="AG33" s="479" t="s">
        <v>67</v>
      </c>
      <c r="AH33" s="479" t="s">
        <v>67</v>
      </c>
      <c r="AI33" s="479" t="s">
        <v>67</v>
      </c>
      <c r="AJ33" s="479" t="s">
        <v>67</v>
      </c>
      <c r="AK33" s="479">
        <v>20849.8</v>
      </c>
      <c r="AL33" s="480" t="s">
        <v>110</v>
      </c>
    </row>
    <row r="34" spans="1:38" ht="26.25" customHeight="1" thickBot="1" x14ac:dyDescent="0.25">
      <c r="A34" s="121" t="s">
        <v>86</v>
      </c>
      <c r="B34" s="121" t="s">
        <v>113</v>
      </c>
      <c r="C34" s="121" t="s">
        <v>114</v>
      </c>
      <c r="D34" s="121"/>
      <c r="E34" s="128">
        <v>2.9998489307890579</v>
      </c>
      <c r="F34" s="128">
        <v>0.23379573191111319</v>
      </c>
      <c r="G34" s="128">
        <v>4.214534478755515E-4</v>
      </c>
      <c r="H34" s="128">
        <v>4.8763415772281839E-4</v>
      </c>
      <c r="I34" s="128">
        <v>5.4268262033395423E-2</v>
      </c>
      <c r="J34" s="128">
        <v>5.9144603610623597E-2</v>
      </c>
      <c r="K34" s="128">
        <v>8.8264067028857918E-2</v>
      </c>
      <c r="L34" s="128">
        <v>3.8252168562804743E-4</v>
      </c>
      <c r="M34" s="128">
        <v>0.85122034276281955</v>
      </c>
      <c r="N34" s="128" t="s">
        <v>72</v>
      </c>
      <c r="O34" s="128">
        <v>5.2681680984443939E-4</v>
      </c>
      <c r="P34" s="128" t="s">
        <v>72</v>
      </c>
      <c r="Q34" s="128" t="s">
        <v>72</v>
      </c>
      <c r="R34" s="128">
        <v>2.6340840492221971E-3</v>
      </c>
      <c r="S34" s="128">
        <v>8.955885767355469E-2</v>
      </c>
      <c r="T34" s="128">
        <v>3.6877176689110755E-3</v>
      </c>
      <c r="U34" s="128">
        <v>5.2681680984443939E-4</v>
      </c>
      <c r="V34" s="128">
        <v>5.2681680984443938E-2</v>
      </c>
      <c r="W34" s="128" t="s">
        <v>72</v>
      </c>
      <c r="X34" s="128">
        <v>1.5804504295333179E-3</v>
      </c>
      <c r="Y34" s="128">
        <v>2.6340840492222002E-3</v>
      </c>
      <c r="Z34" s="128" t="s">
        <v>72</v>
      </c>
      <c r="AA34" s="128" t="s">
        <v>72</v>
      </c>
      <c r="AB34" s="128">
        <v>4.2145344787555151E-3</v>
      </c>
      <c r="AC34" s="128" t="s">
        <v>72</v>
      </c>
      <c r="AD34" s="128" t="s">
        <v>72</v>
      </c>
      <c r="AE34" s="145"/>
      <c r="AF34" s="154">
        <v>2090</v>
      </c>
      <c r="AG34" s="154" t="s">
        <v>67</v>
      </c>
      <c r="AH34" s="154" t="s">
        <v>67</v>
      </c>
      <c r="AI34" s="154">
        <v>179</v>
      </c>
      <c r="AJ34" s="154" t="s">
        <v>67</v>
      </c>
      <c r="AK34" s="154" t="s">
        <v>67</v>
      </c>
      <c r="AL34" s="121" t="s">
        <v>63</v>
      </c>
    </row>
    <row r="35" spans="1:38" s="31" customFormat="1" ht="26.25" customHeight="1" thickBot="1" x14ac:dyDescent="0.25">
      <c r="A35" s="121" t="s">
        <v>115</v>
      </c>
      <c r="B35" s="121" t="s">
        <v>116</v>
      </c>
      <c r="C35" s="121" t="s">
        <v>117</v>
      </c>
      <c r="D35" s="121"/>
      <c r="E35" s="128" t="s">
        <v>94</v>
      </c>
      <c r="F35" s="128" t="s">
        <v>94</v>
      </c>
      <c r="G35" s="128" t="s">
        <v>94</v>
      </c>
      <c r="H35" s="128" t="s">
        <v>94</v>
      </c>
      <c r="I35" s="128" t="s">
        <v>94</v>
      </c>
      <c r="J35" s="128" t="s">
        <v>94</v>
      </c>
      <c r="K35" s="128" t="s">
        <v>94</v>
      </c>
      <c r="L35" s="128" t="s">
        <v>94</v>
      </c>
      <c r="M35" s="128" t="s">
        <v>94</v>
      </c>
      <c r="N35" s="128" t="s">
        <v>94</v>
      </c>
      <c r="O35" s="128" t="s">
        <v>94</v>
      </c>
      <c r="P35" s="128" t="s">
        <v>94</v>
      </c>
      <c r="Q35" s="128" t="s">
        <v>94</v>
      </c>
      <c r="R35" s="128" t="s">
        <v>94</v>
      </c>
      <c r="S35" s="128" t="s">
        <v>94</v>
      </c>
      <c r="T35" s="128" t="s">
        <v>94</v>
      </c>
      <c r="U35" s="128" t="s">
        <v>94</v>
      </c>
      <c r="V35" s="128" t="s">
        <v>94</v>
      </c>
      <c r="W35" s="128" t="s">
        <v>94</v>
      </c>
      <c r="X35" s="128" t="s">
        <v>94</v>
      </c>
      <c r="Y35" s="128" t="s">
        <v>94</v>
      </c>
      <c r="Z35" s="128" t="s">
        <v>94</v>
      </c>
      <c r="AA35" s="128" t="s">
        <v>94</v>
      </c>
      <c r="AB35" s="128" t="s">
        <v>94</v>
      </c>
      <c r="AC35" s="128" t="s">
        <v>94</v>
      </c>
      <c r="AD35" s="128" t="s">
        <v>94</v>
      </c>
      <c r="AE35" s="145"/>
      <c r="AF35" s="154" t="s">
        <v>94</v>
      </c>
      <c r="AG35" s="154" t="s">
        <v>94</v>
      </c>
      <c r="AH35" s="154" t="s">
        <v>94</v>
      </c>
      <c r="AI35" s="154" t="s">
        <v>94</v>
      </c>
      <c r="AJ35" s="154" t="s">
        <v>94</v>
      </c>
      <c r="AK35" s="154" t="s">
        <v>94</v>
      </c>
      <c r="AL35" s="121" t="s">
        <v>63</v>
      </c>
    </row>
    <row r="36" spans="1:38" ht="26.25" customHeight="1" thickBot="1" x14ac:dyDescent="0.25">
      <c r="A36" s="121" t="s">
        <v>115</v>
      </c>
      <c r="B36" s="121" t="s">
        <v>118</v>
      </c>
      <c r="C36" s="121" t="s">
        <v>119</v>
      </c>
      <c r="D36" s="121"/>
      <c r="E36" s="128">
        <v>0.15141390573961735</v>
      </c>
      <c r="F36" s="128">
        <v>1.1040597293513765E-2</v>
      </c>
      <c r="G36" s="128">
        <v>3.9430704619692024E-3</v>
      </c>
      <c r="H36" s="128">
        <v>2.7601493233784411E-6</v>
      </c>
      <c r="I36" s="128">
        <v>5.5202986467568823E-3</v>
      </c>
      <c r="J36" s="128">
        <v>5.9146056929538027E-3</v>
      </c>
      <c r="K36" s="128">
        <v>5.9146056929538027E-3</v>
      </c>
      <c r="L36" s="128">
        <v>1.7112925804946336E-3</v>
      </c>
      <c r="M36" s="128">
        <v>2.9178721418572095E-2</v>
      </c>
      <c r="N36" s="128">
        <v>5.1259916005599632E-4</v>
      </c>
      <c r="O36" s="128">
        <v>3.9430704619692021E-5</v>
      </c>
      <c r="P36" s="128">
        <v>1.1829211385907606E-4</v>
      </c>
      <c r="Q36" s="128">
        <v>1.5772281847876808E-4</v>
      </c>
      <c r="R36" s="128">
        <v>1.9715352309846012E-4</v>
      </c>
      <c r="S36" s="128">
        <v>3.4699020065328979E-3</v>
      </c>
      <c r="T36" s="128">
        <v>3.9430704619692015E-3</v>
      </c>
      <c r="U36" s="128">
        <v>3.9430704619692025E-4</v>
      </c>
      <c r="V36" s="128">
        <v>4.7316845543630423E-3</v>
      </c>
      <c r="W36" s="128">
        <v>2.1970000000000001E-5</v>
      </c>
      <c r="X36" s="128">
        <v>1.1829211385907606E-4</v>
      </c>
      <c r="Y36" s="128">
        <v>1.9715352309846012E-4</v>
      </c>
      <c r="Z36" s="128" t="s">
        <v>72</v>
      </c>
      <c r="AA36" s="128" t="s">
        <v>72</v>
      </c>
      <c r="AB36" s="128">
        <v>3.1544563695753617E-4</v>
      </c>
      <c r="AC36" s="128">
        <v>3.1544563695753616E-7</v>
      </c>
      <c r="AD36" s="128">
        <v>2.9967335510965935E-7</v>
      </c>
      <c r="AE36" s="145"/>
      <c r="AF36" s="154">
        <v>169</v>
      </c>
      <c r="AG36" s="154" t="s">
        <v>94</v>
      </c>
      <c r="AH36" s="154" t="s">
        <v>94</v>
      </c>
      <c r="AI36" s="154" t="s">
        <v>94</v>
      </c>
      <c r="AJ36" s="154" t="s">
        <v>94</v>
      </c>
      <c r="AK36" s="154" t="s">
        <v>94</v>
      </c>
      <c r="AL36" s="121" t="s">
        <v>120</v>
      </c>
    </row>
    <row r="37" spans="1:38" ht="26.25" customHeight="1" thickBot="1" x14ac:dyDescent="0.25">
      <c r="A37" s="121" t="s">
        <v>86</v>
      </c>
      <c r="B37" s="121" t="s">
        <v>121</v>
      </c>
      <c r="C37" s="121" t="s">
        <v>122</v>
      </c>
      <c r="D37" s="121"/>
      <c r="E37" s="128">
        <v>4.76785188979E-2</v>
      </c>
      <c r="F37" s="128">
        <v>9.7701882987500003E-5</v>
      </c>
      <c r="G37" s="128">
        <v>1.9540376597500001E-4</v>
      </c>
      <c r="H37" s="128">
        <v>5.8621129792499997E-5</v>
      </c>
      <c r="I37" s="128">
        <v>1.5632301278E-4</v>
      </c>
      <c r="J37" s="128">
        <v>1.5632301278E-4</v>
      </c>
      <c r="K37" s="128">
        <v>1.5632301278E-4</v>
      </c>
      <c r="L37" s="128" t="s">
        <v>94</v>
      </c>
      <c r="M37" s="128">
        <v>2.0712799193350003E-2</v>
      </c>
      <c r="N37" s="128" t="s">
        <v>67</v>
      </c>
      <c r="O37" s="128" t="s">
        <v>67</v>
      </c>
      <c r="P37" s="128" t="s">
        <v>67</v>
      </c>
      <c r="Q37" s="128" t="s">
        <v>67</v>
      </c>
      <c r="R37" s="128" t="s">
        <v>67</v>
      </c>
      <c r="S37" s="128" t="s">
        <v>67</v>
      </c>
      <c r="T37" s="128" t="s">
        <v>67</v>
      </c>
      <c r="U37" s="128" t="s">
        <v>67</v>
      </c>
      <c r="V37" s="128" t="s">
        <v>67</v>
      </c>
      <c r="W37" s="128" t="s">
        <v>67</v>
      </c>
      <c r="X37" s="128" t="s">
        <v>67</v>
      </c>
      <c r="Y37" s="128" t="s">
        <v>67</v>
      </c>
      <c r="Z37" s="128" t="s">
        <v>67</v>
      </c>
      <c r="AA37" s="128" t="s">
        <v>67</v>
      </c>
      <c r="AB37" s="128" t="s">
        <v>67</v>
      </c>
      <c r="AC37" s="128" t="s">
        <v>67</v>
      </c>
      <c r="AD37" s="128" t="s">
        <v>67</v>
      </c>
      <c r="AE37" s="145"/>
      <c r="AF37" s="154" t="s">
        <v>94</v>
      </c>
      <c r="AG37" s="154" t="s">
        <v>94</v>
      </c>
      <c r="AH37" s="154">
        <v>390.80753195</v>
      </c>
      <c r="AI37" s="154" t="s">
        <v>94</v>
      </c>
      <c r="AJ37" s="154" t="s">
        <v>94</v>
      </c>
      <c r="AK37" s="154" t="s">
        <v>94</v>
      </c>
      <c r="AL37" s="121" t="s">
        <v>63</v>
      </c>
    </row>
    <row r="38" spans="1:38" ht="26.25" customHeight="1" thickBot="1" x14ac:dyDescent="0.25">
      <c r="A38" s="121" t="s">
        <v>86</v>
      </c>
      <c r="B38" s="121" t="s">
        <v>123</v>
      </c>
      <c r="C38" s="121" t="s">
        <v>124</v>
      </c>
      <c r="D38" s="121"/>
      <c r="E38" s="128" t="s">
        <v>94</v>
      </c>
      <c r="F38" s="128" t="s">
        <v>94</v>
      </c>
      <c r="G38" s="128" t="s">
        <v>94</v>
      </c>
      <c r="H38" s="128" t="s">
        <v>94</v>
      </c>
      <c r="I38" s="128" t="s">
        <v>94</v>
      </c>
      <c r="J38" s="128" t="s">
        <v>94</v>
      </c>
      <c r="K38" s="128" t="s">
        <v>94</v>
      </c>
      <c r="L38" s="128" t="s">
        <v>94</v>
      </c>
      <c r="M38" s="128" t="s">
        <v>94</v>
      </c>
      <c r="N38" s="128" t="s">
        <v>94</v>
      </c>
      <c r="O38" s="128" t="s">
        <v>94</v>
      </c>
      <c r="P38" s="128" t="s">
        <v>94</v>
      </c>
      <c r="Q38" s="128" t="s">
        <v>94</v>
      </c>
      <c r="R38" s="128" t="s">
        <v>94</v>
      </c>
      <c r="S38" s="128" t="s">
        <v>94</v>
      </c>
      <c r="T38" s="128" t="s">
        <v>94</v>
      </c>
      <c r="U38" s="128" t="s">
        <v>94</v>
      </c>
      <c r="V38" s="128" t="s">
        <v>94</v>
      </c>
      <c r="W38" s="128" t="s">
        <v>94</v>
      </c>
      <c r="X38" s="128" t="s">
        <v>94</v>
      </c>
      <c r="Y38" s="128" t="s">
        <v>94</v>
      </c>
      <c r="Z38" s="128" t="s">
        <v>94</v>
      </c>
      <c r="AA38" s="128" t="s">
        <v>94</v>
      </c>
      <c r="AB38" s="128" t="s">
        <v>94</v>
      </c>
      <c r="AC38" s="128" t="s">
        <v>94</v>
      </c>
      <c r="AD38" s="128" t="s">
        <v>94</v>
      </c>
      <c r="AE38" s="145"/>
      <c r="AF38" s="154" t="s">
        <v>94</v>
      </c>
      <c r="AG38" s="154" t="s">
        <v>94</v>
      </c>
      <c r="AH38" s="154" t="s">
        <v>94</v>
      </c>
      <c r="AI38" s="154" t="s">
        <v>94</v>
      </c>
      <c r="AJ38" s="154" t="s">
        <v>94</v>
      </c>
      <c r="AK38" s="154" t="s">
        <v>94</v>
      </c>
      <c r="AL38" s="121" t="s">
        <v>63</v>
      </c>
    </row>
    <row r="39" spans="1:38" ht="26.25" customHeight="1" thickBot="1" x14ac:dyDescent="0.3">
      <c r="A39" s="329" t="s">
        <v>125</v>
      </c>
      <c r="B39" s="329" t="s">
        <v>126</v>
      </c>
      <c r="C39" s="329" t="s">
        <v>127</v>
      </c>
      <c r="D39" s="329">
        <v>0</v>
      </c>
      <c r="E39" s="329">
        <v>0.44784499999999999</v>
      </c>
      <c r="F39" s="329">
        <v>0.132742</v>
      </c>
      <c r="G39" s="329">
        <v>0.31020599999999998</v>
      </c>
      <c r="H39" s="329">
        <v>9.8770000000000004E-3</v>
      </c>
      <c r="I39" s="329">
        <v>0.15082899999999999</v>
      </c>
      <c r="J39" s="329">
        <v>0.153808</v>
      </c>
      <c r="K39" s="329">
        <v>0.16568099999999999</v>
      </c>
      <c r="L39" s="329">
        <v>5.1914000000000002E-2</v>
      </c>
      <c r="M39" s="329">
        <v>2.193235</v>
      </c>
      <c r="N39" s="329">
        <v>0.17560400000000001</v>
      </c>
      <c r="O39" s="329">
        <v>2.0939999999999999E-3</v>
      </c>
      <c r="P39" s="329">
        <v>1.6803999999999999E-2</v>
      </c>
      <c r="Q39" s="329">
        <v>4.2893000000000001E-2</v>
      </c>
      <c r="R39" s="329">
        <v>1.8380000000000001E-2</v>
      </c>
      <c r="S39" s="329">
        <v>0.13204099999999999</v>
      </c>
      <c r="T39" s="329">
        <v>4.3339000000000003E-2</v>
      </c>
      <c r="U39" s="329">
        <v>1.3269E-2</v>
      </c>
      <c r="V39" s="329">
        <v>0.34892099999999998</v>
      </c>
      <c r="W39" s="329">
        <v>0.23455200000000001</v>
      </c>
      <c r="X39" s="329">
        <v>3.1023999999999999E-2</v>
      </c>
      <c r="Y39" s="329">
        <v>4.4443999999999997E-2</v>
      </c>
      <c r="Z39" s="329">
        <v>1.7707000000000001E-2</v>
      </c>
      <c r="AA39" s="329">
        <v>1.3613999999999999E-2</v>
      </c>
      <c r="AB39" s="329">
        <v>0.106789</v>
      </c>
      <c r="AC39" s="329">
        <v>7.803E-3</v>
      </c>
      <c r="AD39" s="329">
        <v>0.19909199999999999</v>
      </c>
      <c r="AE39" s="329">
        <v>0</v>
      </c>
      <c r="AF39" s="329">
        <v>68</v>
      </c>
      <c r="AG39" s="329">
        <v>1171</v>
      </c>
      <c r="AH39" s="329">
        <v>3275</v>
      </c>
      <c r="AI39" s="329">
        <v>1414</v>
      </c>
      <c r="AJ39" s="329" t="s">
        <v>72</v>
      </c>
      <c r="AK39" s="329" t="s">
        <v>67</v>
      </c>
      <c r="AL39" s="329" t="s">
        <v>63</v>
      </c>
    </row>
    <row r="40" spans="1:38" ht="26.25" customHeight="1" thickBot="1" x14ac:dyDescent="0.25">
      <c r="A40" s="121" t="s">
        <v>86</v>
      </c>
      <c r="B40" s="121" t="s">
        <v>128</v>
      </c>
      <c r="C40" s="121" t="s">
        <v>129</v>
      </c>
      <c r="D40" s="121"/>
      <c r="E40" s="128">
        <v>9.0803587643935174E-3</v>
      </c>
      <c r="F40" s="128">
        <v>1.1145271313910349E-2</v>
      </c>
      <c r="G40" s="128">
        <v>2.9667658923811916E-3</v>
      </c>
      <c r="H40" s="128">
        <v>1.2231548479141074E-5</v>
      </c>
      <c r="I40" s="128">
        <v>5.3734383463632405E-4</v>
      </c>
      <c r="J40" s="128">
        <v>5.3734383463632405E-4</v>
      </c>
      <c r="K40" s="128">
        <v>5.3734383463632405E-4</v>
      </c>
      <c r="L40" s="128">
        <v>3.4937521070734249E-4</v>
      </c>
      <c r="M40" s="128">
        <v>7.2595654117375966E-2</v>
      </c>
      <c r="N40" s="128" t="s">
        <v>67</v>
      </c>
      <c r="O40" s="128">
        <v>1.5743568205647506E-5</v>
      </c>
      <c r="P40" s="128" t="s">
        <v>72</v>
      </c>
      <c r="Q40" s="128" t="s">
        <v>72</v>
      </c>
      <c r="R40" s="128">
        <v>6.2974272822590024E-5</v>
      </c>
      <c r="S40" s="128">
        <v>2.6764065949600761E-3</v>
      </c>
      <c r="T40" s="128">
        <v>1.1020497743953253E-4</v>
      </c>
      <c r="U40" s="128">
        <v>1.5743568205647506E-5</v>
      </c>
      <c r="V40" s="128">
        <v>1.5743568205647505E-3</v>
      </c>
      <c r="W40" s="128" t="s">
        <v>67</v>
      </c>
      <c r="X40" s="128">
        <v>4.8138969830384843E-5</v>
      </c>
      <c r="Y40" s="128">
        <v>7.7809575814795191E-5</v>
      </c>
      <c r="Z40" s="128" t="s">
        <v>67</v>
      </c>
      <c r="AA40" s="128" t="s">
        <v>72</v>
      </c>
      <c r="AB40" s="128" t="s">
        <v>72</v>
      </c>
      <c r="AC40" s="128" t="s">
        <v>67</v>
      </c>
      <c r="AD40" s="128" t="s">
        <v>72</v>
      </c>
      <c r="AE40" s="145"/>
      <c r="AF40" s="121">
        <v>63</v>
      </c>
      <c r="AG40" s="121" t="s">
        <v>67</v>
      </c>
      <c r="AH40" s="121" t="s">
        <v>67</v>
      </c>
      <c r="AI40" s="121" t="s">
        <v>67</v>
      </c>
      <c r="AJ40" s="121" t="s">
        <v>67</v>
      </c>
      <c r="AK40" s="121" t="s">
        <v>67</v>
      </c>
      <c r="AL40" s="121" t="s">
        <v>63</v>
      </c>
    </row>
    <row r="41" spans="1:38" ht="26.25" customHeight="1" thickBot="1" x14ac:dyDescent="0.3">
      <c r="A41" s="136" t="s">
        <v>125</v>
      </c>
      <c r="B41" s="136" t="s">
        <v>130</v>
      </c>
      <c r="C41" s="136" t="s">
        <v>131</v>
      </c>
      <c r="D41" s="136">
        <v>0</v>
      </c>
      <c r="E41" s="352">
        <v>2.1265710000000002</v>
      </c>
      <c r="F41" s="136">
        <v>6.0677630000000002</v>
      </c>
      <c r="G41" s="136">
        <v>0.72055000000000002</v>
      </c>
      <c r="H41" s="136">
        <v>0.11423899999999999</v>
      </c>
      <c r="I41" s="136">
        <v>7.3978140000000003</v>
      </c>
      <c r="J41" s="136">
        <v>7.5911229999999996</v>
      </c>
      <c r="K41" s="136">
        <v>8.0179960000000001</v>
      </c>
      <c r="L41" s="136">
        <v>0.95577500000000004</v>
      </c>
      <c r="M41" s="136">
        <v>63.726959999999998</v>
      </c>
      <c r="N41" s="136">
        <v>0.79562100000000002</v>
      </c>
      <c r="O41" s="136">
        <v>3.7733999999999997E-2</v>
      </c>
      <c r="P41" s="136">
        <v>2.1784000000000001E-2</v>
      </c>
      <c r="Q41" s="136">
        <v>1.0919999999999999E-2</v>
      </c>
      <c r="R41" s="136">
        <v>0.46788400000000002</v>
      </c>
      <c r="S41" s="136">
        <v>0.16134399999999999</v>
      </c>
      <c r="T41" s="136">
        <v>6.6022999999999998E-2</v>
      </c>
      <c r="U41" s="136">
        <v>1.332E-2</v>
      </c>
      <c r="V41" s="136">
        <v>10.360060000000001</v>
      </c>
      <c r="W41" s="136">
        <v>7.8627849999999997</v>
      </c>
      <c r="X41" s="136">
        <v>1.9160870000000001</v>
      </c>
      <c r="Y41" s="136">
        <v>1.9482409999999999</v>
      </c>
      <c r="Z41" s="136">
        <v>0.73327500000000001</v>
      </c>
      <c r="AA41" s="136">
        <v>1.0402960000000001</v>
      </c>
      <c r="AB41" s="136">
        <v>5.637899</v>
      </c>
      <c r="AC41" s="136">
        <v>9.7866999999999996E-2</v>
      </c>
      <c r="AD41" s="136">
        <v>0.30286800000000003</v>
      </c>
      <c r="AE41" s="136">
        <v>0</v>
      </c>
      <c r="AF41" s="136">
        <v>2190</v>
      </c>
      <c r="AG41" s="136">
        <v>1778</v>
      </c>
      <c r="AH41" s="136">
        <v>9207</v>
      </c>
      <c r="AI41" s="136">
        <v>19353</v>
      </c>
      <c r="AJ41" s="136" t="s">
        <v>72</v>
      </c>
      <c r="AK41" s="136" t="s">
        <v>67</v>
      </c>
      <c r="AL41" s="136" t="s">
        <v>63</v>
      </c>
    </row>
    <row r="42" spans="1:38" s="301" customFormat="1" ht="26.25" customHeight="1" thickBot="1" x14ac:dyDescent="0.25">
      <c r="A42" s="300" t="s">
        <v>86</v>
      </c>
      <c r="B42" s="300" t="s">
        <v>132</v>
      </c>
      <c r="C42" s="300"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0.17510700000000001</v>
      </c>
      <c r="F43" s="329">
        <v>3.0197999999999999E-2</v>
      </c>
      <c r="G43" s="329">
        <v>5.3185999999999997E-2</v>
      </c>
      <c r="H43" s="329">
        <v>6.0340000000000003E-3</v>
      </c>
      <c r="I43" s="329">
        <v>3.0121999999999999E-2</v>
      </c>
      <c r="J43" s="329">
        <v>3.0863999999999999E-2</v>
      </c>
      <c r="K43" s="329">
        <v>3.2460999999999997E-2</v>
      </c>
      <c r="L43" s="329">
        <v>4.058E-3</v>
      </c>
      <c r="M43" s="329">
        <v>0.313583</v>
      </c>
      <c r="N43" s="329">
        <v>2.4587999999999999E-2</v>
      </c>
      <c r="O43" s="329">
        <v>5.4100000000000003E-4</v>
      </c>
      <c r="P43" s="329">
        <v>2.0219999999999999E-3</v>
      </c>
      <c r="Q43" s="329">
        <v>9.8659999999999998E-3</v>
      </c>
      <c r="R43" s="329">
        <v>1.5273999999999999E-2</v>
      </c>
      <c r="S43" s="329">
        <v>1.8345E-2</v>
      </c>
      <c r="T43" s="329">
        <v>0.20605000000000001</v>
      </c>
      <c r="U43" s="329">
        <v>1.707E-3</v>
      </c>
      <c r="V43" s="329">
        <v>4.5673999999999999E-2</v>
      </c>
      <c r="W43" s="329">
        <v>8.4289000000000003E-2</v>
      </c>
      <c r="X43" s="329">
        <v>7.9220000000000002E-3</v>
      </c>
      <c r="Y43" s="329">
        <v>1.2569E-2</v>
      </c>
      <c r="Z43" s="329">
        <v>4.019E-3</v>
      </c>
      <c r="AA43" s="329">
        <v>3.2130000000000001E-3</v>
      </c>
      <c r="AB43" s="329">
        <v>2.7722E-2</v>
      </c>
      <c r="AC43" s="329">
        <v>3.9230000000000003E-3</v>
      </c>
      <c r="AD43" s="329">
        <v>7.9970000000000006E-3</v>
      </c>
      <c r="AE43" s="329">
        <v>0</v>
      </c>
      <c r="AF43" s="328">
        <v>877</v>
      </c>
      <c r="AG43" s="329">
        <v>47</v>
      </c>
      <c r="AH43" s="329">
        <v>989</v>
      </c>
      <c r="AI43" s="329">
        <v>749</v>
      </c>
      <c r="AJ43" s="329" t="s">
        <v>72</v>
      </c>
      <c r="AK43" s="329" t="s">
        <v>67</v>
      </c>
      <c r="AL43" s="329" t="s">
        <v>63</v>
      </c>
    </row>
    <row r="44" spans="1:38" ht="26.25" customHeight="1" thickBot="1" x14ac:dyDescent="0.3">
      <c r="A44" s="394" t="s">
        <v>86</v>
      </c>
      <c r="B44" s="394" t="s">
        <v>136</v>
      </c>
      <c r="C44" s="394" t="s">
        <v>137</v>
      </c>
      <c r="D44" s="394" t="s">
        <v>164</v>
      </c>
      <c r="E44" s="395">
        <v>3.4274049999999998</v>
      </c>
      <c r="F44" s="395">
        <v>0.29626999999999998</v>
      </c>
      <c r="G44" s="395">
        <v>0.45482</v>
      </c>
      <c r="H44" s="396">
        <v>1.6348800000000001E-6</v>
      </c>
      <c r="I44" s="395">
        <v>0.10999299999999999</v>
      </c>
      <c r="J44" s="395">
        <v>0.116901</v>
      </c>
      <c r="K44" s="395">
        <v>0.116901</v>
      </c>
      <c r="L44" s="395">
        <v>8.0887000000000001E-2</v>
      </c>
      <c r="M44" s="395">
        <v>1.5220640000000001</v>
      </c>
      <c r="N44" s="396">
        <v>4.0899999999999998E-5</v>
      </c>
      <c r="O44" s="395">
        <v>2.2780000000000001E-3</v>
      </c>
      <c r="P44" s="395" t="s">
        <v>72</v>
      </c>
      <c r="Q44" s="395" t="s">
        <v>72</v>
      </c>
      <c r="R44" s="395">
        <v>9.1140000000000006E-3</v>
      </c>
      <c r="S44" s="395">
        <v>0.38733000000000001</v>
      </c>
      <c r="T44" s="395">
        <v>1.5949000000000001E-2</v>
      </c>
      <c r="U44" s="395">
        <v>2.2780000000000001E-3</v>
      </c>
      <c r="V44" s="395">
        <v>0.22784099999999999</v>
      </c>
      <c r="W44" s="395" t="s">
        <v>67</v>
      </c>
      <c r="X44" s="395">
        <v>6.8389999999999996E-3</v>
      </c>
      <c r="Y44" s="395">
        <v>1.1388000000000001E-2</v>
      </c>
      <c r="Z44" s="395" t="s">
        <v>72</v>
      </c>
      <c r="AA44" s="395" t="s">
        <v>72</v>
      </c>
      <c r="AB44" s="395">
        <v>1.8227E-2</v>
      </c>
      <c r="AC44" s="395" t="s">
        <v>67</v>
      </c>
      <c r="AD44" s="395" t="s">
        <v>72</v>
      </c>
      <c r="AE44" s="395" t="s">
        <v>164</v>
      </c>
      <c r="AF44" s="395">
        <v>9063</v>
      </c>
      <c r="AG44" s="395" t="s">
        <v>67</v>
      </c>
      <c r="AH44" s="395" t="s">
        <v>67</v>
      </c>
      <c r="AI44" s="395" t="s">
        <v>67</v>
      </c>
      <c r="AJ44" s="395" t="s">
        <v>67</v>
      </c>
      <c r="AK44" s="395" t="s">
        <v>67</v>
      </c>
      <c r="AL44" s="395" t="s">
        <v>67</v>
      </c>
    </row>
    <row r="45" spans="1:38" ht="26.25" customHeight="1" thickBot="1" x14ac:dyDescent="0.25">
      <c r="A45" s="121" t="s">
        <v>86</v>
      </c>
      <c r="B45" s="121" t="s">
        <v>138</v>
      </c>
      <c r="C45" s="121" t="s">
        <v>139</v>
      </c>
      <c r="D45" s="121"/>
      <c r="E45" s="128">
        <v>3.0719999999999999E-4</v>
      </c>
      <c r="F45" s="128">
        <v>2.2399999999999999E-5</v>
      </c>
      <c r="G45" s="128">
        <v>7.9999999999999996E-6</v>
      </c>
      <c r="H45" s="128">
        <v>5.5999999999999997E-9</v>
      </c>
      <c r="I45" s="128">
        <v>1.1199999999999999E-5</v>
      </c>
      <c r="J45" s="128">
        <v>1.2E-5</v>
      </c>
      <c r="K45" s="128">
        <v>1.2E-5</v>
      </c>
      <c r="L45" s="128">
        <v>3.472E-6</v>
      </c>
      <c r="M45" s="128">
        <v>5.9200000000000002E-5</v>
      </c>
      <c r="N45" s="128">
        <v>1.04E-6</v>
      </c>
      <c r="O45" s="128">
        <v>8.0000000000000002E-8</v>
      </c>
      <c r="P45" s="128">
        <v>2.3999999999999998E-7</v>
      </c>
      <c r="Q45" s="128">
        <v>3.2000000000000001E-7</v>
      </c>
      <c r="R45" s="128">
        <v>4.0000000000000003E-7</v>
      </c>
      <c r="S45" s="128">
        <v>7.0400000000000004E-6</v>
      </c>
      <c r="T45" s="128">
        <v>7.9999999999999996E-6</v>
      </c>
      <c r="U45" s="128">
        <v>8.0000000000000007E-7</v>
      </c>
      <c r="V45" s="128">
        <v>9.5999999999999996E-6</v>
      </c>
      <c r="W45" s="128" t="s">
        <v>67</v>
      </c>
      <c r="X45" s="128" t="s">
        <v>67</v>
      </c>
      <c r="Y45" s="128" t="s">
        <v>67</v>
      </c>
      <c r="Z45" s="128" t="s">
        <v>72</v>
      </c>
      <c r="AA45" s="128" t="s">
        <v>72</v>
      </c>
      <c r="AB45" s="128">
        <v>6.4000000000000001E-7</v>
      </c>
      <c r="AC45" s="128">
        <v>6.4000000000000006E-10</v>
      </c>
      <c r="AD45" s="128">
        <v>6.0799999999999997E-10</v>
      </c>
      <c r="AE45" s="145"/>
      <c r="AF45" s="121">
        <v>8</v>
      </c>
      <c r="AG45" s="121" t="s">
        <v>67</v>
      </c>
      <c r="AH45" s="121" t="s">
        <v>67</v>
      </c>
      <c r="AI45" s="121" t="s">
        <v>67</v>
      </c>
      <c r="AJ45" s="121" t="s">
        <v>67</v>
      </c>
      <c r="AK45" s="121" t="s">
        <v>67</v>
      </c>
      <c r="AL45" s="121" t="s">
        <v>63</v>
      </c>
    </row>
    <row r="46" spans="1:38" ht="26.25" customHeight="1" thickBot="1" x14ac:dyDescent="0.25">
      <c r="A46" s="121" t="s">
        <v>125</v>
      </c>
      <c r="B46" s="121" t="s">
        <v>140</v>
      </c>
      <c r="C46" s="121" t="s">
        <v>141</v>
      </c>
      <c r="D46" s="121"/>
      <c r="E46" s="142" t="s">
        <v>72</v>
      </c>
      <c r="F46" s="142" t="s">
        <v>72</v>
      </c>
      <c r="G46" s="142" t="s">
        <v>72</v>
      </c>
      <c r="H46" s="142" t="s">
        <v>72</v>
      </c>
      <c r="I46" s="142" t="s">
        <v>72</v>
      </c>
      <c r="J46" s="142" t="s">
        <v>72</v>
      </c>
      <c r="K46" s="142" t="s">
        <v>72</v>
      </c>
      <c r="L46" s="142" t="s">
        <v>72</v>
      </c>
      <c r="M46" s="142" t="s">
        <v>72</v>
      </c>
      <c r="N46" s="142" t="s">
        <v>72</v>
      </c>
      <c r="O46" s="142" t="s">
        <v>72</v>
      </c>
      <c r="P46" s="142" t="s">
        <v>72</v>
      </c>
      <c r="Q46" s="142" t="s">
        <v>72</v>
      </c>
      <c r="R46" s="142" t="s">
        <v>72</v>
      </c>
      <c r="S46" s="142" t="s">
        <v>72</v>
      </c>
      <c r="T46" s="142" t="s">
        <v>72</v>
      </c>
      <c r="U46" s="142" t="s">
        <v>72</v>
      </c>
      <c r="V46" s="142" t="s">
        <v>72</v>
      </c>
      <c r="W46" s="142" t="s">
        <v>72</v>
      </c>
      <c r="X46" s="142" t="s">
        <v>72</v>
      </c>
      <c r="Y46" s="142" t="s">
        <v>72</v>
      </c>
      <c r="Z46" s="142" t="s">
        <v>72</v>
      </c>
      <c r="AA46" s="142" t="s">
        <v>72</v>
      </c>
      <c r="AB46" s="142" t="s">
        <v>72</v>
      </c>
      <c r="AC46" s="142" t="s">
        <v>72</v>
      </c>
      <c r="AD46" s="142" t="s">
        <v>72</v>
      </c>
      <c r="AE46" s="104"/>
      <c r="AF46" s="223" t="s">
        <v>72</v>
      </c>
      <c r="AG46" s="223" t="s">
        <v>72</v>
      </c>
      <c r="AH46" s="223" t="s">
        <v>72</v>
      </c>
      <c r="AI46" s="223" t="s">
        <v>72</v>
      </c>
      <c r="AJ46" s="223" t="s">
        <v>72</v>
      </c>
      <c r="AK46" s="223" t="s">
        <v>72</v>
      </c>
      <c r="AL46" s="143" t="s">
        <v>63</v>
      </c>
    </row>
    <row r="47" spans="1:38" ht="26.25" customHeight="1" thickBot="1" x14ac:dyDescent="0.25">
      <c r="A47" s="121" t="s">
        <v>86</v>
      </c>
      <c r="B47" s="121" t="s">
        <v>142</v>
      </c>
      <c r="C47" s="121" t="s">
        <v>143</v>
      </c>
      <c r="D47" s="121"/>
      <c r="E47" s="128">
        <v>0.31094772441538848</v>
      </c>
      <c r="F47" s="128">
        <v>3.2182122202665323E-2</v>
      </c>
      <c r="G47" s="128">
        <v>1.3032949459391501E-2</v>
      </c>
      <c r="H47" s="128">
        <v>7.6238370631128989E-5</v>
      </c>
      <c r="I47" s="128">
        <v>1.8847649987427707E-2</v>
      </c>
      <c r="J47" s="128">
        <v>2.0050691475986922E-2</v>
      </c>
      <c r="K47" s="128">
        <v>2.0050691475986922E-2</v>
      </c>
      <c r="L47" s="128">
        <v>1.3032949459391501E-2</v>
      </c>
      <c r="M47" s="128">
        <v>0.10267402564747297</v>
      </c>
      <c r="N47" s="128">
        <v>7.1473472466683429E-7</v>
      </c>
      <c r="O47" s="128">
        <v>9.5297963288911236E-5</v>
      </c>
      <c r="P47" s="128" t="s">
        <v>67</v>
      </c>
      <c r="Q47" s="128" t="s">
        <v>67</v>
      </c>
      <c r="R47" s="128">
        <v>3.8119185315564494E-4</v>
      </c>
      <c r="S47" s="128">
        <v>1.6200653759114909E-2</v>
      </c>
      <c r="T47" s="128">
        <v>6.6708574302237864E-4</v>
      </c>
      <c r="U47" s="128">
        <v>9.5297963288911236E-5</v>
      </c>
      <c r="V47" s="128">
        <v>9.5297963288911228E-3</v>
      </c>
      <c r="W47" s="128" t="s">
        <v>67</v>
      </c>
      <c r="X47" s="128">
        <v>2.8589388986673369E-4</v>
      </c>
      <c r="Y47" s="128">
        <v>4.7648981644455619E-4</v>
      </c>
      <c r="Z47" s="128" t="s">
        <v>72</v>
      </c>
      <c r="AA47" s="128" t="s">
        <v>72</v>
      </c>
      <c r="AB47" s="128">
        <v>7.6238370631128989E-4</v>
      </c>
      <c r="AC47" s="128" t="s">
        <v>67</v>
      </c>
      <c r="AD47" s="128" t="s">
        <v>72</v>
      </c>
      <c r="AE47" s="145"/>
      <c r="AF47" s="121">
        <v>379</v>
      </c>
      <c r="AG47" s="121" t="s">
        <v>67</v>
      </c>
      <c r="AH47" s="121" t="s">
        <v>67</v>
      </c>
      <c r="AI47" s="121" t="s">
        <v>67</v>
      </c>
      <c r="AJ47" s="121" t="s">
        <v>67</v>
      </c>
      <c r="AK47" s="121" t="s">
        <v>67</v>
      </c>
      <c r="AL47" s="121" t="s">
        <v>63</v>
      </c>
    </row>
    <row r="48" spans="1:38" ht="26.25" customHeight="1" thickBot="1" x14ac:dyDescent="0.25">
      <c r="A48" s="121" t="s">
        <v>144</v>
      </c>
      <c r="B48" s="121" t="s">
        <v>145</v>
      </c>
      <c r="C48" s="121" t="s">
        <v>146</v>
      </c>
      <c r="D48" s="121"/>
      <c r="E48" s="128" t="s">
        <v>67</v>
      </c>
      <c r="F48" s="128" t="s">
        <v>67</v>
      </c>
      <c r="G48" s="128" t="s">
        <v>67</v>
      </c>
      <c r="H48" s="128" t="s">
        <v>67</v>
      </c>
      <c r="I48" s="128">
        <v>1.459E-3</v>
      </c>
      <c r="J48" s="128">
        <v>1.4591E-2</v>
      </c>
      <c r="K48" s="128">
        <v>3.6477000000000002E-2</v>
      </c>
      <c r="L48" s="128" t="s">
        <v>67</v>
      </c>
      <c r="M48" s="128" t="s">
        <v>67</v>
      </c>
      <c r="N48" s="128" t="s">
        <v>67</v>
      </c>
      <c r="O48" s="128" t="s">
        <v>67</v>
      </c>
      <c r="P48" s="128" t="s">
        <v>67</v>
      </c>
      <c r="Q48" s="128" t="s">
        <v>67</v>
      </c>
      <c r="R48" s="128" t="s">
        <v>67</v>
      </c>
      <c r="S48" s="128" t="s">
        <v>67</v>
      </c>
      <c r="T48" s="128" t="s">
        <v>67</v>
      </c>
      <c r="U48" s="128" t="s">
        <v>67</v>
      </c>
      <c r="V48" s="128" t="s">
        <v>67</v>
      </c>
      <c r="W48" s="128" t="s">
        <v>67</v>
      </c>
      <c r="X48" s="128" t="s">
        <v>67</v>
      </c>
      <c r="Y48" s="128" t="s">
        <v>67</v>
      </c>
      <c r="Z48" s="128" t="s">
        <v>67</v>
      </c>
      <c r="AA48" s="128" t="s">
        <v>67</v>
      </c>
      <c r="AB48" s="128" t="s">
        <v>67</v>
      </c>
      <c r="AC48" s="128" t="s">
        <v>67</v>
      </c>
      <c r="AD48" s="128" t="s">
        <v>67</v>
      </c>
      <c r="AE48" s="145">
        <v>0</v>
      </c>
      <c r="AF48" s="121" t="s">
        <v>67</v>
      </c>
      <c r="AG48" s="121" t="s">
        <v>67</v>
      </c>
      <c r="AH48" s="121" t="s">
        <v>67</v>
      </c>
      <c r="AI48" s="121" t="s">
        <v>67</v>
      </c>
      <c r="AJ48" s="121" t="s">
        <v>67</v>
      </c>
      <c r="AK48" s="128">
        <v>0.24679999999999999</v>
      </c>
      <c r="AL48" s="121" t="s">
        <v>147</v>
      </c>
    </row>
    <row r="49" spans="1:38" ht="26.25" customHeight="1" thickBot="1" x14ac:dyDescent="0.25">
      <c r="A49" s="121" t="s">
        <v>144</v>
      </c>
      <c r="B49" s="121" t="s">
        <v>148</v>
      </c>
      <c r="C49" s="121" t="s">
        <v>149</v>
      </c>
      <c r="D49" s="121"/>
      <c r="E49" s="128" t="s">
        <v>94</v>
      </c>
      <c r="F49" s="128" t="s">
        <v>94</v>
      </c>
      <c r="G49" s="128" t="s">
        <v>94</v>
      </c>
      <c r="H49" s="128" t="s">
        <v>94</v>
      </c>
      <c r="I49" s="128" t="s">
        <v>94</v>
      </c>
      <c r="J49" s="128" t="s">
        <v>94</v>
      </c>
      <c r="K49" s="128" t="s">
        <v>94</v>
      </c>
      <c r="L49" s="128" t="s">
        <v>94</v>
      </c>
      <c r="M49" s="128" t="s">
        <v>94</v>
      </c>
      <c r="N49" s="128" t="s">
        <v>94</v>
      </c>
      <c r="O49" s="128" t="s">
        <v>94</v>
      </c>
      <c r="P49" s="128" t="s">
        <v>94</v>
      </c>
      <c r="Q49" s="128" t="s">
        <v>94</v>
      </c>
      <c r="R49" s="128" t="s">
        <v>94</v>
      </c>
      <c r="S49" s="128" t="s">
        <v>94</v>
      </c>
      <c r="T49" s="128" t="s">
        <v>94</v>
      </c>
      <c r="U49" s="128" t="s">
        <v>94</v>
      </c>
      <c r="V49" s="128" t="s">
        <v>94</v>
      </c>
      <c r="W49" s="128" t="s">
        <v>94</v>
      </c>
      <c r="X49" s="128" t="s">
        <v>94</v>
      </c>
      <c r="Y49" s="128" t="s">
        <v>94</v>
      </c>
      <c r="Z49" s="128" t="s">
        <v>94</v>
      </c>
      <c r="AA49" s="128" t="s">
        <v>94</v>
      </c>
      <c r="AB49" s="128" t="s">
        <v>94</v>
      </c>
      <c r="AC49" s="128" t="s">
        <v>94</v>
      </c>
      <c r="AD49" s="128" t="s">
        <v>94</v>
      </c>
      <c r="AE49" s="145" t="s">
        <v>94</v>
      </c>
      <c r="AF49" s="121" t="s">
        <v>94</v>
      </c>
      <c r="AG49" s="121" t="s">
        <v>94</v>
      </c>
      <c r="AH49" s="121" t="s">
        <v>94</v>
      </c>
      <c r="AI49" s="121" t="s">
        <v>94</v>
      </c>
      <c r="AJ49" s="121" t="s">
        <v>94</v>
      </c>
      <c r="AK49" s="128" t="s">
        <v>94</v>
      </c>
      <c r="AL49" s="121" t="s">
        <v>63</v>
      </c>
    </row>
    <row r="50" spans="1:38" ht="26.25" customHeight="1" thickBot="1" x14ac:dyDescent="0.25">
      <c r="A50" s="121" t="s">
        <v>144</v>
      </c>
      <c r="B50" s="121" t="s">
        <v>150</v>
      </c>
      <c r="C50" s="121" t="s">
        <v>151</v>
      </c>
      <c r="D50" s="121"/>
      <c r="E50" s="128" t="s">
        <v>94</v>
      </c>
      <c r="F50" s="128" t="s">
        <v>94</v>
      </c>
      <c r="G50" s="128" t="s">
        <v>94</v>
      </c>
      <c r="H50" s="128" t="s">
        <v>94</v>
      </c>
      <c r="I50" s="128" t="s">
        <v>94</v>
      </c>
      <c r="J50" s="128" t="s">
        <v>94</v>
      </c>
      <c r="K50" s="128" t="s">
        <v>94</v>
      </c>
      <c r="L50" s="128" t="s">
        <v>94</v>
      </c>
      <c r="M50" s="128" t="s">
        <v>94</v>
      </c>
      <c r="N50" s="128" t="s">
        <v>94</v>
      </c>
      <c r="O50" s="128" t="s">
        <v>94</v>
      </c>
      <c r="P50" s="128" t="s">
        <v>94</v>
      </c>
      <c r="Q50" s="128" t="s">
        <v>94</v>
      </c>
      <c r="R50" s="128" t="s">
        <v>94</v>
      </c>
      <c r="S50" s="128" t="s">
        <v>94</v>
      </c>
      <c r="T50" s="128" t="s">
        <v>94</v>
      </c>
      <c r="U50" s="128" t="s">
        <v>94</v>
      </c>
      <c r="V50" s="128" t="s">
        <v>94</v>
      </c>
      <c r="W50" s="128" t="s">
        <v>94</v>
      </c>
      <c r="X50" s="128" t="s">
        <v>94</v>
      </c>
      <c r="Y50" s="128" t="s">
        <v>94</v>
      </c>
      <c r="Z50" s="128" t="s">
        <v>94</v>
      </c>
      <c r="AA50" s="128" t="s">
        <v>94</v>
      </c>
      <c r="AB50" s="128" t="s">
        <v>94</v>
      </c>
      <c r="AC50" s="128" t="s">
        <v>94</v>
      </c>
      <c r="AD50" s="128" t="s">
        <v>94</v>
      </c>
      <c r="AE50" s="145" t="s">
        <v>94</v>
      </c>
      <c r="AF50" s="121" t="s">
        <v>94</v>
      </c>
      <c r="AG50" s="121" t="s">
        <v>94</v>
      </c>
      <c r="AH50" s="121" t="s">
        <v>94</v>
      </c>
      <c r="AI50" s="121" t="s">
        <v>94</v>
      </c>
      <c r="AJ50" s="121" t="s">
        <v>94</v>
      </c>
      <c r="AK50" s="128" t="s">
        <v>94</v>
      </c>
      <c r="AL50" s="121" t="s">
        <v>63</v>
      </c>
    </row>
    <row r="51" spans="1:38" ht="26.25" customHeight="1" thickBot="1" x14ac:dyDescent="0.25">
      <c r="A51" s="121" t="s">
        <v>144</v>
      </c>
      <c r="B51" s="121" t="s">
        <v>152</v>
      </c>
      <c r="C51" s="121" t="s">
        <v>153</v>
      </c>
      <c r="D51" s="121">
        <v>0</v>
      </c>
      <c r="E51" s="128" t="s">
        <v>67</v>
      </c>
      <c r="F51" s="128">
        <v>2.7499999999999998E-3</v>
      </c>
      <c r="G51" s="128" t="s">
        <v>67</v>
      </c>
      <c r="H51" s="128" t="s">
        <v>67</v>
      </c>
      <c r="I51" s="128" t="s">
        <v>67</v>
      </c>
      <c r="J51" s="128" t="s">
        <v>67</v>
      </c>
      <c r="K51" s="128" t="s">
        <v>67</v>
      </c>
      <c r="L51" s="128" t="s">
        <v>67</v>
      </c>
      <c r="M51" s="128" t="s">
        <v>67</v>
      </c>
      <c r="N51" s="128" t="s">
        <v>67</v>
      </c>
      <c r="O51" s="128" t="s">
        <v>67</v>
      </c>
      <c r="P51" s="128" t="s">
        <v>67</v>
      </c>
      <c r="Q51" s="128" t="s">
        <v>67</v>
      </c>
      <c r="R51" s="128" t="s">
        <v>67</v>
      </c>
      <c r="S51" s="128" t="s">
        <v>67</v>
      </c>
      <c r="T51" s="128" t="s">
        <v>67</v>
      </c>
      <c r="U51" s="128" t="s">
        <v>67</v>
      </c>
      <c r="V51" s="128" t="s">
        <v>67</v>
      </c>
      <c r="W51" s="128" t="s">
        <v>67</v>
      </c>
      <c r="X51" s="128" t="s">
        <v>67</v>
      </c>
      <c r="Y51" s="128" t="s">
        <v>67</v>
      </c>
      <c r="Z51" s="128" t="s">
        <v>67</v>
      </c>
      <c r="AA51" s="128" t="s">
        <v>67</v>
      </c>
      <c r="AB51" s="128" t="s">
        <v>67</v>
      </c>
      <c r="AC51" s="128" t="s">
        <v>67</v>
      </c>
      <c r="AD51" s="128" t="s">
        <v>67</v>
      </c>
      <c r="AE51" s="145">
        <v>0</v>
      </c>
      <c r="AF51" s="121" t="s">
        <v>67</v>
      </c>
      <c r="AG51" s="121" t="s">
        <v>67</v>
      </c>
      <c r="AH51" s="121" t="s">
        <v>67</v>
      </c>
      <c r="AI51" s="121" t="s">
        <v>67</v>
      </c>
      <c r="AJ51" s="121" t="s">
        <v>72</v>
      </c>
      <c r="AK51" s="128">
        <v>2.75E-2</v>
      </c>
      <c r="AL51" s="121" t="s">
        <v>154</v>
      </c>
    </row>
    <row r="52" spans="1:38" ht="26.25" customHeight="1" x14ac:dyDescent="0.25">
      <c r="A52" s="329" t="s">
        <v>144</v>
      </c>
      <c r="B52" s="329" t="s">
        <v>155</v>
      </c>
      <c r="C52" s="329" t="s">
        <v>156</v>
      </c>
      <c r="D52" s="329">
        <v>0</v>
      </c>
      <c r="E52" s="329">
        <v>4.6945000000000001E-2</v>
      </c>
      <c r="F52" s="329">
        <v>9.5320879999999999</v>
      </c>
      <c r="G52" s="329">
        <v>5.9797969999999996</v>
      </c>
      <c r="H52" s="329" t="s">
        <v>71</v>
      </c>
      <c r="I52" s="329">
        <v>3.1799999999999998E-4</v>
      </c>
      <c r="J52" s="329">
        <v>7.9500000000000003E-4</v>
      </c>
      <c r="K52" s="329">
        <v>9.5399999999999999E-4</v>
      </c>
      <c r="L52" s="329" t="s">
        <v>72</v>
      </c>
      <c r="M52" s="329">
        <v>0.32611299999999999</v>
      </c>
      <c r="N52" s="329">
        <v>2.3862000000000001E-2</v>
      </c>
      <c r="O52" s="329">
        <v>3.9769999999999996E-3</v>
      </c>
      <c r="P52" s="329">
        <v>4.7720000000000002E-3</v>
      </c>
      <c r="Q52" s="329">
        <v>7.9500000000000003E-4</v>
      </c>
      <c r="R52" s="329">
        <v>7.9500000000000003E-4</v>
      </c>
      <c r="S52" s="329">
        <v>9.5449999999999997E-3</v>
      </c>
      <c r="T52" s="329">
        <v>4.2155999999999999E-2</v>
      </c>
      <c r="U52" s="329">
        <v>7.9500000000000003E-4</v>
      </c>
      <c r="V52" s="329">
        <v>7.9539999999999993E-3</v>
      </c>
      <c r="W52" s="331">
        <v>9.5399999999999997E-9</v>
      </c>
      <c r="X52" s="331">
        <v>7.8899999999999993E-5</v>
      </c>
      <c r="Y52" s="329">
        <v>1.3300000000000001E-4</v>
      </c>
      <c r="Z52" s="331">
        <v>9.1100000000000005E-5</v>
      </c>
      <c r="AA52" s="331">
        <v>6.8899999999999994E-5</v>
      </c>
      <c r="AB52" s="329">
        <v>3.7199999999999999E-4</v>
      </c>
      <c r="AC52" s="329" t="s">
        <v>72</v>
      </c>
      <c r="AD52" s="329" t="s">
        <v>72</v>
      </c>
      <c r="AE52" s="329">
        <v>0</v>
      </c>
      <c r="AF52" s="329" t="s">
        <v>67</v>
      </c>
      <c r="AG52" s="329" t="s">
        <v>67</v>
      </c>
      <c r="AH52" s="329" t="s">
        <v>67</v>
      </c>
      <c r="AI52" s="329" t="s">
        <v>67</v>
      </c>
      <c r="AJ52" s="329">
        <v>3626</v>
      </c>
      <c r="AK52" s="329">
        <v>7.95397</v>
      </c>
      <c r="AL52" s="329" t="s">
        <v>157</v>
      </c>
    </row>
    <row r="53" spans="1:38" ht="26.1" customHeight="1" x14ac:dyDescent="0.25">
      <c r="A53" s="329" t="s">
        <v>144</v>
      </c>
      <c r="B53" s="329" t="s">
        <v>158</v>
      </c>
      <c r="C53" s="329" t="s">
        <v>159</v>
      </c>
      <c r="D53" s="329">
        <v>0</v>
      </c>
      <c r="E53" s="329" t="s">
        <v>67</v>
      </c>
      <c r="F53" s="329">
        <v>0.53499399999999997</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10678</v>
      </c>
      <c r="AL53" s="329" t="s">
        <v>160</v>
      </c>
    </row>
    <row r="54" spans="1:38" ht="37.5" customHeight="1" thickBot="1" x14ac:dyDescent="0.3">
      <c r="A54" s="329" t="s">
        <v>144</v>
      </c>
      <c r="B54" s="329" t="s">
        <v>161</v>
      </c>
      <c r="C54" s="329" t="s">
        <v>162</v>
      </c>
      <c r="D54" s="329">
        <v>0</v>
      </c>
      <c r="E54" s="329" t="s">
        <v>67</v>
      </c>
      <c r="F54" s="329">
        <v>0.31124000000000002</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9.8931869999999993</v>
      </c>
      <c r="AL54" s="329" t="s">
        <v>163</v>
      </c>
    </row>
    <row r="55" spans="1:38" ht="26.25" customHeight="1" thickBot="1" x14ac:dyDescent="0.25">
      <c r="A55" s="121" t="s">
        <v>144</v>
      </c>
      <c r="B55" s="121" t="s">
        <v>165</v>
      </c>
      <c r="C55" s="121"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21" t="s">
        <v>144</v>
      </c>
      <c r="B56" s="121" t="s">
        <v>170</v>
      </c>
      <c r="C56" s="121"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21" t="s">
        <v>68</v>
      </c>
      <c r="B57" s="121" t="s">
        <v>173</v>
      </c>
      <c r="C57" s="121" t="s">
        <v>174</v>
      </c>
      <c r="D57" s="121"/>
      <c r="E57" s="128" t="s">
        <v>67</v>
      </c>
      <c r="F57" s="128" t="s">
        <v>67</v>
      </c>
      <c r="G57" s="128" t="s">
        <v>67</v>
      </c>
      <c r="H57" s="128" t="s">
        <v>67</v>
      </c>
      <c r="I57" s="128">
        <v>0.15335786700000001</v>
      </c>
      <c r="J57" s="128">
        <v>0.27604416100000001</v>
      </c>
      <c r="K57" s="128">
        <v>0.30671573400000002</v>
      </c>
      <c r="L57" s="128">
        <v>4.6007360000000002E-3</v>
      </c>
      <c r="M57" s="128" t="s">
        <v>67</v>
      </c>
      <c r="N57" s="128" t="s">
        <v>67</v>
      </c>
      <c r="O57" s="128" t="s">
        <v>67</v>
      </c>
      <c r="P57" s="128" t="s">
        <v>67</v>
      </c>
      <c r="Q57" s="128" t="s">
        <v>67</v>
      </c>
      <c r="R57" s="128" t="s">
        <v>67</v>
      </c>
      <c r="S57" s="128" t="s">
        <v>67</v>
      </c>
      <c r="T57" s="128" t="s">
        <v>67</v>
      </c>
      <c r="U57" s="128" t="s">
        <v>67</v>
      </c>
      <c r="V57" s="128" t="s">
        <v>67</v>
      </c>
      <c r="W57" s="128" t="s">
        <v>67</v>
      </c>
      <c r="X57" s="128" t="s">
        <v>67</v>
      </c>
      <c r="Y57" s="128" t="s">
        <v>67</v>
      </c>
      <c r="Z57" s="128" t="s">
        <v>67</v>
      </c>
      <c r="AA57" s="128" t="s">
        <v>67</v>
      </c>
      <c r="AB57" s="128" t="s">
        <v>67</v>
      </c>
      <c r="AC57" s="128" t="s">
        <v>67</v>
      </c>
      <c r="AD57" s="128" t="s">
        <v>67</v>
      </c>
      <c r="AE57" s="145">
        <v>0</v>
      </c>
      <c r="AF57" s="121" t="s">
        <v>67</v>
      </c>
      <c r="AG57" s="121" t="s">
        <v>67</v>
      </c>
      <c r="AH57" s="121" t="s">
        <v>67</v>
      </c>
      <c r="AI57" s="121" t="s">
        <v>67</v>
      </c>
      <c r="AJ57" s="121" t="s">
        <v>67</v>
      </c>
      <c r="AK57" s="128">
        <v>1179.6759</v>
      </c>
      <c r="AL57" s="121" t="s">
        <v>175</v>
      </c>
    </row>
    <row r="58" spans="1:38" ht="26.25" customHeight="1" thickBot="1" x14ac:dyDescent="0.25">
      <c r="A58" s="121" t="s">
        <v>68</v>
      </c>
      <c r="B58" s="121" t="s">
        <v>176</v>
      </c>
      <c r="C58" s="121" t="s">
        <v>177</v>
      </c>
      <c r="D58" s="121"/>
      <c r="E58" s="128" t="s">
        <v>67</v>
      </c>
      <c r="F58" s="128" t="s">
        <v>67</v>
      </c>
      <c r="G58" s="128" t="s">
        <v>67</v>
      </c>
      <c r="H58" s="128" t="s">
        <v>67</v>
      </c>
      <c r="I58" s="128">
        <v>6.0108800000000003E-5</v>
      </c>
      <c r="J58" s="128">
        <v>4.0072600000000001E-4</v>
      </c>
      <c r="K58" s="128">
        <v>8.0145100000000001E-4</v>
      </c>
      <c r="L58" s="128">
        <v>2.76501E-7</v>
      </c>
      <c r="M58" s="128" t="s">
        <v>67</v>
      </c>
      <c r="N58" s="128" t="s">
        <v>67</v>
      </c>
      <c r="O58" s="128" t="s">
        <v>67</v>
      </c>
      <c r="P58" s="128" t="s">
        <v>67</v>
      </c>
      <c r="Q58" s="128" t="s">
        <v>67</v>
      </c>
      <c r="R58" s="128" t="s">
        <v>67</v>
      </c>
      <c r="S58" s="128" t="s">
        <v>67</v>
      </c>
      <c r="T58" s="128" t="s">
        <v>67</v>
      </c>
      <c r="U58" s="128" t="s">
        <v>67</v>
      </c>
      <c r="V58" s="128" t="s">
        <v>67</v>
      </c>
      <c r="W58" s="128" t="s">
        <v>67</v>
      </c>
      <c r="X58" s="128" t="s">
        <v>67</v>
      </c>
      <c r="Y58" s="128" t="s">
        <v>67</v>
      </c>
      <c r="Z58" s="128" t="s">
        <v>67</v>
      </c>
      <c r="AA58" s="128" t="s">
        <v>67</v>
      </c>
      <c r="AB58" s="128" t="s">
        <v>67</v>
      </c>
      <c r="AC58" s="128" t="s">
        <v>67</v>
      </c>
      <c r="AD58" s="128" t="s">
        <v>67</v>
      </c>
      <c r="AE58" s="145">
        <v>0</v>
      </c>
      <c r="AF58" s="121" t="s">
        <v>67</v>
      </c>
      <c r="AG58" s="121" t="s">
        <v>67</v>
      </c>
      <c r="AH58" s="121" t="s">
        <v>67</v>
      </c>
      <c r="AI58" s="121" t="s">
        <v>67</v>
      </c>
      <c r="AJ58" s="121" t="s">
        <v>67</v>
      </c>
      <c r="AK58" s="128">
        <v>2.003628236</v>
      </c>
      <c r="AL58" s="121" t="s">
        <v>178</v>
      </c>
    </row>
    <row r="59" spans="1:38" ht="26.25" customHeight="1" thickBot="1" x14ac:dyDescent="0.25">
      <c r="A59" s="121" t="s">
        <v>68</v>
      </c>
      <c r="B59" s="121" t="s">
        <v>179</v>
      </c>
      <c r="C59" s="121" t="s">
        <v>180</v>
      </c>
      <c r="D59" s="121"/>
      <c r="E59" s="128" t="s">
        <v>67</v>
      </c>
      <c r="F59" s="128">
        <v>2.6380000000000002E-3</v>
      </c>
      <c r="G59" s="128" t="s">
        <v>67</v>
      </c>
      <c r="H59" s="128">
        <v>6.0000000000000002E-6</v>
      </c>
      <c r="I59" s="128">
        <v>2.95518E-3</v>
      </c>
      <c r="J59" s="128">
        <v>3.9402400000000002E-3</v>
      </c>
      <c r="K59" s="128">
        <v>4.9252999999999996E-3</v>
      </c>
      <c r="L59" s="128">
        <v>5.3193199999999998E-5</v>
      </c>
      <c r="M59" s="128" t="s">
        <v>67</v>
      </c>
      <c r="N59" s="128">
        <v>7.5999999999999998E-2</v>
      </c>
      <c r="O59" s="128">
        <v>2.9999999999999997E-4</v>
      </c>
      <c r="P59" s="128" t="s">
        <v>72</v>
      </c>
      <c r="Q59" s="128">
        <v>3.0000000000000001E-3</v>
      </c>
      <c r="R59" s="128">
        <v>5.1999999999999998E-3</v>
      </c>
      <c r="S59" s="128">
        <v>0.01</v>
      </c>
      <c r="T59" s="128">
        <v>5.0000000000000001E-3</v>
      </c>
      <c r="U59" s="128">
        <v>1E-3</v>
      </c>
      <c r="V59" s="128">
        <v>1.7999999999999999E-2</v>
      </c>
      <c r="W59" s="128" t="s">
        <v>67</v>
      </c>
      <c r="X59" s="128" t="s">
        <v>67</v>
      </c>
      <c r="Y59" s="128" t="s">
        <v>67</v>
      </c>
      <c r="Z59" s="128" t="s">
        <v>67</v>
      </c>
      <c r="AA59" s="128" t="s">
        <v>67</v>
      </c>
      <c r="AB59" s="128" t="s">
        <v>67</v>
      </c>
      <c r="AC59" s="128" t="s">
        <v>67</v>
      </c>
      <c r="AD59" s="128" t="s">
        <v>67</v>
      </c>
      <c r="AE59" s="145"/>
      <c r="AF59" s="121" t="s">
        <v>67</v>
      </c>
      <c r="AG59" s="121" t="s">
        <v>67</v>
      </c>
      <c r="AH59" s="121" t="s">
        <v>67</v>
      </c>
      <c r="AI59" s="121" t="s">
        <v>67</v>
      </c>
      <c r="AJ59" s="121" t="s">
        <v>67</v>
      </c>
      <c r="AK59" s="121" t="s">
        <v>72</v>
      </c>
      <c r="AL59" s="121" t="s">
        <v>477</v>
      </c>
    </row>
    <row r="60" spans="1:38" ht="26.25" customHeight="1" thickBot="1" x14ac:dyDescent="0.25">
      <c r="A60" s="121" t="s">
        <v>68</v>
      </c>
      <c r="B60" s="121" t="s">
        <v>181</v>
      </c>
      <c r="C60" s="121" t="s">
        <v>182</v>
      </c>
      <c r="D60" s="121"/>
      <c r="E60" s="128" t="s">
        <v>67</v>
      </c>
      <c r="F60" s="128" t="s">
        <v>67</v>
      </c>
      <c r="G60" s="128" t="s">
        <v>67</v>
      </c>
      <c r="H60" s="128" t="s">
        <v>67</v>
      </c>
      <c r="I60" s="128">
        <v>9.4742622999999998E-2</v>
      </c>
      <c r="J60" s="128">
        <v>0.50288540900000001</v>
      </c>
      <c r="K60" s="128">
        <v>1.5132507079999999</v>
      </c>
      <c r="L60" s="128" t="s">
        <v>67</v>
      </c>
      <c r="M60" s="128" t="s">
        <v>67</v>
      </c>
      <c r="N60" s="128" t="s">
        <v>67</v>
      </c>
      <c r="O60" s="128" t="s">
        <v>67</v>
      </c>
      <c r="P60" s="128" t="s">
        <v>67</v>
      </c>
      <c r="Q60" s="128" t="s">
        <v>67</v>
      </c>
      <c r="R60" s="128" t="s">
        <v>67</v>
      </c>
      <c r="S60" s="128" t="s">
        <v>67</v>
      </c>
      <c r="T60" s="128" t="s">
        <v>67</v>
      </c>
      <c r="U60" s="128" t="s">
        <v>67</v>
      </c>
      <c r="V60" s="128" t="s">
        <v>67</v>
      </c>
      <c r="W60" s="128" t="s">
        <v>67</v>
      </c>
      <c r="X60" s="128" t="s">
        <v>67</v>
      </c>
      <c r="Y60" s="128" t="s">
        <v>67</v>
      </c>
      <c r="Z60" s="128" t="s">
        <v>67</v>
      </c>
      <c r="AA60" s="128" t="s">
        <v>67</v>
      </c>
      <c r="AB60" s="128" t="s">
        <v>67</v>
      </c>
      <c r="AC60" s="128" t="s">
        <v>67</v>
      </c>
      <c r="AD60" s="128" t="s">
        <v>67</v>
      </c>
      <c r="AE60" s="145">
        <v>0</v>
      </c>
      <c r="AF60" s="121" t="s">
        <v>67</v>
      </c>
      <c r="AG60" s="121" t="s">
        <v>67</v>
      </c>
      <c r="AH60" s="121" t="s">
        <v>67</v>
      </c>
      <c r="AI60" s="121" t="s">
        <v>67</v>
      </c>
      <c r="AJ60" s="121" t="s">
        <v>67</v>
      </c>
      <c r="AK60" s="128">
        <v>29.179079999999999</v>
      </c>
      <c r="AL60" s="121" t="s">
        <v>183</v>
      </c>
    </row>
    <row r="61" spans="1:38" ht="26.25" customHeight="1" thickBot="1" x14ac:dyDescent="0.3">
      <c r="A61" s="329" t="s">
        <v>68</v>
      </c>
      <c r="B61" s="329" t="s">
        <v>184</v>
      </c>
      <c r="C61" s="329" t="s">
        <v>185</v>
      </c>
      <c r="D61" s="329">
        <v>0</v>
      </c>
      <c r="E61" s="329" t="s">
        <v>67</v>
      </c>
      <c r="F61" s="329" t="s">
        <v>67</v>
      </c>
      <c r="G61" s="329" t="s">
        <v>67</v>
      </c>
      <c r="H61" s="329" t="s">
        <v>67</v>
      </c>
      <c r="I61" s="329">
        <v>0.12667500000000001</v>
      </c>
      <c r="J61" s="329">
        <v>1.266748</v>
      </c>
      <c r="K61" s="329">
        <v>4.2330540000000001</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3243.4059999999999</v>
      </c>
      <c r="AL61" s="329" t="s">
        <v>186</v>
      </c>
    </row>
    <row r="62" spans="1:38" ht="26.25" customHeight="1" thickBot="1" x14ac:dyDescent="0.25">
      <c r="A62" s="121" t="s">
        <v>68</v>
      </c>
      <c r="B62" s="121" t="s">
        <v>187</v>
      </c>
      <c r="C62" s="121" t="s">
        <v>188</v>
      </c>
      <c r="D62" s="121"/>
      <c r="E62" s="128" t="s">
        <v>67</v>
      </c>
      <c r="F62" s="128" t="s">
        <v>67</v>
      </c>
      <c r="G62" s="128" t="s">
        <v>67</v>
      </c>
      <c r="H62" s="128" t="s">
        <v>67</v>
      </c>
      <c r="I62" s="128">
        <v>2.309934E-3</v>
      </c>
      <c r="J62" s="128">
        <v>2.3099339999999999E-2</v>
      </c>
      <c r="K62" s="128">
        <v>4.6198679999999999E-2</v>
      </c>
      <c r="L62" s="128" t="s">
        <v>67</v>
      </c>
      <c r="M62" s="128" t="s">
        <v>67</v>
      </c>
      <c r="N62" s="128" t="s">
        <v>67</v>
      </c>
      <c r="O62" s="128" t="s">
        <v>67</v>
      </c>
      <c r="P62" s="128" t="s">
        <v>67</v>
      </c>
      <c r="Q62" s="128" t="s">
        <v>67</v>
      </c>
      <c r="R62" s="128" t="s">
        <v>67</v>
      </c>
      <c r="S62" s="128" t="s">
        <v>67</v>
      </c>
      <c r="T62" s="128" t="s">
        <v>67</v>
      </c>
      <c r="U62" s="128" t="s">
        <v>67</v>
      </c>
      <c r="V62" s="128" t="s">
        <v>67</v>
      </c>
      <c r="W62" s="128" t="s">
        <v>67</v>
      </c>
      <c r="X62" s="128" t="s">
        <v>67</v>
      </c>
      <c r="Y62" s="128" t="s">
        <v>67</v>
      </c>
      <c r="Z62" s="128" t="s">
        <v>67</v>
      </c>
      <c r="AA62" s="128" t="s">
        <v>67</v>
      </c>
      <c r="AB62" s="128" t="s">
        <v>67</v>
      </c>
      <c r="AC62" s="128" t="s">
        <v>67</v>
      </c>
      <c r="AD62" s="128" t="s">
        <v>67</v>
      </c>
      <c r="AE62" s="145">
        <v>0</v>
      </c>
      <c r="AF62" s="121" t="s">
        <v>67</v>
      </c>
      <c r="AG62" s="121" t="s">
        <v>67</v>
      </c>
      <c r="AH62" s="121" t="s">
        <v>67</v>
      </c>
      <c r="AI62" s="121" t="s">
        <v>67</v>
      </c>
      <c r="AJ62" s="121" t="s">
        <v>67</v>
      </c>
      <c r="AK62" s="121">
        <v>3.387</v>
      </c>
      <c r="AL62" s="121" t="s">
        <v>189</v>
      </c>
    </row>
    <row r="63" spans="1:38" ht="26.25" customHeight="1" thickBot="1" x14ac:dyDescent="0.25">
      <c r="A63" s="121" t="s">
        <v>68</v>
      </c>
      <c r="B63" s="121" t="s">
        <v>190</v>
      </c>
      <c r="C63" s="121" t="s">
        <v>191</v>
      </c>
      <c r="D63" s="121"/>
      <c r="E63" s="128" t="s">
        <v>94</v>
      </c>
      <c r="F63" s="128" t="s">
        <v>94</v>
      </c>
      <c r="G63" s="128" t="s">
        <v>94</v>
      </c>
      <c r="H63" s="128" t="s">
        <v>94</v>
      </c>
      <c r="I63" s="128" t="s">
        <v>94</v>
      </c>
      <c r="J63" s="128" t="s">
        <v>94</v>
      </c>
      <c r="K63" s="128" t="s">
        <v>94</v>
      </c>
      <c r="L63" s="128" t="s">
        <v>94</v>
      </c>
      <c r="M63" s="128" t="s">
        <v>94</v>
      </c>
      <c r="N63" s="128" t="s">
        <v>94</v>
      </c>
      <c r="O63" s="128" t="s">
        <v>94</v>
      </c>
      <c r="P63" s="128" t="s">
        <v>94</v>
      </c>
      <c r="Q63" s="128" t="s">
        <v>94</v>
      </c>
      <c r="R63" s="128" t="s">
        <v>94</v>
      </c>
      <c r="S63" s="128" t="s">
        <v>94</v>
      </c>
      <c r="T63" s="128" t="s">
        <v>94</v>
      </c>
      <c r="U63" s="128" t="s">
        <v>94</v>
      </c>
      <c r="V63" s="128" t="s">
        <v>94</v>
      </c>
      <c r="W63" s="128" t="s">
        <v>94</v>
      </c>
      <c r="X63" s="128" t="s">
        <v>94</v>
      </c>
      <c r="Y63" s="128" t="s">
        <v>94</v>
      </c>
      <c r="Z63" s="128" t="s">
        <v>94</v>
      </c>
      <c r="AA63" s="128" t="s">
        <v>94</v>
      </c>
      <c r="AB63" s="128" t="s">
        <v>94</v>
      </c>
      <c r="AC63" s="128" t="s">
        <v>94</v>
      </c>
      <c r="AD63" s="128" t="s">
        <v>94</v>
      </c>
      <c r="AE63" s="145"/>
      <c r="AF63" s="121" t="s">
        <v>94</v>
      </c>
      <c r="AG63" s="121" t="s">
        <v>94</v>
      </c>
      <c r="AH63" s="121" t="s">
        <v>94</v>
      </c>
      <c r="AI63" s="121" t="s">
        <v>94</v>
      </c>
      <c r="AJ63" s="121" t="s">
        <v>94</v>
      </c>
      <c r="AK63" s="121" t="s">
        <v>94</v>
      </c>
      <c r="AL63" s="121" t="s">
        <v>192</v>
      </c>
    </row>
    <row r="64" spans="1:38" ht="26.25" customHeight="1" thickBot="1" x14ac:dyDescent="0.25">
      <c r="A64" s="121" t="s">
        <v>68</v>
      </c>
      <c r="B64" s="121" t="s">
        <v>193</v>
      </c>
      <c r="C64" s="121" t="s">
        <v>194</v>
      </c>
      <c r="D64" s="121"/>
      <c r="E64" s="128">
        <v>0.57743500000000003</v>
      </c>
      <c r="F64" s="128">
        <v>2.0844000000000001E-2</v>
      </c>
      <c r="G64" s="128">
        <v>4.08E-4</v>
      </c>
      <c r="H64" s="128">
        <v>0.40536800000000001</v>
      </c>
      <c r="I64" s="128">
        <v>9.2820000000000001E-4</v>
      </c>
      <c r="J64" s="128">
        <v>1.2375999999999999E-3</v>
      </c>
      <c r="K64" s="128">
        <v>1.547E-3</v>
      </c>
      <c r="L64" s="128">
        <v>1.6707599999999999E-5</v>
      </c>
      <c r="M64" s="128">
        <v>0.60311499999999996</v>
      </c>
      <c r="N64" s="128" t="s">
        <v>67</v>
      </c>
      <c r="O64" s="128" t="s">
        <v>67</v>
      </c>
      <c r="P64" s="128" t="s">
        <v>67</v>
      </c>
      <c r="Q64" s="128" t="s">
        <v>67</v>
      </c>
      <c r="R64" s="128" t="s">
        <v>67</v>
      </c>
      <c r="S64" s="128" t="s">
        <v>67</v>
      </c>
      <c r="T64" s="128" t="s">
        <v>67</v>
      </c>
      <c r="U64" s="128" t="s">
        <v>67</v>
      </c>
      <c r="V64" s="128" t="s">
        <v>67</v>
      </c>
      <c r="W64" s="128" t="s">
        <v>67</v>
      </c>
      <c r="X64" s="128" t="s">
        <v>67</v>
      </c>
      <c r="Y64" s="128" t="s">
        <v>67</v>
      </c>
      <c r="Z64" s="128" t="s">
        <v>67</v>
      </c>
      <c r="AA64" s="128" t="s">
        <v>67</v>
      </c>
      <c r="AB64" s="128" t="s">
        <v>67</v>
      </c>
      <c r="AC64" s="128" t="s">
        <v>67</v>
      </c>
      <c r="AD64" s="128" t="s">
        <v>67</v>
      </c>
      <c r="AE64" s="145"/>
      <c r="AF64" s="121" t="s">
        <v>67</v>
      </c>
      <c r="AG64" s="121" t="s">
        <v>67</v>
      </c>
      <c r="AH64" s="121" t="s">
        <v>67</v>
      </c>
      <c r="AI64" s="121" t="s">
        <v>67</v>
      </c>
      <c r="AJ64" s="121" t="s">
        <v>67</v>
      </c>
      <c r="AK64" s="121">
        <v>869.64700000000005</v>
      </c>
      <c r="AL64" s="121" t="s">
        <v>195</v>
      </c>
    </row>
    <row r="65" spans="1:38" ht="26.25" customHeight="1" thickBot="1" x14ac:dyDescent="0.25">
      <c r="A65" s="121" t="s">
        <v>68</v>
      </c>
      <c r="B65" s="121" t="s">
        <v>196</v>
      </c>
      <c r="C65" s="121" t="s">
        <v>197</v>
      </c>
      <c r="D65" s="121"/>
      <c r="E65" s="128" t="s">
        <v>71</v>
      </c>
      <c r="F65" s="128" t="s">
        <v>71</v>
      </c>
      <c r="G65" s="128" t="s">
        <v>71</v>
      </c>
      <c r="H65" s="128" t="s">
        <v>71</v>
      </c>
      <c r="I65" s="128" t="s">
        <v>71</v>
      </c>
      <c r="J65" s="128" t="s">
        <v>71</v>
      </c>
      <c r="K65" s="128" t="s">
        <v>71</v>
      </c>
      <c r="L65" s="128" t="s">
        <v>71</v>
      </c>
      <c r="M65" s="128" t="s">
        <v>71</v>
      </c>
      <c r="N65" s="128" t="s">
        <v>67</v>
      </c>
      <c r="O65" s="128" t="s">
        <v>67</v>
      </c>
      <c r="P65" s="128" t="s">
        <v>67</v>
      </c>
      <c r="Q65" s="128" t="s">
        <v>67</v>
      </c>
      <c r="R65" s="128" t="s">
        <v>67</v>
      </c>
      <c r="S65" s="128" t="s">
        <v>67</v>
      </c>
      <c r="T65" s="128" t="s">
        <v>67</v>
      </c>
      <c r="U65" s="128" t="s">
        <v>67</v>
      </c>
      <c r="V65" s="128" t="s">
        <v>67</v>
      </c>
      <c r="W65" s="128" t="s">
        <v>67</v>
      </c>
      <c r="X65" s="128" t="s">
        <v>67</v>
      </c>
      <c r="Y65" s="128" t="s">
        <v>67</v>
      </c>
      <c r="Z65" s="128" t="s">
        <v>67</v>
      </c>
      <c r="AA65" s="128" t="s">
        <v>67</v>
      </c>
      <c r="AB65" s="128" t="s">
        <v>67</v>
      </c>
      <c r="AC65" s="128" t="s">
        <v>67</v>
      </c>
      <c r="AD65" s="128" t="s">
        <v>67</v>
      </c>
      <c r="AE65" s="145"/>
      <c r="AF65" s="121" t="s">
        <v>67</v>
      </c>
      <c r="AG65" s="121" t="s">
        <v>67</v>
      </c>
      <c r="AH65" s="121" t="s">
        <v>67</v>
      </c>
      <c r="AI65" s="121" t="s">
        <v>67</v>
      </c>
      <c r="AJ65" s="121" t="s">
        <v>67</v>
      </c>
      <c r="AK65" s="121">
        <v>948.61300000000006</v>
      </c>
      <c r="AL65" s="121" t="s">
        <v>198</v>
      </c>
    </row>
    <row r="66" spans="1:38" ht="26.25" customHeight="1" thickBot="1" x14ac:dyDescent="0.25">
      <c r="A66" s="121" t="s">
        <v>68</v>
      </c>
      <c r="B66" s="121" t="s">
        <v>199</v>
      </c>
      <c r="C66" s="121" t="s">
        <v>200</v>
      </c>
      <c r="D66" s="121"/>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21" t="s">
        <v>68</v>
      </c>
      <c r="B67" s="121" t="s">
        <v>201</v>
      </c>
      <c r="C67" s="121" t="s">
        <v>202</v>
      </c>
      <c r="D67" s="121"/>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21" t="s">
        <v>68</v>
      </c>
      <c r="B68" s="121" t="s">
        <v>203</v>
      </c>
      <c r="C68" s="121" t="s">
        <v>204</v>
      </c>
      <c r="D68" s="121"/>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21" t="s">
        <v>68</v>
      </c>
      <c r="B69" s="121" t="s">
        <v>205</v>
      </c>
      <c r="C69" s="121" t="s">
        <v>206</v>
      </c>
      <c r="D69" s="121"/>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21" t="s">
        <v>68</v>
      </c>
      <c r="B70" s="121" t="s">
        <v>207</v>
      </c>
      <c r="C70" s="121" t="s">
        <v>208</v>
      </c>
      <c r="D70" s="121"/>
      <c r="E70" s="128">
        <v>6.8999999999999997E-5</v>
      </c>
      <c r="F70" s="128">
        <v>3.0760000000000002E-3</v>
      </c>
      <c r="G70" s="128">
        <v>0.67854199999999998</v>
      </c>
      <c r="H70" s="128">
        <v>6.0967E-2</v>
      </c>
      <c r="I70" s="128">
        <v>1.4600399999999999E-2</v>
      </c>
      <c r="J70" s="128">
        <v>1.94672E-2</v>
      </c>
      <c r="K70" s="128">
        <v>2.4334000000000001E-2</v>
      </c>
      <c r="L70" s="128">
        <v>2.6280699999999999E-4</v>
      </c>
      <c r="M70" s="128">
        <v>2.0000000000000002E-5</v>
      </c>
      <c r="N70" s="128" t="s">
        <v>67</v>
      </c>
      <c r="O70" s="128" t="s">
        <v>67</v>
      </c>
      <c r="P70" s="128" t="s">
        <v>67</v>
      </c>
      <c r="Q70" s="128" t="s">
        <v>67</v>
      </c>
      <c r="R70" s="128" t="s">
        <v>67</v>
      </c>
      <c r="S70" s="128" t="s">
        <v>67</v>
      </c>
      <c r="T70" s="128" t="s">
        <v>67</v>
      </c>
      <c r="U70" s="128" t="s">
        <v>67</v>
      </c>
      <c r="V70" s="128" t="s">
        <v>67</v>
      </c>
      <c r="W70" s="128" t="s">
        <v>67</v>
      </c>
      <c r="X70" s="128" t="s">
        <v>67</v>
      </c>
      <c r="Y70" s="128" t="s">
        <v>67</v>
      </c>
      <c r="Z70" s="128" t="s">
        <v>67</v>
      </c>
      <c r="AA70" s="128" t="s">
        <v>67</v>
      </c>
      <c r="AB70" s="128" t="s">
        <v>67</v>
      </c>
      <c r="AC70" s="128" t="s">
        <v>67</v>
      </c>
      <c r="AD70" s="128" t="s">
        <v>67</v>
      </c>
      <c r="AE70" s="145"/>
      <c r="AF70" s="121" t="s">
        <v>67</v>
      </c>
      <c r="AG70" s="121" t="s">
        <v>67</v>
      </c>
      <c r="AH70" s="121" t="s">
        <v>67</v>
      </c>
      <c r="AI70" s="121" t="s">
        <v>67</v>
      </c>
      <c r="AJ70" s="121" t="s">
        <v>67</v>
      </c>
      <c r="AK70" s="121">
        <v>679</v>
      </c>
      <c r="AL70" s="121" t="s">
        <v>209</v>
      </c>
    </row>
    <row r="71" spans="1:38" ht="26.25" customHeight="1" thickBot="1" x14ac:dyDescent="0.25">
      <c r="A71" s="121" t="s">
        <v>68</v>
      </c>
      <c r="B71" s="121" t="s">
        <v>210</v>
      </c>
      <c r="C71" s="121" t="s">
        <v>211</v>
      </c>
      <c r="D71" s="121"/>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21" t="s">
        <v>68</v>
      </c>
      <c r="B72" s="121" t="s">
        <v>212</v>
      </c>
      <c r="C72" s="121" t="s">
        <v>213</v>
      </c>
      <c r="D72" s="121"/>
      <c r="E72" s="128" t="s">
        <v>72</v>
      </c>
      <c r="F72" s="128">
        <v>2.3951899999999999E-4</v>
      </c>
      <c r="G72" s="128" t="s">
        <v>72</v>
      </c>
      <c r="H72" s="128" t="s">
        <v>72</v>
      </c>
      <c r="I72" s="128">
        <v>2.23551E-4</v>
      </c>
      <c r="J72" s="128">
        <v>2.8742299999999998E-4</v>
      </c>
      <c r="K72" s="128">
        <v>4.7903799999999999E-4</v>
      </c>
      <c r="L72" s="153">
        <v>8.0478399999999998E-5</v>
      </c>
      <c r="M72" s="128" t="s">
        <v>72</v>
      </c>
      <c r="N72" s="128">
        <v>7.3452480000000004E-3</v>
      </c>
      <c r="O72" s="128">
        <v>3.19359E-5</v>
      </c>
      <c r="P72" s="128">
        <v>1.59679E-4</v>
      </c>
      <c r="Q72" s="128">
        <v>6.3871700000000002E-4</v>
      </c>
      <c r="R72" s="128">
        <v>7.1855690000000002E-3</v>
      </c>
      <c r="S72" s="128">
        <v>1.11776E-4</v>
      </c>
      <c r="T72" s="128">
        <v>2.23551E-4</v>
      </c>
      <c r="U72" s="128">
        <v>3.19359E-5</v>
      </c>
      <c r="V72" s="128">
        <v>6.387172E-3</v>
      </c>
      <c r="W72" s="128">
        <v>4.790379E-3</v>
      </c>
      <c r="X72" s="128" t="s">
        <v>72</v>
      </c>
      <c r="Y72" s="128" t="s">
        <v>72</v>
      </c>
      <c r="Z72" s="128" t="s">
        <v>72</v>
      </c>
      <c r="AA72" s="128" t="s">
        <v>72</v>
      </c>
      <c r="AB72" s="128">
        <v>7.6646099999999997E-4</v>
      </c>
      <c r="AC72" s="128">
        <v>4.79038E-5</v>
      </c>
      <c r="AD72" s="128">
        <v>3.9919830000000002E-3</v>
      </c>
      <c r="AE72" s="145">
        <v>0</v>
      </c>
      <c r="AF72" s="121" t="s">
        <v>67</v>
      </c>
      <c r="AG72" s="121" t="s">
        <v>67</v>
      </c>
      <c r="AH72" s="121" t="s">
        <v>67</v>
      </c>
      <c r="AI72" s="121" t="s">
        <v>67</v>
      </c>
      <c r="AJ72" s="121" t="s">
        <v>67</v>
      </c>
      <c r="AK72" s="128">
        <v>1.5967929999999999</v>
      </c>
      <c r="AL72" s="121" t="s">
        <v>214</v>
      </c>
    </row>
    <row r="73" spans="1:38" ht="26.25" customHeight="1" thickBot="1" x14ac:dyDescent="0.25">
      <c r="A73" s="121" t="s">
        <v>68</v>
      </c>
      <c r="B73" s="121" t="s">
        <v>215</v>
      </c>
      <c r="C73" s="121" t="s">
        <v>216</v>
      </c>
      <c r="D73" s="121"/>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21" t="s">
        <v>68</v>
      </c>
      <c r="B74" s="121" t="s">
        <v>217</v>
      </c>
      <c r="C74" s="121" t="s">
        <v>218</v>
      </c>
      <c r="D74" s="121"/>
      <c r="E74" s="128" t="s">
        <v>94</v>
      </c>
      <c r="F74" s="128" t="s">
        <v>94</v>
      </c>
      <c r="G74" s="128" t="s">
        <v>94</v>
      </c>
      <c r="H74" s="128" t="s">
        <v>94</v>
      </c>
      <c r="I74" s="128" t="s">
        <v>94</v>
      </c>
      <c r="J74" s="128" t="s">
        <v>94</v>
      </c>
      <c r="K74" s="128" t="s">
        <v>94</v>
      </c>
      <c r="L74" s="128" t="s">
        <v>94</v>
      </c>
      <c r="M74" s="128" t="s">
        <v>94</v>
      </c>
      <c r="N74" s="128" t="s">
        <v>94</v>
      </c>
      <c r="O74" s="128" t="s">
        <v>94</v>
      </c>
      <c r="P74" s="128" t="s">
        <v>94</v>
      </c>
      <c r="Q74" s="128" t="s">
        <v>94</v>
      </c>
      <c r="R74" s="128" t="s">
        <v>94</v>
      </c>
      <c r="S74" s="128" t="s">
        <v>94</v>
      </c>
      <c r="T74" s="128" t="s">
        <v>94</v>
      </c>
      <c r="U74" s="128" t="s">
        <v>94</v>
      </c>
      <c r="V74" s="128" t="s">
        <v>94</v>
      </c>
      <c r="W74" s="128" t="s">
        <v>94</v>
      </c>
      <c r="X74" s="128" t="s">
        <v>94</v>
      </c>
      <c r="Y74" s="128" t="s">
        <v>94</v>
      </c>
      <c r="Z74" s="128" t="s">
        <v>94</v>
      </c>
      <c r="AA74" s="128" t="s">
        <v>94</v>
      </c>
      <c r="AB74" s="128" t="s">
        <v>94</v>
      </c>
      <c r="AC74" s="128" t="s">
        <v>94</v>
      </c>
      <c r="AD74" s="128" t="s">
        <v>94</v>
      </c>
      <c r="AE74" s="145"/>
      <c r="AF74" s="121" t="s">
        <v>94</v>
      </c>
      <c r="AG74" s="121" t="s">
        <v>94</v>
      </c>
      <c r="AH74" s="121" t="s">
        <v>94</v>
      </c>
      <c r="AI74" s="121" t="s">
        <v>94</v>
      </c>
      <c r="AJ74" s="121" t="s">
        <v>94</v>
      </c>
      <c r="AK74" s="121" t="s">
        <v>94</v>
      </c>
      <c r="AL74" s="121" t="s">
        <v>94</v>
      </c>
    </row>
    <row r="75" spans="1:38" ht="26.25" customHeight="1" thickBot="1" x14ac:dyDescent="0.25">
      <c r="A75" s="121" t="s">
        <v>68</v>
      </c>
      <c r="B75" s="121" t="s">
        <v>219</v>
      </c>
      <c r="C75" s="121" t="s">
        <v>220</v>
      </c>
      <c r="D75" s="121"/>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21" t="s">
        <v>68</v>
      </c>
      <c r="B76" s="121" t="s">
        <v>221</v>
      </c>
      <c r="C76" s="121" t="s">
        <v>222</v>
      </c>
      <c r="D76" s="121"/>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21" t="s">
        <v>68</v>
      </c>
      <c r="B77" s="121" t="s">
        <v>223</v>
      </c>
      <c r="C77" s="121" t="s">
        <v>224</v>
      </c>
      <c r="D77" s="121"/>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21" t="s">
        <v>68</v>
      </c>
      <c r="B78" s="121" t="s">
        <v>225</v>
      </c>
      <c r="C78" s="121" t="s">
        <v>226</v>
      </c>
      <c r="D78" s="121"/>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21" t="s">
        <v>68</v>
      </c>
      <c r="B79" s="121" t="s">
        <v>227</v>
      </c>
      <c r="C79" s="121" t="s">
        <v>228</v>
      </c>
      <c r="D79" s="121"/>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21" t="s">
        <v>68</v>
      </c>
      <c r="B80" s="121" t="s">
        <v>229</v>
      </c>
      <c r="C80" s="121" t="s">
        <v>230</v>
      </c>
      <c r="D80" s="121"/>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21" t="s">
        <v>68</v>
      </c>
      <c r="B81" s="121" t="s">
        <v>231</v>
      </c>
      <c r="C81" s="121" t="s">
        <v>232</v>
      </c>
      <c r="D81" s="121"/>
      <c r="E81" s="128" t="s">
        <v>94</v>
      </c>
      <c r="F81" s="128" t="s">
        <v>94</v>
      </c>
      <c r="G81" s="128" t="s">
        <v>94</v>
      </c>
      <c r="H81" s="128" t="s">
        <v>94</v>
      </c>
      <c r="I81" s="128" t="s">
        <v>94</v>
      </c>
      <c r="J81" s="128" t="s">
        <v>94</v>
      </c>
      <c r="K81" s="128" t="s">
        <v>94</v>
      </c>
      <c r="L81" s="128" t="s">
        <v>94</v>
      </c>
      <c r="M81" s="128" t="s">
        <v>94</v>
      </c>
      <c r="N81" s="128" t="s">
        <v>94</v>
      </c>
      <c r="O81" s="128" t="s">
        <v>94</v>
      </c>
      <c r="P81" s="128" t="s">
        <v>94</v>
      </c>
      <c r="Q81" s="128" t="s">
        <v>94</v>
      </c>
      <c r="R81" s="128" t="s">
        <v>94</v>
      </c>
      <c r="S81" s="128" t="s">
        <v>94</v>
      </c>
      <c r="T81" s="128" t="s">
        <v>94</v>
      </c>
      <c r="U81" s="128" t="s">
        <v>94</v>
      </c>
      <c r="V81" s="128" t="s">
        <v>94</v>
      </c>
      <c r="W81" s="128" t="s">
        <v>94</v>
      </c>
      <c r="X81" s="128" t="s">
        <v>94</v>
      </c>
      <c r="Y81" s="128" t="s">
        <v>94</v>
      </c>
      <c r="Z81" s="128" t="s">
        <v>94</v>
      </c>
      <c r="AA81" s="128" t="s">
        <v>94</v>
      </c>
      <c r="AB81" s="128" t="s">
        <v>94</v>
      </c>
      <c r="AC81" s="128" t="s">
        <v>94</v>
      </c>
      <c r="AD81" s="128" t="s">
        <v>94</v>
      </c>
      <c r="AE81" s="145"/>
      <c r="AF81" s="121" t="s">
        <v>94</v>
      </c>
      <c r="AG81" s="121" t="s">
        <v>94</v>
      </c>
      <c r="AH81" s="121" t="s">
        <v>94</v>
      </c>
      <c r="AI81" s="121" t="s">
        <v>94</v>
      </c>
      <c r="AJ81" s="121" t="s">
        <v>94</v>
      </c>
      <c r="AK81" s="121" t="s">
        <v>94</v>
      </c>
      <c r="AL81" s="121" t="s">
        <v>63</v>
      </c>
    </row>
    <row r="82" spans="1:38" ht="26.25" customHeight="1" thickBot="1" x14ac:dyDescent="0.25">
      <c r="A82" s="121" t="s">
        <v>233</v>
      </c>
      <c r="B82" s="121" t="s">
        <v>234</v>
      </c>
      <c r="C82" s="121" t="s">
        <v>235</v>
      </c>
      <c r="D82" s="121"/>
      <c r="E82" s="128" t="s">
        <v>67</v>
      </c>
      <c r="F82" s="128">
        <v>4.205668567</v>
      </c>
      <c r="G82" s="128" t="s">
        <v>67</v>
      </c>
      <c r="H82" s="128" t="s">
        <v>67</v>
      </c>
      <c r="I82" s="128" t="s">
        <v>67</v>
      </c>
      <c r="J82" s="128" t="s">
        <v>67</v>
      </c>
      <c r="K82" s="128" t="s">
        <v>67</v>
      </c>
      <c r="L82" s="128" t="s">
        <v>67</v>
      </c>
      <c r="M82" s="128" t="s">
        <v>67</v>
      </c>
      <c r="N82" s="128" t="s">
        <v>67</v>
      </c>
      <c r="O82" s="128" t="s">
        <v>67</v>
      </c>
      <c r="P82" s="128" t="s">
        <v>67</v>
      </c>
      <c r="Q82" s="128" t="s">
        <v>67</v>
      </c>
      <c r="R82" s="128" t="s">
        <v>67</v>
      </c>
      <c r="S82" s="128" t="s">
        <v>67</v>
      </c>
      <c r="T82" s="128" t="s">
        <v>67</v>
      </c>
      <c r="U82" s="128" t="s">
        <v>67</v>
      </c>
      <c r="V82" s="128" t="s">
        <v>67</v>
      </c>
      <c r="W82" s="128" t="s">
        <v>67</v>
      </c>
      <c r="X82" s="128" t="s">
        <v>67</v>
      </c>
      <c r="Y82" s="128" t="s">
        <v>67</v>
      </c>
      <c r="Z82" s="128" t="s">
        <v>67</v>
      </c>
      <c r="AA82" s="128" t="s">
        <v>67</v>
      </c>
      <c r="AB82" s="128" t="s">
        <v>67</v>
      </c>
      <c r="AC82" s="128" t="s">
        <v>67</v>
      </c>
      <c r="AD82" s="128" t="s">
        <v>67</v>
      </c>
      <c r="AE82" s="145"/>
      <c r="AF82" s="121" t="s">
        <v>67</v>
      </c>
      <c r="AG82" s="121" t="s">
        <v>67</v>
      </c>
      <c r="AH82" s="121" t="s">
        <v>67</v>
      </c>
      <c r="AI82" s="121" t="s">
        <v>67</v>
      </c>
      <c r="AJ82" s="121" t="s">
        <v>67</v>
      </c>
      <c r="AK82" s="335">
        <v>17796413</v>
      </c>
      <c r="AL82" s="121" t="s">
        <v>467</v>
      </c>
    </row>
    <row r="83" spans="1:38" ht="26.1" customHeight="1" thickBot="1" x14ac:dyDescent="0.25">
      <c r="A83" s="121" t="s">
        <v>68</v>
      </c>
      <c r="B83" s="121" t="s">
        <v>237</v>
      </c>
      <c r="C83" s="121" t="s">
        <v>238</v>
      </c>
      <c r="D83" s="121"/>
      <c r="E83" s="128" t="s">
        <v>67</v>
      </c>
      <c r="F83" s="128">
        <v>1.6000000000000001E-3</v>
      </c>
      <c r="G83" s="128" t="s">
        <v>67</v>
      </c>
      <c r="H83" s="128" t="s">
        <v>67</v>
      </c>
      <c r="I83" s="128">
        <v>1E-4</v>
      </c>
      <c r="J83" s="128">
        <v>2E-3</v>
      </c>
      <c r="K83" s="128">
        <v>1.4999999999999999E-2</v>
      </c>
      <c r="L83" s="128">
        <v>5.7000000000000005E-6</v>
      </c>
      <c r="M83" s="128" t="s">
        <v>67</v>
      </c>
      <c r="N83" s="128" t="s">
        <v>67</v>
      </c>
      <c r="O83" s="128" t="s">
        <v>67</v>
      </c>
      <c r="P83" s="128" t="s">
        <v>67</v>
      </c>
      <c r="Q83" s="128" t="s">
        <v>67</v>
      </c>
      <c r="R83" s="128" t="s">
        <v>67</v>
      </c>
      <c r="S83" s="128" t="s">
        <v>67</v>
      </c>
      <c r="T83" s="128" t="s">
        <v>67</v>
      </c>
      <c r="U83" s="128" t="s">
        <v>67</v>
      </c>
      <c r="V83" s="128" t="s">
        <v>67</v>
      </c>
      <c r="W83" s="128" t="s">
        <v>67</v>
      </c>
      <c r="X83" s="128" t="s">
        <v>67</v>
      </c>
      <c r="Y83" s="128" t="s">
        <v>67</v>
      </c>
      <c r="Z83" s="128" t="s">
        <v>67</v>
      </c>
      <c r="AA83" s="128" t="s">
        <v>67</v>
      </c>
      <c r="AB83" s="128" t="s">
        <v>67</v>
      </c>
      <c r="AC83" s="128" t="s">
        <v>67</v>
      </c>
      <c r="AD83" s="128" t="s">
        <v>67</v>
      </c>
      <c r="AE83" s="145"/>
      <c r="AF83" s="121" t="s">
        <v>67</v>
      </c>
      <c r="AG83" s="121" t="s">
        <v>67</v>
      </c>
      <c r="AH83" s="121" t="s">
        <v>67</v>
      </c>
      <c r="AI83" s="121" t="s">
        <v>67</v>
      </c>
      <c r="AJ83" s="121" t="s">
        <v>67</v>
      </c>
      <c r="AK83" s="121">
        <v>100</v>
      </c>
      <c r="AL83" s="121" t="s">
        <v>239</v>
      </c>
    </row>
    <row r="84" spans="1:38" ht="26.25" customHeight="1" thickBot="1" x14ac:dyDescent="0.25">
      <c r="A84" s="121" t="s">
        <v>68</v>
      </c>
      <c r="B84" s="121" t="s">
        <v>240</v>
      </c>
      <c r="C84" s="121" t="s">
        <v>241</v>
      </c>
      <c r="D84" s="121"/>
      <c r="E84" s="128" t="s">
        <v>67</v>
      </c>
      <c r="F84" s="128">
        <v>6.3760320000000002E-3</v>
      </c>
      <c r="G84" s="128" t="s">
        <v>67</v>
      </c>
      <c r="H84" s="128" t="s">
        <v>67</v>
      </c>
      <c r="I84" s="128">
        <v>1.1771136E-4</v>
      </c>
      <c r="J84" s="128">
        <v>5.8855680000000001E-4</v>
      </c>
      <c r="K84" s="128">
        <v>2.3542272E-3</v>
      </c>
      <c r="L84" s="128">
        <v>1.5302476799999998E-9</v>
      </c>
      <c r="M84" s="128">
        <v>4.6594079999999998E-4</v>
      </c>
      <c r="N84" s="128" t="s">
        <v>67</v>
      </c>
      <c r="O84" s="128" t="s">
        <v>67</v>
      </c>
      <c r="P84" s="128" t="s">
        <v>67</v>
      </c>
      <c r="Q84" s="128" t="s">
        <v>67</v>
      </c>
      <c r="R84" s="128" t="s">
        <v>67</v>
      </c>
      <c r="S84" s="128" t="s">
        <v>67</v>
      </c>
      <c r="T84" s="128" t="s">
        <v>67</v>
      </c>
      <c r="U84" s="128" t="s">
        <v>67</v>
      </c>
      <c r="V84" s="128" t="s">
        <v>67</v>
      </c>
      <c r="W84" s="128" t="s">
        <v>67</v>
      </c>
      <c r="X84" s="128" t="s">
        <v>67</v>
      </c>
      <c r="Y84" s="128" t="s">
        <v>67</v>
      </c>
      <c r="Z84" s="128" t="s">
        <v>67</v>
      </c>
      <c r="AA84" s="128" t="s">
        <v>67</v>
      </c>
      <c r="AB84" s="128" t="s">
        <v>67</v>
      </c>
      <c r="AC84" s="128" t="s">
        <v>67</v>
      </c>
      <c r="AD84" s="128" t="s">
        <v>67</v>
      </c>
      <c r="AE84" s="145"/>
      <c r="AF84" s="121" t="s">
        <v>67</v>
      </c>
      <c r="AG84" s="121" t="s">
        <v>67</v>
      </c>
      <c r="AH84" s="121" t="s">
        <v>67</v>
      </c>
      <c r="AI84" s="121" t="s">
        <v>67</v>
      </c>
      <c r="AJ84" s="121" t="s">
        <v>67</v>
      </c>
      <c r="AK84" s="121">
        <v>49.046399999999998</v>
      </c>
      <c r="AL84" s="121" t="s">
        <v>239</v>
      </c>
    </row>
    <row r="85" spans="1:38" ht="26.25" customHeight="1" thickBot="1" x14ac:dyDescent="0.25">
      <c r="A85" s="121" t="s">
        <v>233</v>
      </c>
      <c r="B85" s="121" t="s">
        <v>242</v>
      </c>
      <c r="C85" s="121" t="s">
        <v>243</v>
      </c>
      <c r="D85" s="121"/>
      <c r="E85" s="128" t="s">
        <v>67</v>
      </c>
      <c r="F85" s="128">
        <v>7.2615393199999998</v>
      </c>
      <c r="G85" s="128" t="s">
        <v>67</v>
      </c>
      <c r="H85" s="128" t="s">
        <v>67</v>
      </c>
      <c r="I85" s="128" t="s">
        <v>67</v>
      </c>
      <c r="J85" s="128" t="s">
        <v>67</v>
      </c>
      <c r="K85" s="128" t="s">
        <v>67</v>
      </c>
      <c r="L85" s="128" t="s">
        <v>67</v>
      </c>
      <c r="M85" s="128" t="s">
        <v>67</v>
      </c>
      <c r="N85" s="128" t="s">
        <v>67</v>
      </c>
      <c r="O85" s="128" t="s">
        <v>67</v>
      </c>
      <c r="P85" s="128" t="s">
        <v>67</v>
      </c>
      <c r="Q85" s="128" t="s">
        <v>67</v>
      </c>
      <c r="R85" s="128" t="s">
        <v>67</v>
      </c>
      <c r="S85" s="128" t="s">
        <v>67</v>
      </c>
      <c r="T85" s="128" t="s">
        <v>67</v>
      </c>
      <c r="U85" s="128" t="s">
        <v>67</v>
      </c>
      <c r="V85" s="128" t="s">
        <v>67</v>
      </c>
      <c r="W85" s="128" t="s">
        <v>67</v>
      </c>
      <c r="X85" s="128" t="s">
        <v>67</v>
      </c>
      <c r="Y85" s="128" t="s">
        <v>67</v>
      </c>
      <c r="Z85" s="128" t="s">
        <v>67</v>
      </c>
      <c r="AA85" s="128" t="s">
        <v>67</v>
      </c>
      <c r="AB85" s="128" t="s">
        <v>67</v>
      </c>
      <c r="AC85" s="128" t="s">
        <v>67</v>
      </c>
      <c r="AD85" s="128" t="s">
        <v>67</v>
      </c>
      <c r="AE85" s="145"/>
      <c r="AF85" s="121" t="s">
        <v>67</v>
      </c>
      <c r="AG85" s="121" t="s">
        <v>67</v>
      </c>
      <c r="AH85" s="121" t="s">
        <v>67</v>
      </c>
      <c r="AI85" s="121" t="s">
        <v>67</v>
      </c>
      <c r="AJ85" s="121" t="s">
        <v>67</v>
      </c>
      <c r="AK85" s="335">
        <v>39528877</v>
      </c>
      <c r="AL85" s="121" t="s">
        <v>244</v>
      </c>
    </row>
    <row r="86" spans="1:38" ht="26.25" customHeight="1" thickBot="1" x14ac:dyDescent="0.25">
      <c r="A86" s="121" t="s">
        <v>233</v>
      </c>
      <c r="B86" s="121" t="s">
        <v>245</v>
      </c>
      <c r="C86" s="121" t="s">
        <v>246</v>
      </c>
      <c r="D86" s="121"/>
      <c r="E86" s="128" t="s">
        <v>67</v>
      </c>
      <c r="F86" s="128">
        <v>9.3333781446000005E-2</v>
      </c>
      <c r="G86" s="128" t="s">
        <v>67</v>
      </c>
      <c r="H86" s="128" t="s">
        <v>67</v>
      </c>
      <c r="I86" s="128" t="s">
        <v>67</v>
      </c>
      <c r="J86" s="128" t="s">
        <v>67</v>
      </c>
      <c r="K86" s="128" t="s">
        <v>67</v>
      </c>
      <c r="L86" s="128" t="s">
        <v>67</v>
      </c>
      <c r="M86" s="128" t="s">
        <v>67</v>
      </c>
      <c r="N86" s="128" t="s">
        <v>67</v>
      </c>
      <c r="O86" s="128" t="s">
        <v>67</v>
      </c>
      <c r="P86" s="128" t="s">
        <v>67</v>
      </c>
      <c r="Q86" s="128" t="s">
        <v>67</v>
      </c>
      <c r="R86" s="128" t="s">
        <v>67</v>
      </c>
      <c r="S86" s="128" t="s">
        <v>67</v>
      </c>
      <c r="T86" s="128" t="s">
        <v>67</v>
      </c>
      <c r="U86" s="128" t="s">
        <v>67</v>
      </c>
      <c r="V86" s="128" t="s">
        <v>67</v>
      </c>
      <c r="W86" s="128" t="s">
        <v>67</v>
      </c>
      <c r="X86" s="128" t="s">
        <v>67</v>
      </c>
      <c r="Y86" s="128" t="s">
        <v>67</v>
      </c>
      <c r="Z86" s="128" t="s">
        <v>67</v>
      </c>
      <c r="AA86" s="128" t="s">
        <v>67</v>
      </c>
      <c r="AB86" s="128" t="s">
        <v>67</v>
      </c>
      <c r="AC86" s="128" t="s">
        <v>67</v>
      </c>
      <c r="AD86" s="128" t="s">
        <v>67</v>
      </c>
      <c r="AE86" s="145"/>
      <c r="AF86" s="121" t="s">
        <v>67</v>
      </c>
      <c r="AG86" s="121" t="s">
        <v>67</v>
      </c>
      <c r="AH86" s="121" t="s">
        <v>67</v>
      </c>
      <c r="AI86" s="121" t="s">
        <v>67</v>
      </c>
      <c r="AJ86" s="121" t="s">
        <v>67</v>
      </c>
      <c r="AK86" s="121">
        <v>1.1485821000000001</v>
      </c>
      <c r="AL86" s="121" t="s">
        <v>247</v>
      </c>
    </row>
    <row r="87" spans="1:38" ht="26.25" customHeight="1" thickBot="1" x14ac:dyDescent="0.25">
      <c r="A87" s="121" t="s">
        <v>233</v>
      </c>
      <c r="B87" s="121" t="s">
        <v>248</v>
      </c>
      <c r="C87" s="121" t="s">
        <v>249</v>
      </c>
      <c r="D87" s="121"/>
      <c r="E87" s="128" t="s">
        <v>67</v>
      </c>
      <c r="F87" s="128">
        <v>0.30095664</v>
      </c>
      <c r="G87" s="128" t="s">
        <v>67</v>
      </c>
      <c r="H87" s="128" t="s">
        <v>67</v>
      </c>
      <c r="I87" s="128" t="s">
        <v>67</v>
      </c>
      <c r="J87" s="128" t="s">
        <v>67</v>
      </c>
      <c r="K87" s="128" t="s">
        <v>67</v>
      </c>
      <c r="L87" s="128" t="s">
        <v>67</v>
      </c>
      <c r="M87" s="128" t="s">
        <v>67</v>
      </c>
      <c r="N87" s="128" t="s">
        <v>67</v>
      </c>
      <c r="O87" s="128" t="s">
        <v>67</v>
      </c>
      <c r="P87" s="128" t="s">
        <v>67</v>
      </c>
      <c r="Q87" s="128" t="s">
        <v>67</v>
      </c>
      <c r="R87" s="128" t="s">
        <v>67</v>
      </c>
      <c r="S87" s="128" t="s">
        <v>67</v>
      </c>
      <c r="T87" s="128" t="s">
        <v>67</v>
      </c>
      <c r="U87" s="128" t="s">
        <v>67</v>
      </c>
      <c r="V87" s="128" t="s">
        <v>67</v>
      </c>
      <c r="W87" s="128" t="s">
        <v>67</v>
      </c>
      <c r="X87" s="128" t="s">
        <v>67</v>
      </c>
      <c r="Y87" s="128" t="s">
        <v>67</v>
      </c>
      <c r="Z87" s="128" t="s">
        <v>67</v>
      </c>
      <c r="AA87" s="128" t="s">
        <v>67</v>
      </c>
      <c r="AB87" s="128" t="s">
        <v>67</v>
      </c>
      <c r="AC87" s="128" t="s">
        <v>67</v>
      </c>
      <c r="AD87" s="128" t="s">
        <v>67</v>
      </c>
      <c r="AE87" s="145"/>
      <c r="AF87" s="121" t="s">
        <v>67</v>
      </c>
      <c r="AG87" s="121" t="s">
        <v>67</v>
      </c>
      <c r="AH87" s="121" t="s">
        <v>67</v>
      </c>
      <c r="AI87" s="121" t="s">
        <v>67</v>
      </c>
      <c r="AJ87" s="121" t="s">
        <v>67</v>
      </c>
      <c r="AK87" s="121">
        <v>1700.32</v>
      </c>
      <c r="AL87" s="121" t="s">
        <v>468</v>
      </c>
    </row>
    <row r="88" spans="1:38" ht="26.25" customHeight="1" thickBot="1" x14ac:dyDescent="0.25">
      <c r="A88" s="121" t="s">
        <v>233</v>
      </c>
      <c r="B88" s="121" t="s">
        <v>250</v>
      </c>
      <c r="C88" s="121" t="s">
        <v>251</v>
      </c>
      <c r="D88" s="121"/>
      <c r="E88" s="128" t="s">
        <v>67</v>
      </c>
      <c r="F88" s="128">
        <v>0.38541982499999999</v>
      </c>
      <c r="G88" s="128" t="s">
        <v>67</v>
      </c>
      <c r="H88" s="128" t="s">
        <v>67</v>
      </c>
      <c r="I88" s="128" t="s">
        <v>67</v>
      </c>
      <c r="J88" s="128" t="s">
        <v>67</v>
      </c>
      <c r="K88" s="128" t="s">
        <v>67</v>
      </c>
      <c r="L88" s="128" t="s">
        <v>67</v>
      </c>
      <c r="M88" s="128" t="s">
        <v>67</v>
      </c>
      <c r="N88" s="128" t="s">
        <v>67</v>
      </c>
      <c r="O88" s="128" t="s">
        <v>67</v>
      </c>
      <c r="P88" s="128" t="s">
        <v>67</v>
      </c>
      <c r="Q88" s="128" t="s">
        <v>67</v>
      </c>
      <c r="R88" s="128" t="s">
        <v>67</v>
      </c>
      <c r="S88" s="128" t="s">
        <v>67</v>
      </c>
      <c r="T88" s="128" t="s">
        <v>67</v>
      </c>
      <c r="U88" s="128" t="s">
        <v>67</v>
      </c>
      <c r="V88" s="128" t="s">
        <v>67</v>
      </c>
      <c r="W88" s="128" t="s">
        <v>67</v>
      </c>
      <c r="X88" s="128" t="s">
        <v>67</v>
      </c>
      <c r="Y88" s="128" t="s">
        <v>67</v>
      </c>
      <c r="Z88" s="128" t="s">
        <v>67</v>
      </c>
      <c r="AA88" s="128" t="s">
        <v>67</v>
      </c>
      <c r="AB88" s="128" t="s">
        <v>67</v>
      </c>
      <c r="AC88" s="128" t="s">
        <v>67</v>
      </c>
      <c r="AD88" s="128" t="s">
        <v>67</v>
      </c>
      <c r="AE88" s="145"/>
      <c r="AF88" s="121" t="s">
        <v>67</v>
      </c>
      <c r="AG88" s="121" t="s">
        <v>67</v>
      </c>
      <c r="AH88" s="121" t="s">
        <v>67</v>
      </c>
      <c r="AI88" s="121" t="s">
        <v>67</v>
      </c>
      <c r="AJ88" s="121" t="s">
        <v>67</v>
      </c>
      <c r="AK88" s="335">
        <v>14819140</v>
      </c>
      <c r="AL88" s="121" t="s">
        <v>252</v>
      </c>
    </row>
    <row r="89" spans="1:38" ht="26.25" customHeight="1" thickBot="1" x14ac:dyDescent="0.25">
      <c r="A89" s="121" t="s">
        <v>233</v>
      </c>
      <c r="B89" s="121" t="s">
        <v>253</v>
      </c>
      <c r="C89" s="121" t="s">
        <v>254</v>
      </c>
      <c r="D89" s="121"/>
      <c r="E89" s="128" t="s">
        <v>67</v>
      </c>
      <c r="F89" s="128">
        <v>0.582936236</v>
      </c>
      <c r="G89" s="128" t="s">
        <v>67</v>
      </c>
      <c r="H89" s="128" t="s">
        <v>67</v>
      </c>
      <c r="I89" s="128" t="s">
        <v>67</v>
      </c>
      <c r="J89" s="128" t="s">
        <v>67</v>
      </c>
      <c r="K89" s="128" t="s">
        <v>67</v>
      </c>
      <c r="L89" s="128" t="s">
        <v>67</v>
      </c>
      <c r="M89" s="128" t="s">
        <v>67</v>
      </c>
      <c r="N89" s="128" t="s">
        <v>67</v>
      </c>
      <c r="O89" s="128" t="s">
        <v>67</v>
      </c>
      <c r="P89" s="128" t="s">
        <v>67</v>
      </c>
      <c r="Q89" s="128" t="s">
        <v>67</v>
      </c>
      <c r="R89" s="128" t="s">
        <v>67</v>
      </c>
      <c r="S89" s="128" t="s">
        <v>67</v>
      </c>
      <c r="T89" s="128" t="s">
        <v>67</v>
      </c>
      <c r="U89" s="128" t="s">
        <v>67</v>
      </c>
      <c r="V89" s="128" t="s">
        <v>67</v>
      </c>
      <c r="W89" s="128" t="s">
        <v>67</v>
      </c>
      <c r="X89" s="128" t="s">
        <v>67</v>
      </c>
      <c r="Y89" s="128" t="s">
        <v>67</v>
      </c>
      <c r="Z89" s="128" t="s">
        <v>67</v>
      </c>
      <c r="AA89" s="128" t="s">
        <v>67</v>
      </c>
      <c r="AB89" s="128" t="s">
        <v>67</v>
      </c>
      <c r="AC89" s="128" t="s">
        <v>67</v>
      </c>
      <c r="AD89" s="128" t="s">
        <v>67</v>
      </c>
      <c r="AE89" s="145"/>
      <c r="AF89" s="121" t="s">
        <v>67</v>
      </c>
      <c r="AG89" s="121" t="s">
        <v>67</v>
      </c>
      <c r="AH89" s="121" t="s">
        <v>67</v>
      </c>
      <c r="AI89" s="121" t="s">
        <v>67</v>
      </c>
      <c r="AJ89" s="121" t="s">
        <v>67</v>
      </c>
      <c r="AK89" s="335">
        <v>3234641</v>
      </c>
      <c r="AL89" s="121" t="s">
        <v>255</v>
      </c>
    </row>
    <row r="90" spans="1:38" s="32" customFormat="1" ht="26.25" customHeight="1" thickBot="1" x14ac:dyDescent="0.25">
      <c r="A90" s="121" t="s">
        <v>233</v>
      </c>
      <c r="B90" s="121" t="s">
        <v>256</v>
      </c>
      <c r="C90" s="121" t="s">
        <v>257</v>
      </c>
      <c r="D90" s="121"/>
      <c r="E90" s="121">
        <v>1.32848E-4</v>
      </c>
      <c r="F90" s="121">
        <v>0.57388130100000001</v>
      </c>
      <c r="G90" s="121">
        <v>1.5430750000000001E-3</v>
      </c>
      <c r="H90" s="121" t="s">
        <v>67</v>
      </c>
      <c r="I90" s="121">
        <v>2.6538847000000001E-2</v>
      </c>
      <c r="J90" s="121">
        <v>5.1003228999999997E-2</v>
      </c>
      <c r="K90" s="121">
        <v>5.6117858E-2</v>
      </c>
      <c r="L90" s="121" t="s">
        <v>67</v>
      </c>
      <c r="M90" s="121">
        <v>3.6533070000000002E-3</v>
      </c>
      <c r="N90" s="121">
        <v>0.40058636800000003</v>
      </c>
      <c r="O90" s="121">
        <v>7.5620899999999998E-4</v>
      </c>
      <c r="P90" s="332">
        <v>2.9124300000000002E-5</v>
      </c>
      <c r="Q90" s="121">
        <v>6.7956600000000005E-4</v>
      </c>
      <c r="R90" s="121">
        <v>7.9708509999999993E-3</v>
      </c>
      <c r="S90" s="121">
        <v>0.22686268800000001</v>
      </c>
      <c r="T90" s="121">
        <v>1.532856E-2</v>
      </c>
      <c r="U90" s="121" t="s">
        <v>67</v>
      </c>
      <c r="V90" s="121">
        <v>0.13284752</v>
      </c>
      <c r="W90" s="121" t="s">
        <v>67</v>
      </c>
      <c r="X90" s="147" t="s">
        <v>67</v>
      </c>
      <c r="Y90" s="121" t="s">
        <v>67</v>
      </c>
      <c r="Z90" s="121" t="s">
        <v>67</v>
      </c>
      <c r="AA90" s="147" t="s">
        <v>67</v>
      </c>
      <c r="AB90" s="147" t="s">
        <v>67</v>
      </c>
      <c r="AC90" s="121" t="s">
        <v>67</v>
      </c>
      <c r="AD90" s="121" t="s">
        <v>67</v>
      </c>
      <c r="AE90" s="145"/>
      <c r="AF90" s="121" t="s">
        <v>67</v>
      </c>
      <c r="AG90" s="121" t="s">
        <v>67</v>
      </c>
      <c r="AH90" s="121" t="s">
        <v>67</v>
      </c>
      <c r="AI90" s="121" t="s">
        <v>67</v>
      </c>
      <c r="AJ90" s="121" t="s">
        <v>67</v>
      </c>
      <c r="AK90" s="335">
        <v>24430877</v>
      </c>
      <c r="AL90" s="121" t="s">
        <v>258</v>
      </c>
    </row>
    <row r="91" spans="1:38" ht="26.25" customHeight="1" thickBot="1" x14ac:dyDescent="0.25">
      <c r="A91" s="121" t="s">
        <v>233</v>
      </c>
      <c r="B91" s="121" t="s">
        <v>259</v>
      </c>
      <c r="C91" s="121" t="s">
        <v>260</v>
      </c>
      <c r="D91" s="121"/>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21" t="s">
        <v>68</v>
      </c>
      <c r="B92" s="121" t="s">
        <v>261</v>
      </c>
      <c r="C92" s="121" t="s">
        <v>262</v>
      </c>
      <c r="D92" s="121"/>
      <c r="E92" s="121" t="s">
        <v>67</v>
      </c>
      <c r="F92" s="121">
        <v>1.04154E-2</v>
      </c>
      <c r="G92" s="121" t="s">
        <v>67</v>
      </c>
      <c r="H92" s="121">
        <v>2.1708000000000001E-3</v>
      </c>
      <c r="I92" s="121">
        <v>1.6122E-3</v>
      </c>
      <c r="J92" s="121">
        <v>2.1496000000000002E-3</v>
      </c>
      <c r="K92" s="121">
        <v>2.6870000000000002E-3</v>
      </c>
      <c r="L92" s="332">
        <v>2.9019599999999999E-5</v>
      </c>
      <c r="M92" s="121" t="s">
        <v>67</v>
      </c>
      <c r="N92" s="121" t="s">
        <v>67</v>
      </c>
      <c r="O92" s="121" t="s">
        <v>67</v>
      </c>
      <c r="P92" s="121" t="s">
        <v>67</v>
      </c>
      <c r="Q92" s="121" t="s">
        <v>67</v>
      </c>
      <c r="R92" s="121" t="s">
        <v>67</v>
      </c>
      <c r="S92" s="121" t="s">
        <v>67</v>
      </c>
      <c r="T92" s="121" t="s">
        <v>67</v>
      </c>
      <c r="U92" s="121" t="s">
        <v>67</v>
      </c>
      <c r="V92" s="121" t="s">
        <v>67</v>
      </c>
      <c r="W92" s="121" t="s">
        <v>67</v>
      </c>
      <c r="X92" s="121" t="s">
        <v>67</v>
      </c>
      <c r="Y92" s="121" t="s">
        <v>67</v>
      </c>
      <c r="Z92" s="121" t="s">
        <v>67</v>
      </c>
      <c r="AA92" s="121" t="s">
        <v>67</v>
      </c>
      <c r="AB92" s="121" t="s">
        <v>67</v>
      </c>
      <c r="AC92" s="121" t="s">
        <v>67</v>
      </c>
      <c r="AD92" s="121" t="s">
        <v>67</v>
      </c>
      <c r="AE92" s="145"/>
      <c r="AF92" s="121" t="s">
        <v>67</v>
      </c>
      <c r="AG92" s="121" t="s">
        <v>67</v>
      </c>
      <c r="AH92" s="121" t="s">
        <v>67</v>
      </c>
      <c r="AI92" s="121" t="s">
        <v>67</v>
      </c>
      <c r="AJ92" s="121" t="s">
        <v>67</v>
      </c>
      <c r="AK92" s="121" t="s">
        <v>72</v>
      </c>
      <c r="AL92" s="121" t="s">
        <v>263</v>
      </c>
    </row>
    <row r="93" spans="1:38" ht="26.25" customHeight="1" thickBot="1" x14ac:dyDescent="0.25">
      <c r="A93" s="121" t="s">
        <v>68</v>
      </c>
      <c r="B93" s="121" t="s">
        <v>264</v>
      </c>
      <c r="C93" s="121" t="s">
        <v>265</v>
      </c>
      <c r="D93" s="121"/>
      <c r="E93" s="121" t="s">
        <v>67</v>
      </c>
      <c r="F93" s="121">
        <v>0.62076000200000003</v>
      </c>
      <c r="G93" s="121" t="s">
        <v>67</v>
      </c>
      <c r="H93" s="121" t="s">
        <v>67</v>
      </c>
      <c r="I93" s="121" t="s">
        <v>67</v>
      </c>
      <c r="J93" s="147">
        <v>3.9719990000000004E-3</v>
      </c>
      <c r="K93" s="121" t="s">
        <v>67</v>
      </c>
      <c r="L93" s="121" t="s">
        <v>67</v>
      </c>
      <c r="M93" s="121" t="s">
        <v>67</v>
      </c>
      <c r="N93" s="121" t="s">
        <v>67</v>
      </c>
      <c r="O93" s="121" t="s">
        <v>67</v>
      </c>
      <c r="P93" s="121" t="s">
        <v>67</v>
      </c>
      <c r="Q93" s="121" t="s">
        <v>67</v>
      </c>
      <c r="R93" s="121" t="s">
        <v>67</v>
      </c>
      <c r="S93" s="121" t="s">
        <v>67</v>
      </c>
      <c r="T93" s="121" t="s">
        <v>67</v>
      </c>
      <c r="U93" s="121" t="s">
        <v>67</v>
      </c>
      <c r="V93" s="121" t="s">
        <v>67</v>
      </c>
      <c r="W93" s="121" t="s">
        <v>67</v>
      </c>
      <c r="X93" s="121" t="s">
        <v>67</v>
      </c>
      <c r="Y93" s="121" t="s">
        <v>67</v>
      </c>
      <c r="Z93" s="121" t="s">
        <v>67</v>
      </c>
      <c r="AA93" s="121" t="s">
        <v>67</v>
      </c>
      <c r="AB93" s="121" t="s">
        <v>67</v>
      </c>
      <c r="AC93" s="121" t="s">
        <v>67</v>
      </c>
      <c r="AD93" s="121" t="s">
        <v>67</v>
      </c>
      <c r="AE93" s="145"/>
      <c r="AF93" s="121" t="s">
        <v>67</v>
      </c>
      <c r="AG93" s="121" t="s">
        <v>67</v>
      </c>
      <c r="AH93" s="121" t="s">
        <v>67</v>
      </c>
      <c r="AI93" s="121" t="s">
        <v>67</v>
      </c>
      <c r="AJ93" s="121" t="s">
        <v>67</v>
      </c>
      <c r="AK93" s="335">
        <v>32191859</v>
      </c>
      <c r="AL93" s="121" t="s">
        <v>266</v>
      </c>
    </row>
    <row r="94" spans="1:38" ht="26.25" customHeight="1" thickBot="1" x14ac:dyDescent="0.25">
      <c r="A94" s="121" t="s">
        <v>68</v>
      </c>
      <c r="B94" s="121" t="s">
        <v>267</v>
      </c>
      <c r="C94" s="121" t="s">
        <v>268</v>
      </c>
      <c r="D94" s="121"/>
      <c r="E94" s="121" t="s">
        <v>67</v>
      </c>
      <c r="F94" s="121">
        <v>1.4599690000000001</v>
      </c>
      <c r="G94" s="121" t="s">
        <v>67</v>
      </c>
      <c r="H94" s="121" t="s">
        <v>67</v>
      </c>
      <c r="I94" s="121">
        <v>7.6055999999999997E-3</v>
      </c>
      <c r="J94" s="121">
        <v>1.01408E-2</v>
      </c>
      <c r="K94" s="121">
        <v>1.2676E-2</v>
      </c>
      <c r="L94" s="121">
        <v>1.3690100000000001E-4</v>
      </c>
      <c r="M94" s="121" t="s">
        <v>67</v>
      </c>
      <c r="N94" s="121" t="s">
        <v>67</v>
      </c>
      <c r="O94" s="121" t="s">
        <v>67</v>
      </c>
      <c r="P94" s="121" t="s">
        <v>67</v>
      </c>
      <c r="Q94" s="121" t="s">
        <v>67</v>
      </c>
      <c r="R94" s="121" t="s">
        <v>67</v>
      </c>
      <c r="S94" s="121" t="s">
        <v>67</v>
      </c>
      <c r="T94" s="121" t="s">
        <v>67</v>
      </c>
      <c r="U94" s="121" t="s">
        <v>67</v>
      </c>
      <c r="V94" s="121" t="s">
        <v>67</v>
      </c>
      <c r="W94" s="121" t="s">
        <v>67</v>
      </c>
      <c r="X94" s="121" t="s">
        <v>67</v>
      </c>
      <c r="Y94" s="121" t="s">
        <v>67</v>
      </c>
      <c r="Z94" s="121" t="s">
        <v>67</v>
      </c>
      <c r="AA94" s="121" t="s">
        <v>67</v>
      </c>
      <c r="AB94" s="121" t="s">
        <v>67</v>
      </c>
      <c r="AC94" s="121" t="s">
        <v>67</v>
      </c>
      <c r="AD94" s="121" t="s">
        <v>67</v>
      </c>
      <c r="AE94" s="145"/>
      <c r="AF94" s="121" t="s">
        <v>67</v>
      </c>
      <c r="AG94" s="121" t="s">
        <v>67</v>
      </c>
      <c r="AH94" s="121" t="s">
        <v>67</v>
      </c>
      <c r="AI94" s="121" t="s">
        <v>67</v>
      </c>
      <c r="AJ94" s="121" t="s">
        <v>67</v>
      </c>
      <c r="AK94" s="121" t="s">
        <v>72</v>
      </c>
      <c r="AL94" s="121" t="s">
        <v>172</v>
      </c>
    </row>
    <row r="95" spans="1:38" ht="26.25" customHeight="1" thickBot="1" x14ac:dyDescent="0.25">
      <c r="A95" s="121" t="s">
        <v>68</v>
      </c>
      <c r="B95" s="121" t="s">
        <v>269</v>
      </c>
      <c r="C95" s="121" t="s">
        <v>270</v>
      </c>
      <c r="D95" s="121"/>
      <c r="E95" s="121" t="s">
        <v>67</v>
      </c>
      <c r="F95" s="121" t="s">
        <v>72</v>
      </c>
      <c r="G95" s="121" t="s">
        <v>67</v>
      </c>
      <c r="H95" s="121" t="s">
        <v>67</v>
      </c>
      <c r="I95" s="121" t="s">
        <v>72</v>
      </c>
      <c r="J95" s="121" t="s">
        <v>72</v>
      </c>
      <c r="K95" s="128">
        <v>1.67073475</v>
      </c>
      <c r="L95" s="121" t="s">
        <v>67</v>
      </c>
      <c r="M95" s="121" t="s">
        <v>67</v>
      </c>
      <c r="N95" s="121" t="s">
        <v>67</v>
      </c>
      <c r="O95" s="121" t="s">
        <v>67</v>
      </c>
      <c r="P95" s="121" t="s">
        <v>67</v>
      </c>
      <c r="Q95" s="121" t="s">
        <v>67</v>
      </c>
      <c r="R95" s="121" t="s">
        <v>67</v>
      </c>
      <c r="S95" s="121" t="s">
        <v>67</v>
      </c>
      <c r="T95" s="121" t="s">
        <v>67</v>
      </c>
      <c r="U95" s="121" t="s">
        <v>67</v>
      </c>
      <c r="V95" s="121" t="s">
        <v>67</v>
      </c>
      <c r="W95" s="121" t="s">
        <v>67</v>
      </c>
      <c r="X95" s="121" t="s">
        <v>67</v>
      </c>
      <c r="Y95" s="121" t="s">
        <v>67</v>
      </c>
      <c r="Z95" s="121" t="s">
        <v>67</v>
      </c>
      <c r="AA95" s="121" t="s">
        <v>67</v>
      </c>
      <c r="AB95" s="121" t="s">
        <v>67</v>
      </c>
      <c r="AC95" s="121" t="s">
        <v>67</v>
      </c>
      <c r="AD95" s="121" t="s">
        <v>67</v>
      </c>
      <c r="AE95" s="145">
        <v>0</v>
      </c>
      <c r="AF95" s="121" t="s">
        <v>67</v>
      </c>
      <c r="AG95" s="121" t="s">
        <v>67</v>
      </c>
      <c r="AH95" s="121" t="s">
        <v>67</v>
      </c>
      <c r="AI95" s="121" t="s">
        <v>67</v>
      </c>
      <c r="AJ95" s="121" t="s">
        <v>67</v>
      </c>
      <c r="AK95" s="128">
        <v>1670.7347500000001</v>
      </c>
      <c r="AL95" s="121" t="s">
        <v>271</v>
      </c>
    </row>
    <row r="96" spans="1:38" ht="26.25" customHeight="1" thickBot="1" x14ac:dyDescent="0.25">
      <c r="A96" s="121" t="s">
        <v>68</v>
      </c>
      <c r="B96" s="121" t="s">
        <v>272</v>
      </c>
      <c r="C96" s="121" t="s">
        <v>273</v>
      </c>
      <c r="D96" s="121"/>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thickBot="1" x14ac:dyDescent="0.25">
      <c r="A97" s="121" t="s">
        <v>68</v>
      </c>
      <c r="B97" s="121" t="s">
        <v>274</v>
      </c>
      <c r="C97" s="121" t="s">
        <v>275</v>
      </c>
      <c r="D97" s="121"/>
      <c r="E97" s="121" t="s">
        <v>67</v>
      </c>
      <c r="F97" s="121" t="s">
        <v>67</v>
      </c>
      <c r="G97" s="121" t="s">
        <v>67</v>
      </c>
      <c r="H97" s="121" t="s">
        <v>67</v>
      </c>
      <c r="I97" s="121" t="s">
        <v>67</v>
      </c>
      <c r="J97" s="121" t="s">
        <v>67</v>
      </c>
      <c r="K97" s="121" t="s">
        <v>67</v>
      </c>
      <c r="L97" s="121" t="s">
        <v>67</v>
      </c>
      <c r="M97" s="121" t="s">
        <v>67</v>
      </c>
      <c r="N97" s="121" t="s">
        <v>67</v>
      </c>
      <c r="O97" s="121" t="s">
        <v>67</v>
      </c>
      <c r="P97" s="121">
        <v>2.7959999999999999E-2</v>
      </c>
      <c r="Q97" s="121" t="s">
        <v>67</v>
      </c>
      <c r="R97" s="121" t="s">
        <v>67</v>
      </c>
      <c r="S97" s="121" t="s">
        <v>67</v>
      </c>
      <c r="T97" s="121" t="s">
        <v>67</v>
      </c>
      <c r="U97" s="121" t="s">
        <v>67</v>
      </c>
      <c r="V97" s="121" t="s">
        <v>67</v>
      </c>
      <c r="W97" s="121" t="s">
        <v>67</v>
      </c>
      <c r="X97" s="121" t="s">
        <v>67</v>
      </c>
      <c r="Y97" s="121" t="s">
        <v>67</v>
      </c>
      <c r="Z97" s="121" t="s">
        <v>67</v>
      </c>
      <c r="AA97" s="121" t="s">
        <v>67</v>
      </c>
      <c r="AB97" s="121" t="s">
        <v>67</v>
      </c>
      <c r="AC97" s="121" t="s">
        <v>67</v>
      </c>
      <c r="AD97" s="121">
        <v>3.15E-2</v>
      </c>
      <c r="AE97" s="145"/>
      <c r="AF97" s="121" t="s">
        <v>67</v>
      </c>
      <c r="AG97" s="121" t="s">
        <v>67</v>
      </c>
      <c r="AH97" s="121" t="s">
        <v>67</v>
      </c>
      <c r="AI97" s="121" t="s">
        <v>67</v>
      </c>
      <c r="AJ97" s="121" t="s">
        <v>67</v>
      </c>
      <c r="AK97" s="121">
        <v>10.5</v>
      </c>
      <c r="AL97" s="121" t="s">
        <v>469</v>
      </c>
    </row>
    <row r="98" spans="1:38" ht="26.25" customHeight="1" thickBot="1" x14ac:dyDescent="0.25">
      <c r="A98" s="340" t="s">
        <v>68</v>
      </c>
      <c r="B98" s="340" t="s">
        <v>276</v>
      </c>
      <c r="C98" s="340" t="s">
        <v>277</v>
      </c>
      <c r="D98" s="340"/>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78" t="s">
        <v>278</v>
      </c>
      <c r="B99" s="378" t="s">
        <v>279</v>
      </c>
      <c r="C99" s="378" t="s">
        <v>280</v>
      </c>
      <c r="D99" s="435">
        <v>0</v>
      </c>
      <c r="E99" s="406">
        <v>0.12567200000000001</v>
      </c>
      <c r="F99" s="406">
        <v>4.4835909999999997</v>
      </c>
      <c r="G99" s="406" t="s">
        <v>67</v>
      </c>
      <c r="H99" s="406">
        <v>4.896217</v>
      </c>
      <c r="I99" s="407">
        <v>6.7141999999999993E-2</v>
      </c>
      <c r="J99" s="407">
        <v>0.103169</v>
      </c>
      <c r="K99" s="407">
        <v>0.225989</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229.03550000000001</v>
      </c>
      <c r="AL99" s="378" t="s">
        <v>281</v>
      </c>
    </row>
    <row r="100" spans="1:38" ht="26.25" customHeight="1" thickBot="1" x14ac:dyDescent="0.25">
      <c r="A100" s="378" t="s">
        <v>278</v>
      </c>
      <c r="B100" s="378" t="s">
        <v>282</v>
      </c>
      <c r="C100" s="378" t="s">
        <v>283</v>
      </c>
      <c r="D100" s="435">
        <v>0</v>
      </c>
      <c r="E100" s="406">
        <v>9.5847000000000002E-2</v>
      </c>
      <c r="F100" s="406">
        <v>3.814594</v>
      </c>
      <c r="G100" s="406" t="s">
        <v>67</v>
      </c>
      <c r="H100" s="408">
        <v>3.2292589999999999</v>
      </c>
      <c r="I100" s="406">
        <v>4.1671E-2</v>
      </c>
      <c r="J100" s="406">
        <v>6.3647999999999996E-2</v>
      </c>
      <c r="K100" s="406">
        <v>0.137984</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414.73820000000001</v>
      </c>
      <c r="AL100" s="378" t="s">
        <v>281</v>
      </c>
    </row>
    <row r="101" spans="1:38" ht="26.25" customHeight="1" thickBot="1" x14ac:dyDescent="0.25">
      <c r="A101" s="378" t="s">
        <v>278</v>
      </c>
      <c r="B101" s="378" t="s">
        <v>284</v>
      </c>
      <c r="C101" s="378" t="s">
        <v>285</v>
      </c>
      <c r="D101" s="435">
        <v>0</v>
      </c>
      <c r="E101" s="406">
        <v>6.0270000000000002E-3</v>
      </c>
      <c r="F101" s="406">
        <v>0.14460600000000001</v>
      </c>
      <c r="G101" s="406" t="s">
        <v>67</v>
      </c>
      <c r="H101" s="406">
        <v>0.201567</v>
      </c>
      <c r="I101" s="410">
        <v>1.67E-3</v>
      </c>
      <c r="J101" s="410">
        <v>5.0109999999999998E-3</v>
      </c>
      <c r="K101" s="410">
        <v>1.1693E-2</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152.41319999999999</v>
      </c>
      <c r="AL101" s="378" t="s">
        <v>281</v>
      </c>
    </row>
    <row r="102" spans="1:38" ht="26.25" customHeight="1" thickBot="1" x14ac:dyDescent="0.25">
      <c r="A102" s="378" t="s">
        <v>278</v>
      </c>
      <c r="B102" s="378" t="s">
        <v>286</v>
      </c>
      <c r="C102" s="378" t="s">
        <v>287</v>
      </c>
      <c r="D102" s="435">
        <v>0</v>
      </c>
      <c r="E102" s="406">
        <v>1.2374E-2</v>
      </c>
      <c r="F102" s="406">
        <v>0.15883800000000001</v>
      </c>
      <c r="G102" s="406" t="s">
        <v>67</v>
      </c>
      <c r="H102" s="406">
        <v>2.046198</v>
      </c>
      <c r="I102" s="411">
        <v>2.5730000000000002E-3</v>
      </c>
      <c r="J102" s="412">
        <v>5.8037999999999999E-2</v>
      </c>
      <c r="K102" s="412">
        <v>0.37714900000000001</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577.58600000000001</v>
      </c>
      <c r="AL102" s="378" t="s">
        <v>281</v>
      </c>
    </row>
    <row r="103" spans="1:38" ht="26.25" customHeight="1" thickBot="1" x14ac:dyDescent="0.25">
      <c r="A103" s="381" t="s">
        <v>278</v>
      </c>
      <c r="B103" s="381" t="s">
        <v>288</v>
      </c>
      <c r="C103" s="381" t="s">
        <v>289</v>
      </c>
      <c r="D103" s="369"/>
      <c r="E103" s="436" t="s">
        <v>94</v>
      </c>
      <c r="F103" s="436" t="s">
        <v>94</v>
      </c>
      <c r="G103" s="436" t="s">
        <v>94</v>
      </c>
      <c r="H103" s="436" t="s">
        <v>94</v>
      </c>
      <c r="I103" s="436" t="s">
        <v>94</v>
      </c>
      <c r="J103" s="436" t="s">
        <v>94</v>
      </c>
      <c r="K103" s="436" t="s">
        <v>94</v>
      </c>
      <c r="L103" s="436" t="s">
        <v>94</v>
      </c>
      <c r="M103" s="436" t="s">
        <v>94</v>
      </c>
      <c r="N103" s="436" t="s">
        <v>94</v>
      </c>
      <c r="O103" s="436" t="s">
        <v>94</v>
      </c>
      <c r="P103" s="436" t="s">
        <v>94</v>
      </c>
      <c r="Q103" s="436" t="s">
        <v>94</v>
      </c>
      <c r="R103" s="436" t="s">
        <v>94</v>
      </c>
      <c r="S103" s="436" t="s">
        <v>94</v>
      </c>
      <c r="T103" s="436" t="s">
        <v>94</v>
      </c>
      <c r="U103" s="436" t="s">
        <v>94</v>
      </c>
      <c r="V103" s="436" t="s">
        <v>94</v>
      </c>
      <c r="W103" s="436" t="s">
        <v>94</v>
      </c>
      <c r="X103" s="436" t="s">
        <v>94</v>
      </c>
      <c r="Y103" s="436" t="s">
        <v>94</v>
      </c>
      <c r="Z103" s="436" t="s">
        <v>94</v>
      </c>
      <c r="AA103" s="436" t="s">
        <v>94</v>
      </c>
      <c r="AB103" s="436" t="s">
        <v>94</v>
      </c>
      <c r="AC103" s="436" t="s">
        <v>94</v>
      </c>
      <c r="AD103" s="436" t="s">
        <v>94</v>
      </c>
      <c r="AE103" s="436"/>
      <c r="AF103" s="436" t="s">
        <v>94</v>
      </c>
      <c r="AG103" s="436" t="s">
        <v>94</v>
      </c>
      <c r="AH103" s="436" t="s">
        <v>94</v>
      </c>
      <c r="AI103" s="436" t="s">
        <v>94</v>
      </c>
      <c r="AJ103" s="436" t="s">
        <v>94</v>
      </c>
      <c r="AK103" s="436" t="s">
        <v>94</v>
      </c>
      <c r="AL103" s="381" t="s">
        <v>281</v>
      </c>
    </row>
    <row r="104" spans="1:38" ht="26.25" customHeight="1" thickBot="1" x14ac:dyDescent="0.25">
      <c r="A104" s="378" t="s">
        <v>278</v>
      </c>
      <c r="B104" s="378" t="s">
        <v>290</v>
      </c>
      <c r="C104" s="378" t="s">
        <v>291</v>
      </c>
      <c r="D104" s="435">
        <v>0</v>
      </c>
      <c r="E104" s="406">
        <v>1.1709999999999999E-3</v>
      </c>
      <c r="F104" s="406">
        <v>8.6390000000000008E-3</v>
      </c>
      <c r="G104" s="406" t="s">
        <v>67</v>
      </c>
      <c r="H104" s="406">
        <v>2.9153999999999999E-2</v>
      </c>
      <c r="I104" s="406">
        <v>1.6100000000000001E-4</v>
      </c>
      <c r="J104" s="406">
        <v>4.84E-4</v>
      </c>
      <c r="K104" s="406">
        <v>1.129E-3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14.718</v>
      </c>
      <c r="AL104" s="378" t="s">
        <v>281</v>
      </c>
    </row>
    <row r="105" spans="1:38" ht="26.25" customHeight="1" thickBot="1" x14ac:dyDescent="0.25">
      <c r="A105" s="378" t="s">
        <v>278</v>
      </c>
      <c r="B105" s="378" t="s">
        <v>292</v>
      </c>
      <c r="C105" s="378" t="s">
        <v>293</v>
      </c>
      <c r="D105" s="435">
        <v>0</v>
      </c>
      <c r="E105" s="406">
        <v>3.1700000000000001E-4</v>
      </c>
      <c r="F105" s="406">
        <v>8.2038E-2</v>
      </c>
      <c r="G105" s="406" t="s">
        <v>67</v>
      </c>
      <c r="H105" s="406">
        <v>6.9685999999999998E-2</v>
      </c>
      <c r="I105" s="406">
        <v>1.116E-3</v>
      </c>
      <c r="J105" s="406">
        <v>1.753E-3</v>
      </c>
      <c r="K105" s="406">
        <v>3.8249999999999998E-3</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12.6555</v>
      </c>
      <c r="AL105" s="378" t="s">
        <v>281</v>
      </c>
    </row>
    <row r="106" spans="1:38" ht="26.25" customHeight="1" thickBot="1" x14ac:dyDescent="0.25">
      <c r="A106" s="381" t="s">
        <v>278</v>
      </c>
      <c r="B106" s="381" t="s">
        <v>294</v>
      </c>
      <c r="C106" s="381" t="s">
        <v>295</v>
      </c>
      <c r="D106" s="369"/>
      <c r="E106" s="436" t="s">
        <v>94</v>
      </c>
      <c r="F106" s="436" t="s">
        <v>94</v>
      </c>
      <c r="G106" s="436" t="s">
        <v>94</v>
      </c>
      <c r="H106" s="436" t="s">
        <v>94</v>
      </c>
      <c r="I106" s="436" t="s">
        <v>94</v>
      </c>
      <c r="J106" s="436" t="s">
        <v>94</v>
      </c>
      <c r="K106" s="436" t="s">
        <v>94</v>
      </c>
      <c r="L106" s="436" t="s">
        <v>94</v>
      </c>
      <c r="M106" s="436" t="s">
        <v>94</v>
      </c>
      <c r="N106" s="436" t="s">
        <v>94</v>
      </c>
      <c r="O106" s="436" t="s">
        <v>94</v>
      </c>
      <c r="P106" s="436" t="s">
        <v>94</v>
      </c>
      <c r="Q106" s="436" t="s">
        <v>94</v>
      </c>
      <c r="R106" s="436" t="s">
        <v>94</v>
      </c>
      <c r="S106" s="436" t="s">
        <v>94</v>
      </c>
      <c r="T106" s="436" t="s">
        <v>94</v>
      </c>
      <c r="U106" s="436" t="s">
        <v>94</v>
      </c>
      <c r="V106" s="436" t="s">
        <v>94</v>
      </c>
      <c r="W106" s="436" t="s">
        <v>94</v>
      </c>
      <c r="X106" s="436" t="s">
        <v>94</v>
      </c>
      <c r="Y106" s="436" t="s">
        <v>94</v>
      </c>
      <c r="Z106" s="436" t="s">
        <v>94</v>
      </c>
      <c r="AA106" s="436" t="s">
        <v>94</v>
      </c>
      <c r="AB106" s="436" t="s">
        <v>94</v>
      </c>
      <c r="AC106" s="436" t="s">
        <v>94</v>
      </c>
      <c r="AD106" s="436" t="s">
        <v>94</v>
      </c>
      <c r="AE106" s="436"/>
      <c r="AF106" s="436" t="s">
        <v>94</v>
      </c>
      <c r="AG106" s="436" t="s">
        <v>94</v>
      </c>
      <c r="AH106" s="436" t="s">
        <v>94</v>
      </c>
      <c r="AI106" s="436" t="s">
        <v>94</v>
      </c>
      <c r="AJ106" s="436" t="s">
        <v>94</v>
      </c>
      <c r="AK106" s="436" t="s">
        <v>94</v>
      </c>
      <c r="AL106" s="381" t="s">
        <v>281</v>
      </c>
    </row>
    <row r="107" spans="1:38" ht="26.25" customHeight="1" thickBot="1" x14ac:dyDescent="0.25">
      <c r="A107" s="378" t="s">
        <v>278</v>
      </c>
      <c r="B107" s="378" t="s">
        <v>296</v>
      </c>
      <c r="C107" s="378" t="s">
        <v>297</v>
      </c>
      <c r="D107" s="435">
        <v>0</v>
      </c>
      <c r="E107" s="406">
        <v>3.1039000000000001E-2</v>
      </c>
      <c r="F107" s="406">
        <v>0.59917900000000002</v>
      </c>
      <c r="G107" s="406" t="s">
        <v>67</v>
      </c>
      <c r="H107" s="406">
        <v>0.37951600000000002</v>
      </c>
      <c r="I107" s="406">
        <v>1.0893999999999999E-2</v>
      </c>
      <c r="J107" s="406">
        <v>0.145255</v>
      </c>
      <c r="K107" s="406">
        <v>0.68996299999999999</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3631.3850000000002</v>
      </c>
      <c r="AL107" s="378" t="s">
        <v>281</v>
      </c>
    </row>
    <row r="108" spans="1:38" ht="26.25" customHeight="1" thickBot="1" x14ac:dyDescent="0.25">
      <c r="A108" s="378" t="s">
        <v>278</v>
      </c>
      <c r="B108" s="378" t="s">
        <v>298</v>
      </c>
      <c r="C108" s="378" t="s">
        <v>448</v>
      </c>
      <c r="D108" s="435">
        <v>0</v>
      </c>
      <c r="E108" s="406">
        <v>3.7714999999999999E-2</v>
      </c>
      <c r="F108" s="406">
        <v>0.630911</v>
      </c>
      <c r="G108" s="406" t="s">
        <v>67</v>
      </c>
      <c r="H108" s="406">
        <v>0.94657800000000003</v>
      </c>
      <c r="I108" s="406">
        <v>1.1684E-2</v>
      </c>
      <c r="J108" s="406">
        <v>0.11683499999999999</v>
      </c>
      <c r="K108" s="406">
        <v>0.23367099999999999</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5841.7659999999996</v>
      </c>
      <c r="AL108" s="378" t="s">
        <v>281</v>
      </c>
    </row>
    <row r="109" spans="1:38" ht="26.25" customHeight="1" thickBot="1" x14ac:dyDescent="0.25">
      <c r="A109" s="378" t="s">
        <v>278</v>
      </c>
      <c r="B109" s="378" t="s">
        <v>300</v>
      </c>
      <c r="C109" s="378" t="s">
        <v>301</v>
      </c>
      <c r="D109" s="435">
        <v>0</v>
      </c>
      <c r="E109" s="406">
        <v>4.9300000000000004E-3</v>
      </c>
      <c r="F109" s="406">
        <v>7.8079999999999997E-2</v>
      </c>
      <c r="G109" s="406" t="s">
        <v>67</v>
      </c>
      <c r="H109" s="406">
        <v>0.14324000000000001</v>
      </c>
      <c r="I109" s="406">
        <v>3.1930000000000001E-3</v>
      </c>
      <c r="J109" s="406">
        <v>1.7564E-2</v>
      </c>
      <c r="K109" s="406">
        <v>1.7564E-2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159.6737</v>
      </c>
      <c r="AL109" s="378" t="s">
        <v>281</v>
      </c>
    </row>
    <row r="110" spans="1:38" ht="26.25" customHeight="1" thickBot="1" x14ac:dyDescent="0.25">
      <c r="A110" s="378" t="s">
        <v>278</v>
      </c>
      <c r="B110" s="378" t="s">
        <v>302</v>
      </c>
      <c r="C110" s="378" t="s">
        <v>303</v>
      </c>
      <c r="D110" s="435">
        <v>0</v>
      </c>
      <c r="E110" s="406">
        <v>5.4500000000000003E-5</v>
      </c>
      <c r="F110" s="406">
        <v>1.6168999999999999E-2</v>
      </c>
      <c r="G110" s="406" t="s">
        <v>67</v>
      </c>
      <c r="H110" s="406">
        <v>3.7399999999999998E-3</v>
      </c>
      <c r="I110" s="406">
        <v>3.86E-4</v>
      </c>
      <c r="J110" s="406">
        <v>2.8159999999999999E-3</v>
      </c>
      <c r="K110" s="406">
        <v>2.8159999999999999E-3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33.066240000000001</v>
      </c>
      <c r="AL110" s="378" t="s">
        <v>281</v>
      </c>
    </row>
    <row r="111" spans="1:38" ht="26.25" customHeight="1" thickBot="1" x14ac:dyDescent="0.25">
      <c r="A111" s="378" t="s">
        <v>278</v>
      </c>
      <c r="B111" s="378" t="s">
        <v>304</v>
      </c>
      <c r="C111" s="378" t="s">
        <v>305</v>
      </c>
      <c r="D111" s="435">
        <v>0</v>
      </c>
      <c r="E111" s="406">
        <v>5.6953999999999998E-2</v>
      </c>
      <c r="F111" s="406">
        <v>2.1794980000000002</v>
      </c>
      <c r="G111" s="406" t="s">
        <v>67</v>
      </c>
      <c r="H111" s="406">
        <v>0.97123499999999996</v>
      </c>
      <c r="I111" s="406">
        <v>4.7270000000000003E-3</v>
      </c>
      <c r="J111" s="406">
        <v>9.4529999999999996E-3</v>
      </c>
      <c r="K111" s="406">
        <v>2.1269E-2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1181.6369999999999</v>
      </c>
      <c r="AL111" s="378" t="s">
        <v>281</v>
      </c>
    </row>
    <row r="112" spans="1:38" ht="26.25" customHeight="1" thickBot="1" x14ac:dyDescent="0.25">
      <c r="A112" s="378" t="s">
        <v>278</v>
      </c>
      <c r="B112" s="378" t="s">
        <v>306</v>
      </c>
      <c r="C112" s="378" t="s">
        <v>449</v>
      </c>
      <c r="D112" s="435">
        <v>0</v>
      </c>
      <c r="E112" s="406">
        <v>7.5002360000000001</v>
      </c>
      <c r="F112" s="406" t="s">
        <v>67</v>
      </c>
      <c r="G112" s="406" t="s">
        <v>67</v>
      </c>
      <c r="H112" s="406">
        <v>13.85087</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187.5059</v>
      </c>
      <c r="AL112" s="378" t="s">
        <v>308</v>
      </c>
    </row>
    <row r="113" spans="1:38" ht="26.25" customHeight="1" thickBot="1" x14ac:dyDescent="0.25">
      <c r="A113" s="378" t="s">
        <v>278</v>
      </c>
      <c r="B113" s="378" t="s">
        <v>309</v>
      </c>
      <c r="C113" s="378" t="s">
        <v>450</v>
      </c>
      <c r="D113" s="435">
        <v>0</v>
      </c>
      <c r="E113" s="406">
        <v>1.4512700000000001</v>
      </c>
      <c r="F113" s="406">
        <v>3.9597720000000001</v>
      </c>
      <c r="G113" s="406" t="s">
        <v>67</v>
      </c>
      <c r="H113" s="406">
        <v>7.120692</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35.083190000000002</v>
      </c>
      <c r="AL113" s="378" t="s">
        <v>311</v>
      </c>
    </row>
    <row r="114" spans="1:38" ht="26.25" customHeight="1" thickBot="1" x14ac:dyDescent="0.25">
      <c r="A114" s="378" t="s">
        <v>278</v>
      </c>
      <c r="B114" s="378" t="s">
        <v>312</v>
      </c>
      <c r="C114" s="378" t="s">
        <v>313</v>
      </c>
      <c r="D114" s="435">
        <v>0</v>
      </c>
      <c r="E114" s="406">
        <v>2.1260000000000001E-2</v>
      </c>
      <c r="F114" s="406" t="s">
        <v>72</v>
      </c>
      <c r="G114" s="406" t="s">
        <v>67</v>
      </c>
      <c r="H114" s="406">
        <v>7.2286000000000003E-2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556.04449999999997</v>
      </c>
      <c r="AL114" s="378" t="s">
        <v>314</v>
      </c>
    </row>
    <row r="115" spans="1:38" ht="26.25" customHeight="1" thickBot="1" x14ac:dyDescent="0.25">
      <c r="A115" s="378" t="s">
        <v>278</v>
      </c>
      <c r="B115" s="378" t="s">
        <v>315</v>
      </c>
      <c r="C115" s="380" t="s">
        <v>451</v>
      </c>
      <c r="D115" s="435">
        <v>0</v>
      </c>
      <c r="E115" s="406">
        <v>9.2010000000000008E-3</v>
      </c>
      <c r="F115" s="406" t="s">
        <v>72</v>
      </c>
      <c r="G115" s="406" t="s">
        <v>67</v>
      </c>
      <c r="H115" s="406">
        <v>1.8402000000000002E-2</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v>230.03059999999999</v>
      </c>
      <c r="AL115" s="378" t="s">
        <v>317</v>
      </c>
    </row>
    <row r="116" spans="1:38" ht="26.25" customHeight="1" thickBot="1" x14ac:dyDescent="0.25">
      <c r="A116" s="378" t="s">
        <v>278</v>
      </c>
      <c r="B116" s="378" t="s">
        <v>318</v>
      </c>
      <c r="C116" s="378" t="s">
        <v>319</v>
      </c>
      <c r="D116" s="435">
        <v>0</v>
      </c>
      <c r="E116" s="406">
        <v>0.566716</v>
      </c>
      <c r="F116" s="406">
        <v>0.10602399999999999</v>
      </c>
      <c r="G116" s="406" t="s">
        <v>67</v>
      </c>
      <c r="H116" s="406">
        <v>1.4425399999999999</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14.54255</v>
      </c>
      <c r="AL116" s="378" t="s">
        <v>320</v>
      </c>
    </row>
    <row r="117" spans="1:38" ht="26.25" customHeight="1" thickBot="1" x14ac:dyDescent="0.25">
      <c r="A117" s="378" t="s">
        <v>278</v>
      </c>
      <c r="B117" s="378" t="s">
        <v>321</v>
      </c>
      <c r="C117" s="378" t="s">
        <v>322</v>
      </c>
      <c r="D117" s="435">
        <v>0</v>
      </c>
      <c r="E117" s="406" t="s">
        <v>72</v>
      </c>
      <c r="F117" s="406" t="s">
        <v>72</v>
      </c>
      <c r="G117" s="406" t="s">
        <v>67</v>
      </c>
      <c r="H117" s="406">
        <v>0.47196300000000002</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4.523962</v>
      </c>
      <c r="AL117" s="421" t="s">
        <v>323</v>
      </c>
    </row>
    <row r="118" spans="1:38" ht="26.25" customHeight="1" thickBot="1" x14ac:dyDescent="0.25">
      <c r="A118" s="381" t="s">
        <v>324</v>
      </c>
      <c r="B118" s="381" t="s">
        <v>325</v>
      </c>
      <c r="C118" s="381" t="s">
        <v>326</v>
      </c>
      <c r="D118" s="375"/>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422" t="s">
        <v>67</v>
      </c>
    </row>
    <row r="119" spans="1:38" ht="26.25" customHeight="1" thickBot="1" x14ac:dyDescent="0.25">
      <c r="A119" s="378" t="s">
        <v>278</v>
      </c>
      <c r="B119" s="378" t="s">
        <v>327</v>
      </c>
      <c r="C119" s="378" t="s">
        <v>328</v>
      </c>
      <c r="D119" s="435">
        <v>0</v>
      </c>
      <c r="E119" s="406" t="s">
        <v>67</v>
      </c>
      <c r="F119" s="406" t="s">
        <v>67</v>
      </c>
      <c r="G119" s="406" t="s">
        <v>67</v>
      </c>
      <c r="H119" s="406" t="s">
        <v>67</v>
      </c>
      <c r="I119" s="406">
        <v>0.30155599999999999</v>
      </c>
      <c r="J119" s="406">
        <v>5.3087999999999997</v>
      </c>
      <c r="K119" s="406">
        <v>5.3087999999999997</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2.6644779999999999</v>
      </c>
      <c r="AL119" s="423" t="s">
        <v>329</v>
      </c>
    </row>
    <row r="120" spans="1:38" ht="26.25" customHeight="1" thickBot="1" x14ac:dyDescent="0.25">
      <c r="A120" s="381" t="s">
        <v>324</v>
      </c>
      <c r="B120" s="381" t="s">
        <v>330</v>
      </c>
      <c r="C120" s="381" t="s">
        <v>331</v>
      </c>
      <c r="D120" s="369"/>
      <c r="E120" s="436" t="s">
        <v>94</v>
      </c>
      <c r="F120" s="436" t="s">
        <v>94</v>
      </c>
      <c r="G120" s="436" t="s">
        <v>94</v>
      </c>
      <c r="H120" s="436" t="s">
        <v>94</v>
      </c>
      <c r="I120" s="436" t="s">
        <v>94</v>
      </c>
      <c r="J120" s="436" t="s">
        <v>94</v>
      </c>
      <c r="K120" s="436" t="s">
        <v>94</v>
      </c>
      <c r="L120" s="436" t="s">
        <v>94</v>
      </c>
      <c r="M120" s="436" t="s">
        <v>94</v>
      </c>
      <c r="N120" s="436" t="s">
        <v>94</v>
      </c>
      <c r="O120" s="436" t="s">
        <v>94</v>
      </c>
      <c r="P120" s="436" t="s">
        <v>94</v>
      </c>
      <c r="Q120" s="436" t="s">
        <v>94</v>
      </c>
      <c r="R120" s="436" t="s">
        <v>94</v>
      </c>
      <c r="S120" s="436" t="s">
        <v>94</v>
      </c>
      <c r="T120" s="436" t="s">
        <v>94</v>
      </c>
      <c r="U120" s="436" t="s">
        <v>94</v>
      </c>
      <c r="V120" s="436" t="s">
        <v>94</v>
      </c>
      <c r="W120" s="436" t="s">
        <v>94</v>
      </c>
      <c r="X120" s="436" t="s">
        <v>94</v>
      </c>
      <c r="Y120" s="436" t="s">
        <v>94</v>
      </c>
      <c r="Z120" s="436" t="s">
        <v>94</v>
      </c>
      <c r="AA120" s="436" t="s">
        <v>94</v>
      </c>
      <c r="AB120" s="436" t="s">
        <v>94</v>
      </c>
      <c r="AC120" s="436" t="s">
        <v>94</v>
      </c>
      <c r="AD120" s="436" t="s">
        <v>94</v>
      </c>
      <c r="AE120" s="436"/>
      <c r="AF120" s="436" t="s">
        <v>94</v>
      </c>
      <c r="AG120" s="436" t="s">
        <v>94</v>
      </c>
      <c r="AH120" s="436" t="s">
        <v>94</v>
      </c>
      <c r="AI120" s="436" t="s">
        <v>94</v>
      </c>
      <c r="AJ120" s="436" t="s">
        <v>94</v>
      </c>
      <c r="AK120" s="436" t="s">
        <v>94</v>
      </c>
      <c r="AL120" s="381" t="s">
        <v>94</v>
      </c>
    </row>
    <row r="121" spans="1:38" ht="26.25" customHeight="1" thickBot="1" x14ac:dyDescent="0.25">
      <c r="A121" s="378" t="s">
        <v>278</v>
      </c>
      <c r="B121" s="378" t="s">
        <v>332</v>
      </c>
      <c r="C121" s="378" t="s">
        <v>333</v>
      </c>
      <c r="D121" s="435">
        <v>0</v>
      </c>
      <c r="E121" s="406" t="s">
        <v>67</v>
      </c>
      <c r="F121" s="406">
        <v>0.78032800000000002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2141.8670000000002</v>
      </c>
      <c r="AL121" s="425" t="s">
        <v>334</v>
      </c>
    </row>
    <row r="122" spans="1:38" ht="26.25" customHeight="1" thickBot="1" x14ac:dyDescent="0.25">
      <c r="A122" s="381" t="s">
        <v>324</v>
      </c>
      <c r="B122" s="381" t="s">
        <v>335</v>
      </c>
      <c r="C122" s="381" t="s">
        <v>336</v>
      </c>
      <c r="D122" s="436"/>
      <c r="E122" s="436" t="s">
        <v>67</v>
      </c>
      <c r="F122" s="436" t="s">
        <v>67</v>
      </c>
      <c r="G122" s="436" t="s">
        <v>67</v>
      </c>
      <c r="H122" s="436" t="s">
        <v>67</v>
      </c>
      <c r="I122" s="436" t="s">
        <v>67</v>
      </c>
      <c r="J122" s="436" t="s">
        <v>67</v>
      </c>
      <c r="K122" s="436" t="s">
        <v>67</v>
      </c>
      <c r="L122" s="436" t="s">
        <v>67</v>
      </c>
      <c r="M122" s="436" t="s">
        <v>67</v>
      </c>
      <c r="N122" s="436" t="s">
        <v>67</v>
      </c>
      <c r="O122" s="436" t="s">
        <v>67</v>
      </c>
      <c r="P122" s="436" t="s">
        <v>67</v>
      </c>
      <c r="Q122" s="436" t="s">
        <v>67</v>
      </c>
      <c r="R122" s="436" t="s">
        <v>67</v>
      </c>
      <c r="S122" s="436" t="s">
        <v>67</v>
      </c>
      <c r="T122" s="436" t="s">
        <v>67</v>
      </c>
      <c r="U122" s="436" t="s">
        <v>67</v>
      </c>
      <c r="V122" s="436" t="s">
        <v>67</v>
      </c>
      <c r="W122" s="436" t="s">
        <v>67</v>
      </c>
      <c r="X122" s="436" t="s">
        <v>67</v>
      </c>
      <c r="Y122" s="436" t="s">
        <v>67</v>
      </c>
      <c r="Z122" s="436" t="s">
        <v>67</v>
      </c>
      <c r="AA122" s="436" t="s">
        <v>67</v>
      </c>
      <c r="AB122" s="436" t="s">
        <v>67</v>
      </c>
      <c r="AC122" s="436">
        <v>5.2859999999999997E-2</v>
      </c>
      <c r="AD122" s="436" t="s">
        <v>67</v>
      </c>
      <c r="AE122" s="432"/>
      <c r="AF122" s="436" t="s">
        <v>67</v>
      </c>
      <c r="AG122" s="436" t="s">
        <v>67</v>
      </c>
      <c r="AH122" s="436" t="s">
        <v>67</v>
      </c>
      <c r="AI122" s="436" t="s">
        <v>67</v>
      </c>
      <c r="AJ122" s="436" t="s">
        <v>67</v>
      </c>
      <c r="AK122" s="436">
        <v>2.3499999999999999E-5</v>
      </c>
      <c r="AL122" s="381" t="s">
        <v>337</v>
      </c>
    </row>
    <row r="123" spans="1:38" ht="26.25" customHeight="1" thickBot="1" x14ac:dyDescent="0.25">
      <c r="A123" s="385" t="s">
        <v>324</v>
      </c>
      <c r="B123" s="385" t="s">
        <v>338</v>
      </c>
      <c r="C123" s="385" t="s">
        <v>339</v>
      </c>
      <c r="D123" s="437"/>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26" t="s">
        <v>94</v>
      </c>
    </row>
    <row r="124" spans="1:38" ht="26.25" customHeight="1" thickBot="1" x14ac:dyDescent="0.25">
      <c r="A124" s="122" t="s">
        <v>324</v>
      </c>
      <c r="B124" s="122" t="s">
        <v>340</v>
      </c>
      <c r="C124" s="122" t="s">
        <v>341</v>
      </c>
      <c r="D124" s="437"/>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26" t="s">
        <v>94</v>
      </c>
    </row>
    <row r="125" spans="1:38" ht="26.25" customHeight="1" thickBot="1" x14ac:dyDescent="0.25">
      <c r="A125" s="122" t="s">
        <v>342</v>
      </c>
      <c r="B125" s="122" t="s">
        <v>343</v>
      </c>
      <c r="C125" s="122" t="s">
        <v>344</v>
      </c>
      <c r="D125" s="121"/>
      <c r="E125" s="121" t="s">
        <v>67</v>
      </c>
      <c r="F125" s="121">
        <v>0.22176306000000001</v>
      </c>
      <c r="G125" s="121" t="s">
        <v>67</v>
      </c>
      <c r="H125" s="121" t="s">
        <v>67</v>
      </c>
      <c r="I125" s="332">
        <v>5.7506200000000002E-5</v>
      </c>
      <c r="J125" s="121">
        <v>3.8163200000000002E-4</v>
      </c>
      <c r="K125" s="121">
        <v>8.0683000000000003E-4</v>
      </c>
      <c r="L125" s="121" t="s">
        <v>67</v>
      </c>
      <c r="M125" s="121" t="s">
        <v>67</v>
      </c>
      <c r="N125" s="121" t="s">
        <v>67</v>
      </c>
      <c r="O125" s="121" t="s">
        <v>67</v>
      </c>
      <c r="P125" s="121" t="s">
        <v>67</v>
      </c>
      <c r="Q125" s="121" t="s">
        <v>67</v>
      </c>
      <c r="R125" s="121" t="s">
        <v>67</v>
      </c>
      <c r="S125" s="121" t="s">
        <v>67</v>
      </c>
      <c r="T125" s="121" t="s">
        <v>67</v>
      </c>
      <c r="U125" s="121" t="s">
        <v>67</v>
      </c>
      <c r="V125" s="121" t="s">
        <v>67</v>
      </c>
      <c r="W125" s="121" t="s">
        <v>67</v>
      </c>
      <c r="X125" s="121" t="s">
        <v>67</v>
      </c>
      <c r="Y125" s="121" t="s">
        <v>67</v>
      </c>
      <c r="Z125" s="121" t="s">
        <v>67</v>
      </c>
      <c r="AA125" s="121" t="s">
        <v>67</v>
      </c>
      <c r="AB125" s="121" t="s">
        <v>67</v>
      </c>
      <c r="AC125" s="121" t="s">
        <v>67</v>
      </c>
      <c r="AD125" s="121" t="s">
        <v>67</v>
      </c>
      <c r="AE125" s="145">
        <v>0</v>
      </c>
      <c r="AF125" s="121" t="s">
        <v>67</v>
      </c>
      <c r="AG125" s="121" t="s">
        <v>67</v>
      </c>
      <c r="AH125" s="121" t="s">
        <v>67</v>
      </c>
      <c r="AI125" s="121" t="s">
        <v>67</v>
      </c>
      <c r="AJ125" s="121" t="s">
        <v>67</v>
      </c>
      <c r="AK125" s="128">
        <v>22.00030357</v>
      </c>
      <c r="AL125" s="121" t="s">
        <v>345</v>
      </c>
    </row>
    <row r="126" spans="1:38" ht="26.25" customHeight="1" thickBot="1" x14ac:dyDescent="0.25">
      <c r="A126" s="122" t="s">
        <v>342</v>
      </c>
      <c r="B126" s="122" t="s">
        <v>346</v>
      </c>
      <c r="C126" s="122" t="s">
        <v>347</v>
      </c>
      <c r="D126" s="121"/>
      <c r="E126" s="121" t="s">
        <v>72</v>
      </c>
      <c r="F126" s="121" t="s">
        <v>72</v>
      </c>
      <c r="G126" s="121" t="s">
        <v>72</v>
      </c>
      <c r="H126" s="121">
        <v>6.6123134E-2</v>
      </c>
      <c r="I126" s="121" t="s">
        <v>72</v>
      </c>
      <c r="J126" s="121" t="s">
        <v>72</v>
      </c>
      <c r="K126" s="121" t="s">
        <v>72</v>
      </c>
      <c r="L126" s="121" t="s">
        <v>72</v>
      </c>
      <c r="M126" s="121" t="s">
        <v>72</v>
      </c>
      <c r="N126" s="121" t="s">
        <v>67</v>
      </c>
      <c r="O126" s="121" t="s">
        <v>67</v>
      </c>
      <c r="P126" s="121" t="s">
        <v>67</v>
      </c>
      <c r="Q126" s="121" t="s">
        <v>67</v>
      </c>
      <c r="R126" s="121" t="s">
        <v>67</v>
      </c>
      <c r="S126" s="121" t="s">
        <v>67</v>
      </c>
      <c r="T126" s="121" t="s">
        <v>67</v>
      </c>
      <c r="U126" s="121" t="s">
        <v>67</v>
      </c>
      <c r="V126" s="121" t="s">
        <v>67</v>
      </c>
      <c r="W126" s="121" t="s">
        <v>67</v>
      </c>
      <c r="X126" s="121" t="s">
        <v>67</v>
      </c>
      <c r="Y126" s="121" t="s">
        <v>67</v>
      </c>
      <c r="Z126" s="121" t="s">
        <v>67</v>
      </c>
      <c r="AA126" s="121" t="s">
        <v>67</v>
      </c>
      <c r="AB126" s="121" t="s">
        <v>67</v>
      </c>
      <c r="AC126" s="121" t="s">
        <v>67</v>
      </c>
      <c r="AD126" s="121" t="s">
        <v>67</v>
      </c>
      <c r="AE126" s="145">
        <v>0</v>
      </c>
      <c r="AF126" s="121" t="s">
        <v>67</v>
      </c>
      <c r="AG126" s="121" t="s">
        <v>67</v>
      </c>
      <c r="AH126" s="121" t="s">
        <v>67</v>
      </c>
      <c r="AI126" s="121" t="s">
        <v>67</v>
      </c>
      <c r="AJ126" s="121" t="s">
        <v>67</v>
      </c>
      <c r="AK126" s="128">
        <v>275.5130575</v>
      </c>
      <c r="AL126" s="121" t="s">
        <v>478</v>
      </c>
    </row>
    <row r="127" spans="1:38" ht="26.25" customHeight="1" thickBot="1" x14ac:dyDescent="0.25">
      <c r="A127" s="121" t="s">
        <v>342</v>
      </c>
      <c r="B127" s="121" t="s">
        <v>349</v>
      </c>
      <c r="C127" s="121" t="s">
        <v>350</v>
      </c>
      <c r="D127" s="121"/>
      <c r="E127" s="121" t="s">
        <v>67</v>
      </c>
      <c r="F127" s="121" t="s">
        <v>67</v>
      </c>
      <c r="G127" s="121" t="s">
        <v>67</v>
      </c>
      <c r="H127" s="121">
        <v>1.7709401999999999E-2</v>
      </c>
      <c r="I127" s="121" t="s">
        <v>67</v>
      </c>
      <c r="J127" s="121" t="s">
        <v>67</v>
      </c>
      <c r="K127" s="121" t="s">
        <v>67</v>
      </c>
      <c r="L127" s="121" t="s">
        <v>67</v>
      </c>
      <c r="M127" s="121" t="s">
        <v>67</v>
      </c>
      <c r="N127" s="121" t="s">
        <v>67</v>
      </c>
      <c r="O127" s="121" t="s">
        <v>67</v>
      </c>
      <c r="P127" s="121" t="s">
        <v>67</v>
      </c>
      <c r="Q127" s="121" t="s">
        <v>67</v>
      </c>
      <c r="R127" s="121" t="s">
        <v>67</v>
      </c>
      <c r="S127" s="121" t="s">
        <v>67</v>
      </c>
      <c r="T127" s="121" t="s">
        <v>67</v>
      </c>
      <c r="U127" s="121" t="s">
        <v>67</v>
      </c>
      <c r="V127" s="121" t="s">
        <v>67</v>
      </c>
      <c r="W127" s="121" t="s">
        <v>67</v>
      </c>
      <c r="X127" s="121" t="s">
        <v>67</v>
      </c>
      <c r="Y127" s="121" t="s">
        <v>67</v>
      </c>
      <c r="Z127" s="121" t="s">
        <v>67</v>
      </c>
      <c r="AA127" s="121" t="s">
        <v>67</v>
      </c>
      <c r="AB127" s="121" t="s">
        <v>67</v>
      </c>
      <c r="AC127" s="121" t="s">
        <v>67</v>
      </c>
      <c r="AD127" s="121" t="s">
        <v>67</v>
      </c>
      <c r="AE127" s="145" t="s">
        <v>67</v>
      </c>
      <c r="AF127" s="121" t="s">
        <v>67</v>
      </c>
      <c r="AG127" s="121" t="s">
        <v>67</v>
      </c>
      <c r="AH127" s="121" t="s">
        <v>67</v>
      </c>
      <c r="AI127" s="121" t="s">
        <v>67</v>
      </c>
      <c r="AJ127" s="121" t="s">
        <v>67</v>
      </c>
      <c r="AK127" s="128">
        <v>28.600940900000001</v>
      </c>
      <c r="AL127" s="121" t="s">
        <v>466</v>
      </c>
    </row>
    <row r="128" spans="1:38" ht="26.25" customHeight="1" thickBot="1" x14ac:dyDescent="0.25">
      <c r="A128" s="121" t="s">
        <v>342</v>
      </c>
      <c r="B128" s="121" t="s">
        <v>352</v>
      </c>
      <c r="C128" s="121" t="s">
        <v>353</v>
      </c>
      <c r="D128" s="121"/>
      <c r="E128" s="121" t="s">
        <v>94</v>
      </c>
      <c r="F128" s="121" t="s">
        <v>94</v>
      </c>
      <c r="G128" s="121" t="s">
        <v>94</v>
      </c>
      <c r="H128" s="121" t="s">
        <v>94</v>
      </c>
      <c r="I128" s="121" t="s">
        <v>94</v>
      </c>
      <c r="J128" s="121" t="s">
        <v>94</v>
      </c>
      <c r="K128" s="121" t="s">
        <v>94</v>
      </c>
      <c r="L128" s="121" t="s">
        <v>94</v>
      </c>
      <c r="M128" s="121" t="s">
        <v>94</v>
      </c>
      <c r="N128" s="121" t="s">
        <v>94</v>
      </c>
      <c r="O128" s="121" t="s">
        <v>94</v>
      </c>
      <c r="P128" s="121" t="s">
        <v>94</v>
      </c>
      <c r="Q128" s="121" t="s">
        <v>94</v>
      </c>
      <c r="R128" s="121" t="s">
        <v>94</v>
      </c>
      <c r="S128" s="121" t="s">
        <v>94</v>
      </c>
      <c r="T128" s="121" t="s">
        <v>94</v>
      </c>
      <c r="U128" s="121" t="s">
        <v>94</v>
      </c>
      <c r="V128" s="121" t="s">
        <v>94</v>
      </c>
      <c r="W128" s="121" t="s">
        <v>94</v>
      </c>
      <c r="X128" s="121" t="s">
        <v>94</v>
      </c>
      <c r="Y128" s="121" t="s">
        <v>94</v>
      </c>
      <c r="Z128" s="121" t="s">
        <v>94</v>
      </c>
      <c r="AA128" s="121" t="s">
        <v>94</v>
      </c>
      <c r="AB128" s="121" t="s">
        <v>94</v>
      </c>
      <c r="AC128" s="121" t="s">
        <v>94</v>
      </c>
      <c r="AD128" s="121" t="s">
        <v>94</v>
      </c>
      <c r="AE128" s="145">
        <v>0</v>
      </c>
      <c r="AF128" s="121" t="s">
        <v>67</v>
      </c>
      <c r="AG128" s="121" t="s">
        <v>67</v>
      </c>
      <c r="AH128" s="121" t="s">
        <v>67</v>
      </c>
      <c r="AI128" s="121" t="s">
        <v>67</v>
      </c>
      <c r="AJ128" s="121" t="s">
        <v>67</v>
      </c>
      <c r="AK128" s="333" t="s">
        <v>94</v>
      </c>
      <c r="AL128" s="121" t="s">
        <v>354</v>
      </c>
    </row>
    <row r="129" spans="1:38" ht="26.25" customHeight="1" thickBot="1" x14ac:dyDescent="0.25">
      <c r="A129" s="121" t="s">
        <v>342</v>
      </c>
      <c r="B129" s="121" t="s">
        <v>355</v>
      </c>
      <c r="C129" s="121" t="s">
        <v>356</v>
      </c>
      <c r="D129" s="121"/>
      <c r="E129" s="121" t="s">
        <v>94</v>
      </c>
      <c r="F129" s="121" t="s">
        <v>94</v>
      </c>
      <c r="G129" s="121" t="s">
        <v>94</v>
      </c>
      <c r="H129" s="121" t="s">
        <v>94</v>
      </c>
      <c r="I129" s="121" t="s">
        <v>94</v>
      </c>
      <c r="J129" s="121" t="s">
        <v>94</v>
      </c>
      <c r="K129" s="121" t="s">
        <v>94</v>
      </c>
      <c r="L129" s="121" t="s">
        <v>94</v>
      </c>
      <c r="M129" s="121" t="s">
        <v>94</v>
      </c>
      <c r="N129" s="121" t="s">
        <v>94</v>
      </c>
      <c r="O129" s="121" t="s">
        <v>94</v>
      </c>
      <c r="P129" s="121" t="s">
        <v>94</v>
      </c>
      <c r="Q129" s="121" t="s">
        <v>94</v>
      </c>
      <c r="R129" s="121" t="s">
        <v>94</v>
      </c>
      <c r="S129" s="121" t="s">
        <v>94</v>
      </c>
      <c r="T129" s="121" t="s">
        <v>94</v>
      </c>
      <c r="U129" s="121" t="s">
        <v>94</v>
      </c>
      <c r="V129" s="121" t="s">
        <v>94</v>
      </c>
      <c r="W129" s="121" t="s">
        <v>94</v>
      </c>
      <c r="X129" s="121" t="s">
        <v>94</v>
      </c>
      <c r="Y129" s="121" t="s">
        <v>94</v>
      </c>
      <c r="Z129" s="121" t="s">
        <v>94</v>
      </c>
      <c r="AA129" s="121" t="s">
        <v>94</v>
      </c>
      <c r="AB129" s="121" t="s">
        <v>94</v>
      </c>
      <c r="AC129" s="121" t="s">
        <v>94</v>
      </c>
      <c r="AD129" s="121" t="s">
        <v>94</v>
      </c>
      <c r="AE129" s="145" t="s">
        <v>94</v>
      </c>
      <c r="AF129" s="121" t="s">
        <v>94</v>
      </c>
      <c r="AG129" s="121" t="s">
        <v>94</v>
      </c>
      <c r="AH129" s="121" t="s">
        <v>94</v>
      </c>
      <c r="AI129" s="121" t="s">
        <v>94</v>
      </c>
      <c r="AJ129" s="121" t="s">
        <v>94</v>
      </c>
      <c r="AK129" s="333" t="s">
        <v>94</v>
      </c>
      <c r="AL129" s="121" t="s">
        <v>354</v>
      </c>
    </row>
    <row r="130" spans="1:38" ht="26.25" customHeight="1" thickBot="1" x14ac:dyDescent="0.25">
      <c r="A130" s="121" t="s">
        <v>342</v>
      </c>
      <c r="B130" s="121" t="s">
        <v>357</v>
      </c>
      <c r="C130" s="121" t="s">
        <v>358</v>
      </c>
      <c r="D130" s="121"/>
      <c r="E130" s="121">
        <v>6.2842900000000001E-4</v>
      </c>
      <c r="F130" s="121">
        <v>5.345257E-3</v>
      </c>
      <c r="G130" s="332">
        <v>3.3949599999999998E-5</v>
      </c>
      <c r="H130" s="121" t="s">
        <v>72</v>
      </c>
      <c r="I130" s="332">
        <v>2.88933E-6</v>
      </c>
      <c r="J130" s="332">
        <v>5.0563199999999999E-6</v>
      </c>
      <c r="K130" s="332">
        <v>7.2233199999999996E-6</v>
      </c>
      <c r="L130" s="332">
        <v>1.01126E-7</v>
      </c>
      <c r="M130" s="332">
        <v>5.0563199999999997E-5</v>
      </c>
      <c r="N130" s="121">
        <v>9.3903200000000002E-4</v>
      </c>
      <c r="O130" s="332">
        <v>7.2233199999999998E-5</v>
      </c>
      <c r="P130" s="332">
        <v>4.0450600000000002E-5</v>
      </c>
      <c r="Q130" s="332">
        <v>1.15573E-5</v>
      </c>
      <c r="R130" s="121" t="s">
        <v>72</v>
      </c>
      <c r="S130" s="121" t="s">
        <v>72</v>
      </c>
      <c r="T130" s="121">
        <v>1.0112599999999999E-4</v>
      </c>
      <c r="U130" s="121" t="s">
        <v>72</v>
      </c>
      <c r="V130" s="121" t="s">
        <v>72</v>
      </c>
      <c r="W130" s="121">
        <v>0.25281619999999999</v>
      </c>
      <c r="X130" s="121" t="s">
        <v>72</v>
      </c>
      <c r="Y130" s="121" t="s">
        <v>72</v>
      </c>
      <c r="Z130" s="121" t="s">
        <v>72</v>
      </c>
      <c r="AA130" s="121" t="s">
        <v>72</v>
      </c>
      <c r="AB130" s="332">
        <v>1.44466E-5</v>
      </c>
      <c r="AC130" s="332">
        <v>1.4446600000000001E-6</v>
      </c>
      <c r="AD130" s="121" t="s">
        <v>72</v>
      </c>
      <c r="AE130" s="145">
        <v>0</v>
      </c>
      <c r="AF130" s="121" t="s">
        <v>67</v>
      </c>
      <c r="AG130" s="121" t="s">
        <v>67</v>
      </c>
      <c r="AH130" s="121" t="s">
        <v>67</v>
      </c>
      <c r="AI130" s="121" t="s">
        <v>67</v>
      </c>
      <c r="AJ130" s="121" t="s">
        <v>67</v>
      </c>
      <c r="AK130" s="128">
        <v>0.72233199999999997</v>
      </c>
      <c r="AL130" s="121" t="s">
        <v>354</v>
      </c>
    </row>
    <row r="131" spans="1:38" ht="26.25" customHeight="1" thickBot="1" x14ac:dyDescent="0.25">
      <c r="A131" s="121" t="s">
        <v>342</v>
      </c>
      <c r="B131" s="121" t="s">
        <v>359</v>
      </c>
      <c r="C131" s="121" t="s">
        <v>360</v>
      </c>
      <c r="D131" s="121"/>
      <c r="E131" s="121">
        <v>3.3772749999999999E-3</v>
      </c>
      <c r="F131" s="121">
        <v>1.313385E-3</v>
      </c>
      <c r="G131" s="121">
        <v>2.0638900000000001E-3</v>
      </c>
      <c r="H131" s="121" t="s">
        <v>72</v>
      </c>
      <c r="I131" s="121">
        <v>1.8556250000000001E-3</v>
      </c>
      <c r="J131" s="121">
        <v>2.8050150000000001E-3</v>
      </c>
      <c r="K131" s="121">
        <v>4.3154070000000003E-3</v>
      </c>
      <c r="L131" s="332">
        <v>9.9254399999999996E-5</v>
      </c>
      <c r="M131" s="121">
        <v>2.8143959999999998E-3</v>
      </c>
      <c r="N131" s="121">
        <v>6.7545504000000006E-2</v>
      </c>
      <c r="O131" s="121">
        <v>5.6287919999999996E-3</v>
      </c>
      <c r="P131" s="121">
        <v>0.101318256</v>
      </c>
      <c r="Q131" s="121">
        <v>1.8762600000000001E-4</v>
      </c>
      <c r="R131" s="121">
        <v>7.5050599999999996E-4</v>
      </c>
      <c r="S131" s="121">
        <v>1.1257583999999999E-2</v>
      </c>
      <c r="T131" s="121">
        <v>5.6287899999999996E-4</v>
      </c>
      <c r="U131" s="121" t="s">
        <v>72</v>
      </c>
      <c r="V131" s="121" t="s">
        <v>72</v>
      </c>
      <c r="W131" s="121">
        <v>7.5050560000000002E-2</v>
      </c>
      <c r="X131" s="121" t="s">
        <v>72</v>
      </c>
      <c r="Y131" s="121" t="s">
        <v>72</v>
      </c>
      <c r="Z131" s="121" t="s">
        <v>72</v>
      </c>
      <c r="AA131" s="121" t="s">
        <v>72</v>
      </c>
      <c r="AB131" s="332">
        <v>7.5050599999999996E-5</v>
      </c>
      <c r="AC131" s="121">
        <v>1.8762600000000001E-4</v>
      </c>
      <c r="AD131" s="332">
        <v>3.7525299999999998E-5</v>
      </c>
      <c r="AE131" s="145">
        <v>0</v>
      </c>
      <c r="AF131" s="121" t="s">
        <v>67</v>
      </c>
      <c r="AG131" s="121" t="s">
        <v>67</v>
      </c>
      <c r="AH131" s="121" t="s">
        <v>67</v>
      </c>
      <c r="AI131" s="121" t="s">
        <v>67</v>
      </c>
      <c r="AJ131" s="121" t="s">
        <v>67</v>
      </c>
      <c r="AK131" s="128">
        <v>1.8762639999999999</v>
      </c>
      <c r="AL131" s="121" t="s">
        <v>354</v>
      </c>
    </row>
    <row r="132" spans="1:38" ht="26.25" customHeight="1" thickBot="1" x14ac:dyDescent="0.25">
      <c r="A132" s="121" t="s">
        <v>342</v>
      </c>
      <c r="B132" s="121" t="s">
        <v>361</v>
      </c>
      <c r="C132" s="121" t="s">
        <v>362</v>
      </c>
      <c r="D132" s="121"/>
      <c r="E132" s="121" t="s">
        <v>94</v>
      </c>
      <c r="F132" s="121" t="s">
        <v>94</v>
      </c>
      <c r="G132" s="121" t="s">
        <v>94</v>
      </c>
      <c r="H132" s="121" t="s">
        <v>94</v>
      </c>
      <c r="I132" s="121" t="s">
        <v>94</v>
      </c>
      <c r="J132" s="121" t="s">
        <v>94</v>
      </c>
      <c r="K132" s="121" t="s">
        <v>94</v>
      </c>
      <c r="L132" s="121" t="s">
        <v>94</v>
      </c>
      <c r="M132" s="121" t="s">
        <v>94</v>
      </c>
      <c r="N132" s="121" t="s">
        <v>94</v>
      </c>
      <c r="O132" s="121" t="s">
        <v>94</v>
      </c>
      <c r="P132" s="121" t="s">
        <v>94</v>
      </c>
      <c r="Q132" s="121" t="s">
        <v>94</v>
      </c>
      <c r="R132" s="121" t="s">
        <v>94</v>
      </c>
      <c r="S132" s="121" t="s">
        <v>94</v>
      </c>
      <c r="T132" s="121" t="s">
        <v>94</v>
      </c>
      <c r="U132" s="121" t="s">
        <v>94</v>
      </c>
      <c r="V132" s="121" t="s">
        <v>94</v>
      </c>
      <c r="W132" s="121" t="s">
        <v>94</v>
      </c>
      <c r="X132" s="121" t="s">
        <v>94</v>
      </c>
      <c r="Y132" s="121" t="s">
        <v>94</v>
      </c>
      <c r="Z132" s="121" t="s">
        <v>94</v>
      </c>
      <c r="AA132" s="121" t="s">
        <v>94</v>
      </c>
      <c r="AB132" s="121" t="s">
        <v>94</v>
      </c>
      <c r="AC132" s="121" t="s">
        <v>94</v>
      </c>
      <c r="AD132" s="121" t="s">
        <v>94</v>
      </c>
      <c r="AE132" s="145"/>
      <c r="AF132" s="121" t="s">
        <v>94</v>
      </c>
      <c r="AG132" s="121" t="s">
        <v>94</v>
      </c>
      <c r="AH132" s="121" t="s">
        <v>94</v>
      </c>
      <c r="AI132" s="121" t="s">
        <v>94</v>
      </c>
      <c r="AJ132" s="121" t="s">
        <v>94</v>
      </c>
      <c r="AK132" s="333" t="s">
        <v>94</v>
      </c>
      <c r="AL132" s="121" t="s">
        <v>363</v>
      </c>
    </row>
    <row r="133" spans="1:38" ht="26.25" customHeight="1" thickBot="1" x14ac:dyDescent="0.25">
      <c r="A133" s="121" t="s">
        <v>342</v>
      </c>
      <c r="B133" s="121" t="s">
        <v>364</v>
      </c>
      <c r="C133" s="121" t="s">
        <v>365</v>
      </c>
      <c r="D133" s="121"/>
      <c r="E133" s="121">
        <v>1.1237739999999999E-3</v>
      </c>
      <c r="F133" s="332">
        <v>1.7708000000000001E-5</v>
      </c>
      <c r="G133" s="121">
        <v>1.5392300000000001E-4</v>
      </c>
      <c r="H133" s="121" t="s">
        <v>67</v>
      </c>
      <c r="I133" s="332">
        <v>4.7266599999999999E-5</v>
      </c>
      <c r="J133" s="332">
        <v>4.7266599999999999E-5</v>
      </c>
      <c r="K133" s="332">
        <v>5.2524500000000002E-5</v>
      </c>
      <c r="L133" s="121" t="s">
        <v>72</v>
      </c>
      <c r="M133" s="121">
        <v>1.9070099999999999E-4</v>
      </c>
      <c r="N133" s="332">
        <v>4.0905400000000003E-5</v>
      </c>
      <c r="O133" s="332">
        <v>6.8516099999999996E-6</v>
      </c>
      <c r="P133" s="121">
        <v>2.029604E-3</v>
      </c>
      <c r="Q133" s="332">
        <v>1.85389E-5</v>
      </c>
      <c r="R133" s="332">
        <v>1.8470799999999999E-5</v>
      </c>
      <c r="S133" s="332">
        <v>1.6931499999999999E-5</v>
      </c>
      <c r="T133" s="332">
        <v>2.3606100000000001E-5</v>
      </c>
      <c r="U133" s="332">
        <v>2.69433E-5</v>
      </c>
      <c r="V133" s="121">
        <v>2.1810699999999999E-4</v>
      </c>
      <c r="W133" s="332">
        <v>3.6778099999999999E-5</v>
      </c>
      <c r="X133" s="332">
        <v>1.7980400000000001E-8</v>
      </c>
      <c r="Y133" s="332">
        <v>9.8210999999999995E-9</v>
      </c>
      <c r="Z133" s="332">
        <v>8.7722499999999994E-9</v>
      </c>
      <c r="AA133" s="332">
        <v>9.5214299999999995E-9</v>
      </c>
      <c r="AB133" s="332">
        <v>4.6095200000000001E-8</v>
      </c>
      <c r="AC133" s="121">
        <v>2.0432299999999999E-4</v>
      </c>
      <c r="AD133" s="121">
        <v>5.5848200000000001E-4</v>
      </c>
      <c r="AE133" s="145"/>
      <c r="AF133" s="121" t="s">
        <v>67</v>
      </c>
      <c r="AG133" s="121" t="s">
        <v>67</v>
      </c>
      <c r="AH133" s="121" t="s">
        <v>67</v>
      </c>
      <c r="AI133" s="121" t="s">
        <v>67</v>
      </c>
      <c r="AJ133" s="121" t="s">
        <v>67</v>
      </c>
      <c r="AK133" s="154">
        <v>9081</v>
      </c>
      <c r="AL133" s="121" t="s">
        <v>366</v>
      </c>
    </row>
    <row r="134" spans="1:38" ht="26.25" customHeight="1" thickBot="1" x14ac:dyDescent="0.25">
      <c r="A134" s="121" t="s">
        <v>342</v>
      </c>
      <c r="B134" s="121" t="s">
        <v>367</v>
      </c>
      <c r="C134" s="121" t="s">
        <v>368</v>
      </c>
      <c r="D134" s="121"/>
      <c r="E134" s="121" t="s">
        <v>94</v>
      </c>
      <c r="F134" s="121" t="s">
        <v>94</v>
      </c>
      <c r="G134" s="121" t="s">
        <v>94</v>
      </c>
      <c r="H134" s="121" t="s">
        <v>94</v>
      </c>
      <c r="I134" s="121" t="s">
        <v>94</v>
      </c>
      <c r="J134" s="121" t="s">
        <v>94</v>
      </c>
      <c r="K134" s="121" t="s">
        <v>94</v>
      </c>
      <c r="L134" s="121" t="s">
        <v>94</v>
      </c>
      <c r="M134" s="121" t="s">
        <v>94</v>
      </c>
      <c r="N134" s="121" t="s">
        <v>94</v>
      </c>
      <c r="O134" s="121" t="s">
        <v>94</v>
      </c>
      <c r="P134" s="121" t="s">
        <v>94</v>
      </c>
      <c r="Q134" s="121" t="s">
        <v>94</v>
      </c>
      <c r="R134" s="121" t="s">
        <v>94</v>
      </c>
      <c r="S134" s="121" t="s">
        <v>94</v>
      </c>
      <c r="T134" s="121" t="s">
        <v>94</v>
      </c>
      <c r="U134" s="121" t="s">
        <v>94</v>
      </c>
      <c r="V134" s="121" t="s">
        <v>94</v>
      </c>
      <c r="W134" s="121" t="s">
        <v>94</v>
      </c>
      <c r="X134" s="121" t="s">
        <v>94</v>
      </c>
      <c r="Y134" s="121" t="s">
        <v>94</v>
      </c>
      <c r="Z134" s="121" t="s">
        <v>94</v>
      </c>
      <c r="AA134" s="121" t="s">
        <v>94</v>
      </c>
      <c r="AB134" s="121" t="s">
        <v>94</v>
      </c>
      <c r="AC134" s="121" t="s">
        <v>94</v>
      </c>
      <c r="AD134" s="121" t="s">
        <v>94</v>
      </c>
      <c r="AE134" s="145"/>
      <c r="AF134" s="121" t="s">
        <v>94</v>
      </c>
      <c r="AG134" s="121" t="s">
        <v>94</v>
      </c>
      <c r="AH134" s="121" t="s">
        <v>94</v>
      </c>
      <c r="AI134" s="121" t="s">
        <v>94</v>
      </c>
      <c r="AJ134" s="121" t="s">
        <v>94</v>
      </c>
      <c r="AK134" s="333" t="s">
        <v>94</v>
      </c>
      <c r="AL134" s="121" t="s">
        <v>63</v>
      </c>
    </row>
    <row r="135" spans="1:38" ht="26.25" customHeight="1" thickBot="1" x14ac:dyDescent="0.25">
      <c r="A135" s="121" t="s">
        <v>342</v>
      </c>
      <c r="B135" s="121" t="s">
        <v>369</v>
      </c>
      <c r="C135" s="121" t="s">
        <v>370</v>
      </c>
      <c r="D135" s="121" t="s">
        <v>164</v>
      </c>
      <c r="E135" s="121">
        <v>0.17789897900000001</v>
      </c>
      <c r="F135" s="121">
        <v>6.8809982000000006E-2</v>
      </c>
      <c r="G135" s="121">
        <v>6.1537379999999997E-3</v>
      </c>
      <c r="H135" s="121" t="s">
        <v>72</v>
      </c>
      <c r="I135" s="121">
        <v>0.23440148399999999</v>
      </c>
      <c r="J135" s="121">
        <v>0.25230326800000002</v>
      </c>
      <c r="K135" s="121">
        <v>0.25957586799999999</v>
      </c>
      <c r="L135" s="121">
        <v>9.8448622999999999E-2</v>
      </c>
      <c r="M135" s="121">
        <v>3.1233018769999998</v>
      </c>
      <c r="N135" s="121">
        <v>2.7412107000000002E-2</v>
      </c>
      <c r="O135" s="121">
        <v>5.5943080000000001E-3</v>
      </c>
      <c r="P135" s="121" t="s">
        <v>72</v>
      </c>
      <c r="Q135" s="121">
        <v>2.2936661000000001E-2</v>
      </c>
      <c r="R135" s="121">
        <v>5.5943099999999999E-4</v>
      </c>
      <c r="S135" s="121">
        <v>1.1188615000000001E-2</v>
      </c>
      <c r="T135" s="121" t="s">
        <v>72</v>
      </c>
      <c r="U135" s="121">
        <v>3.9160150000000001E-3</v>
      </c>
      <c r="V135" s="121">
        <v>0.98068210499999997</v>
      </c>
      <c r="W135" s="121">
        <v>0.55943074999999998</v>
      </c>
      <c r="X135" s="121">
        <v>0.13034736499999999</v>
      </c>
      <c r="Y135" s="121">
        <v>0.25901643699999999</v>
      </c>
      <c r="Z135" s="121">
        <v>0.31775666600000002</v>
      </c>
      <c r="AA135" s="121" t="s">
        <v>72</v>
      </c>
      <c r="AB135" s="121" t="s">
        <v>72</v>
      </c>
      <c r="AC135" s="121" t="s">
        <v>72</v>
      </c>
      <c r="AD135" s="121" t="s">
        <v>72</v>
      </c>
      <c r="AE135" s="145">
        <v>0</v>
      </c>
      <c r="AF135" s="121" t="s">
        <v>67</v>
      </c>
      <c r="AG135" s="121" t="s">
        <v>67</v>
      </c>
      <c r="AH135" s="121" t="s">
        <v>67</v>
      </c>
      <c r="AI135" s="121" t="s">
        <v>67</v>
      </c>
      <c r="AJ135" s="121" t="s">
        <v>67</v>
      </c>
      <c r="AK135" s="128">
        <v>55.943075</v>
      </c>
      <c r="AL135" s="121" t="s">
        <v>371</v>
      </c>
    </row>
    <row r="136" spans="1:38" ht="26.25" customHeight="1" thickBot="1" x14ac:dyDescent="0.25">
      <c r="A136" s="121" t="s">
        <v>342</v>
      </c>
      <c r="B136" s="121" t="s">
        <v>372</v>
      </c>
      <c r="C136" s="121" t="s">
        <v>373</v>
      </c>
      <c r="D136" s="121"/>
      <c r="E136" s="121" t="s">
        <v>67</v>
      </c>
      <c r="F136" s="121">
        <v>2.7574370000000002E-3</v>
      </c>
      <c r="G136" s="121" t="s">
        <v>67</v>
      </c>
      <c r="H136" s="121">
        <v>0.25836515100000002</v>
      </c>
      <c r="I136" s="121" t="s">
        <v>67</v>
      </c>
      <c r="J136" s="121" t="s">
        <v>67</v>
      </c>
      <c r="K136" s="121" t="s">
        <v>67</v>
      </c>
      <c r="L136" s="121" t="s">
        <v>67</v>
      </c>
      <c r="M136" s="121" t="s">
        <v>67</v>
      </c>
      <c r="N136" s="121" t="s">
        <v>67</v>
      </c>
      <c r="O136" s="121" t="s">
        <v>67</v>
      </c>
      <c r="P136" s="121" t="s">
        <v>67</v>
      </c>
      <c r="Q136" s="121" t="s">
        <v>67</v>
      </c>
      <c r="R136" s="121" t="s">
        <v>67</v>
      </c>
      <c r="S136" s="121" t="s">
        <v>67</v>
      </c>
      <c r="T136" s="121" t="s">
        <v>67</v>
      </c>
      <c r="U136" s="121" t="s">
        <v>67</v>
      </c>
      <c r="V136" s="121" t="s">
        <v>67</v>
      </c>
      <c r="W136" s="121" t="s">
        <v>67</v>
      </c>
      <c r="X136" s="121" t="s">
        <v>67</v>
      </c>
      <c r="Y136" s="121" t="s">
        <v>67</v>
      </c>
      <c r="Z136" s="121" t="s">
        <v>67</v>
      </c>
      <c r="AA136" s="121" t="s">
        <v>67</v>
      </c>
      <c r="AB136" s="121" t="s">
        <v>67</v>
      </c>
      <c r="AC136" s="121" t="s">
        <v>67</v>
      </c>
      <c r="AD136" s="121" t="s">
        <v>67</v>
      </c>
      <c r="AE136" s="145">
        <v>0</v>
      </c>
      <c r="AF136" s="121" t="s">
        <v>67</v>
      </c>
      <c r="AG136" s="121" t="s">
        <v>67</v>
      </c>
      <c r="AH136" s="121" t="s">
        <v>67</v>
      </c>
      <c r="AI136" s="121" t="s">
        <v>67</v>
      </c>
      <c r="AJ136" s="121" t="s">
        <v>67</v>
      </c>
      <c r="AK136" s="128">
        <v>183.82910000000001</v>
      </c>
      <c r="AL136" s="121" t="s">
        <v>374</v>
      </c>
    </row>
    <row r="137" spans="1:38" ht="26.25" customHeight="1" thickBot="1" x14ac:dyDescent="0.25">
      <c r="A137" s="121" t="s">
        <v>342</v>
      </c>
      <c r="B137" s="121" t="s">
        <v>375</v>
      </c>
      <c r="C137" s="121" t="s">
        <v>376</v>
      </c>
      <c r="D137" s="121" t="s">
        <v>377</v>
      </c>
      <c r="E137" s="121" t="s">
        <v>67</v>
      </c>
      <c r="F137" s="121" t="s">
        <v>71</v>
      </c>
      <c r="G137" s="121" t="s">
        <v>67</v>
      </c>
      <c r="H137" s="121" t="s">
        <v>67</v>
      </c>
      <c r="I137" s="121" t="s">
        <v>67</v>
      </c>
      <c r="J137" s="121" t="s">
        <v>67</v>
      </c>
      <c r="K137" s="121" t="s">
        <v>67</v>
      </c>
      <c r="L137" s="121" t="s">
        <v>67</v>
      </c>
      <c r="M137" s="121" t="s">
        <v>67</v>
      </c>
      <c r="N137" s="121" t="s">
        <v>67</v>
      </c>
      <c r="O137" s="121" t="s">
        <v>67</v>
      </c>
      <c r="P137" s="121" t="s">
        <v>67</v>
      </c>
      <c r="Q137" s="121" t="s">
        <v>67</v>
      </c>
      <c r="R137" s="121" t="s">
        <v>67</v>
      </c>
      <c r="S137" s="121" t="s">
        <v>67</v>
      </c>
      <c r="T137" s="121" t="s">
        <v>67</v>
      </c>
      <c r="U137" s="121" t="s">
        <v>67</v>
      </c>
      <c r="V137" s="121" t="s">
        <v>67</v>
      </c>
      <c r="W137" s="121" t="s">
        <v>67</v>
      </c>
      <c r="X137" s="121" t="s">
        <v>67</v>
      </c>
      <c r="Y137" s="121" t="s">
        <v>67</v>
      </c>
      <c r="Z137" s="121" t="s">
        <v>67</v>
      </c>
      <c r="AA137" s="121" t="s">
        <v>67</v>
      </c>
      <c r="AB137" s="121" t="s">
        <v>67</v>
      </c>
      <c r="AC137" s="121" t="s">
        <v>67</v>
      </c>
      <c r="AD137" s="121" t="s">
        <v>67</v>
      </c>
      <c r="AE137" s="145"/>
      <c r="AF137" s="121" t="s">
        <v>67</v>
      </c>
      <c r="AG137" s="121" t="s">
        <v>67</v>
      </c>
      <c r="AH137" s="121" t="s">
        <v>67</v>
      </c>
      <c r="AI137" s="121" t="s">
        <v>67</v>
      </c>
      <c r="AJ137" s="121" t="s">
        <v>67</v>
      </c>
      <c r="AK137" s="333" t="s">
        <v>71</v>
      </c>
      <c r="AL137" s="121" t="s">
        <v>378</v>
      </c>
    </row>
    <row r="138" spans="1:38" ht="26.25" customHeight="1" thickBot="1" x14ac:dyDescent="0.25">
      <c r="A138" s="121" t="s">
        <v>342</v>
      </c>
      <c r="B138" s="121" t="s">
        <v>379</v>
      </c>
      <c r="C138" s="121" t="s">
        <v>380</v>
      </c>
      <c r="D138" s="121" t="s">
        <v>377</v>
      </c>
      <c r="E138" s="121" t="s">
        <v>67</v>
      </c>
      <c r="F138" s="121" t="s">
        <v>67</v>
      </c>
      <c r="G138" s="121" t="s">
        <v>67</v>
      </c>
      <c r="H138" s="121" t="s">
        <v>71</v>
      </c>
      <c r="I138" s="121" t="s">
        <v>67</v>
      </c>
      <c r="J138" s="121" t="s">
        <v>67</v>
      </c>
      <c r="K138" s="121" t="s">
        <v>67</v>
      </c>
      <c r="L138" s="121" t="s">
        <v>67</v>
      </c>
      <c r="M138" s="121" t="s">
        <v>67</v>
      </c>
      <c r="N138" s="121" t="s">
        <v>67</v>
      </c>
      <c r="O138" s="121" t="s">
        <v>67</v>
      </c>
      <c r="P138" s="121" t="s">
        <v>67</v>
      </c>
      <c r="Q138" s="121" t="s">
        <v>67</v>
      </c>
      <c r="R138" s="121" t="s">
        <v>67</v>
      </c>
      <c r="S138" s="121" t="s">
        <v>67</v>
      </c>
      <c r="T138" s="121" t="s">
        <v>67</v>
      </c>
      <c r="U138" s="121" t="s">
        <v>67</v>
      </c>
      <c r="V138" s="121" t="s">
        <v>67</v>
      </c>
      <c r="W138" s="121" t="s">
        <v>67</v>
      </c>
      <c r="X138" s="121" t="s">
        <v>67</v>
      </c>
      <c r="Y138" s="121" t="s">
        <v>67</v>
      </c>
      <c r="Z138" s="121" t="s">
        <v>67</v>
      </c>
      <c r="AA138" s="121" t="s">
        <v>67</v>
      </c>
      <c r="AB138" s="121" t="s">
        <v>67</v>
      </c>
      <c r="AC138" s="121" t="s">
        <v>67</v>
      </c>
      <c r="AD138" s="121" t="s">
        <v>67</v>
      </c>
      <c r="AE138" s="145">
        <v>0</v>
      </c>
      <c r="AF138" s="121" t="s">
        <v>67</v>
      </c>
      <c r="AG138" s="121" t="s">
        <v>67</v>
      </c>
      <c r="AH138" s="121" t="s">
        <v>67</v>
      </c>
      <c r="AI138" s="121" t="s">
        <v>67</v>
      </c>
      <c r="AJ138" s="121" t="s">
        <v>67</v>
      </c>
      <c r="AK138" s="128">
        <v>161.47821949999999</v>
      </c>
      <c r="AL138" s="121" t="s">
        <v>381</v>
      </c>
    </row>
    <row r="139" spans="1:38" ht="26.25" customHeight="1" thickBot="1" x14ac:dyDescent="0.25">
      <c r="A139" s="121" t="s">
        <v>342</v>
      </c>
      <c r="B139" s="121" t="s">
        <v>382</v>
      </c>
      <c r="C139" s="121" t="s">
        <v>383</v>
      </c>
      <c r="D139" s="121">
        <v>0</v>
      </c>
      <c r="E139" s="121" t="s">
        <v>72</v>
      </c>
      <c r="F139" s="121" t="s">
        <v>72</v>
      </c>
      <c r="G139" s="121" t="s">
        <v>72</v>
      </c>
      <c r="H139" s="121" t="s">
        <v>72</v>
      </c>
      <c r="I139" s="121">
        <v>0.33782231099999999</v>
      </c>
      <c r="J139" s="121">
        <v>0.33782231099999999</v>
      </c>
      <c r="K139" s="121">
        <v>0.33782231099999999</v>
      </c>
      <c r="L139" s="121" t="s">
        <v>72</v>
      </c>
      <c r="M139" s="121" t="s">
        <v>72</v>
      </c>
      <c r="N139" s="121">
        <v>1.1965910000000001E-3</v>
      </c>
      <c r="O139" s="121">
        <v>2.419006E-3</v>
      </c>
      <c r="P139" s="121">
        <v>2.419006E-3</v>
      </c>
      <c r="Q139" s="121">
        <v>3.839163E-3</v>
      </c>
      <c r="R139" s="121">
        <v>3.667245E-3</v>
      </c>
      <c r="S139" s="121">
        <v>8.5063570000000008E-3</v>
      </c>
      <c r="T139" s="121" t="s">
        <v>72</v>
      </c>
      <c r="U139" s="121" t="s">
        <v>72</v>
      </c>
      <c r="V139" s="121" t="s">
        <v>72</v>
      </c>
      <c r="W139" s="121">
        <v>3.4098777839999999</v>
      </c>
      <c r="X139" s="121" t="s">
        <v>72</v>
      </c>
      <c r="Y139" s="121" t="s">
        <v>72</v>
      </c>
      <c r="Z139" s="121" t="s">
        <v>72</v>
      </c>
      <c r="AA139" s="121" t="s">
        <v>72</v>
      </c>
      <c r="AB139" s="121" t="s">
        <v>72</v>
      </c>
      <c r="AC139" s="121" t="s">
        <v>72</v>
      </c>
      <c r="AD139" s="121" t="s">
        <v>72</v>
      </c>
      <c r="AE139" s="145" t="s">
        <v>168</v>
      </c>
      <c r="AF139" s="121" t="s">
        <v>67</v>
      </c>
      <c r="AG139" s="121" t="s">
        <v>67</v>
      </c>
      <c r="AH139" s="121" t="s">
        <v>67</v>
      </c>
      <c r="AI139" s="121" t="s">
        <v>67</v>
      </c>
      <c r="AJ139" s="121" t="s">
        <v>67</v>
      </c>
      <c r="AK139" s="154">
        <v>4435</v>
      </c>
      <c r="AL139" s="121" t="s">
        <v>384</v>
      </c>
    </row>
    <row r="140" spans="1:38" ht="26.25" customHeight="1" thickBot="1" x14ac:dyDescent="0.25">
      <c r="A140" s="121" t="s">
        <v>385</v>
      </c>
      <c r="B140" s="121" t="s">
        <v>386</v>
      </c>
      <c r="C140" s="121" t="s">
        <v>387</v>
      </c>
      <c r="D140" s="121"/>
      <c r="E140" s="121" t="s">
        <v>72</v>
      </c>
      <c r="F140" s="121" t="s">
        <v>72</v>
      </c>
      <c r="G140" s="121" t="s">
        <v>67</v>
      </c>
      <c r="H140" s="121">
        <v>0.48565000000000003</v>
      </c>
      <c r="I140" s="121" t="s">
        <v>67</v>
      </c>
      <c r="J140" s="121" t="s">
        <v>67</v>
      </c>
      <c r="K140" s="121" t="s">
        <v>67</v>
      </c>
      <c r="L140" s="121" t="s">
        <v>67</v>
      </c>
      <c r="M140" s="121" t="s">
        <v>67</v>
      </c>
      <c r="N140" s="121" t="s">
        <v>67</v>
      </c>
      <c r="O140" s="121" t="s">
        <v>67</v>
      </c>
      <c r="P140" s="121" t="s">
        <v>67</v>
      </c>
      <c r="Q140" s="121" t="s">
        <v>67</v>
      </c>
      <c r="R140" s="121" t="s">
        <v>67</v>
      </c>
      <c r="S140" s="121" t="s">
        <v>67</v>
      </c>
      <c r="T140" s="121" t="s">
        <v>67</v>
      </c>
      <c r="U140" s="121" t="s">
        <v>67</v>
      </c>
      <c r="V140" s="121" t="s">
        <v>67</v>
      </c>
      <c r="W140" s="121" t="s">
        <v>67</v>
      </c>
      <c r="X140" s="121" t="s">
        <v>67</v>
      </c>
      <c r="Y140" s="121" t="s">
        <v>67</v>
      </c>
      <c r="Z140" s="121" t="s">
        <v>67</v>
      </c>
      <c r="AA140" s="121" t="s">
        <v>67</v>
      </c>
      <c r="AB140" s="121" t="s">
        <v>67</v>
      </c>
      <c r="AC140" s="121" t="s">
        <v>67</v>
      </c>
      <c r="AD140" s="121" t="s">
        <v>67</v>
      </c>
      <c r="AE140" s="145" t="s">
        <v>168</v>
      </c>
      <c r="AF140" s="121" t="s">
        <v>67</v>
      </c>
      <c r="AG140" s="121" t="s">
        <v>67</v>
      </c>
      <c r="AH140" s="121" t="s">
        <v>67</v>
      </c>
      <c r="AI140" s="121" t="s">
        <v>67</v>
      </c>
      <c r="AJ140" s="121" t="s">
        <v>67</v>
      </c>
      <c r="AK140" s="154">
        <v>1155</v>
      </c>
      <c r="AL140" s="121" t="s">
        <v>63</v>
      </c>
    </row>
    <row r="141" spans="1:38" s="10" customFormat="1" ht="37.5" customHeight="1" thickBot="1" x14ac:dyDescent="0.25">
      <c r="A141" s="148"/>
      <c r="B141" s="149" t="s">
        <v>389</v>
      </c>
      <c r="C141" s="150" t="s">
        <v>471</v>
      </c>
      <c r="D141" s="148" t="s">
        <v>391</v>
      </c>
      <c r="E141" s="151">
        <f t="shared" ref="E141:AD141" si="0">SUM(E14:E140)</f>
        <v>55.162348870940384</v>
      </c>
      <c r="F141" s="151">
        <f t="shared" si="0"/>
        <v>52.648040907284937</v>
      </c>
      <c r="G141" s="151">
        <f t="shared" si="0"/>
        <v>11.487526363583898</v>
      </c>
      <c r="H141" s="151">
        <f t="shared" si="0"/>
        <v>37.592689986580446</v>
      </c>
      <c r="I141" s="151">
        <f t="shared" si="0"/>
        <v>11.464154291801751</v>
      </c>
      <c r="J141" s="151">
        <f t="shared" si="0"/>
        <v>19.216271310343732</v>
      </c>
      <c r="K141" s="151">
        <f t="shared" si="0"/>
        <v>27.126416851061965</v>
      </c>
      <c r="L141" s="151">
        <f t="shared" si="0"/>
        <v>1.8503839633043451</v>
      </c>
      <c r="M141" s="151">
        <f t="shared" si="0"/>
        <v>99.945758054581532</v>
      </c>
      <c r="N141" s="151">
        <f t="shared" si="0"/>
        <v>3.8096955461369264</v>
      </c>
      <c r="O141" s="151">
        <f t="shared" si="0"/>
        <v>0.12682703612815169</v>
      </c>
      <c r="P141" s="151">
        <f t="shared" si="0"/>
        <v>0.33122065201385914</v>
      </c>
      <c r="Q141" s="151">
        <f t="shared" si="0"/>
        <v>0.52374017201847867</v>
      </c>
      <c r="R141" s="151">
        <f t="shared" si="0"/>
        <v>1.4614566019870712</v>
      </c>
      <c r="S141" s="151">
        <f t="shared" si="0"/>
        <v>15.872951144806976</v>
      </c>
      <c r="T141" s="151">
        <f t="shared" si="0"/>
        <v>1.4099363205566933</v>
      </c>
      <c r="U141" s="151">
        <f t="shared" si="0"/>
        <v>0.1577232909597289</v>
      </c>
      <c r="V141" s="151">
        <f t="shared" si="0"/>
        <v>19.449297159907569</v>
      </c>
      <c r="W141" s="151">
        <f t="shared" si="0"/>
        <v>16.75820543064</v>
      </c>
      <c r="X141" s="151">
        <f t="shared" si="0"/>
        <v>2.472068589237653</v>
      </c>
      <c r="Y141" s="151">
        <f t="shared" si="0"/>
        <v>2.877456920469061</v>
      </c>
      <c r="Z141" s="151">
        <f t="shared" si="0"/>
        <v>1.29307864355625</v>
      </c>
      <c r="AA141" s="151">
        <f t="shared" si="0"/>
        <v>1.2251531511054301</v>
      </c>
      <c r="AB141" s="151">
        <f t="shared" si="0"/>
        <v>7.1613642460227673</v>
      </c>
      <c r="AC141" s="151">
        <f t="shared" si="0"/>
        <v>0.38307333354563705</v>
      </c>
      <c r="AD141" s="151">
        <f t="shared" si="0"/>
        <v>0.90327227058135517</v>
      </c>
      <c r="AE141" s="152"/>
      <c r="AF141" s="151"/>
      <c r="AG141" s="151"/>
      <c r="AH141" s="151"/>
      <c r="AI141" s="151"/>
      <c r="AJ141" s="151"/>
      <c r="AK141" s="151"/>
      <c r="AL141" s="149"/>
    </row>
    <row r="142" spans="1:38" ht="15" customHeight="1" thickBot="1" x14ac:dyDescent="0.3">
      <c r="A142" s="39"/>
      <c r="B142" s="40"/>
      <c r="C142" s="41"/>
      <c r="D142" s="42"/>
      <c r="E142"/>
      <c r="F142"/>
      <c r="G142"/>
      <c r="H142"/>
      <c r="I142"/>
      <c r="J142"/>
      <c r="K142"/>
      <c r="L142"/>
      <c r="M142"/>
      <c r="N142"/>
      <c r="O142" s="43"/>
      <c r="P142" s="43"/>
      <c r="Q142" s="43"/>
      <c r="R142" s="43"/>
      <c r="S142" s="43"/>
      <c r="T142" s="43"/>
      <c r="U142" s="43"/>
      <c r="V142" s="43"/>
      <c r="W142" s="43"/>
      <c r="X142" s="43"/>
      <c r="Y142" s="43"/>
      <c r="Z142" s="43"/>
      <c r="AA142" s="43"/>
      <c r="AB142" s="43"/>
      <c r="AC142" s="43"/>
      <c r="AD142" s="43"/>
      <c r="AE142" s="44"/>
      <c r="AF142" s="45"/>
      <c r="AG142" s="45"/>
      <c r="AH142" s="45"/>
      <c r="AI142" s="45"/>
      <c r="AJ142" s="45"/>
      <c r="AK142" s="45"/>
      <c r="AL142" s="40"/>
    </row>
    <row r="143" spans="1:38" ht="26.25" customHeight="1" thickBot="1" x14ac:dyDescent="0.25">
      <c r="A143" s="46"/>
      <c r="B143" s="47" t="s">
        <v>392</v>
      </c>
      <c r="C143" s="48" t="s">
        <v>393</v>
      </c>
      <c r="D143" s="49" t="s">
        <v>394</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63</v>
      </c>
    </row>
    <row r="144" spans="1:38" ht="26.25" customHeight="1" thickBot="1" x14ac:dyDescent="0.25">
      <c r="A144" s="46"/>
      <c r="B144" s="47" t="s">
        <v>395</v>
      </c>
      <c r="C144" s="48" t="s">
        <v>396</v>
      </c>
      <c r="D144" s="49" t="s">
        <v>394</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63</v>
      </c>
    </row>
    <row r="145" spans="1:38" ht="26.25" customHeight="1" thickBot="1" x14ac:dyDescent="0.25">
      <c r="A145" s="46"/>
      <c r="B145" s="47" t="s">
        <v>397</v>
      </c>
      <c r="C145" s="48" t="s">
        <v>398</v>
      </c>
      <c r="D145" s="49" t="s">
        <v>394</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63</v>
      </c>
    </row>
    <row r="146" spans="1:38" ht="26.25" customHeight="1" thickBot="1" x14ac:dyDescent="0.25">
      <c r="A146" s="46"/>
      <c r="B146" s="47" t="s">
        <v>399</v>
      </c>
      <c r="C146" s="48" t="s">
        <v>400</v>
      </c>
      <c r="D146" s="49" t="s">
        <v>394</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63</v>
      </c>
    </row>
    <row r="147" spans="1:38" ht="26.25" customHeight="1" thickBot="1" x14ac:dyDescent="0.25">
      <c r="A147" s="46"/>
      <c r="B147" s="47" t="s">
        <v>401</v>
      </c>
      <c r="C147" s="48" t="s">
        <v>402</v>
      </c>
      <c r="D147" s="49" t="s">
        <v>394</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63</v>
      </c>
    </row>
    <row r="148" spans="1:38" ht="26.25" customHeight="1" thickBot="1" x14ac:dyDescent="0.25">
      <c r="A148" s="46"/>
      <c r="B148" s="47" t="s">
        <v>403</v>
      </c>
      <c r="C148" s="48" t="s">
        <v>404</v>
      </c>
      <c r="D148" s="49" t="s">
        <v>394</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110</v>
      </c>
    </row>
    <row r="149" spans="1:38" ht="26.25" customHeight="1" thickBot="1" x14ac:dyDescent="0.25">
      <c r="A149" s="46"/>
      <c r="B149" s="47" t="s">
        <v>405</v>
      </c>
      <c r="C149" s="48" t="s">
        <v>406</v>
      </c>
      <c r="D149" s="49" t="s">
        <v>394</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110</v>
      </c>
    </row>
    <row r="150" spans="1:38" ht="15" customHeight="1" thickBot="1" x14ac:dyDescent="0.3">
      <c r="A150" s="52"/>
      <c r="B150" s="53"/>
      <c r="C150" s="53"/>
      <c r="D150" s="42"/>
      <c r="E150"/>
      <c r="F150"/>
      <c r="G150"/>
      <c r="H150"/>
      <c r="I150"/>
      <c r="J150"/>
      <c r="K150"/>
      <c r="L150"/>
      <c r="M150"/>
      <c r="N150"/>
      <c r="O150" s="42"/>
      <c r="P150" s="42"/>
      <c r="Q150" s="42"/>
      <c r="R150" s="42"/>
      <c r="S150" s="42"/>
      <c r="T150" s="42"/>
      <c r="U150" s="42"/>
      <c r="V150" s="42"/>
      <c r="W150" s="42"/>
      <c r="X150" s="42"/>
      <c r="Y150" s="42"/>
      <c r="Z150" s="42"/>
      <c r="AA150" s="42"/>
      <c r="AB150" s="42"/>
      <c r="AC150" s="42"/>
      <c r="AD150" s="42"/>
      <c r="AE150" s="54"/>
      <c r="AF150" s="42"/>
      <c r="AG150" s="42"/>
      <c r="AH150" s="42"/>
      <c r="AI150" s="42"/>
      <c r="AJ150" s="42"/>
      <c r="AK150" s="42"/>
      <c r="AL150" s="55"/>
    </row>
    <row r="151" spans="1:38" ht="26.25" customHeight="1" thickBot="1" x14ac:dyDescent="0.25">
      <c r="A151" s="56"/>
      <c r="B151" s="57" t="s">
        <v>407</v>
      </c>
      <c r="C151" s="58" t="s">
        <v>408</v>
      </c>
      <c r="D151" s="56"/>
      <c r="E151" s="59"/>
      <c r="F151" s="59"/>
      <c r="G151" s="59"/>
      <c r="H151" s="59"/>
      <c r="I151" s="59"/>
      <c r="J151" s="59"/>
      <c r="K151" s="59"/>
      <c r="L151" s="59"/>
      <c r="M151" s="59"/>
      <c r="N151" s="59"/>
      <c r="O151" s="59"/>
      <c r="P151" s="59"/>
      <c r="Q151" s="59"/>
      <c r="R151" s="59"/>
      <c r="S151" s="59"/>
      <c r="T151" s="59"/>
      <c r="U151" s="59"/>
      <c r="V151" s="59"/>
      <c r="W151" s="59"/>
      <c r="X151" s="59"/>
      <c r="Y151" s="59"/>
      <c r="Z151" s="59"/>
      <c r="AA151" s="59"/>
      <c r="AB151" s="59"/>
      <c r="AC151" s="59"/>
      <c r="AD151" s="59"/>
      <c r="AE151" s="60"/>
      <c r="AF151" s="59"/>
      <c r="AG151" s="59"/>
      <c r="AH151" s="59"/>
      <c r="AI151" s="59"/>
      <c r="AJ151" s="59"/>
      <c r="AK151" s="59"/>
      <c r="AL151" s="57"/>
    </row>
    <row r="152" spans="1:38" ht="37.5" customHeight="1" thickBot="1" x14ac:dyDescent="0.25">
      <c r="A152" s="61"/>
      <c r="B152" s="62" t="s">
        <v>409</v>
      </c>
      <c r="C152" s="63" t="s">
        <v>410</v>
      </c>
      <c r="D152" s="61" t="s">
        <v>411</v>
      </c>
      <c r="E152" s="64">
        <f t="shared" ref="E152:AD152" si="1">E141 + E151 + IF(AND(OR($B$4="AT",$B$4="BE",$B$4="CH",$B$4="GB",$B$4="IE",$B$4="LT",$B$4="LU",$B$4="NL"),SUM(E143:E149)&gt;0),SUM(E143:E149)-SUM(E27:E33),0)</f>
        <v>55.162348870940384</v>
      </c>
      <c r="F152" s="64">
        <f t="shared" si="1"/>
        <v>52.648040907284937</v>
      </c>
      <c r="G152" s="64">
        <f t="shared" si="1"/>
        <v>11.487526363583898</v>
      </c>
      <c r="H152" s="64">
        <f t="shared" si="1"/>
        <v>37.592689986580446</v>
      </c>
      <c r="I152" s="64">
        <f t="shared" si="1"/>
        <v>11.464154291801751</v>
      </c>
      <c r="J152" s="64">
        <f t="shared" si="1"/>
        <v>19.216271310343732</v>
      </c>
      <c r="K152" s="64">
        <f t="shared" si="1"/>
        <v>27.126416851061965</v>
      </c>
      <c r="L152" s="64">
        <f t="shared" si="1"/>
        <v>1.8503839633043451</v>
      </c>
      <c r="M152" s="64">
        <f t="shared" si="1"/>
        <v>99.945758054581532</v>
      </c>
      <c r="N152" s="64">
        <f t="shared" si="1"/>
        <v>3.8096955461369264</v>
      </c>
      <c r="O152" s="64">
        <f t="shared" si="1"/>
        <v>0.12682703612815169</v>
      </c>
      <c r="P152" s="64">
        <f t="shared" si="1"/>
        <v>0.33122065201385914</v>
      </c>
      <c r="Q152" s="64">
        <f t="shared" si="1"/>
        <v>0.52374017201847867</v>
      </c>
      <c r="R152" s="64">
        <f t="shared" si="1"/>
        <v>1.4614566019870712</v>
      </c>
      <c r="S152" s="64">
        <f t="shared" si="1"/>
        <v>15.872951144806976</v>
      </c>
      <c r="T152" s="64">
        <f t="shared" si="1"/>
        <v>1.4099363205566933</v>
      </c>
      <c r="U152" s="64">
        <f t="shared" si="1"/>
        <v>0.1577232909597289</v>
      </c>
      <c r="V152" s="64">
        <f t="shared" si="1"/>
        <v>19.449297159907569</v>
      </c>
      <c r="W152" s="64">
        <f t="shared" si="1"/>
        <v>16.75820543064</v>
      </c>
      <c r="X152" s="64">
        <f t="shared" si="1"/>
        <v>2.472068589237653</v>
      </c>
      <c r="Y152" s="64">
        <f t="shared" si="1"/>
        <v>2.877456920469061</v>
      </c>
      <c r="Z152" s="64">
        <f t="shared" si="1"/>
        <v>1.29307864355625</v>
      </c>
      <c r="AA152" s="64">
        <f t="shared" si="1"/>
        <v>1.2251531511054301</v>
      </c>
      <c r="AB152" s="64">
        <f t="shared" si="1"/>
        <v>7.1613642460227673</v>
      </c>
      <c r="AC152" s="64">
        <f t="shared" si="1"/>
        <v>0.38307333354563705</v>
      </c>
      <c r="AD152" s="64">
        <f t="shared" si="1"/>
        <v>0.90327227058135517</v>
      </c>
      <c r="AE152" s="51"/>
      <c r="AF152" s="64"/>
      <c r="AG152" s="64"/>
      <c r="AH152" s="64"/>
      <c r="AI152" s="64"/>
      <c r="AJ152" s="64"/>
      <c r="AK152" s="64"/>
      <c r="AL152" s="65"/>
    </row>
    <row r="153" spans="1:38" ht="26.25" customHeight="1" thickBot="1" x14ac:dyDescent="0.25">
      <c r="A153" s="56"/>
      <c r="B153" s="57" t="s">
        <v>412</v>
      </c>
      <c r="C153" s="58" t="s">
        <v>413</v>
      </c>
      <c r="D153" s="56" t="s">
        <v>414</v>
      </c>
      <c r="E153" s="59"/>
      <c r="F153" s="59"/>
      <c r="G153" s="59"/>
      <c r="H153" s="59"/>
      <c r="I153" s="59"/>
      <c r="J153" s="59"/>
      <c r="K153" s="59"/>
      <c r="L153" s="59"/>
      <c r="M153" s="59"/>
      <c r="N153" s="59"/>
      <c r="O153" s="59"/>
      <c r="P153" s="59"/>
      <c r="Q153" s="59"/>
      <c r="R153" s="59"/>
      <c r="S153" s="59"/>
      <c r="T153" s="59"/>
      <c r="U153" s="59"/>
      <c r="V153" s="59"/>
      <c r="W153" s="59"/>
      <c r="X153" s="59"/>
      <c r="Y153" s="59"/>
      <c r="Z153" s="59"/>
      <c r="AA153" s="59"/>
      <c r="AB153" s="59"/>
      <c r="AC153" s="59"/>
      <c r="AD153" s="59"/>
      <c r="AE153" s="60"/>
      <c r="AF153" s="59"/>
      <c r="AG153" s="59"/>
      <c r="AH153" s="59"/>
      <c r="AI153" s="59"/>
      <c r="AJ153" s="59"/>
      <c r="AK153" s="59"/>
      <c r="AL153" s="57"/>
    </row>
    <row r="154" spans="1:38" ht="37.5" customHeight="1" thickBot="1" x14ac:dyDescent="0.25">
      <c r="A154" s="61"/>
      <c r="B154" s="62" t="s">
        <v>415</v>
      </c>
      <c r="C154" s="63" t="s">
        <v>416</v>
      </c>
      <c r="D154" s="61" t="s">
        <v>417</v>
      </c>
      <c r="E154" s="64">
        <f>E141 + E153 - IF(OR($B$6=2005,$B$6&gt;=2020),SUM(E99:E122),0) + IF(AND(OR($B$4="AT",$B$4="BE",$B$4="CH",$B$4="GB",$B$4="IE",$B$4="LT",$B$4="LU",$B$4="NL"),SUM(E143:E149)&gt;0),SUM(E143:E149)-SUM(E27:E33),0)</f>
        <v>45.241565370940386</v>
      </c>
      <c r="F154" s="64">
        <f>F141 + F153 - IF(OR($B$6=2005,$B$6&gt;=2020),SUM(F99:F122),0) + IF(AND(OR($B$4="AT",$B$4="BE",$B$4="CH",$B$4="GB",$B$4="IE",$B$4="LT",$B$4="LU",$B$4="NL"),SUM(F143:F149)&gt;0),SUM(F143:F149)-SUM(F27:F33),0)</f>
        <v>35.605773907284934</v>
      </c>
      <c r="G154" s="64">
        <f>G141 + G153 - IF(OR($B$6=2005,$B$6&gt;=2020),SUM(G99:G122),0) + IF(AND(OR($B$4="AT",$B$4="BE",$B$4="CH",$B$4="GB",$B$4="IE",$B$4="LT",$B$4="LU",$B$4="NL"),SUM(G143:G149)&gt;0),SUM(G143:G149)-SUM(G27:G33),0)</f>
        <v>11.487526363583898</v>
      </c>
      <c r="H154" s="64">
        <f t="shared" ref="H154:AD154" si="2">H141 + H153 + IF(AND(OR($B$4="AT",$B$4="BE",$B$4="CH",$B$4="GB",$B$4="IE",$B$4="LT",$B$4="LU",$B$4="NL"),SUM(H143:H149)&gt;0),SUM(H143:H149)-SUM(H27:H33),0)</f>
        <v>37.592689986580446</v>
      </c>
      <c r="I154" s="64">
        <f t="shared" si="2"/>
        <v>11.464154291801751</v>
      </c>
      <c r="J154" s="64">
        <f t="shared" si="2"/>
        <v>19.216271310343732</v>
      </c>
      <c r="K154" s="64">
        <f t="shared" si="2"/>
        <v>27.126416851061965</v>
      </c>
      <c r="L154" s="64">
        <f t="shared" si="2"/>
        <v>1.8503839633043451</v>
      </c>
      <c r="M154" s="64">
        <f t="shared" si="2"/>
        <v>99.945758054581532</v>
      </c>
      <c r="N154" s="64">
        <f t="shared" si="2"/>
        <v>3.8096955461369264</v>
      </c>
      <c r="O154" s="64">
        <f t="shared" si="2"/>
        <v>0.12682703612815169</v>
      </c>
      <c r="P154" s="64">
        <f t="shared" si="2"/>
        <v>0.33122065201385914</v>
      </c>
      <c r="Q154" s="64">
        <f t="shared" si="2"/>
        <v>0.52374017201847867</v>
      </c>
      <c r="R154" s="64">
        <f t="shared" si="2"/>
        <v>1.4614566019870712</v>
      </c>
      <c r="S154" s="64">
        <f t="shared" si="2"/>
        <v>15.872951144806976</v>
      </c>
      <c r="T154" s="64">
        <f t="shared" si="2"/>
        <v>1.4099363205566933</v>
      </c>
      <c r="U154" s="64">
        <f t="shared" si="2"/>
        <v>0.1577232909597289</v>
      </c>
      <c r="V154" s="64">
        <f t="shared" si="2"/>
        <v>19.449297159907569</v>
      </c>
      <c r="W154" s="64">
        <f t="shared" si="2"/>
        <v>16.75820543064</v>
      </c>
      <c r="X154" s="64">
        <f t="shared" si="2"/>
        <v>2.472068589237653</v>
      </c>
      <c r="Y154" s="64">
        <f t="shared" si="2"/>
        <v>2.877456920469061</v>
      </c>
      <c r="Z154" s="64">
        <f t="shared" si="2"/>
        <v>1.29307864355625</v>
      </c>
      <c r="AA154" s="64">
        <f t="shared" si="2"/>
        <v>1.2251531511054301</v>
      </c>
      <c r="AB154" s="64">
        <f t="shared" si="2"/>
        <v>7.1613642460227673</v>
      </c>
      <c r="AC154" s="64">
        <f t="shared" si="2"/>
        <v>0.38307333354563705</v>
      </c>
      <c r="AD154" s="64">
        <f t="shared" si="2"/>
        <v>0.90327227058135517</v>
      </c>
      <c r="AE154" s="66"/>
      <c r="AF154" s="64"/>
      <c r="AG154" s="64"/>
      <c r="AH154" s="64"/>
      <c r="AI154" s="64"/>
      <c r="AJ154" s="64"/>
      <c r="AK154" s="64"/>
      <c r="AL154" s="65"/>
    </row>
    <row r="155" spans="1:38" ht="15" customHeight="1" thickBot="1" x14ac:dyDescent="0.3">
      <c r="A155" s="52"/>
      <c r="B155" s="53"/>
      <c r="C155" s="53"/>
      <c r="D155" s="42"/>
      <c r="E155"/>
      <c r="F155"/>
      <c r="G155"/>
      <c r="H155"/>
      <c r="I155"/>
      <c r="J155"/>
      <c r="K155"/>
      <c r="L155"/>
      <c r="M155"/>
      <c r="N155"/>
      <c r="O155" s="42"/>
      <c r="P155" s="42"/>
      <c r="Q155" s="42"/>
      <c r="R155" s="42"/>
      <c r="S155" s="42"/>
      <c r="T155" s="42"/>
      <c r="U155" s="42"/>
      <c r="V155" s="42"/>
      <c r="W155" s="42"/>
      <c r="X155" s="42"/>
      <c r="Y155" s="42"/>
      <c r="Z155" s="42"/>
      <c r="AA155" s="42"/>
      <c r="AB155" s="42"/>
      <c r="AC155" s="42"/>
      <c r="AD155" s="42"/>
      <c r="AE155" s="54"/>
      <c r="AF155" s="42"/>
      <c r="AG155" s="42"/>
      <c r="AH155" s="42"/>
      <c r="AI155" s="42"/>
      <c r="AJ155" s="42"/>
      <c r="AK155" s="42"/>
      <c r="AL155" s="55"/>
    </row>
    <row r="156" spans="1:38" ht="26.25" customHeight="1" thickBot="1" x14ac:dyDescent="0.25">
      <c r="A156" s="67" t="s">
        <v>418</v>
      </c>
      <c r="B156" s="68"/>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9"/>
      <c r="AF156" s="68"/>
      <c r="AG156" s="68"/>
      <c r="AH156" s="68"/>
      <c r="AI156" s="68"/>
      <c r="AJ156" s="68"/>
      <c r="AK156" s="68"/>
      <c r="AL156" s="70"/>
    </row>
    <row r="157" spans="1:38" ht="26.25" customHeight="1" thickBot="1" x14ac:dyDescent="0.25">
      <c r="A157" s="71" t="s">
        <v>419</v>
      </c>
      <c r="B157" s="71" t="s">
        <v>420</v>
      </c>
      <c r="C157" s="72" t="s">
        <v>421</v>
      </c>
      <c r="D157" s="73"/>
      <c r="E157" s="74">
        <v>0.73718832235582732</v>
      </c>
      <c r="F157" s="74">
        <v>2.8796418842024503E-2</v>
      </c>
      <c r="G157" s="74">
        <v>5.7592837684049006E-2</v>
      </c>
      <c r="H157" s="74" t="s">
        <v>72</v>
      </c>
      <c r="I157" s="74">
        <v>1.1518567536809802E-2</v>
      </c>
      <c r="J157" s="74">
        <v>1.1518567536809802E-2</v>
      </c>
      <c r="K157" s="74">
        <v>1.1518567536809802E-2</v>
      </c>
      <c r="L157" s="74">
        <v>1.7277851305214703E-3</v>
      </c>
      <c r="M157" s="74">
        <v>6.3352121452453905E-2</v>
      </c>
      <c r="N157" s="74" t="s">
        <v>72</v>
      </c>
      <c r="O157" s="74" t="s">
        <v>72</v>
      </c>
      <c r="P157" s="74" t="s">
        <v>72</v>
      </c>
      <c r="Q157" s="74" t="s">
        <v>72</v>
      </c>
      <c r="R157" s="74" t="s">
        <v>72</v>
      </c>
      <c r="S157" s="74" t="s">
        <v>72</v>
      </c>
      <c r="T157" s="74" t="s">
        <v>72</v>
      </c>
      <c r="U157" s="74" t="s">
        <v>72</v>
      </c>
      <c r="V157" s="74" t="s">
        <v>72</v>
      </c>
      <c r="W157" s="74" t="s">
        <v>72</v>
      </c>
      <c r="X157" s="74" t="s">
        <v>72</v>
      </c>
      <c r="Y157" s="74" t="s">
        <v>72</v>
      </c>
      <c r="Z157" s="74" t="s">
        <v>72</v>
      </c>
      <c r="AA157" s="74" t="s">
        <v>72</v>
      </c>
      <c r="AB157" s="74" t="s">
        <v>72</v>
      </c>
      <c r="AC157" s="74" t="s">
        <v>72</v>
      </c>
      <c r="AD157" s="74" t="s">
        <v>72</v>
      </c>
      <c r="AE157" s="51"/>
      <c r="AF157" s="74">
        <v>2539.8441418665611</v>
      </c>
      <c r="AG157" s="74" t="s">
        <v>94</v>
      </c>
      <c r="AH157" s="74" t="s">
        <v>94</v>
      </c>
      <c r="AI157" s="74" t="s">
        <v>94</v>
      </c>
      <c r="AJ157" s="74" t="s">
        <v>94</v>
      </c>
      <c r="AK157" s="74" t="s">
        <v>94</v>
      </c>
      <c r="AL157" s="71" t="s">
        <v>63</v>
      </c>
    </row>
    <row r="158" spans="1:38" ht="26.25" customHeight="1" thickBot="1" x14ac:dyDescent="0.25">
      <c r="A158" s="71" t="s">
        <v>419</v>
      </c>
      <c r="B158" s="71" t="s">
        <v>422</v>
      </c>
      <c r="C158" s="72" t="s">
        <v>423</v>
      </c>
      <c r="D158" s="73"/>
      <c r="E158" s="74">
        <v>4.0723840000000001E-3</v>
      </c>
      <c r="F158" s="74">
        <v>1.4972000000000002E-4</v>
      </c>
      <c r="G158" s="74">
        <v>2.5152960000000005E-4</v>
      </c>
      <c r="H158" s="74" t="s">
        <v>72</v>
      </c>
      <c r="I158" s="74">
        <v>4.4916000000000008E-5</v>
      </c>
      <c r="J158" s="74">
        <v>4.4916000000000008E-5</v>
      </c>
      <c r="K158" s="74">
        <v>4.4916000000000008E-5</v>
      </c>
      <c r="L158" s="74">
        <v>4.4916000000000008E-5</v>
      </c>
      <c r="M158" s="74">
        <v>1.4972000000000002E-4</v>
      </c>
      <c r="N158" s="74" t="s">
        <v>72</v>
      </c>
      <c r="O158" s="74" t="s">
        <v>72</v>
      </c>
      <c r="P158" s="74" t="s">
        <v>72</v>
      </c>
      <c r="Q158" s="74" t="s">
        <v>72</v>
      </c>
      <c r="R158" s="74" t="s">
        <v>72</v>
      </c>
      <c r="S158" s="74" t="s">
        <v>72</v>
      </c>
      <c r="T158" s="74" t="s">
        <v>72</v>
      </c>
      <c r="U158" s="74" t="s">
        <v>72</v>
      </c>
      <c r="V158" s="74" t="s">
        <v>72</v>
      </c>
      <c r="W158" s="74" t="s">
        <v>72</v>
      </c>
      <c r="X158" s="74" t="s">
        <v>72</v>
      </c>
      <c r="Y158" s="74" t="s">
        <v>72</v>
      </c>
      <c r="Z158" s="74" t="s">
        <v>72</v>
      </c>
      <c r="AA158" s="74" t="s">
        <v>72</v>
      </c>
      <c r="AB158" s="74" t="s">
        <v>72</v>
      </c>
      <c r="AC158" s="74" t="s">
        <v>72</v>
      </c>
      <c r="AD158" s="74" t="s">
        <v>72</v>
      </c>
      <c r="AE158" s="51"/>
      <c r="AF158" s="74">
        <v>0.29944000000000004</v>
      </c>
      <c r="AG158" s="74" t="s">
        <v>94</v>
      </c>
      <c r="AH158" s="74" t="s">
        <v>94</v>
      </c>
      <c r="AI158" s="74" t="s">
        <v>94</v>
      </c>
      <c r="AJ158" s="74" t="s">
        <v>94</v>
      </c>
      <c r="AK158" s="74" t="s">
        <v>94</v>
      </c>
      <c r="AL158" s="71" t="s">
        <v>63</v>
      </c>
    </row>
    <row r="159" spans="1:38" ht="26.25" customHeight="1" thickBot="1" x14ac:dyDescent="0.25">
      <c r="A159" s="71" t="s">
        <v>424</v>
      </c>
      <c r="B159" s="71" t="s">
        <v>425</v>
      </c>
      <c r="C159" s="72" t="s">
        <v>426</v>
      </c>
      <c r="D159" s="73"/>
      <c r="E159" s="307">
        <v>14.443560429304712</v>
      </c>
      <c r="F159" s="308">
        <v>0.51518432104526357</v>
      </c>
      <c r="G159" s="308">
        <v>0.18399440037330841</v>
      </c>
      <c r="H159" s="308">
        <v>1.2879608026131588E-4</v>
      </c>
      <c r="I159" s="308">
        <v>0.25759216052263179</v>
      </c>
      <c r="J159" s="308">
        <v>0.27599160055996264</v>
      </c>
      <c r="K159" s="308">
        <v>0.27599160055996264</v>
      </c>
      <c r="L159" s="308">
        <v>7.9853569762015852E-2</v>
      </c>
      <c r="M159" s="308">
        <v>1.3615585627624822</v>
      </c>
      <c r="N159" s="308">
        <v>2.3919272048530095E-2</v>
      </c>
      <c r="O159" s="308">
        <v>1.8399440037330842E-3</v>
      </c>
      <c r="P159" s="308">
        <v>5.5198320111992522E-3</v>
      </c>
      <c r="Q159" s="308">
        <v>7.3597760149323368E-3</v>
      </c>
      <c r="R159" s="308">
        <v>9.1997200186654214E-3</v>
      </c>
      <c r="S159" s="308">
        <v>0.16191507232851143</v>
      </c>
      <c r="T159" s="308">
        <v>0.18399440037330841</v>
      </c>
      <c r="U159" s="308">
        <v>1.8399440037330843E-2</v>
      </c>
      <c r="V159" s="308">
        <v>0.22079328044797011</v>
      </c>
      <c r="W159" s="308">
        <v>1.0251800000000001E-3</v>
      </c>
      <c r="X159" s="308">
        <v>5.5198320111992522E-3</v>
      </c>
      <c r="Y159" s="308">
        <v>9.1997200186654214E-3</v>
      </c>
      <c r="Z159" s="308" t="s">
        <v>72</v>
      </c>
      <c r="AA159" s="308" t="s">
        <v>72</v>
      </c>
      <c r="AB159" s="308">
        <v>1.4719552029864674E-2</v>
      </c>
      <c r="AC159" s="308">
        <v>1.4719552029864673E-5</v>
      </c>
      <c r="AD159" s="308">
        <v>1.3983574428371439E-5</v>
      </c>
      <c r="AE159" s="309"/>
      <c r="AF159" s="308">
        <v>7886</v>
      </c>
      <c r="AG159" s="135" t="s">
        <v>94</v>
      </c>
      <c r="AH159" s="135" t="s">
        <v>94</v>
      </c>
      <c r="AI159" s="135" t="s">
        <v>94</v>
      </c>
      <c r="AJ159" s="135" t="s">
        <v>94</v>
      </c>
      <c r="AK159" s="135" t="s">
        <v>94</v>
      </c>
      <c r="AL159" s="71" t="s">
        <v>427</v>
      </c>
    </row>
    <row r="160" spans="1:38" ht="26.25" customHeight="1" thickBot="1" x14ac:dyDescent="0.25">
      <c r="A160" s="71" t="s">
        <v>428</v>
      </c>
      <c r="B160" s="71" t="s">
        <v>429</v>
      </c>
      <c r="C160" s="72" t="s">
        <v>430</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74"/>
      <c r="AG160" s="74"/>
      <c r="AH160" s="74"/>
      <c r="AI160" s="74"/>
      <c r="AJ160" s="74"/>
      <c r="AK160" s="74"/>
      <c r="AL160" s="71"/>
    </row>
    <row r="161" spans="1:38" ht="26.25" customHeight="1" thickBot="1" x14ac:dyDescent="0.25">
      <c r="A161" s="75" t="s">
        <v>428</v>
      </c>
      <c r="B161" s="75" t="s">
        <v>431</v>
      </c>
      <c r="C161" s="76" t="s">
        <v>432</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78"/>
      <c r="AG161" s="78"/>
      <c r="AH161" s="78"/>
      <c r="AI161" s="78"/>
      <c r="AJ161" s="78"/>
      <c r="AK161" s="78"/>
      <c r="AL161" s="75" t="s">
        <v>67</v>
      </c>
    </row>
    <row r="162" spans="1:38" ht="26.25" customHeight="1" thickBot="1" x14ac:dyDescent="0.25">
      <c r="A162" s="79" t="s">
        <v>433</v>
      </c>
      <c r="B162" s="79" t="s">
        <v>434</v>
      </c>
      <c r="C162" s="80" t="s">
        <v>435</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82"/>
      <c r="AG162" s="82"/>
      <c r="AH162" s="82"/>
      <c r="AI162" s="82"/>
      <c r="AJ162" s="82"/>
      <c r="AK162" s="82"/>
      <c r="AL162" s="79" t="s">
        <v>192</v>
      </c>
    </row>
    <row r="163" spans="1:38" ht="26.25" customHeight="1" thickBot="1" x14ac:dyDescent="0.25">
      <c r="A163" s="79" t="s">
        <v>433</v>
      </c>
      <c r="B163" s="79" t="s">
        <v>436</v>
      </c>
      <c r="C163" s="80" t="s">
        <v>437</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82"/>
      <c r="AG163" s="82"/>
      <c r="AH163" s="82"/>
      <c r="AI163" s="82"/>
      <c r="AJ163" s="82"/>
      <c r="AK163" s="82"/>
      <c r="AL163" s="79" t="s">
        <v>438</v>
      </c>
    </row>
    <row r="164" spans="1:38" ht="26.25" customHeight="1" thickBot="1" x14ac:dyDescent="0.25">
      <c r="A164" s="79" t="s">
        <v>433</v>
      </c>
      <c r="B164" s="79" t="s">
        <v>439</v>
      </c>
      <c r="C164" s="80" t="s">
        <v>440</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82"/>
      <c r="AG164" s="82"/>
      <c r="AH164" s="82"/>
      <c r="AI164" s="82"/>
      <c r="AJ164" s="82"/>
      <c r="AK164" s="82"/>
      <c r="AL164" s="79"/>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87"/>
      <c r="AG165" s="87"/>
      <c r="AH165" s="87"/>
      <c r="AI165" s="87"/>
      <c r="AJ165" s="87"/>
      <c r="AK165" s="87"/>
      <c r="AL165" s="88"/>
    </row>
    <row r="166" spans="1:38" s="91" customFormat="1" ht="52.5" customHeight="1" x14ac:dyDescent="0.25">
      <c r="A166" s="485" t="s">
        <v>441</v>
      </c>
      <c r="B166" s="485"/>
      <c r="C166" s="485"/>
      <c r="D166" s="485"/>
      <c r="E166" s="485"/>
      <c r="F166" s="485"/>
      <c r="G166" s="485"/>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485" t="s">
        <v>442</v>
      </c>
      <c r="B167" s="485"/>
      <c r="C167" s="485"/>
      <c r="D167" s="485"/>
      <c r="E167" s="485"/>
      <c r="F167" s="485"/>
      <c r="G167" s="485"/>
      <c r="H167" s="89"/>
      <c r="I167" s="90"/>
      <c r="J167"/>
      <c r="K167"/>
      <c r="L167"/>
      <c r="M167" s="90"/>
      <c r="N167" s="90"/>
      <c r="O167" s="90"/>
      <c r="P167" s="90"/>
      <c r="Q167" s="90"/>
      <c r="R167" s="90"/>
      <c r="S167" s="90"/>
      <c r="T167" s="90"/>
      <c r="U167" s="90"/>
    </row>
    <row r="168" spans="1:38" s="94" customFormat="1" ht="26.25" customHeight="1" x14ac:dyDescent="0.25">
      <c r="A168" s="485" t="s">
        <v>443</v>
      </c>
      <c r="B168" s="485"/>
      <c r="C168" s="485"/>
      <c r="D168" s="485"/>
      <c r="E168" s="485"/>
      <c r="F168" s="485"/>
      <c r="G168" s="485"/>
      <c r="H168" s="89"/>
      <c r="I168" s="90"/>
      <c r="J168"/>
      <c r="K168"/>
      <c r="L168"/>
      <c r="M168" s="90"/>
      <c r="N168" s="90"/>
      <c r="O168" s="90"/>
      <c r="P168" s="90"/>
      <c r="Q168" s="90"/>
      <c r="R168" s="90"/>
      <c r="S168" s="90"/>
      <c r="T168" s="90"/>
      <c r="U168" s="90"/>
    </row>
    <row r="169" spans="1:38" s="91" customFormat="1" ht="26.25" customHeight="1" x14ac:dyDescent="0.25">
      <c r="A169" s="485" t="s">
        <v>444</v>
      </c>
      <c r="B169" s="485"/>
      <c r="C169" s="485"/>
      <c r="D169" s="485"/>
      <c r="E169" s="485"/>
      <c r="F169" s="485"/>
      <c r="G169" s="485"/>
      <c r="H169" s="89"/>
      <c r="I169" s="90"/>
      <c r="J169"/>
      <c r="K169"/>
      <c r="L169"/>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485" t="s">
        <v>445</v>
      </c>
      <c r="B170" s="485"/>
      <c r="C170" s="485"/>
      <c r="D170" s="485"/>
      <c r="E170" s="485"/>
      <c r="F170" s="485"/>
      <c r="G170" s="485"/>
      <c r="H170" s="89"/>
      <c r="I170" s="90"/>
      <c r="J170"/>
      <c r="K170"/>
      <c r="L170"/>
      <c r="M170" s="90"/>
      <c r="N170" s="90"/>
      <c r="O170" s="90"/>
      <c r="P170" s="90"/>
      <c r="Q170" s="90"/>
      <c r="R170" s="90"/>
      <c r="S170" s="90"/>
      <c r="T170" s="90"/>
      <c r="U170" s="9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EA7362-2906-4555-9F5B-3B9DBD29192D}">
  <dimension ref="A1:AL170"/>
  <sheetViews>
    <sheetView topLeftCell="L1" zoomScale="83" zoomScaleNormal="83" workbookViewId="0">
      <pane ySplit="13" topLeftCell="A44" activePane="bottomLeft" state="frozen"/>
      <selection pane="bottomLeft" activeCell="AN12" sqref="AN12"/>
    </sheetView>
  </sheetViews>
  <sheetFormatPr defaultColWidth="8.7109375" defaultRowHeight="12.75" customHeight="1" x14ac:dyDescent="0.2"/>
  <cols>
    <col min="1" max="2" width="21.42578125" style="4" customWidth="1"/>
    <col min="3" max="3" width="46.42578125" style="84" customWidth="1"/>
    <col min="4" max="4" width="7.28515625" style="4" customWidth="1"/>
    <col min="5" max="24" width="8.5703125" style="288" customWidth="1"/>
    <col min="25" max="25" width="10.7109375" style="288" bestFit="1" customWidth="1"/>
    <col min="26" max="30" width="8.5703125" style="288" customWidth="1"/>
    <col min="31" max="31" width="2.28515625" style="4" customWidth="1"/>
    <col min="32" max="37" width="8.5703125" style="225" customWidth="1"/>
    <col min="38" max="38" width="25.7109375" style="4" customWidth="1"/>
    <col min="39" max="16384" width="8.7109375" style="4"/>
  </cols>
  <sheetData>
    <row r="1" spans="1:38" ht="22.5" customHeight="1" x14ac:dyDescent="0.2">
      <c r="A1" s="1" t="s">
        <v>0</v>
      </c>
      <c r="B1" s="2"/>
      <c r="C1" s="3"/>
    </row>
    <row r="2" spans="1:38" x14ac:dyDescent="0.2">
      <c r="A2" s="5" t="s">
        <v>1</v>
      </c>
      <c r="B2" s="2"/>
      <c r="C2" s="3"/>
    </row>
    <row r="3" spans="1:38" x14ac:dyDescent="0.2">
      <c r="B3" s="2"/>
      <c r="C3" s="3"/>
      <c r="R3" s="289"/>
      <c r="S3" s="289"/>
      <c r="T3" s="289"/>
      <c r="U3" s="289"/>
      <c r="V3" s="289"/>
    </row>
    <row r="4" spans="1:38" x14ac:dyDescent="0.2">
      <c r="A4" s="5" t="s">
        <v>2</v>
      </c>
      <c r="B4" s="7" t="s">
        <v>3</v>
      </c>
      <c r="C4" s="8" t="s">
        <v>4</v>
      </c>
      <c r="R4" s="289"/>
      <c r="S4" s="289"/>
      <c r="T4" s="289"/>
      <c r="U4" s="289"/>
      <c r="V4" s="289"/>
    </row>
    <row r="5" spans="1:38" x14ac:dyDescent="0.2">
      <c r="A5" s="5" t="s">
        <v>5</v>
      </c>
      <c r="B5" s="7" t="s">
        <v>6</v>
      </c>
      <c r="C5" s="8" t="s">
        <v>7</v>
      </c>
      <c r="R5" s="289"/>
      <c r="S5" s="289"/>
      <c r="T5" s="289"/>
      <c r="U5" s="289"/>
      <c r="V5" s="289"/>
    </row>
    <row r="6" spans="1:38" x14ac:dyDescent="0.2">
      <c r="A6" s="5" t="s">
        <v>8</v>
      </c>
      <c r="B6" s="7">
        <v>2022</v>
      </c>
      <c r="C6" s="8" t="s">
        <v>9</v>
      </c>
      <c r="R6" s="290"/>
      <c r="S6" s="290"/>
      <c r="T6" s="290"/>
      <c r="U6" s="290"/>
      <c r="V6" s="290"/>
    </row>
    <row r="7" spans="1:38" x14ac:dyDescent="0.2">
      <c r="A7" s="5" t="s">
        <v>10</v>
      </c>
      <c r="B7" s="7" t="s">
        <v>11</v>
      </c>
      <c r="C7" s="8" t="s">
        <v>12</v>
      </c>
      <c r="R7" s="289"/>
      <c r="S7" s="289"/>
      <c r="T7" s="289"/>
      <c r="U7" s="289"/>
      <c r="V7" s="289"/>
    </row>
    <row r="8" spans="1:38" x14ac:dyDescent="0.2">
      <c r="A8" s="10"/>
      <c r="B8" s="2"/>
      <c r="C8" s="3"/>
      <c r="R8" s="289"/>
      <c r="S8" s="289"/>
      <c r="T8" s="289"/>
      <c r="U8" s="289"/>
      <c r="V8" s="289"/>
      <c r="AF8" s="226"/>
    </row>
    <row r="9" spans="1:38" ht="13.5" thickBot="1" x14ac:dyDescent="0.25">
      <c r="A9" s="11"/>
      <c r="B9" s="12"/>
      <c r="C9" s="13"/>
      <c r="D9" s="14"/>
      <c r="E9" s="277"/>
      <c r="F9" s="277"/>
      <c r="G9" s="277"/>
      <c r="H9" s="277"/>
      <c r="I9" s="277"/>
      <c r="J9" s="277"/>
      <c r="K9" s="277"/>
      <c r="L9" s="277"/>
      <c r="M9" s="277"/>
      <c r="N9" s="277"/>
      <c r="O9" s="277"/>
      <c r="P9" s="277"/>
      <c r="Q9" s="277"/>
      <c r="R9" s="289"/>
      <c r="S9" s="289"/>
      <c r="T9" s="289"/>
      <c r="U9" s="289"/>
      <c r="V9" s="289"/>
      <c r="AF9" s="226"/>
    </row>
    <row r="10" spans="1:38" s="6" customFormat="1" ht="37.5" customHeight="1" thickBot="1" x14ac:dyDescent="0.25">
      <c r="A10" s="501" t="str">
        <f>B4&amp;": "&amp;B5&amp;": "&amp;B6</f>
        <v>LT: 13.02.2026: 2022</v>
      </c>
      <c r="B10" s="503" t="s">
        <v>13</v>
      </c>
      <c r="C10" s="504"/>
      <c r="D10" s="505"/>
      <c r="E10" s="486" t="s">
        <v>14</v>
      </c>
      <c r="F10" s="487"/>
      <c r="G10" s="487"/>
      <c r="H10" s="488"/>
      <c r="I10" s="486" t="s">
        <v>15</v>
      </c>
      <c r="J10" s="487"/>
      <c r="K10" s="487"/>
      <c r="L10" s="488"/>
      <c r="M10" s="509" t="s">
        <v>16</v>
      </c>
      <c r="N10" s="486" t="s">
        <v>17</v>
      </c>
      <c r="O10" s="487"/>
      <c r="P10" s="488"/>
      <c r="Q10" s="486" t="s">
        <v>18</v>
      </c>
      <c r="R10" s="487"/>
      <c r="S10" s="487"/>
      <c r="T10" s="487"/>
      <c r="U10" s="487"/>
      <c r="V10" s="488"/>
      <c r="W10" s="486" t="s">
        <v>19</v>
      </c>
      <c r="X10" s="487"/>
      <c r="Y10" s="487"/>
      <c r="Z10" s="487"/>
      <c r="AA10" s="487"/>
      <c r="AB10" s="487"/>
      <c r="AC10" s="487"/>
      <c r="AD10" s="488"/>
      <c r="AE10" s="15"/>
      <c r="AF10" s="492" t="s">
        <v>20</v>
      </c>
      <c r="AG10" s="493"/>
      <c r="AH10" s="493"/>
      <c r="AI10" s="493"/>
      <c r="AJ10" s="493"/>
      <c r="AK10" s="493"/>
      <c r="AL10" s="494"/>
    </row>
    <row r="11" spans="1:38" ht="15" customHeight="1" thickBot="1" x14ac:dyDescent="0.25">
      <c r="A11" s="502"/>
      <c r="B11" s="506"/>
      <c r="C11" s="507"/>
      <c r="D11" s="508"/>
      <c r="E11" s="489"/>
      <c r="F11" s="490"/>
      <c r="G11" s="490"/>
      <c r="H11" s="491"/>
      <c r="I11" s="489"/>
      <c r="J11" s="490"/>
      <c r="K11" s="490"/>
      <c r="L11" s="491"/>
      <c r="M11" s="510"/>
      <c r="N11" s="489"/>
      <c r="O11" s="490"/>
      <c r="P11" s="491"/>
      <c r="Q11" s="489"/>
      <c r="R11" s="490"/>
      <c r="S11" s="490"/>
      <c r="T11" s="490"/>
      <c r="U11" s="490"/>
      <c r="V11" s="491"/>
      <c r="W11" s="291"/>
      <c r="X11" s="589" t="s">
        <v>21</v>
      </c>
      <c r="Y11" s="590"/>
      <c r="Z11" s="590"/>
      <c r="AA11" s="590"/>
      <c r="AB11" s="591"/>
      <c r="AC11" s="292"/>
      <c r="AD11" s="293"/>
      <c r="AE11" s="19"/>
      <c r="AF11" s="495"/>
      <c r="AG11" s="496"/>
      <c r="AH11" s="496"/>
      <c r="AI11" s="496"/>
      <c r="AJ11" s="496"/>
      <c r="AK11" s="496"/>
      <c r="AL11" s="497"/>
    </row>
    <row r="12" spans="1:38" ht="52.5" customHeight="1" thickBot="1" x14ac:dyDescent="0.25">
      <c r="A12" s="502"/>
      <c r="B12" s="506"/>
      <c r="C12" s="507"/>
      <c r="D12" s="508"/>
      <c r="E12" s="249" t="s">
        <v>22</v>
      </c>
      <c r="F12" s="249" t="s">
        <v>23</v>
      </c>
      <c r="G12" s="249" t="s">
        <v>24</v>
      </c>
      <c r="H12" s="249" t="s">
        <v>25</v>
      </c>
      <c r="I12" s="249" t="s">
        <v>26</v>
      </c>
      <c r="J12" s="250" t="s">
        <v>27</v>
      </c>
      <c r="K12" s="250" t="s">
        <v>28</v>
      </c>
      <c r="L12" s="251"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25" t="s">
        <v>55</v>
      </c>
      <c r="B13" s="25" t="s">
        <v>56</v>
      </c>
      <c r="C13" s="26" t="s">
        <v>57</v>
      </c>
      <c r="D13" s="25" t="s">
        <v>58</v>
      </c>
      <c r="E13" s="155" t="s">
        <v>59</v>
      </c>
      <c r="F13" s="155" t="s">
        <v>59</v>
      </c>
      <c r="G13" s="155" t="s">
        <v>59</v>
      </c>
      <c r="H13" s="155" t="s">
        <v>59</v>
      </c>
      <c r="I13" s="155" t="s">
        <v>59</v>
      </c>
      <c r="J13" s="155" t="s">
        <v>59</v>
      </c>
      <c r="K13" s="155" t="s">
        <v>59</v>
      </c>
      <c r="L13" s="155" t="s">
        <v>59</v>
      </c>
      <c r="M13" s="155" t="s">
        <v>59</v>
      </c>
      <c r="N13" s="155" t="s">
        <v>60</v>
      </c>
      <c r="O13" s="155" t="s">
        <v>60</v>
      </c>
      <c r="P13" s="155" t="s">
        <v>60</v>
      </c>
      <c r="Q13" s="155" t="s">
        <v>60</v>
      </c>
      <c r="R13" s="155" t="s">
        <v>60</v>
      </c>
      <c r="S13" s="155" t="s">
        <v>60</v>
      </c>
      <c r="T13" s="155" t="s">
        <v>60</v>
      </c>
      <c r="U13" s="155" t="s">
        <v>60</v>
      </c>
      <c r="V13" s="155" t="s">
        <v>60</v>
      </c>
      <c r="W13" s="155" t="s">
        <v>61</v>
      </c>
      <c r="X13" s="155" t="s">
        <v>60</v>
      </c>
      <c r="Y13" s="155" t="s">
        <v>60</v>
      </c>
      <c r="Z13" s="155" t="s">
        <v>60</v>
      </c>
      <c r="AA13" s="155" t="s">
        <v>60</v>
      </c>
      <c r="AB13" s="155" t="s">
        <v>60</v>
      </c>
      <c r="AC13" s="155" t="s">
        <v>62</v>
      </c>
      <c r="AD13" s="155" t="s">
        <v>62</v>
      </c>
      <c r="AE13" s="27"/>
      <c r="AF13" s="263" t="s">
        <v>63</v>
      </c>
      <c r="AG13" s="263" t="s">
        <v>63</v>
      </c>
      <c r="AH13" s="263" t="s">
        <v>63</v>
      </c>
      <c r="AI13" s="263" t="s">
        <v>63</v>
      </c>
      <c r="AJ13" s="263" t="s">
        <v>63</v>
      </c>
      <c r="AK13" s="263"/>
      <c r="AL13" s="28"/>
    </row>
    <row r="14" spans="1:38" ht="26.25" customHeight="1" x14ac:dyDescent="0.25">
      <c r="A14" s="329" t="s">
        <v>64</v>
      </c>
      <c r="B14" s="329" t="s">
        <v>65</v>
      </c>
      <c r="C14" s="329" t="s">
        <v>66</v>
      </c>
      <c r="D14" s="329">
        <v>0</v>
      </c>
      <c r="E14" s="329">
        <v>5.186318</v>
      </c>
      <c r="F14" s="329">
        <v>0.354495</v>
      </c>
      <c r="G14" s="329">
        <v>0.98149699999999995</v>
      </c>
      <c r="H14" s="329">
        <v>2.8896000000000002E-2</v>
      </c>
      <c r="I14" s="329">
        <v>0.84052800000000005</v>
      </c>
      <c r="J14" s="329">
        <v>0.87060300000000002</v>
      </c>
      <c r="K14" s="329">
        <v>0.92644099999999996</v>
      </c>
      <c r="L14" s="329">
        <v>0.119917</v>
      </c>
      <c r="M14" s="329">
        <v>7.9945599999999999</v>
      </c>
      <c r="N14" s="329">
        <v>0.17833399999999999</v>
      </c>
      <c r="O14" s="329">
        <v>1.3882E-2</v>
      </c>
      <c r="P14" s="329">
        <v>5.6364999999999998E-2</v>
      </c>
      <c r="Q14" s="329">
        <v>0.269839</v>
      </c>
      <c r="R14" s="329">
        <v>7.5417999999999999E-2</v>
      </c>
      <c r="S14" s="329">
        <v>0.132659</v>
      </c>
      <c r="T14" s="329">
        <v>0.49179600000000001</v>
      </c>
      <c r="U14" s="329">
        <v>4.3316E-2</v>
      </c>
      <c r="V14" s="329">
        <v>1.1017589999999999</v>
      </c>
      <c r="W14" s="329">
        <v>2.6057890000000001</v>
      </c>
      <c r="X14" s="329">
        <v>0.24726699999999999</v>
      </c>
      <c r="Y14" s="329">
        <v>0.38917600000000002</v>
      </c>
      <c r="Z14" s="329">
        <v>0.12227300000000001</v>
      </c>
      <c r="AA14" s="329">
        <v>9.7697999999999993E-2</v>
      </c>
      <c r="AB14" s="329">
        <v>0.85641400000000001</v>
      </c>
      <c r="AC14" s="329">
        <v>0.166739</v>
      </c>
      <c r="AD14" s="329">
        <v>4.1529999999999997E-2</v>
      </c>
      <c r="AE14" s="329">
        <v>0</v>
      </c>
      <c r="AF14" s="329">
        <v>1649</v>
      </c>
      <c r="AG14" s="329">
        <v>175</v>
      </c>
      <c r="AH14" s="329">
        <v>9058.5</v>
      </c>
      <c r="AI14" s="329">
        <v>27444</v>
      </c>
      <c r="AJ14" s="329">
        <v>6889</v>
      </c>
      <c r="AK14" s="329" t="s">
        <v>67</v>
      </c>
      <c r="AL14" s="329" t="s">
        <v>63</v>
      </c>
    </row>
    <row r="15" spans="1:38" ht="26.25" customHeight="1" x14ac:dyDescent="0.25">
      <c r="A15" s="329" t="s">
        <v>68</v>
      </c>
      <c r="B15" s="329" t="s">
        <v>69</v>
      </c>
      <c r="C15" s="329" t="s">
        <v>70</v>
      </c>
      <c r="D15" s="329">
        <v>0</v>
      </c>
      <c r="E15" s="329">
        <v>1.2198260000000001</v>
      </c>
      <c r="F15" s="329" t="s">
        <v>71</v>
      </c>
      <c r="G15" s="329">
        <v>2.0965039999999999</v>
      </c>
      <c r="H15" s="329">
        <v>6.5929999999999999E-3</v>
      </c>
      <c r="I15" s="329">
        <v>3.9293000000000002E-2</v>
      </c>
      <c r="J15" s="329">
        <v>5.1832999999999997E-2</v>
      </c>
      <c r="K15" s="329">
        <v>6.6186999999999996E-2</v>
      </c>
      <c r="L15" s="329">
        <v>3.7829999999999999E-3</v>
      </c>
      <c r="M15" s="329">
        <v>0.22765099999999999</v>
      </c>
      <c r="N15" s="329">
        <v>3.5945999999999999E-2</v>
      </c>
      <c r="O15" s="329">
        <v>3.4151000000000001E-2</v>
      </c>
      <c r="P15" s="329">
        <v>6.2230000000000002E-3</v>
      </c>
      <c r="Q15" s="329">
        <v>1.6694000000000001E-2</v>
      </c>
      <c r="R15" s="329">
        <v>0.101035</v>
      </c>
      <c r="S15" s="329">
        <v>6.1641000000000001E-2</v>
      </c>
      <c r="T15" s="329">
        <v>0.85458500000000004</v>
      </c>
      <c r="U15" s="329">
        <v>2.7883000000000002E-2</v>
      </c>
      <c r="V15" s="329">
        <v>0.49641600000000002</v>
      </c>
      <c r="W15" s="329">
        <v>7.3680000000000004E-3</v>
      </c>
      <c r="X15" s="331">
        <v>9.3500000000000003E-6</v>
      </c>
      <c r="Y15" s="331">
        <v>2.9200000000000002E-5</v>
      </c>
      <c r="Z15" s="331">
        <v>2.2099999999999998E-5</v>
      </c>
      <c r="AA15" s="331">
        <v>2.9200000000000002E-5</v>
      </c>
      <c r="AB15" s="331">
        <v>8.9900000000000003E-5</v>
      </c>
      <c r="AC15" s="329" t="s">
        <v>72</v>
      </c>
      <c r="AD15" s="329" t="s">
        <v>72</v>
      </c>
      <c r="AE15" s="329">
        <v>0</v>
      </c>
      <c r="AF15" s="329">
        <v>19873.29</v>
      </c>
      <c r="AG15" s="329" t="s">
        <v>67</v>
      </c>
      <c r="AH15" s="329">
        <v>359</v>
      </c>
      <c r="AI15" s="329" t="s">
        <v>67</v>
      </c>
      <c r="AJ15" s="329" t="s">
        <v>67</v>
      </c>
      <c r="AK15" s="329" t="s">
        <v>67</v>
      </c>
      <c r="AL15" s="329" t="s">
        <v>63</v>
      </c>
    </row>
    <row r="16" spans="1:38" ht="26.25" customHeight="1" thickBot="1" x14ac:dyDescent="0.3">
      <c r="A16" s="329" t="s">
        <v>68</v>
      </c>
      <c r="B16" s="329" t="s">
        <v>73</v>
      </c>
      <c r="C16" s="329" t="s">
        <v>74</v>
      </c>
      <c r="D16" s="329">
        <v>0</v>
      </c>
      <c r="E16" s="329">
        <v>0.12557699999999999</v>
      </c>
      <c r="F16" s="329">
        <v>3.4112999999999997E-2</v>
      </c>
      <c r="G16" s="329">
        <v>5.3249999999999999E-3</v>
      </c>
      <c r="H16" s="331">
        <v>1.7E-5</v>
      </c>
      <c r="I16" s="329">
        <v>5.7260000000000002E-3</v>
      </c>
      <c r="J16" s="329">
        <v>5.646E-3</v>
      </c>
      <c r="K16" s="329">
        <v>5.7860000000000003E-3</v>
      </c>
      <c r="L16" s="329">
        <v>1.4200000000000001E-4</v>
      </c>
      <c r="M16" s="329">
        <v>5.9000999999999998E-2</v>
      </c>
      <c r="N16" s="329">
        <v>4.1300000000000001E-4</v>
      </c>
      <c r="O16" s="331">
        <v>2.8200000000000001E-5</v>
      </c>
      <c r="P16" s="331">
        <v>9.5199999999999997E-5</v>
      </c>
      <c r="Q16" s="331">
        <v>8.7299999999999994E-5</v>
      </c>
      <c r="R16" s="329">
        <v>1.5100000000000001E-4</v>
      </c>
      <c r="S16" s="329">
        <v>3.669E-3</v>
      </c>
      <c r="T16" s="329">
        <v>2.03E-4</v>
      </c>
      <c r="U16" s="331">
        <v>8.8700000000000001E-5</v>
      </c>
      <c r="V16" s="329">
        <v>3.7780000000000001E-3</v>
      </c>
      <c r="W16" s="329">
        <v>8.0000000000000004E-4</v>
      </c>
      <c r="X16" s="329">
        <v>2.6400000000000002E-4</v>
      </c>
      <c r="Y16" s="329">
        <v>3.6900000000000002E-4</v>
      </c>
      <c r="Z16" s="329">
        <v>1E-4</v>
      </c>
      <c r="AA16" s="331">
        <v>8.0500000000000005E-5</v>
      </c>
      <c r="AB16" s="329">
        <v>8.1400000000000005E-4</v>
      </c>
      <c r="AC16" s="331">
        <v>1.24E-6</v>
      </c>
      <c r="AD16" s="329">
        <v>3.4000000000000002E-4</v>
      </c>
      <c r="AE16" s="329">
        <v>0</v>
      </c>
      <c r="AF16" s="329">
        <v>91</v>
      </c>
      <c r="AG16" s="329">
        <v>2</v>
      </c>
      <c r="AH16" s="329">
        <v>808</v>
      </c>
      <c r="AI16" s="329">
        <v>0</v>
      </c>
      <c r="AJ16" s="329" t="s">
        <v>67</v>
      </c>
      <c r="AK16" s="329" t="s">
        <v>67</v>
      </c>
      <c r="AL16" s="329" t="s">
        <v>63</v>
      </c>
    </row>
    <row r="17" spans="1:38" ht="26.25" customHeight="1" thickBot="1" x14ac:dyDescent="0.25">
      <c r="A17" s="101" t="s">
        <v>68</v>
      </c>
      <c r="B17" s="101" t="s">
        <v>75</v>
      </c>
      <c r="C17" s="102"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05" t="s">
        <v>63</v>
      </c>
    </row>
    <row r="18" spans="1:38" ht="26.25" customHeight="1" thickBot="1" x14ac:dyDescent="0.25">
      <c r="A18" s="101" t="s">
        <v>68</v>
      </c>
      <c r="B18" s="101" t="s">
        <v>78</v>
      </c>
      <c r="C18" s="102"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05" t="s">
        <v>63</v>
      </c>
    </row>
    <row r="19" spans="1:38" ht="26.25" customHeight="1" x14ac:dyDescent="0.25">
      <c r="A19" s="329" t="s">
        <v>68</v>
      </c>
      <c r="B19" s="329" t="s">
        <v>80</v>
      </c>
      <c r="C19" s="329" t="s">
        <v>81</v>
      </c>
      <c r="D19" s="329">
        <v>0</v>
      </c>
      <c r="E19" s="329">
        <v>0.272864</v>
      </c>
      <c r="F19" s="329">
        <v>1.2952E-2</v>
      </c>
      <c r="G19" s="329">
        <v>9.5049999999999996E-3</v>
      </c>
      <c r="H19" s="329">
        <v>9.6100000000000005E-4</v>
      </c>
      <c r="I19" s="329">
        <v>1.8641000000000001E-2</v>
      </c>
      <c r="J19" s="329">
        <v>1.9088000000000001E-2</v>
      </c>
      <c r="K19" s="329">
        <v>1.9982E-2</v>
      </c>
      <c r="L19" s="329">
        <v>2.6150000000000001E-3</v>
      </c>
      <c r="M19" s="329">
        <v>0.26242399999999999</v>
      </c>
      <c r="N19" s="329">
        <v>3.0709999999999999E-3</v>
      </c>
      <c r="O19" s="329">
        <v>2.0799999999999999E-4</v>
      </c>
      <c r="P19" s="329">
        <v>1.1249999999999999E-3</v>
      </c>
      <c r="Q19" s="329">
        <v>4.803E-3</v>
      </c>
      <c r="R19" s="329">
        <v>1.7849999999999999E-3</v>
      </c>
      <c r="S19" s="329">
        <v>2.7309999999999999E-3</v>
      </c>
      <c r="T19" s="329">
        <v>1.3277000000000001E-2</v>
      </c>
      <c r="U19" s="329">
        <v>5.8900000000000001E-4</v>
      </c>
      <c r="V19" s="329">
        <v>2.0471E-2</v>
      </c>
      <c r="W19" s="329">
        <v>4.5089999999999998E-2</v>
      </c>
      <c r="X19" s="329">
        <v>4.47E-3</v>
      </c>
      <c r="Y19" s="329">
        <v>7.1529999999999996E-3</v>
      </c>
      <c r="Z19" s="329">
        <v>2.235E-3</v>
      </c>
      <c r="AA19" s="329">
        <v>1.7880000000000001E-3</v>
      </c>
      <c r="AB19" s="329">
        <v>1.5646E-2</v>
      </c>
      <c r="AC19" s="329">
        <v>2.2439999999999999E-3</v>
      </c>
      <c r="AD19" s="331">
        <v>3.1300000000000001E-6</v>
      </c>
      <c r="AE19" s="329">
        <v>0</v>
      </c>
      <c r="AF19" s="329">
        <v>39</v>
      </c>
      <c r="AG19" s="329">
        <v>0</v>
      </c>
      <c r="AH19" s="329">
        <v>4631</v>
      </c>
      <c r="AI19" s="329">
        <v>447</v>
      </c>
      <c r="AJ19" s="329" t="s">
        <v>72</v>
      </c>
      <c r="AK19" s="329" t="s">
        <v>67</v>
      </c>
      <c r="AL19" s="329" t="s">
        <v>63</v>
      </c>
    </row>
    <row r="20" spans="1:38" ht="26.25" customHeight="1" x14ac:dyDescent="0.25">
      <c r="A20" s="329" t="s">
        <v>68</v>
      </c>
      <c r="B20" s="329" t="s">
        <v>82</v>
      </c>
      <c r="C20" s="329" t="s">
        <v>83</v>
      </c>
      <c r="D20" s="329">
        <v>0</v>
      </c>
      <c r="E20" s="329">
        <v>0.17341899999999999</v>
      </c>
      <c r="F20" s="329">
        <v>1.0869E-2</v>
      </c>
      <c r="G20" s="329">
        <v>9.7129999999999994E-3</v>
      </c>
      <c r="H20" s="329">
        <v>6.4199999999999999E-4</v>
      </c>
      <c r="I20" s="329">
        <v>3.0071000000000001E-2</v>
      </c>
      <c r="J20" s="329">
        <v>3.0803000000000001E-2</v>
      </c>
      <c r="K20" s="329">
        <v>3.2490999999999999E-2</v>
      </c>
      <c r="L20" s="329">
        <v>4.5269999999999998E-3</v>
      </c>
      <c r="M20" s="329">
        <v>0.25794</v>
      </c>
      <c r="N20" s="329">
        <v>4.4400000000000004E-3</v>
      </c>
      <c r="O20" s="329">
        <v>3.5599999999999998E-4</v>
      </c>
      <c r="P20" s="329">
        <v>1.271E-3</v>
      </c>
      <c r="Q20" s="329">
        <v>7.6779999999999999E-3</v>
      </c>
      <c r="R20" s="329">
        <v>1.9919999999999998E-3</v>
      </c>
      <c r="S20" s="329">
        <v>4.3140000000000001E-3</v>
      </c>
      <c r="T20" s="329">
        <v>5.548E-3</v>
      </c>
      <c r="U20" s="329">
        <v>9.7300000000000002E-4</v>
      </c>
      <c r="V20" s="329">
        <v>3.6398E-2</v>
      </c>
      <c r="W20" s="329">
        <v>1.76E-4</v>
      </c>
      <c r="X20" s="329">
        <v>8.1300000000000001E-3</v>
      </c>
      <c r="Y20" s="329">
        <v>1.2973999999999999E-2</v>
      </c>
      <c r="Z20" s="329">
        <v>4.0699999999999998E-3</v>
      </c>
      <c r="AA20" s="329">
        <v>3.2560000000000002E-3</v>
      </c>
      <c r="AB20" s="329">
        <v>2.843E-2</v>
      </c>
      <c r="AC20" s="329">
        <v>4.0229999999999997E-3</v>
      </c>
      <c r="AD20" s="329">
        <v>8.0689999999999998E-2</v>
      </c>
      <c r="AE20" s="329">
        <v>0</v>
      </c>
      <c r="AF20" s="329">
        <v>9</v>
      </c>
      <c r="AG20" s="329">
        <v>1</v>
      </c>
      <c r="AH20" s="329">
        <v>497</v>
      </c>
      <c r="AI20" s="329">
        <v>804</v>
      </c>
      <c r="AJ20" s="329" t="s">
        <v>72</v>
      </c>
      <c r="AK20" s="329" t="s">
        <v>67</v>
      </c>
      <c r="AL20" s="329" t="s">
        <v>63</v>
      </c>
    </row>
    <row r="21" spans="1:38" ht="26.25" customHeight="1" x14ac:dyDescent="0.25">
      <c r="A21" s="329" t="s">
        <v>68</v>
      </c>
      <c r="B21" s="329" t="s">
        <v>446</v>
      </c>
      <c r="C21" s="329" t="s">
        <v>447</v>
      </c>
      <c r="D21" s="329">
        <v>0</v>
      </c>
      <c r="E21" s="329">
        <v>0.21628500000000001</v>
      </c>
      <c r="F21" s="329">
        <v>1.4981E-2</v>
      </c>
      <c r="G21" s="329">
        <v>4.1366E-2</v>
      </c>
      <c r="H21" s="329">
        <v>5.4879999999999998E-3</v>
      </c>
      <c r="I21" s="329">
        <v>2.3755999999999999E-2</v>
      </c>
      <c r="J21" s="329">
        <v>2.4586E-2</v>
      </c>
      <c r="K21" s="329">
        <v>2.5741E-2</v>
      </c>
      <c r="L21" s="329">
        <v>3.0669999999999998E-3</v>
      </c>
      <c r="M21" s="329">
        <v>0.30201899999999998</v>
      </c>
      <c r="N21" s="329">
        <v>1.6306000000000001E-2</v>
      </c>
      <c r="O21" s="329">
        <v>3.48E-4</v>
      </c>
      <c r="P21" s="329">
        <v>2.1150000000000001E-3</v>
      </c>
      <c r="Q21" s="329">
        <v>8.8260000000000005E-3</v>
      </c>
      <c r="R21" s="329">
        <v>6.2989999999999999E-3</v>
      </c>
      <c r="S21" s="329">
        <v>1.5336000000000001E-2</v>
      </c>
      <c r="T21" s="329">
        <v>7.4980000000000005E-2</v>
      </c>
      <c r="U21" s="329">
        <v>1.702E-3</v>
      </c>
      <c r="V21" s="329">
        <v>3.5902999999999997E-2</v>
      </c>
      <c r="W21" s="329">
        <v>6.4780000000000004E-2</v>
      </c>
      <c r="X21" s="329">
        <v>6.025E-3</v>
      </c>
      <c r="Y21" s="329">
        <v>9.7029999999999998E-3</v>
      </c>
      <c r="Z21" s="329">
        <v>3.0560000000000001E-3</v>
      </c>
      <c r="AA21" s="329">
        <v>2.4420000000000002E-3</v>
      </c>
      <c r="AB21" s="329">
        <v>2.1225000000000001E-2</v>
      </c>
      <c r="AC21" s="329">
        <v>3.0969999999999999E-3</v>
      </c>
      <c r="AD21" s="329">
        <v>9.1839999999999995E-3</v>
      </c>
      <c r="AE21" s="329">
        <v>0</v>
      </c>
      <c r="AF21" s="329">
        <v>242</v>
      </c>
      <c r="AG21" s="329">
        <v>54</v>
      </c>
      <c r="AH21" s="329">
        <v>3374</v>
      </c>
      <c r="AI21" s="329">
        <v>602</v>
      </c>
      <c r="AJ21" s="329" t="s">
        <v>72</v>
      </c>
      <c r="AK21" s="329" t="s">
        <v>67</v>
      </c>
      <c r="AL21" s="329" t="s">
        <v>63</v>
      </c>
    </row>
    <row r="22" spans="1:38" ht="26.25" customHeight="1" thickBot="1" x14ac:dyDescent="0.3">
      <c r="A22" s="459" t="s">
        <v>68</v>
      </c>
      <c r="B22" s="459" t="s">
        <v>84</v>
      </c>
      <c r="C22" s="459" t="s">
        <v>85</v>
      </c>
      <c r="D22" s="459">
        <v>0</v>
      </c>
      <c r="E22" s="459">
        <v>1.7368699999999999</v>
      </c>
      <c r="F22" s="459">
        <v>3.8996999999999997E-2</v>
      </c>
      <c r="G22" s="459">
        <v>1.471617</v>
      </c>
      <c r="H22" s="459">
        <v>8.5700000000000001E-4</v>
      </c>
      <c r="I22" s="459">
        <v>3.8004000000000003E-2</v>
      </c>
      <c r="J22" s="459">
        <v>3.8379999999999997E-2</v>
      </c>
      <c r="K22" s="459">
        <v>4.3173000000000003E-2</v>
      </c>
      <c r="L22" s="459">
        <v>3.4849999999999998E-3</v>
      </c>
      <c r="M22" s="459">
        <v>2.079663</v>
      </c>
      <c r="N22" s="459">
        <v>0.17133599999999999</v>
      </c>
      <c r="O22" s="459">
        <v>1.0861000000000001E-2</v>
      </c>
      <c r="P22" s="459">
        <v>6.7141999999999993E-2</v>
      </c>
      <c r="Q22" s="459">
        <v>3.9050000000000001E-2</v>
      </c>
      <c r="R22" s="459">
        <v>6.241E-2</v>
      </c>
      <c r="S22" s="459">
        <v>9.0185000000000001E-2</v>
      </c>
      <c r="T22" s="459">
        <v>0.110039</v>
      </c>
      <c r="U22" s="459">
        <v>3.3694000000000002E-2</v>
      </c>
      <c r="V22" s="459">
        <v>0.62198100000000001</v>
      </c>
      <c r="W22" s="459">
        <v>8.1516000000000005E-2</v>
      </c>
      <c r="X22" s="459">
        <v>8.8009999999999998E-3</v>
      </c>
      <c r="Y22" s="459">
        <v>1.2743000000000001E-2</v>
      </c>
      <c r="Z22" s="459">
        <v>5.4879999999999998E-3</v>
      </c>
      <c r="AA22" s="459">
        <v>3.872E-3</v>
      </c>
      <c r="AB22" s="459">
        <v>3.0903E-2</v>
      </c>
      <c r="AC22" s="459">
        <v>7.8659999999999997E-3</v>
      </c>
      <c r="AD22" s="459">
        <v>0.20213700000000001</v>
      </c>
      <c r="AE22" s="459">
        <v>0</v>
      </c>
      <c r="AF22" s="459">
        <v>145</v>
      </c>
      <c r="AG22" s="459">
        <v>4408</v>
      </c>
      <c r="AH22" s="459">
        <v>806</v>
      </c>
      <c r="AI22" s="459">
        <v>336</v>
      </c>
      <c r="AJ22" s="459">
        <v>142</v>
      </c>
      <c r="AK22" s="459" t="s">
        <v>67</v>
      </c>
      <c r="AL22" s="459" t="s">
        <v>63</v>
      </c>
    </row>
    <row r="23" spans="1:38" ht="26.25" customHeight="1" thickBot="1" x14ac:dyDescent="0.25">
      <c r="A23" s="101" t="s">
        <v>86</v>
      </c>
      <c r="B23" s="106" t="s">
        <v>87</v>
      </c>
      <c r="C23" s="102" t="s">
        <v>88</v>
      </c>
      <c r="D23" s="107"/>
      <c r="E23" s="124">
        <v>0.12048969219717796</v>
      </c>
      <c r="F23" s="124">
        <v>8.6984398205648503E-2</v>
      </c>
      <c r="G23" s="124">
        <v>2.6902026566507413E-2</v>
      </c>
      <c r="H23" s="124">
        <v>4.4339064949351212E-5</v>
      </c>
      <c r="I23" s="124">
        <v>4.1607374761782482E-3</v>
      </c>
      <c r="J23" s="124">
        <v>4.1607374761782482E-3</v>
      </c>
      <c r="K23" s="124">
        <v>4.1607374761782482E-3</v>
      </c>
      <c r="L23" s="124">
        <v>2.7694193989901252E-3</v>
      </c>
      <c r="M23" s="124">
        <v>0.50484196093949696</v>
      </c>
      <c r="N23" s="124">
        <v>1.1732456140771427E-3</v>
      </c>
      <c r="O23" s="124">
        <v>1.3693137219301634E-4</v>
      </c>
      <c r="P23" s="124" t="s">
        <v>72</v>
      </c>
      <c r="Q23" s="124" t="s">
        <v>72</v>
      </c>
      <c r="R23" s="124">
        <v>5.6534199713749152E-4</v>
      </c>
      <c r="S23" s="124">
        <v>2.4027034878343387E-2</v>
      </c>
      <c r="T23" s="124">
        <v>9.8934849499061027E-4</v>
      </c>
      <c r="U23" s="124">
        <v>1.4133549928437288E-4</v>
      </c>
      <c r="V23" s="124">
        <v>1.4133549928437288E-2</v>
      </c>
      <c r="W23" s="124" t="s">
        <v>67</v>
      </c>
      <c r="X23" s="124">
        <v>4.3081848695393613E-4</v>
      </c>
      <c r="Y23" s="124">
        <v>6.9986550732104686E-4</v>
      </c>
      <c r="Z23" s="124" t="s">
        <v>67</v>
      </c>
      <c r="AA23" s="124" t="s">
        <v>67</v>
      </c>
      <c r="AB23" s="124">
        <v>1.130683994274983E-3</v>
      </c>
      <c r="AC23" s="124" t="s">
        <v>67</v>
      </c>
      <c r="AD23" s="124" t="s">
        <v>67</v>
      </c>
      <c r="AE23" s="132"/>
      <c r="AF23" s="299">
        <v>565</v>
      </c>
      <c r="AG23" s="299" t="s">
        <v>67</v>
      </c>
      <c r="AH23" s="299" t="s">
        <v>67</v>
      </c>
      <c r="AI23" s="299" t="s">
        <v>67</v>
      </c>
      <c r="AJ23" s="299" t="s">
        <v>67</v>
      </c>
      <c r="AK23" s="299" t="s">
        <v>67</v>
      </c>
      <c r="AL23" s="105" t="s">
        <v>63</v>
      </c>
    </row>
    <row r="24" spans="1:38" ht="26.25" customHeight="1" thickBot="1" x14ac:dyDescent="0.3">
      <c r="A24" s="459" t="s">
        <v>68</v>
      </c>
      <c r="B24" s="459" t="s">
        <v>89</v>
      </c>
      <c r="C24" s="459" t="s">
        <v>90</v>
      </c>
      <c r="D24" s="459">
        <v>0</v>
      </c>
      <c r="E24" s="459">
        <v>0.56512700000000005</v>
      </c>
      <c r="F24" s="459">
        <v>3.8517000000000003E-2</v>
      </c>
      <c r="G24" s="459">
        <v>4.7599000000000002E-2</v>
      </c>
      <c r="H24" s="459">
        <v>4.202E-3</v>
      </c>
      <c r="I24" s="459">
        <v>6.9346000000000005E-2</v>
      </c>
      <c r="J24" s="459">
        <v>7.1857000000000004E-2</v>
      </c>
      <c r="K24" s="459">
        <v>7.5845999999999997E-2</v>
      </c>
      <c r="L24" s="459">
        <v>9.2440000000000005E-3</v>
      </c>
      <c r="M24" s="459">
        <v>0.73193799999999998</v>
      </c>
      <c r="N24" s="459">
        <v>1.5959999999999998E-2</v>
      </c>
      <c r="O24" s="459">
        <v>8.7100000000000003E-4</v>
      </c>
      <c r="P24" s="459">
        <v>4.7739999999999996E-3</v>
      </c>
      <c r="Q24" s="459">
        <v>2.8042999999999998E-2</v>
      </c>
      <c r="R24" s="459">
        <v>1.0129000000000001E-2</v>
      </c>
      <c r="S24" s="459">
        <v>1.2345E-2</v>
      </c>
      <c r="T24" s="459">
        <v>9.6906000000000006E-2</v>
      </c>
      <c r="U24" s="459">
        <v>3.5500000000000002E-3</v>
      </c>
      <c r="V24" s="459">
        <v>8.3589999999999998E-2</v>
      </c>
      <c r="W24" s="459">
        <v>0.237618</v>
      </c>
      <c r="X24" s="459">
        <v>1.9188E-2</v>
      </c>
      <c r="Y24" s="459">
        <v>2.8732000000000001E-2</v>
      </c>
      <c r="Z24" s="459">
        <v>9.0130000000000002E-3</v>
      </c>
      <c r="AA24" s="459">
        <v>7.228E-3</v>
      </c>
      <c r="AB24" s="459">
        <v>6.4161999999999997E-2</v>
      </c>
      <c r="AC24" s="459">
        <v>1.4527E-2</v>
      </c>
      <c r="AD24" s="459">
        <v>5.4209999999999996E-3</v>
      </c>
      <c r="AE24" s="459">
        <v>0</v>
      </c>
      <c r="AF24" s="459">
        <v>302</v>
      </c>
      <c r="AG24" s="459">
        <v>9</v>
      </c>
      <c r="AH24" s="459">
        <v>2969</v>
      </c>
      <c r="AI24" s="459">
        <v>2891</v>
      </c>
      <c r="AJ24" s="459" t="s">
        <v>72</v>
      </c>
      <c r="AK24" s="459" t="s">
        <v>67</v>
      </c>
      <c r="AL24" s="459" t="s">
        <v>63</v>
      </c>
    </row>
    <row r="25" spans="1:38" ht="26.25" customHeight="1" thickBot="1" x14ac:dyDescent="0.25">
      <c r="A25" s="101" t="s">
        <v>91</v>
      </c>
      <c r="B25" s="106" t="s">
        <v>92</v>
      </c>
      <c r="C25" s="109" t="s">
        <v>93</v>
      </c>
      <c r="D25" s="103"/>
      <c r="E25" s="124">
        <v>0.15112491795786298</v>
      </c>
      <c r="F25" s="124">
        <v>2.6342875607333911E-2</v>
      </c>
      <c r="G25" s="124">
        <v>1.1646323952716045E-2</v>
      </c>
      <c r="H25" s="124" t="s">
        <v>67</v>
      </c>
      <c r="I25" s="124">
        <v>1.2478204235052905E-3</v>
      </c>
      <c r="J25" s="124">
        <v>1.2478204235052905E-3</v>
      </c>
      <c r="K25" s="124">
        <v>1.2478204235052905E-3</v>
      </c>
      <c r="L25" s="124">
        <v>1.8717306352579357E-4</v>
      </c>
      <c r="M25" s="124">
        <v>0.1636031221929159</v>
      </c>
      <c r="N25" s="124" t="s">
        <v>67</v>
      </c>
      <c r="O25" s="124" t="s">
        <v>67</v>
      </c>
      <c r="P25" s="124" t="s">
        <v>67</v>
      </c>
      <c r="Q25" s="124" t="s">
        <v>67</v>
      </c>
      <c r="R25" s="124" t="s">
        <v>67</v>
      </c>
      <c r="S25" s="124" t="s">
        <v>67</v>
      </c>
      <c r="T25" s="124" t="s">
        <v>67</v>
      </c>
      <c r="U25" s="124" t="s">
        <v>67</v>
      </c>
      <c r="V25" s="124" t="s">
        <v>67</v>
      </c>
      <c r="W25" s="124" t="s">
        <v>67</v>
      </c>
      <c r="X25" s="124" t="s">
        <v>67</v>
      </c>
      <c r="Y25" s="124" t="s">
        <v>67</v>
      </c>
      <c r="Z25" s="124" t="s">
        <v>67</v>
      </c>
      <c r="AA25" s="124" t="s">
        <v>67</v>
      </c>
      <c r="AB25" s="124" t="s">
        <v>67</v>
      </c>
      <c r="AC25" s="124" t="s">
        <v>67</v>
      </c>
      <c r="AD25" s="124" t="s">
        <v>67</v>
      </c>
      <c r="AE25" s="132"/>
      <c r="AF25" s="299">
        <v>13.864671372281006</v>
      </c>
      <c r="AG25" s="299" t="s">
        <v>94</v>
      </c>
      <c r="AH25" s="299" t="s">
        <v>94</v>
      </c>
      <c r="AI25" s="299" t="s">
        <v>94</v>
      </c>
      <c r="AJ25" s="299" t="s">
        <v>94</v>
      </c>
      <c r="AK25" s="299" t="s">
        <v>94</v>
      </c>
      <c r="AL25" s="105" t="s">
        <v>63</v>
      </c>
    </row>
    <row r="26" spans="1:38" ht="26.25" customHeight="1" thickBot="1" x14ac:dyDescent="0.25">
      <c r="A26" s="101" t="s">
        <v>91</v>
      </c>
      <c r="B26" s="101" t="s">
        <v>95</v>
      </c>
      <c r="C26" s="102" t="s">
        <v>96</v>
      </c>
      <c r="D26" s="103"/>
      <c r="E26" s="124">
        <v>7.9954362399999989E-4</v>
      </c>
      <c r="F26" s="124">
        <v>1.8410231214499998E-3</v>
      </c>
      <c r="G26" s="124">
        <v>1.2059846399999999E-4</v>
      </c>
      <c r="H26" s="124" t="s">
        <v>67</v>
      </c>
      <c r="I26" s="124">
        <v>5.9164630000000005E-6</v>
      </c>
      <c r="J26" s="124">
        <v>5.9164630000000005E-6</v>
      </c>
      <c r="K26" s="124">
        <v>5.9164630000000005E-6</v>
      </c>
      <c r="L26" s="124">
        <v>4.4232000000000006E-5</v>
      </c>
      <c r="M26" s="124">
        <v>0.11217106362399998</v>
      </c>
      <c r="N26" s="124" t="s">
        <v>67</v>
      </c>
      <c r="O26" s="124" t="s">
        <v>67</v>
      </c>
      <c r="P26" s="124" t="s">
        <v>67</v>
      </c>
      <c r="Q26" s="124" t="s">
        <v>67</v>
      </c>
      <c r="R26" s="124" t="s">
        <v>67</v>
      </c>
      <c r="S26" s="124" t="s">
        <v>67</v>
      </c>
      <c r="T26" s="124" t="s">
        <v>67</v>
      </c>
      <c r="U26" s="124" t="s">
        <v>67</v>
      </c>
      <c r="V26" s="124" t="s">
        <v>67</v>
      </c>
      <c r="W26" s="124" t="s">
        <v>67</v>
      </c>
      <c r="X26" s="124">
        <v>5.121599999999999E-7</v>
      </c>
      <c r="Y26" s="124">
        <v>7.4496000000000002E-7</v>
      </c>
      <c r="Z26" s="124">
        <v>3.6316799999999999E-7</v>
      </c>
      <c r="AA26" s="124">
        <v>8.2876799999999997E-7</v>
      </c>
      <c r="AB26" s="124">
        <v>2.4490559999999996E-6</v>
      </c>
      <c r="AC26" s="124" t="s">
        <v>67</v>
      </c>
      <c r="AD26" s="124" t="s">
        <v>67</v>
      </c>
      <c r="AE26" s="132"/>
      <c r="AF26" s="299">
        <v>0.13200000000000001</v>
      </c>
      <c r="AG26" s="299" t="s">
        <v>94</v>
      </c>
      <c r="AH26" s="299" t="s">
        <v>94</v>
      </c>
      <c r="AI26" s="299" t="s">
        <v>94</v>
      </c>
      <c r="AJ26" s="299" t="s">
        <v>94</v>
      </c>
      <c r="AK26" s="299" t="s">
        <v>94</v>
      </c>
      <c r="AL26" s="105" t="s">
        <v>63</v>
      </c>
    </row>
    <row r="27" spans="1:38" ht="26.25" customHeight="1" thickBot="1" x14ac:dyDescent="0.25">
      <c r="A27" s="101" t="s">
        <v>97</v>
      </c>
      <c r="B27" s="101" t="s">
        <v>98</v>
      </c>
      <c r="C27" s="102" t="s">
        <v>99</v>
      </c>
      <c r="D27" s="103"/>
      <c r="E27" s="470">
        <v>6.6263800000000002</v>
      </c>
      <c r="F27" s="471">
        <v>0.45929999999999999</v>
      </c>
      <c r="G27" s="471">
        <v>1.7059999999999999E-2</v>
      </c>
      <c r="H27" s="471">
        <v>0.17508000000000001</v>
      </c>
      <c r="I27" s="471">
        <v>0.25596000000000002</v>
      </c>
      <c r="J27" s="471">
        <v>0.25596000000000002</v>
      </c>
      <c r="K27" s="471">
        <v>0.25596000000000002</v>
      </c>
      <c r="L27" s="471">
        <v>0.21693999999999999</v>
      </c>
      <c r="M27" s="471">
        <v>5.5436199999999998</v>
      </c>
      <c r="N27" s="471">
        <v>7.5000000000000002E-4</v>
      </c>
      <c r="O27" s="472">
        <v>8.6000000000000003E-5</v>
      </c>
      <c r="P27" s="471">
        <v>5.8100000000000001E-3</v>
      </c>
      <c r="Q27" s="471">
        <v>1.3999999999999999E-4</v>
      </c>
      <c r="R27" s="471">
        <v>7.3299999999999997E-3</v>
      </c>
      <c r="S27" s="471">
        <v>4.9899999999999996E-3</v>
      </c>
      <c r="T27" s="471">
        <v>7.2999999999999996E-4</v>
      </c>
      <c r="U27" s="471">
        <v>1.2E-4</v>
      </c>
      <c r="V27" s="471">
        <v>2.0639999999999999E-2</v>
      </c>
      <c r="W27" s="471">
        <v>0.41761999999999999</v>
      </c>
      <c r="X27" s="471">
        <v>2.1059999999999999E-2</v>
      </c>
      <c r="Y27" s="471">
        <v>2.3716999999999998E-2</v>
      </c>
      <c r="Z27" s="471">
        <v>1.839E-2</v>
      </c>
      <c r="AA27" s="471">
        <v>2.0209999999999999E-2</v>
      </c>
      <c r="AB27" s="471">
        <v>8.3379999999999996E-2</v>
      </c>
      <c r="AC27" s="471">
        <v>4.2000000000000002E-4</v>
      </c>
      <c r="AD27" s="472">
        <v>8.3999999999999995E-5</v>
      </c>
      <c r="AE27" s="473" t="s">
        <v>164</v>
      </c>
      <c r="AF27" s="474">
        <v>40542.400000000001</v>
      </c>
      <c r="AG27" s="474" t="s">
        <v>67</v>
      </c>
      <c r="AH27" s="474">
        <v>411</v>
      </c>
      <c r="AI27" s="474">
        <v>2641.41</v>
      </c>
      <c r="AJ27" s="474">
        <v>0</v>
      </c>
      <c r="AK27" s="474" t="s">
        <v>67</v>
      </c>
      <c r="AL27" s="475" t="s">
        <v>63</v>
      </c>
    </row>
    <row r="28" spans="1:38" ht="26.25" customHeight="1" thickBot="1" x14ac:dyDescent="0.25">
      <c r="A28" s="101" t="s">
        <v>97</v>
      </c>
      <c r="B28" s="101" t="s">
        <v>100</v>
      </c>
      <c r="C28" s="102" t="s">
        <v>101</v>
      </c>
      <c r="D28" s="103"/>
      <c r="E28" s="476">
        <v>1.1120000000000001</v>
      </c>
      <c r="F28" s="477">
        <v>2.572E-2</v>
      </c>
      <c r="G28" s="477">
        <v>1.56E-3</v>
      </c>
      <c r="H28" s="477">
        <v>4.4000000000000003E-3</v>
      </c>
      <c r="I28" s="477">
        <v>2.3789999999999999E-2</v>
      </c>
      <c r="J28" s="477">
        <v>2.3789999999999999E-2</v>
      </c>
      <c r="K28" s="477">
        <v>2.3789999999999999E-2</v>
      </c>
      <c r="L28" s="477">
        <v>2.027E-2</v>
      </c>
      <c r="M28" s="477">
        <v>0.20763999999999999</v>
      </c>
      <c r="N28" s="478">
        <v>4.5000000000000003E-5</v>
      </c>
      <c r="O28" s="478">
        <v>4.5000000000000001E-6</v>
      </c>
      <c r="P28" s="477">
        <v>4.4999999999999999E-4</v>
      </c>
      <c r="Q28" s="478">
        <v>8.8999999999999995E-6</v>
      </c>
      <c r="R28" s="477">
        <v>7.1000000000000002E-4</v>
      </c>
      <c r="S28" s="477">
        <v>4.8000000000000001E-4</v>
      </c>
      <c r="T28" s="478">
        <v>2.0999999999999999E-5</v>
      </c>
      <c r="U28" s="478">
        <v>8.6999999999999997E-6</v>
      </c>
      <c r="V28" s="477">
        <v>1.5499999999999999E-3</v>
      </c>
      <c r="W28" s="477">
        <v>2.2169999999999999E-2</v>
      </c>
      <c r="X28" s="477">
        <v>1.83E-3</v>
      </c>
      <c r="Y28" s="477">
        <v>2.055E-3</v>
      </c>
      <c r="Z28" s="477">
        <v>1.6100000000000001E-3</v>
      </c>
      <c r="AA28" s="477">
        <v>1.7099999999999999E-3</v>
      </c>
      <c r="AB28" s="477">
        <v>7.2100000000000003E-3</v>
      </c>
      <c r="AC28" s="478">
        <v>2.1999999999999999E-5</v>
      </c>
      <c r="AD28" s="478">
        <v>4.4000000000000002E-6</v>
      </c>
      <c r="AE28" s="473" t="s">
        <v>164</v>
      </c>
      <c r="AF28" s="479">
        <v>3334.03</v>
      </c>
      <c r="AG28" s="479" t="s">
        <v>67</v>
      </c>
      <c r="AH28" s="479" t="s">
        <v>72</v>
      </c>
      <c r="AI28" s="479">
        <v>236.517</v>
      </c>
      <c r="AJ28" s="479" t="s">
        <v>67</v>
      </c>
      <c r="AK28" s="479" t="s">
        <v>67</v>
      </c>
      <c r="AL28" s="480" t="s">
        <v>63</v>
      </c>
    </row>
    <row r="29" spans="1:38" ht="26.25" customHeight="1" thickBot="1" x14ac:dyDescent="0.25">
      <c r="A29" s="101" t="s">
        <v>97</v>
      </c>
      <c r="B29" s="101" t="s">
        <v>102</v>
      </c>
      <c r="C29" s="102" t="s">
        <v>103</v>
      </c>
      <c r="D29" s="103"/>
      <c r="E29" s="476">
        <v>12.678699999999999</v>
      </c>
      <c r="F29" s="477">
        <v>0.41499999999999998</v>
      </c>
      <c r="G29" s="477">
        <v>1.3390000000000001E-2</v>
      </c>
      <c r="H29" s="477">
        <v>2.366E-2</v>
      </c>
      <c r="I29" s="477">
        <v>0.18160999999999999</v>
      </c>
      <c r="J29" s="477">
        <v>0.18160999999999999</v>
      </c>
      <c r="K29" s="477">
        <v>0.18160999999999999</v>
      </c>
      <c r="L29" s="477">
        <v>0.12619</v>
      </c>
      <c r="M29" s="477">
        <v>3.34097</v>
      </c>
      <c r="N29" s="477">
        <v>3.6999999999999999E-4</v>
      </c>
      <c r="O29" s="478">
        <v>3.6999999999999998E-5</v>
      </c>
      <c r="P29" s="477">
        <v>3.8600000000000001E-3</v>
      </c>
      <c r="Q29" s="478">
        <v>7.3999999999999996E-5</v>
      </c>
      <c r="R29" s="477">
        <v>6.1399999999999996E-3</v>
      </c>
      <c r="S29" s="477">
        <v>4.1200000000000004E-3</v>
      </c>
      <c r="T29" s="477">
        <v>1.6000000000000001E-4</v>
      </c>
      <c r="U29" s="478">
        <v>7.2999999999999999E-5</v>
      </c>
      <c r="V29" s="477">
        <v>1.3129999999999999E-2</v>
      </c>
      <c r="W29" s="477">
        <v>0.15124000000000001</v>
      </c>
      <c r="X29" s="477">
        <v>3.3999999999999998E-3</v>
      </c>
      <c r="Y29" s="477">
        <v>2.0605999999999999E-2</v>
      </c>
      <c r="Z29" s="477">
        <v>2.3029999999999998E-2</v>
      </c>
      <c r="AA29" s="477">
        <v>5.2900000000000004E-3</v>
      </c>
      <c r="AB29" s="477">
        <v>5.2330000000000002E-2</v>
      </c>
      <c r="AC29" s="477">
        <v>1.2E-4</v>
      </c>
      <c r="AD29" s="478">
        <v>2.5000000000000001E-5</v>
      </c>
      <c r="AE29" s="473" t="s">
        <v>164</v>
      </c>
      <c r="AF29" s="479">
        <v>28582.9</v>
      </c>
      <c r="AG29" s="479" t="s">
        <v>67</v>
      </c>
      <c r="AH29" s="479" t="s">
        <v>67</v>
      </c>
      <c r="AI29" s="479">
        <v>2025.69</v>
      </c>
      <c r="AJ29" s="479">
        <v>0</v>
      </c>
      <c r="AK29" s="479" t="s">
        <v>67</v>
      </c>
      <c r="AL29" s="480" t="s">
        <v>63</v>
      </c>
    </row>
    <row r="30" spans="1:38" ht="26.25" customHeight="1" thickBot="1" x14ac:dyDescent="0.25">
      <c r="A30" s="101" t="s">
        <v>97</v>
      </c>
      <c r="B30" s="101" t="s">
        <v>104</v>
      </c>
      <c r="C30" s="102" t="s">
        <v>105</v>
      </c>
      <c r="D30" s="103"/>
      <c r="E30" s="476">
        <v>5.7009999999999998E-2</v>
      </c>
      <c r="F30" s="477">
        <v>0.36457000000000001</v>
      </c>
      <c r="G30" s="477">
        <v>1.8000000000000001E-4</v>
      </c>
      <c r="H30" s="477">
        <v>5.4000000000000001E-4</v>
      </c>
      <c r="I30" s="477">
        <v>3.96E-3</v>
      </c>
      <c r="J30" s="477">
        <v>3.96E-3</v>
      </c>
      <c r="K30" s="477">
        <v>3.96E-3</v>
      </c>
      <c r="L30" s="477">
        <v>7.6999999999999996E-4</v>
      </c>
      <c r="M30" s="477">
        <v>1.09015</v>
      </c>
      <c r="N30" s="478">
        <v>1.5999999999999999E-5</v>
      </c>
      <c r="O30" s="478">
        <v>1.9999999999999999E-6</v>
      </c>
      <c r="P30" s="478">
        <v>8.8999999999999995E-5</v>
      </c>
      <c r="Q30" s="478">
        <v>3.1E-6</v>
      </c>
      <c r="R30" s="478">
        <v>6.3999999999999997E-5</v>
      </c>
      <c r="S30" s="478">
        <v>4.6E-5</v>
      </c>
      <c r="T30" s="478">
        <v>2.3E-5</v>
      </c>
      <c r="U30" s="478">
        <v>1.9999999999999999E-6</v>
      </c>
      <c r="V30" s="477">
        <v>3.4000000000000002E-4</v>
      </c>
      <c r="W30" s="477">
        <v>2.7699999999999999E-3</v>
      </c>
      <c r="X30" s="478">
        <v>6.3999999999999997E-5</v>
      </c>
      <c r="Y30" s="478">
        <v>7.1699999999999995E-5</v>
      </c>
      <c r="Z30" s="478">
        <v>5.1999999999999997E-5</v>
      </c>
      <c r="AA30" s="478">
        <v>7.7999999999999999E-5</v>
      </c>
      <c r="AB30" s="477">
        <v>2.5999999999999998E-4</v>
      </c>
      <c r="AC30" s="478">
        <v>2.7999999999999999E-6</v>
      </c>
      <c r="AD30" s="478">
        <v>5.6000000000000004E-7</v>
      </c>
      <c r="AE30" s="473" t="s">
        <v>164</v>
      </c>
      <c r="AF30" s="479">
        <v>400.96199999999999</v>
      </c>
      <c r="AG30" s="479" t="s">
        <v>67</v>
      </c>
      <c r="AH30" s="479" t="s">
        <v>72</v>
      </c>
      <c r="AI30" s="479">
        <v>30.126899999999999</v>
      </c>
      <c r="AJ30" s="479" t="s">
        <v>67</v>
      </c>
      <c r="AK30" s="479" t="s">
        <v>67</v>
      </c>
      <c r="AL30" s="480" t="s">
        <v>63</v>
      </c>
    </row>
    <row r="31" spans="1:38" ht="26.25" customHeight="1" thickBot="1" x14ac:dyDescent="0.25">
      <c r="A31" s="101" t="s">
        <v>97</v>
      </c>
      <c r="B31" s="101" t="s">
        <v>106</v>
      </c>
      <c r="C31" s="102" t="s">
        <v>107</v>
      </c>
      <c r="D31" s="103"/>
      <c r="E31" s="476" t="s">
        <v>67</v>
      </c>
      <c r="F31" s="477">
        <v>0.3085</v>
      </c>
      <c r="G31" s="477" t="s">
        <v>67</v>
      </c>
      <c r="H31" s="477" t="s">
        <v>67</v>
      </c>
      <c r="I31" s="477" t="s">
        <v>67</v>
      </c>
      <c r="J31" s="477" t="s">
        <v>67</v>
      </c>
      <c r="K31" s="477" t="s">
        <v>67</v>
      </c>
      <c r="L31" s="477" t="s">
        <v>67</v>
      </c>
      <c r="M31" s="477" t="s">
        <v>67</v>
      </c>
      <c r="N31" s="477" t="s">
        <v>67</v>
      </c>
      <c r="O31" s="477" t="s">
        <v>67</v>
      </c>
      <c r="P31" s="477" t="s">
        <v>67</v>
      </c>
      <c r="Q31" s="477" t="s">
        <v>67</v>
      </c>
      <c r="R31" s="477" t="s">
        <v>67</v>
      </c>
      <c r="S31" s="477" t="s">
        <v>67</v>
      </c>
      <c r="T31" s="477" t="s">
        <v>67</v>
      </c>
      <c r="U31" s="477" t="s">
        <v>67</v>
      </c>
      <c r="V31" s="477" t="s">
        <v>67</v>
      </c>
      <c r="W31" s="477" t="s">
        <v>67</v>
      </c>
      <c r="X31" s="477" t="s">
        <v>67</v>
      </c>
      <c r="Y31" s="477" t="s">
        <v>67</v>
      </c>
      <c r="Z31" s="477" t="s">
        <v>67</v>
      </c>
      <c r="AA31" s="477" t="s">
        <v>67</v>
      </c>
      <c r="AB31" s="477" t="s">
        <v>67</v>
      </c>
      <c r="AC31" s="477" t="s">
        <v>67</v>
      </c>
      <c r="AD31" s="477" t="s">
        <v>67</v>
      </c>
      <c r="AE31" s="473" t="s">
        <v>164</v>
      </c>
      <c r="AF31" s="479">
        <v>13.3142</v>
      </c>
      <c r="AG31" s="479" t="s">
        <v>67</v>
      </c>
      <c r="AH31" s="479" t="s">
        <v>67</v>
      </c>
      <c r="AI31" s="479">
        <v>1.00038</v>
      </c>
      <c r="AJ31" s="479" t="s">
        <v>67</v>
      </c>
      <c r="AK31" s="479" t="s">
        <v>67</v>
      </c>
      <c r="AL31" s="480" t="s">
        <v>63</v>
      </c>
    </row>
    <row r="32" spans="1:38" ht="26.25" customHeight="1" thickBot="1" x14ac:dyDescent="0.25">
      <c r="A32" s="101" t="s">
        <v>97</v>
      </c>
      <c r="B32" s="101" t="s">
        <v>108</v>
      </c>
      <c r="C32" s="102" t="s">
        <v>109</v>
      </c>
      <c r="D32" s="103"/>
      <c r="E32" s="476" t="s">
        <v>67</v>
      </c>
      <c r="F32" s="477" t="s">
        <v>67</v>
      </c>
      <c r="G32" s="477" t="s">
        <v>67</v>
      </c>
      <c r="H32" s="477" t="s">
        <v>67</v>
      </c>
      <c r="I32" s="477">
        <v>0.26235999999999998</v>
      </c>
      <c r="J32" s="477">
        <v>0.50322999999999996</v>
      </c>
      <c r="K32" s="477">
        <v>0.64637</v>
      </c>
      <c r="L32" s="477">
        <v>6.0350000000000001E-2</v>
      </c>
      <c r="M32" s="477" t="s">
        <v>67</v>
      </c>
      <c r="N32" s="477">
        <v>1.90445</v>
      </c>
      <c r="O32" s="477">
        <v>8.4100000000000008E-3</v>
      </c>
      <c r="P32" s="477" t="s">
        <v>67</v>
      </c>
      <c r="Q32" s="477">
        <v>2.18E-2</v>
      </c>
      <c r="R32" s="477">
        <v>0.71004</v>
      </c>
      <c r="S32" s="477">
        <v>15.583</v>
      </c>
      <c r="T32" s="477">
        <v>0.10956</v>
      </c>
      <c r="U32" s="477">
        <v>1.2930000000000001E-2</v>
      </c>
      <c r="V32" s="477">
        <v>5.1823399999999999</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22483.9</v>
      </c>
      <c r="AL32" s="480" t="s">
        <v>110</v>
      </c>
    </row>
    <row r="33" spans="1:38" ht="26.25" customHeight="1" thickBot="1" x14ac:dyDescent="0.25">
      <c r="A33" s="101" t="s">
        <v>97</v>
      </c>
      <c r="B33" s="101" t="s">
        <v>111</v>
      </c>
      <c r="C33" s="102" t="s">
        <v>112</v>
      </c>
      <c r="D33" s="103"/>
      <c r="E33" s="476" t="s">
        <v>67</v>
      </c>
      <c r="F33" s="477" t="s">
        <v>67</v>
      </c>
      <c r="G33" s="477" t="s">
        <v>67</v>
      </c>
      <c r="H33" s="477" t="s">
        <v>67</v>
      </c>
      <c r="I33" s="477">
        <v>0.15694</v>
      </c>
      <c r="J33" s="477">
        <v>0.29063</v>
      </c>
      <c r="K33" s="477">
        <v>0.58125000000000004</v>
      </c>
      <c r="L33" s="477">
        <v>6.1599999999999997E-3</v>
      </c>
      <c r="M33" s="477" t="s">
        <v>67</v>
      </c>
      <c r="N33" s="477" t="s">
        <v>72</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164</v>
      </c>
      <c r="AF33" s="479" t="s">
        <v>67</v>
      </c>
      <c r="AG33" s="479" t="s">
        <v>67</v>
      </c>
      <c r="AH33" s="479" t="s">
        <v>67</v>
      </c>
      <c r="AI33" s="479" t="s">
        <v>67</v>
      </c>
      <c r="AJ33" s="479" t="s">
        <v>67</v>
      </c>
      <c r="AK33" s="479">
        <v>22483.9</v>
      </c>
      <c r="AL33" s="480" t="s">
        <v>110</v>
      </c>
    </row>
    <row r="34" spans="1:38" s="129" customFormat="1" ht="26.25" customHeight="1" thickBot="1" x14ac:dyDescent="0.25">
      <c r="A34" s="125" t="s">
        <v>86</v>
      </c>
      <c r="B34" s="125" t="s">
        <v>113</v>
      </c>
      <c r="C34" s="126" t="s">
        <v>114</v>
      </c>
      <c r="D34" s="127"/>
      <c r="E34" s="142">
        <v>1.6063061674376928</v>
      </c>
      <c r="F34" s="142">
        <v>0.12761984968800788</v>
      </c>
      <c r="G34" s="142">
        <v>2.266078476898073E-4</v>
      </c>
      <c r="H34" s="142">
        <v>2.6644890340643958E-4</v>
      </c>
      <c r="I34" s="142">
        <v>2.9766213998294582E-2</v>
      </c>
      <c r="J34" s="142">
        <v>3.2430703032358982E-2</v>
      </c>
      <c r="K34" s="142">
        <v>4.8191926485098804E-2</v>
      </c>
      <c r="L34" s="142">
        <v>2.0567494775946139E-4</v>
      </c>
      <c r="M34" s="142">
        <v>0.45390343337625078</v>
      </c>
      <c r="N34" s="142" t="s">
        <v>72</v>
      </c>
      <c r="O34" s="142">
        <v>2.8325980961225913E-4</v>
      </c>
      <c r="P34" s="142" t="s">
        <v>72</v>
      </c>
      <c r="Q34" s="142" t="s">
        <v>72</v>
      </c>
      <c r="R34" s="142">
        <v>1.4162990480612958E-3</v>
      </c>
      <c r="S34" s="142">
        <v>4.8154167634084047E-2</v>
      </c>
      <c r="T34" s="142">
        <v>1.9828186672858138E-3</v>
      </c>
      <c r="U34" s="142">
        <v>2.8325980961225913E-4</v>
      </c>
      <c r="V34" s="142">
        <v>2.8325980961225912E-2</v>
      </c>
      <c r="W34" s="142" t="s">
        <v>72</v>
      </c>
      <c r="X34" s="142">
        <v>8.4977942883677734E-4</v>
      </c>
      <c r="Y34" s="142">
        <v>1.4162990480612958E-3</v>
      </c>
      <c r="Z34" s="142" t="s">
        <v>72</v>
      </c>
      <c r="AA34" s="142" t="s">
        <v>72</v>
      </c>
      <c r="AB34" s="142">
        <f>SUM(X34:Y34)</f>
        <v>2.266078476898073E-3</v>
      </c>
      <c r="AC34" s="142" t="s">
        <v>72</v>
      </c>
      <c r="AD34" s="142" t="s">
        <v>72</v>
      </c>
      <c r="AE34" s="104"/>
      <c r="AF34" s="223">
        <v>1142</v>
      </c>
      <c r="AG34" s="223" t="s">
        <v>67</v>
      </c>
      <c r="AH34" s="223" t="s">
        <v>67</v>
      </c>
      <c r="AI34" s="223">
        <v>78</v>
      </c>
      <c r="AJ34" s="223" t="s">
        <v>67</v>
      </c>
      <c r="AK34" s="223" t="s">
        <v>67</v>
      </c>
      <c r="AL34" s="143" t="s">
        <v>63</v>
      </c>
    </row>
    <row r="35" spans="1:38" s="130" customFormat="1" ht="26.25" customHeight="1" thickBot="1" x14ac:dyDescent="0.25">
      <c r="A35" s="125" t="s">
        <v>115</v>
      </c>
      <c r="B35" s="125" t="s">
        <v>116</v>
      </c>
      <c r="C35" s="125" t="s">
        <v>117</v>
      </c>
      <c r="D35" s="127"/>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104"/>
      <c r="AF35" s="223" t="s">
        <v>94</v>
      </c>
      <c r="AG35" s="223" t="s">
        <v>94</v>
      </c>
      <c r="AH35" s="223" t="s">
        <v>94</v>
      </c>
      <c r="AI35" s="223" t="s">
        <v>94</v>
      </c>
      <c r="AJ35" s="223" t="s">
        <v>94</v>
      </c>
      <c r="AK35" s="223" t="s">
        <v>94</v>
      </c>
      <c r="AL35" s="143" t="s">
        <v>63</v>
      </c>
    </row>
    <row r="36" spans="1:38" ht="26.25" customHeight="1" thickBot="1" x14ac:dyDescent="0.25">
      <c r="A36" s="101" t="s">
        <v>115</v>
      </c>
      <c r="B36" s="101" t="s">
        <v>118</v>
      </c>
      <c r="C36" s="102" t="s">
        <v>119</v>
      </c>
      <c r="D36" s="103"/>
      <c r="E36" s="142">
        <v>0.11826411572561828</v>
      </c>
      <c r="F36" s="142">
        <v>8.6234251049929992E-3</v>
      </c>
      <c r="G36" s="142">
        <v>3.0797946803546431E-3</v>
      </c>
      <c r="H36" s="142">
        <v>2.1558562762482499E-6</v>
      </c>
      <c r="I36" s="142">
        <v>4.3117125524964996E-3</v>
      </c>
      <c r="J36" s="142">
        <v>4.619692020531964E-3</v>
      </c>
      <c r="K36" s="142">
        <v>4.619692020531964E-3</v>
      </c>
      <c r="L36" s="142">
        <v>1.3366308912739148E-3</v>
      </c>
      <c r="M36" s="142">
        <v>2.2790480634624358E-2</v>
      </c>
      <c r="N36" s="142">
        <v>4.003733084461036E-4</v>
      </c>
      <c r="O36" s="142">
        <v>3.0797946803546429E-5</v>
      </c>
      <c r="P36" s="142">
        <v>9.2393840410639281E-5</v>
      </c>
      <c r="Q36" s="142">
        <v>1.2319178721418572E-4</v>
      </c>
      <c r="R36" s="142">
        <v>1.5398973401773217E-4</v>
      </c>
      <c r="S36" s="142">
        <v>2.7102193187120856E-3</v>
      </c>
      <c r="T36" s="142">
        <v>3.0797946803546427E-3</v>
      </c>
      <c r="U36" s="142">
        <v>3.0797946803546433E-4</v>
      </c>
      <c r="V36" s="142">
        <v>3.6957536164255711E-3</v>
      </c>
      <c r="W36" s="142">
        <v>1.7160000000000002E-5</v>
      </c>
      <c r="X36" s="142">
        <v>9.2393840410639281E-5</v>
      </c>
      <c r="Y36" s="142">
        <v>1.5398973401773217E-4</v>
      </c>
      <c r="Z36" s="142" t="s">
        <v>72</v>
      </c>
      <c r="AA36" s="142" t="s">
        <v>72</v>
      </c>
      <c r="AB36" s="142">
        <v>2.4638357442837144E-4</v>
      </c>
      <c r="AC36" s="142">
        <v>0</v>
      </c>
      <c r="AD36" s="142">
        <v>1.1703219785347643E-7</v>
      </c>
      <c r="AE36" s="104"/>
      <c r="AF36" s="223">
        <v>132</v>
      </c>
      <c r="AG36" s="223" t="s">
        <v>94</v>
      </c>
      <c r="AH36" s="223" t="s">
        <v>94</v>
      </c>
      <c r="AI36" s="223" t="s">
        <v>94</v>
      </c>
      <c r="AJ36" s="223" t="s">
        <v>94</v>
      </c>
      <c r="AK36" s="223" t="s">
        <v>94</v>
      </c>
      <c r="AL36" s="143" t="s">
        <v>120</v>
      </c>
    </row>
    <row r="37" spans="1:38" ht="26.25" customHeight="1" thickBot="1" x14ac:dyDescent="0.25">
      <c r="A37" s="101" t="s">
        <v>86</v>
      </c>
      <c r="B37" s="101" t="s">
        <v>121</v>
      </c>
      <c r="C37" s="102" t="s">
        <v>122</v>
      </c>
      <c r="D37" s="103"/>
      <c r="E37" s="142">
        <v>6.1415906965780004E-2</v>
      </c>
      <c r="F37" s="142">
        <v>1.258522683725E-4</v>
      </c>
      <c r="G37" s="142">
        <v>2.5170453674500001E-4</v>
      </c>
      <c r="H37" s="142">
        <v>7.5511361023499997E-5</v>
      </c>
      <c r="I37" s="142">
        <v>2.0136362939600003E-4</v>
      </c>
      <c r="J37" s="142">
        <v>2.0136362939600003E-4</v>
      </c>
      <c r="K37" s="142">
        <v>2.0136362939600003E-4</v>
      </c>
      <c r="L37" s="142" t="s">
        <v>94</v>
      </c>
      <c r="M37" s="142">
        <v>2.6680680894970003E-2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104"/>
      <c r="AF37" s="223" t="s">
        <v>94</v>
      </c>
      <c r="AG37" s="223" t="s">
        <v>94</v>
      </c>
      <c r="AH37" s="223">
        <v>503.40907349000003</v>
      </c>
      <c r="AI37" s="223" t="s">
        <v>94</v>
      </c>
      <c r="AJ37" s="223" t="s">
        <v>94</v>
      </c>
      <c r="AK37" s="223" t="s">
        <v>94</v>
      </c>
      <c r="AL37" s="143" t="s">
        <v>63</v>
      </c>
    </row>
    <row r="38" spans="1:38" s="123" customFormat="1" ht="26.25" customHeight="1" thickBot="1" x14ac:dyDescent="0.25">
      <c r="A38" s="122" t="s">
        <v>86</v>
      </c>
      <c r="B38" s="122" t="s">
        <v>123</v>
      </c>
      <c r="C38" s="122" t="s">
        <v>124</v>
      </c>
      <c r="D38" s="122"/>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104"/>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0.43387700000000001</v>
      </c>
      <c r="F39" s="329">
        <v>0.12187000000000001</v>
      </c>
      <c r="G39" s="329">
        <v>0.31890099999999999</v>
      </c>
      <c r="H39" s="329">
        <v>9.5980000000000006E-3</v>
      </c>
      <c r="I39" s="329">
        <v>0.13530400000000001</v>
      </c>
      <c r="J39" s="329">
        <v>0.137762</v>
      </c>
      <c r="K39" s="329">
        <v>0.14935000000000001</v>
      </c>
      <c r="L39" s="329">
        <v>3.9194E-2</v>
      </c>
      <c r="M39" s="329">
        <v>1.7990269999999999</v>
      </c>
      <c r="N39" s="329">
        <v>0.17116999999999999</v>
      </c>
      <c r="O39" s="329">
        <v>1.944E-3</v>
      </c>
      <c r="P39" s="329">
        <v>1.6614E-2</v>
      </c>
      <c r="Q39" s="329">
        <v>4.3242000000000003E-2</v>
      </c>
      <c r="R39" s="329">
        <v>1.6642000000000001E-2</v>
      </c>
      <c r="S39" s="329">
        <v>0.134524</v>
      </c>
      <c r="T39" s="329">
        <v>4.3817000000000002E-2</v>
      </c>
      <c r="U39" s="329">
        <v>1.3417E-2</v>
      </c>
      <c r="V39" s="329">
        <v>0.31721100000000002</v>
      </c>
      <c r="W39" s="329">
        <v>0.22045300000000001</v>
      </c>
      <c r="X39" s="329">
        <v>2.8164999999999999E-2</v>
      </c>
      <c r="Y39" s="329">
        <v>4.0635999999999999E-2</v>
      </c>
      <c r="Z39" s="329">
        <v>1.6118E-2</v>
      </c>
      <c r="AA39" s="329">
        <v>1.2382000000000001E-2</v>
      </c>
      <c r="AB39" s="329">
        <v>9.7300999999999999E-2</v>
      </c>
      <c r="AC39" s="329">
        <v>7.3879999999999996E-3</v>
      </c>
      <c r="AD39" s="329">
        <v>0.19348099999999999</v>
      </c>
      <c r="AE39" s="329">
        <v>0</v>
      </c>
      <c r="AF39" s="329">
        <v>53</v>
      </c>
      <c r="AG39" s="329">
        <v>1138</v>
      </c>
      <c r="AH39" s="329">
        <v>3250</v>
      </c>
      <c r="AI39" s="329">
        <v>1335</v>
      </c>
      <c r="AJ39" s="329" t="s">
        <v>72</v>
      </c>
      <c r="AK39" s="329" t="s">
        <v>67</v>
      </c>
      <c r="AL39" s="329" t="s">
        <v>63</v>
      </c>
    </row>
    <row r="40" spans="1:38" ht="26.25" customHeight="1" thickBot="1" x14ac:dyDescent="0.25">
      <c r="A40" s="101" t="s">
        <v>86</v>
      </c>
      <c r="B40" s="101" t="s">
        <v>128</v>
      </c>
      <c r="C40" s="102" t="s">
        <v>129</v>
      </c>
      <c r="D40" s="103"/>
      <c r="E40" s="142">
        <v>7.0728815480760815E-3</v>
      </c>
      <c r="F40" s="142">
        <v>8.3851476849136162E-3</v>
      </c>
      <c r="G40" s="142">
        <v>2.3130716533819461E-3</v>
      </c>
      <c r="H40" s="142">
        <v>9.525685498153893E-6</v>
      </c>
      <c r="I40" s="142">
        <v>4.0737016193277708E-4</v>
      </c>
      <c r="J40" s="142">
        <v>4.0737016193277708E-4</v>
      </c>
      <c r="K40" s="142">
        <v>4.0737016193277708E-4</v>
      </c>
      <c r="L40" s="142">
        <v>2.6486991096667236E-4</v>
      </c>
      <c r="M40" s="142">
        <v>5.4727151294333705E-2</v>
      </c>
      <c r="N40" s="142" t="s">
        <v>67</v>
      </c>
      <c r="O40" s="142">
        <v>1.224770632773324E-5</v>
      </c>
      <c r="P40" s="142" t="s">
        <v>72</v>
      </c>
      <c r="Q40" s="142" t="s">
        <v>72</v>
      </c>
      <c r="R40" s="142">
        <v>4.8990825310932961E-5</v>
      </c>
      <c r="S40" s="142">
        <v>2.0821100757146506E-3</v>
      </c>
      <c r="T40" s="142">
        <v>8.5733944294132702E-5</v>
      </c>
      <c r="U40" s="142">
        <v>1.224770632773324E-5</v>
      </c>
      <c r="V40" s="142">
        <v>1.224770632773324E-3</v>
      </c>
      <c r="W40" s="142" t="s">
        <v>67</v>
      </c>
      <c r="X40" s="142">
        <v>9.7641051166825045E-5</v>
      </c>
      <c r="Y40" s="142">
        <v>6.0557332728584454E-5</v>
      </c>
      <c r="Z40" s="142" t="s">
        <v>67</v>
      </c>
      <c r="AA40" s="142" t="s">
        <v>72</v>
      </c>
      <c r="AB40" s="142">
        <f>SUM(X40:Y40)</f>
        <v>1.5819838389540951E-4</v>
      </c>
      <c r="AC40" s="142" t="s">
        <v>67</v>
      </c>
      <c r="AD40" s="142" t="s">
        <v>72</v>
      </c>
      <c r="AE40" s="104"/>
      <c r="AF40" s="223">
        <v>49</v>
      </c>
      <c r="AG40" s="223" t="s">
        <v>67</v>
      </c>
      <c r="AH40" s="223" t="s">
        <v>67</v>
      </c>
      <c r="AI40" s="223" t="s">
        <v>67</v>
      </c>
      <c r="AJ40" s="223" t="s">
        <v>67</v>
      </c>
      <c r="AK40" s="223" t="s">
        <v>67</v>
      </c>
      <c r="AL40" s="143" t="s">
        <v>63</v>
      </c>
    </row>
    <row r="41" spans="1:38" ht="26.25" customHeight="1" thickBot="1" x14ac:dyDescent="0.3">
      <c r="A41" s="330" t="s">
        <v>125</v>
      </c>
      <c r="B41" s="330" t="s">
        <v>130</v>
      </c>
      <c r="C41" s="330" t="s">
        <v>131</v>
      </c>
      <c r="D41" s="330">
        <v>0</v>
      </c>
      <c r="E41" s="352">
        <v>2.0336919999999998</v>
      </c>
      <c r="F41" s="330">
        <v>5.6634479999999998</v>
      </c>
      <c r="G41" s="330">
        <v>0.69685299999999994</v>
      </c>
      <c r="H41" s="330">
        <v>0.10718800000000001</v>
      </c>
      <c r="I41" s="330">
        <v>6.9069799999999999</v>
      </c>
      <c r="J41" s="330">
        <v>7.0870600000000001</v>
      </c>
      <c r="K41" s="330">
        <v>7.4859140000000002</v>
      </c>
      <c r="L41" s="330">
        <v>0.89331000000000005</v>
      </c>
      <c r="M41" s="330">
        <v>59.716239999999999</v>
      </c>
      <c r="N41" s="330">
        <v>0.75366699999999998</v>
      </c>
      <c r="O41" s="330">
        <v>3.5897999999999999E-2</v>
      </c>
      <c r="P41" s="330">
        <v>2.06E-2</v>
      </c>
      <c r="Q41" s="330">
        <v>1.026E-2</v>
      </c>
      <c r="R41" s="330">
        <v>0.44573000000000002</v>
      </c>
      <c r="S41" s="330">
        <v>0.15310399999999999</v>
      </c>
      <c r="T41" s="330">
        <v>6.2460000000000002E-2</v>
      </c>
      <c r="U41" s="330">
        <v>1.2635E-2</v>
      </c>
      <c r="V41" s="330">
        <v>9.8693340000000003</v>
      </c>
      <c r="W41" s="330">
        <v>7.3202170000000004</v>
      </c>
      <c r="X41" s="330">
        <v>1.791471</v>
      </c>
      <c r="Y41" s="330">
        <v>1.8252409999999999</v>
      </c>
      <c r="Z41" s="330">
        <v>0.68689699999999998</v>
      </c>
      <c r="AA41" s="330">
        <v>0.97245700000000002</v>
      </c>
      <c r="AB41" s="330">
        <v>5.2760670000000003</v>
      </c>
      <c r="AC41" s="330">
        <v>9.3285000000000007E-2</v>
      </c>
      <c r="AD41" s="330">
        <v>0.28429500000000002</v>
      </c>
      <c r="AE41" s="330">
        <v>0</v>
      </c>
      <c r="AF41" s="330">
        <v>2566</v>
      </c>
      <c r="AG41" s="330">
        <v>1669</v>
      </c>
      <c r="AH41" s="330">
        <v>8271</v>
      </c>
      <c r="AI41" s="330">
        <v>18450</v>
      </c>
      <c r="AJ41" s="330" t="s">
        <v>72</v>
      </c>
      <c r="AK41" s="330" t="s">
        <v>67</v>
      </c>
      <c r="AL41" s="330" t="s">
        <v>63</v>
      </c>
    </row>
    <row r="42" spans="1:38" s="301" customFormat="1" ht="26.25" customHeight="1" thickBot="1" x14ac:dyDescent="0.25">
      <c r="A42" s="300" t="s">
        <v>86</v>
      </c>
      <c r="B42" s="302" t="s">
        <v>132</v>
      </c>
      <c r="C42" s="302" t="s">
        <v>133</v>
      </c>
      <c r="D42" s="300"/>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0.19636100000000001</v>
      </c>
      <c r="F43" s="329">
        <v>3.6914000000000002E-2</v>
      </c>
      <c r="G43" s="329">
        <v>8.1109000000000001E-2</v>
      </c>
      <c r="H43" s="329">
        <v>6.4609999999999997E-3</v>
      </c>
      <c r="I43" s="329">
        <v>3.3292000000000002E-2</v>
      </c>
      <c r="J43" s="329">
        <v>3.4155999999999999E-2</v>
      </c>
      <c r="K43" s="329">
        <v>3.5964000000000003E-2</v>
      </c>
      <c r="L43" s="329">
        <v>4.1720000000000004E-3</v>
      </c>
      <c r="M43" s="329">
        <v>0.34468799999999999</v>
      </c>
      <c r="N43" s="329">
        <v>4.0092000000000003E-2</v>
      </c>
      <c r="O43" s="329">
        <v>7.1100000000000004E-4</v>
      </c>
      <c r="P43" s="329">
        <v>2.7079999999999999E-3</v>
      </c>
      <c r="Q43" s="329">
        <v>1.2083E-2</v>
      </c>
      <c r="R43" s="329">
        <v>2.3744999999999999E-2</v>
      </c>
      <c r="S43" s="329">
        <v>3.0218999999999999E-2</v>
      </c>
      <c r="T43" s="329">
        <v>0.33098</v>
      </c>
      <c r="U43" s="329">
        <v>2.4320000000000001E-3</v>
      </c>
      <c r="V43" s="329">
        <v>5.8477000000000001E-2</v>
      </c>
      <c r="W43" s="329">
        <v>9.0368000000000004E-2</v>
      </c>
      <c r="X43" s="329">
        <v>8.234E-3</v>
      </c>
      <c r="Y43" s="329">
        <v>1.2985999999999999E-2</v>
      </c>
      <c r="Z43" s="329">
        <v>4.2269999999999999E-3</v>
      </c>
      <c r="AA43" s="329">
        <v>3.3769999999999998E-3</v>
      </c>
      <c r="AB43" s="329">
        <v>2.8823000000000001E-2</v>
      </c>
      <c r="AC43" s="329">
        <v>4.0200000000000001E-3</v>
      </c>
      <c r="AD43" s="329">
        <v>1.5476999999999999E-2</v>
      </c>
      <c r="AE43" s="329">
        <v>0</v>
      </c>
      <c r="AF43" s="328">
        <v>1281</v>
      </c>
      <c r="AG43" s="329">
        <v>91</v>
      </c>
      <c r="AH43" s="329">
        <v>850</v>
      </c>
      <c r="AI43" s="329">
        <v>745</v>
      </c>
      <c r="AJ43" s="329" t="s">
        <v>72</v>
      </c>
      <c r="AK43" s="329" t="s">
        <v>67</v>
      </c>
      <c r="AL43" s="329" t="s">
        <v>63</v>
      </c>
    </row>
    <row r="44" spans="1:38" ht="26.25" customHeight="1" thickBot="1" x14ac:dyDescent="0.3">
      <c r="A44" s="394" t="s">
        <v>86</v>
      </c>
      <c r="B44" s="394" t="s">
        <v>136</v>
      </c>
      <c r="C44" s="394" t="s">
        <v>137</v>
      </c>
      <c r="D44" s="394" t="s">
        <v>164</v>
      </c>
      <c r="E44" s="395">
        <v>3.2419380000000002</v>
      </c>
      <c r="F44" s="395">
        <v>0.27248800000000001</v>
      </c>
      <c r="G44" s="395">
        <v>0.43023099999999997</v>
      </c>
      <c r="H44" s="396">
        <v>1.27157E-6</v>
      </c>
      <c r="I44" s="395">
        <v>0.103751</v>
      </c>
      <c r="J44" s="395">
        <v>0.110286</v>
      </c>
      <c r="K44" s="395">
        <v>0.110286</v>
      </c>
      <c r="L44" s="395">
        <v>7.6322000000000001E-2</v>
      </c>
      <c r="M44" s="395">
        <v>1.391996</v>
      </c>
      <c r="N44" s="396">
        <v>3.18E-5</v>
      </c>
      <c r="O44" s="395">
        <v>2.1549999999999998E-3</v>
      </c>
      <c r="P44" s="395" t="s">
        <v>72</v>
      </c>
      <c r="Q44" s="395" t="s">
        <v>72</v>
      </c>
      <c r="R44" s="395">
        <v>8.6180000000000007E-3</v>
      </c>
      <c r="S44" s="395">
        <v>0.36627300000000002</v>
      </c>
      <c r="T44" s="395">
        <v>1.5082E-2</v>
      </c>
      <c r="U44" s="395">
        <v>2.1549999999999998E-3</v>
      </c>
      <c r="V44" s="395">
        <v>0.21545500000000001</v>
      </c>
      <c r="W44" s="395" t="s">
        <v>67</v>
      </c>
      <c r="X44" s="395">
        <v>6.4669999999999997E-3</v>
      </c>
      <c r="Y44" s="395">
        <v>1.077E-2</v>
      </c>
      <c r="Z44" s="395" t="s">
        <v>72</v>
      </c>
      <c r="AA44" s="395" t="s">
        <v>72</v>
      </c>
      <c r="AB44" s="395">
        <v>1.7236000000000001E-2</v>
      </c>
      <c r="AC44" s="395" t="s">
        <v>67</v>
      </c>
      <c r="AD44" s="395" t="s">
        <v>72</v>
      </c>
      <c r="AE44" s="395" t="s">
        <v>164</v>
      </c>
      <c r="AF44" s="395">
        <v>8570</v>
      </c>
      <c r="AG44" s="395" t="s">
        <v>67</v>
      </c>
      <c r="AH44" s="395" t="s">
        <v>67</v>
      </c>
      <c r="AI44" s="395" t="s">
        <v>67</v>
      </c>
      <c r="AJ44" s="395" t="s">
        <v>67</v>
      </c>
      <c r="AK44" s="395" t="s">
        <v>67</v>
      </c>
      <c r="AL44" s="395" t="s">
        <v>67</v>
      </c>
    </row>
    <row r="45" spans="1:38" ht="26.25" customHeight="1" thickBot="1" x14ac:dyDescent="0.25">
      <c r="A45" s="101" t="s">
        <v>86</v>
      </c>
      <c r="B45" s="101" t="s">
        <v>138</v>
      </c>
      <c r="C45" s="102" t="s">
        <v>139</v>
      </c>
      <c r="D45" s="103"/>
      <c r="E45" s="142">
        <v>2.3039999999999999E-4</v>
      </c>
      <c r="F45" s="142">
        <v>1.6799999999999998E-5</v>
      </c>
      <c r="G45" s="142">
        <v>6.0000000000000002E-6</v>
      </c>
      <c r="H45" s="142">
        <v>4.1999999999999996E-9</v>
      </c>
      <c r="I45" s="142">
        <v>8.3999999999999992E-6</v>
      </c>
      <c r="J45" s="142">
        <v>9.0000000000000002E-6</v>
      </c>
      <c r="K45" s="142">
        <v>9.0000000000000002E-6</v>
      </c>
      <c r="L45" s="142">
        <v>2.6039999999999995E-6</v>
      </c>
      <c r="M45" s="142">
        <v>4.4400000000000009E-5</v>
      </c>
      <c r="N45" s="142">
        <v>7.8000000000000005E-7</v>
      </c>
      <c r="O45" s="142">
        <v>5.9999999999999995E-8</v>
      </c>
      <c r="P45" s="142">
        <v>1.8E-7</v>
      </c>
      <c r="Q45" s="142">
        <v>2.3999999999999998E-7</v>
      </c>
      <c r="R45" s="142">
        <v>3.0000000000000004E-7</v>
      </c>
      <c r="S45" s="142">
        <v>5.2800000000000003E-6</v>
      </c>
      <c r="T45" s="142">
        <v>6.0000000000000002E-6</v>
      </c>
      <c r="U45" s="142">
        <v>6.0000000000000008E-7</v>
      </c>
      <c r="V45" s="142">
        <v>7.1999999999999997E-6</v>
      </c>
      <c r="W45" s="142">
        <v>0</v>
      </c>
      <c r="X45" s="142">
        <v>1.8E-7</v>
      </c>
      <c r="Y45" s="142">
        <v>3.0000000000000004E-7</v>
      </c>
      <c r="Z45" s="142" t="s">
        <v>72</v>
      </c>
      <c r="AA45" s="142" t="s">
        <v>72</v>
      </c>
      <c r="AB45" s="142">
        <v>4.8000000000000006E-7</v>
      </c>
      <c r="AC45" s="142">
        <v>4.8E-10</v>
      </c>
      <c r="AD45" s="142">
        <v>4.5599999999999998E-10</v>
      </c>
      <c r="AE45" s="104"/>
      <c r="AF45" s="223">
        <v>6</v>
      </c>
      <c r="AG45" s="223" t="s">
        <v>94</v>
      </c>
      <c r="AH45" s="223" t="s">
        <v>94</v>
      </c>
      <c r="AI45" s="223" t="s">
        <v>94</v>
      </c>
      <c r="AJ45" s="223" t="s">
        <v>94</v>
      </c>
      <c r="AK45" s="223" t="s">
        <v>94</v>
      </c>
      <c r="AL45" s="143" t="s">
        <v>63</v>
      </c>
    </row>
    <row r="46" spans="1:38" ht="26.25" customHeight="1" thickBot="1" x14ac:dyDescent="0.25">
      <c r="A46" s="101" t="s">
        <v>125</v>
      </c>
      <c r="B46" s="101" t="s">
        <v>140</v>
      </c>
      <c r="C46" s="102" t="s">
        <v>141</v>
      </c>
      <c r="D46" s="103"/>
      <c r="E46" s="124" t="s">
        <v>72</v>
      </c>
      <c r="F46" s="124" t="s">
        <v>72</v>
      </c>
      <c r="G46" s="124" t="s">
        <v>72</v>
      </c>
      <c r="H46" s="124" t="s">
        <v>72</v>
      </c>
      <c r="I46" s="124" t="s">
        <v>72</v>
      </c>
      <c r="J46" s="124" t="s">
        <v>72</v>
      </c>
      <c r="K46" s="124" t="s">
        <v>72</v>
      </c>
      <c r="L46" s="124" t="s">
        <v>72</v>
      </c>
      <c r="M46" s="124" t="s">
        <v>72</v>
      </c>
      <c r="N46" s="124" t="s">
        <v>72</v>
      </c>
      <c r="O46" s="124" t="s">
        <v>72</v>
      </c>
      <c r="P46" s="124" t="s">
        <v>72</v>
      </c>
      <c r="Q46" s="124" t="s">
        <v>72</v>
      </c>
      <c r="R46" s="124" t="s">
        <v>72</v>
      </c>
      <c r="S46" s="124" t="s">
        <v>72</v>
      </c>
      <c r="T46" s="124" t="s">
        <v>72</v>
      </c>
      <c r="U46" s="124" t="s">
        <v>72</v>
      </c>
      <c r="V46" s="124" t="s">
        <v>72</v>
      </c>
      <c r="W46" s="124" t="s">
        <v>72</v>
      </c>
      <c r="X46" s="124" t="s">
        <v>72</v>
      </c>
      <c r="Y46" s="124" t="s">
        <v>72</v>
      </c>
      <c r="Z46" s="124" t="s">
        <v>72</v>
      </c>
      <c r="AA46" s="124" t="s">
        <v>72</v>
      </c>
      <c r="AB46" s="124" t="s">
        <v>72</v>
      </c>
      <c r="AC46" s="124" t="s">
        <v>72</v>
      </c>
      <c r="AD46" s="124" t="s">
        <v>72</v>
      </c>
      <c r="AE46" s="104"/>
      <c r="AF46" s="299" t="s">
        <v>72</v>
      </c>
      <c r="AG46" s="299" t="s">
        <v>72</v>
      </c>
      <c r="AH46" s="299" t="s">
        <v>72</v>
      </c>
      <c r="AI46" s="299" t="s">
        <v>72</v>
      </c>
      <c r="AJ46" s="299" t="s">
        <v>72</v>
      </c>
      <c r="AK46" s="299" t="s">
        <v>72</v>
      </c>
      <c r="AL46" s="105" t="s">
        <v>63</v>
      </c>
    </row>
    <row r="47" spans="1:38" s="133" customFormat="1" ht="26.25" customHeight="1" thickBot="1" x14ac:dyDescent="0.25">
      <c r="A47" s="101" t="s">
        <v>86</v>
      </c>
      <c r="B47" s="101" t="s">
        <v>142</v>
      </c>
      <c r="C47" s="101" t="s">
        <v>143</v>
      </c>
      <c r="D47" s="131"/>
      <c r="E47" s="124">
        <v>0.33966321347749562</v>
      </c>
      <c r="F47" s="124">
        <v>3.5154085994468197E-2</v>
      </c>
      <c r="G47" s="124">
        <v>2.0817631380437514E-2</v>
      </c>
      <c r="H47" s="124">
        <v>8.3278853407090775E-5</v>
      </c>
      <c r="I47" s="124">
        <v>2.0588198139300982E-2</v>
      </c>
      <c r="J47" s="124">
        <v>2.1902338446064873E-2</v>
      </c>
      <c r="K47" s="124">
        <v>2.1902338446064873E-2</v>
      </c>
      <c r="L47" s="124">
        <v>1.3595272818707569E-2</v>
      </c>
      <c r="M47" s="124">
        <v>0.11215579582599949</v>
      </c>
      <c r="N47" s="124">
        <v>7.8073925069147606E-7</v>
      </c>
      <c r="O47" s="124">
        <v>1.0409856675886347E-4</v>
      </c>
      <c r="P47" s="124" t="s">
        <v>67</v>
      </c>
      <c r="Q47" s="124" t="s">
        <v>67</v>
      </c>
      <c r="R47" s="124">
        <v>4.1639426703545386E-4</v>
      </c>
      <c r="S47" s="124">
        <v>1.769675634900679E-2</v>
      </c>
      <c r="T47" s="124">
        <v>7.286899673120443E-4</v>
      </c>
      <c r="U47" s="124">
        <v>1.0409856675886347E-4</v>
      </c>
      <c r="V47" s="124">
        <v>1.0409856675886347E-2</v>
      </c>
      <c r="W47" s="124" t="s">
        <v>67</v>
      </c>
      <c r="X47" s="124">
        <v>8.3278853407090772E-4</v>
      </c>
      <c r="Y47" s="124">
        <v>5.2049283379431734E-4</v>
      </c>
      <c r="Z47" s="124" t="s">
        <v>72</v>
      </c>
      <c r="AA47" s="124" t="s">
        <v>72</v>
      </c>
      <c r="AB47" s="142">
        <f>SUM(X47:Y47)</f>
        <v>1.3532813678652251E-3</v>
      </c>
      <c r="AC47" s="124" t="s">
        <v>72</v>
      </c>
      <c r="AD47" s="124" t="s">
        <v>72</v>
      </c>
      <c r="AE47" s="132"/>
      <c r="AF47" s="299">
        <v>414</v>
      </c>
      <c r="AG47" s="299" t="s">
        <v>67</v>
      </c>
      <c r="AH47" s="299" t="s">
        <v>67</v>
      </c>
      <c r="AI47" s="299" t="s">
        <v>67</v>
      </c>
      <c r="AJ47" s="299" t="s">
        <v>67</v>
      </c>
      <c r="AK47" s="299" t="s">
        <v>67</v>
      </c>
      <c r="AL47" s="105" t="s">
        <v>63</v>
      </c>
    </row>
    <row r="48" spans="1:38" ht="26.25" customHeight="1" thickBot="1" x14ac:dyDescent="0.25">
      <c r="A48" s="101" t="s">
        <v>144</v>
      </c>
      <c r="B48" s="101" t="s">
        <v>145</v>
      </c>
      <c r="C48" s="102" t="s">
        <v>146</v>
      </c>
      <c r="D48" s="103"/>
      <c r="E48" s="124" t="s">
        <v>67</v>
      </c>
      <c r="F48" s="124" t="s">
        <v>67</v>
      </c>
      <c r="G48" s="124" t="s">
        <v>67</v>
      </c>
      <c r="H48" s="124" t="s">
        <v>67</v>
      </c>
      <c r="I48" s="124">
        <v>1.4790000000000001E-3</v>
      </c>
      <c r="J48" s="124">
        <v>1.4788000000000001E-2</v>
      </c>
      <c r="K48" s="124">
        <v>3.6969000000000002E-2</v>
      </c>
      <c r="L48" s="124" t="s">
        <v>67</v>
      </c>
      <c r="M48" s="124" t="s">
        <v>67</v>
      </c>
      <c r="N48" s="124" t="s">
        <v>67</v>
      </c>
      <c r="O48" s="124" t="s">
        <v>67</v>
      </c>
      <c r="P48" s="124" t="s">
        <v>67</v>
      </c>
      <c r="Q48" s="124" t="s">
        <v>67</v>
      </c>
      <c r="R48" s="124" t="s">
        <v>67</v>
      </c>
      <c r="S48" s="124" t="s">
        <v>67</v>
      </c>
      <c r="T48" s="124" t="s">
        <v>67</v>
      </c>
      <c r="U48" s="124" t="s">
        <v>67</v>
      </c>
      <c r="V48" s="124" t="s">
        <v>67</v>
      </c>
      <c r="W48" s="124" t="s">
        <v>67</v>
      </c>
      <c r="X48" s="124" t="s">
        <v>67</v>
      </c>
      <c r="Y48" s="124" t="s">
        <v>67</v>
      </c>
      <c r="Z48" s="124" t="s">
        <v>67</v>
      </c>
      <c r="AA48" s="124" t="s">
        <v>67</v>
      </c>
      <c r="AB48" s="124" t="s">
        <v>67</v>
      </c>
      <c r="AC48" s="124" t="s">
        <v>67</v>
      </c>
      <c r="AD48" s="124" t="s">
        <v>67</v>
      </c>
      <c r="AE48" s="104">
        <v>0</v>
      </c>
      <c r="AF48" s="299" t="s">
        <v>67</v>
      </c>
      <c r="AG48" s="299" t="s">
        <v>67</v>
      </c>
      <c r="AH48" s="299" t="s">
        <v>67</v>
      </c>
      <c r="AI48" s="299" t="s">
        <v>67</v>
      </c>
      <c r="AJ48" s="299" t="s">
        <v>67</v>
      </c>
      <c r="AK48" s="334">
        <v>0.2462</v>
      </c>
      <c r="AL48" s="105" t="s">
        <v>484</v>
      </c>
    </row>
    <row r="49" spans="1:38" ht="26.25" customHeight="1" thickBot="1" x14ac:dyDescent="0.25">
      <c r="A49" s="101" t="s">
        <v>144</v>
      </c>
      <c r="B49" s="101" t="s">
        <v>148</v>
      </c>
      <c r="C49" s="102" t="s">
        <v>149</v>
      </c>
      <c r="D49" s="103"/>
      <c r="E49" s="124" t="s">
        <v>94</v>
      </c>
      <c r="F49" s="124" t="s">
        <v>94</v>
      </c>
      <c r="G49" s="124" t="s">
        <v>94</v>
      </c>
      <c r="H49" s="124" t="s">
        <v>94</v>
      </c>
      <c r="I49" s="124" t="s">
        <v>94</v>
      </c>
      <c r="J49" s="124" t="s">
        <v>94</v>
      </c>
      <c r="K49" s="124" t="s">
        <v>94</v>
      </c>
      <c r="L49" s="124" t="s">
        <v>94</v>
      </c>
      <c r="M49" s="124" t="s">
        <v>94</v>
      </c>
      <c r="N49" s="124" t="s">
        <v>94</v>
      </c>
      <c r="O49" s="124" t="s">
        <v>94</v>
      </c>
      <c r="P49" s="124" t="s">
        <v>94</v>
      </c>
      <c r="Q49" s="124" t="s">
        <v>94</v>
      </c>
      <c r="R49" s="124" t="s">
        <v>94</v>
      </c>
      <c r="S49" s="124" t="s">
        <v>94</v>
      </c>
      <c r="T49" s="124" t="s">
        <v>94</v>
      </c>
      <c r="U49" s="124" t="s">
        <v>94</v>
      </c>
      <c r="V49" s="124" t="s">
        <v>94</v>
      </c>
      <c r="W49" s="124" t="s">
        <v>94</v>
      </c>
      <c r="X49" s="124" t="s">
        <v>94</v>
      </c>
      <c r="Y49" s="124" t="s">
        <v>94</v>
      </c>
      <c r="Z49" s="124" t="s">
        <v>94</v>
      </c>
      <c r="AA49" s="124" t="s">
        <v>94</v>
      </c>
      <c r="AB49" s="124" t="s">
        <v>94</v>
      </c>
      <c r="AC49" s="124" t="s">
        <v>94</v>
      </c>
      <c r="AD49" s="124" t="s">
        <v>94</v>
      </c>
      <c r="AE49" s="104" t="s">
        <v>94</v>
      </c>
      <c r="AF49" s="299" t="s">
        <v>94</v>
      </c>
      <c r="AG49" s="299" t="s">
        <v>94</v>
      </c>
      <c r="AH49" s="299" t="s">
        <v>94</v>
      </c>
      <c r="AI49" s="299" t="s">
        <v>94</v>
      </c>
      <c r="AJ49" s="299" t="s">
        <v>94</v>
      </c>
      <c r="AK49" s="334" t="s">
        <v>94</v>
      </c>
      <c r="AL49" s="105" t="s">
        <v>485</v>
      </c>
    </row>
    <row r="50" spans="1:38" ht="26.25" customHeight="1" thickBot="1" x14ac:dyDescent="0.25">
      <c r="A50" s="101" t="s">
        <v>144</v>
      </c>
      <c r="B50" s="101" t="s">
        <v>150</v>
      </c>
      <c r="C50" s="102" t="s">
        <v>151</v>
      </c>
      <c r="D50" s="103"/>
      <c r="E50" s="124" t="s">
        <v>94</v>
      </c>
      <c r="F50" s="124" t="s">
        <v>94</v>
      </c>
      <c r="G50" s="124" t="s">
        <v>94</v>
      </c>
      <c r="H50" s="124" t="s">
        <v>94</v>
      </c>
      <c r="I50" s="124" t="s">
        <v>94</v>
      </c>
      <c r="J50" s="124" t="s">
        <v>94</v>
      </c>
      <c r="K50" s="124" t="s">
        <v>94</v>
      </c>
      <c r="L50" s="124" t="s">
        <v>94</v>
      </c>
      <c r="M50" s="124" t="s">
        <v>94</v>
      </c>
      <c r="N50" s="124" t="s">
        <v>94</v>
      </c>
      <c r="O50" s="124" t="s">
        <v>94</v>
      </c>
      <c r="P50" s="124" t="s">
        <v>94</v>
      </c>
      <c r="Q50" s="124" t="s">
        <v>94</v>
      </c>
      <c r="R50" s="124" t="s">
        <v>94</v>
      </c>
      <c r="S50" s="124" t="s">
        <v>94</v>
      </c>
      <c r="T50" s="124" t="s">
        <v>94</v>
      </c>
      <c r="U50" s="124" t="s">
        <v>94</v>
      </c>
      <c r="V50" s="124" t="s">
        <v>94</v>
      </c>
      <c r="W50" s="124" t="s">
        <v>94</v>
      </c>
      <c r="X50" s="124" t="s">
        <v>94</v>
      </c>
      <c r="Y50" s="124" t="s">
        <v>94</v>
      </c>
      <c r="Z50" s="124" t="s">
        <v>94</v>
      </c>
      <c r="AA50" s="124" t="s">
        <v>94</v>
      </c>
      <c r="AB50" s="124" t="s">
        <v>94</v>
      </c>
      <c r="AC50" s="124" t="s">
        <v>94</v>
      </c>
      <c r="AD50" s="124" t="s">
        <v>94</v>
      </c>
      <c r="AE50" s="104" t="s">
        <v>94</v>
      </c>
      <c r="AF50" s="299" t="s">
        <v>94</v>
      </c>
      <c r="AG50" s="299" t="s">
        <v>94</v>
      </c>
      <c r="AH50" s="299" t="s">
        <v>94</v>
      </c>
      <c r="AI50" s="299" t="s">
        <v>94</v>
      </c>
      <c r="AJ50" s="299" t="s">
        <v>94</v>
      </c>
      <c r="AK50" s="334" t="s">
        <v>94</v>
      </c>
      <c r="AL50" s="105" t="s">
        <v>172</v>
      </c>
    </row>
    <row r="51" spans="1:38" ht="26.25" customHeight="1" thickBot="1" x14ac:dyDescent="0.25">
      <c r="A51" s="101" t="s">
        <v>144</v>
      </c>
      <c r="B51" s="106" t="s">
        <v>152</v>
      </c>
      <c r="C51" s="102" t="s">
        <v>153</v>
      </c>
      <c r="D51" s="103"/>
      <c r="E51" s="124" t="s">
        <v>67</v>
      </c>
      <c r="F51" s="124">
        <v>2.2799999999999999E-3</v>
      </c>
      <c r="G51" s="124" t="s">
        <v>67</v>
      </c>
      <c r="H51" s="124" t="s">
        <v>67</v>
      </c>
      <c r="I51" s="124" t="s">
        <v>67</v>
      </c>
      <c r="J51" s="124" t="s">
        <v>67</v>
      </c>
      <c r="K51" s="124" t="s">
        <v>67</v>
      </c>
      <c r="L51" s="124" t="s">
        <v>67</v>
      </c>
      <c r="M51" s="124" t="s">
        <v>67</v>
      </c>
      <c r="N51" s="124" t="s">
        <v>67</v>
      </c>
      <c r="O51" s="124" t="s">
        <v>67</v>
      </c>
      <c r="P51" s="124" t="s">
        <v>67</v>
      </c>
      <c r="Q51" s="124" t="s">
        <v>67</v>
      </c>
      <c r="R51" s="124" t="s">
        <v>67</v>
      </c>
      <c r="S51" s="124" t="s">
        <v>67</v>
      </c>
      <c r="T51" s="124" t="s">
        <v>67</v>
      </c>
      <c r="U51" s="124" t="s">
        <v>67</v>
      </c>
      <c r="V51" s="124" t="s">
        <v>67</v>
      </c>
      <c r="W51" s="124" t="s">
        <v>67</v>
      </c>
      <c r="X51" s="124" t="s">
        <v>67</v>
      </c>
      <c r="Y51" s="124" t="s">
        <v>67</v>
      </c>
      <c r="Z51" s="124" t="s">
        <v>67</v>
      </c>
      <c r="AA51" s="124" t="s">
        <v>67</v>
      </c>
      <c r="AB51" s="124" t="s">
        <v>67</v>
      </c>
      <c r="AC51" s="124" t="s">
        <v>67</v>
      </c>
      <c r="AD51" s="124" t="s">
        <v>67</v>
      </c>
      <c r="AE51" s="104">
        <v>0</v>
      </c>
      <c r="AF51" s="299" t="s">
        <v>67</v>
      </c>
      <c r="AG51" s="299" t="s">
        <v>67</v>
      </c>
      <c r="AH51" s="299" t="s">
        <v>67</v>
      </c>
      <c r="AI51" s="299" t="s">
        <v>67</v>
      </c>
      <c r="AJ51" s="299" t="s">
        <v>72</v>
      </c>
      <c r="AK51" s="334">
        <v>2.2800000000000001E-2</v>
      </c>
      <c r="AL51" s="105" t="s">
        <v>154</v>
      </c>
    </row>
    <row r="52" spans="1:38" ht="26.25" customHeight="1" x14ac:dyDescent="0.25">
      <c r="A52" s="329" t="s">
        <v>144</v>
      </c>
      <c r="B52" s="329" t="s">
        <v>155</v>
      </c>
      <c r="C52" s="329" t="s">
        <v>156</v>
      </c>
      <c r="D52" s="329">
        <v>0</v>
      </c>
      <c r="E52" s="329">
        <v>6.5120999999999998E-2</v>
      </c>
      <c r="F52" s="329">
        <v>7.8572680000000004</v>
      </c>
      <c r="G52" s="329">
        <v>5.1622120000000002</v>
      </c>
      <c r="H52" s="329" t="s">
        <v>71</v>
      </c>
      <c r="I52" s="329">
        <v>3.3E-4</v>
      </c>
      <c r="J52" s="329">
        <v>8.2399999999999997E-4</v>
      </c>
      <c r="K52" s="329">
        <v>9.8900000000000008E-4</v>
      </c>
      <c r="L52" s="329" t="s">
        <v>72</v>
      </c>
      <c r="M52" s="329">
        <v>0.33788600000000002</v>
      </c>
      <c r="N52" s="329">
        <v>2.4722999999999998E-2</v>
      </c>
      <c r="O52" s="329">
        <v>4.1209999999999997E-3</v>
      </c>
      <c r="P52" s="329">
        <v>4.9449999999999997E-3</v>
      </c>
      <c r="Q52" s="329">
        <v>8.2399999999999997E-4</v>
      </c>
      <c r="R52" s="329">
        <v>8.2399999999999997E-4</v>
      </c>
      <c r="S52" s="329">
        <v>9.8890000000000002E-3</v>
      </c>
      <c r="T52" s="329">
        <v>4.3678000000000002E-2</v>
      </c>
      <c r="U52" s="329">
        <v>8.2399999999999997E-4</v>
      </c>
      <c r="V52" s="329">
        <v>8.2410000000000001E-3</v>
      </c>
      <c r="W52" s="331">
        <v>9.8899999999999996E-9</v>
      </c>
      <c r="X52" s="331">
        <v>7.4400000000000006E-5</v>
      </c>
      <c r="Y52" s="329">
        <v>1.26E-4</v>
      </c>
      <c r="Z52" s="331">
        <v>8.6000000000000003E-5</v>
      </c>
      <c r="AA52" s="331">
        <v>6.4999999999999994E-5</v>
      </c>
      <c r="AB52" s="329">
        <v>3.5100000000000002E-4</v>
      </c>
      <c r="AC52" s="329" t="s">
        <v>72</v>
      </c>
      <c r="AD52" s="329" t="s">
        <v>72</v>
      </c>
      <c r="AE52" s="329">
        <v>0</v>
      </c>
      <c r="AF52" s="329" t="s">
        <v>67</v>
      </c>
      <c r="AG52" s="329" t="s">
        <v>67</v>
      </c>
      <c r="AH52" s="329" t="s">
        <v>67</v>
      </c>
      <c r="AI52" s="329" t="s">
        <v>67</v>
      </c>
      <c r="AJ52" s="329">
        <v>3423</v>
      </c>
      <c r="AK52" s="329">
        <v>8.2411320000000003</v>
      </c>
      <c r="AL52" s="329" t="s">
        <v>157</v>
      </c>
    </row>
    <row r="53" spans="1:38" ht="26.25" customHeight="1" x14ac:dyDescent="0.25">
      <c r="A53" s="329" t="s">
        <v>144</v>
      </c>
      <c r="B53" s="329" t="s">
        <v>158</v>
      </c>
      <c r="C53" s="329" t="s">
        <v>159</v>
      </c>
      <c r="D53" s="329">
        <v>0</v>
      </c>
      <c r="E53" s="329" t="s">
        <v>67</v>
      </c>
      <c r="F53" s="329">
        <v>0.59347399999999995</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11856</v>
      </c>
      <c r="AL53" s="329" t="s">
        <v>160</v>
      </c>
    </row>
    <row r="54" spans="1:38" ht="37.5" customHeight="1" thickBot="1" x14ac:dyDescent="0.3">
      <c r="A54" s="329" t="s">
        <v>144</v>
      </c>
      <c r="B54" s="329" t="s">
        <v>161</v>
      </c>
      <c r="C54" s="329" t="s">
        <v>162</v>
      </c>
      <c r="D54" s="329">
        <v>0</v>
      </c>
      <c r="E54" s="329" t="s">
        <v>67</v>
      </c>
      <c r="F54" s="329">
        <v>0.25780399999999998</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6.5951339999999998</v>
      </c>
      <c r="AL54" s="329" t="s">
        <v>163</v>
      </c>
    </row>
    <row r="55" spans="1:38" ht="26.25" customHeight="1" thickBot="1" x14ac:dyDescent="0.25">
      <c r="A55" s="101" t="s">
        <v>144</v>
      </c>
      <c r="B55" s="106" t="s">
        <v>165</v>
      </c>
      <c r="C55" s="109"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06" t="s">
        <v>144</v>
      </c>
      <c r="B56" s="106" t="s">
        <v>170</v>
      </c>
      <c r="C56" s="109"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01" t="s">
        <v>68</v>
      </c>
      <c r="B57" s="101" t="s">
        <v>173</v>
      </c>
      <c r="C57" s="102" t="s">
        <v>174</v>
      </c>
      <c r="D57" s="103"/>
      <c r="E57" s="124" t="s">
        <v>67</v>
      </c>
      <c r="F57" s="124" t="s">
        <v>67</v>
      </c>
      <c r="G57" s="124" t="s">
        <v>67</v>
      </c>
      <c r="H57" s="124" t="s">
        <v>67</v>
      </c>
      <c r="I57" s="124">
        <v>0.16670264000000001</v>
      </c>
      <c r="J57" s="124">
        <v>0.30006475199999999</v>
      </c>
      <c r="K57" s="124">
        <v>0.33340528000000003</v>
      </c>
      <c r="L57" s="124">
        <v>5.0010790000000003E-3</v>
      </c>
      <c r="M57" s="124" t="s">
        <v>67</v>
      </c>
      <c r="N57" s="124" t="s">
        <v>67</v>
      </c>
      <c r="O57" s="124" t="s">
        <v>67</v>
      </c>
      <c r="P57" s="124" t="s">
        <v>67</v>
      </c>
      <c r="Q57" s="124" t="s">
        <v>67</v>
      </c>
      <c r="R57" s="124" t="s">
        <v>67</v>
      </c>
      <c r="S57" s="124" t="s">
        <v>67</v>
      </c>
      <c r="T57" s="124" t="s">
        <v>67</v>
      </c>
      <c r="U57" s="124" t="s">
        <v>67</v>
      </c>
      <c r="V57" s="124" t="s">
        <v>67</v>
      </c>
      <c r="W57" s="124" t="s">
        <v>67</v>
      </c>
      <c r="X57" s="124" t="s">
        <v>67</v>
      </c>
      <c r="Y57" s="124" t="s">
        <v>67</v>
      </c>
      <c r="Z57" s="124" t="s">
        <v>67</v>
      </c>
      <c r="AA57" s="124" t="s">
        <v>67</v>
      </c>
      <c r="AB57" s="124" t="s">
        <v>67</v>
      </c>
      <c r="AC57" s="124" t="s">
        <v>67</v>
      </c>
      <c r="AD57" s="124" t="s">
        <v>67</v>
      </c>
      <c r="AE57" s="104">
        <v>0</v>
      </c>
      <c r="AF57" s="299" t="s">
        <v>67</v>
      </c>
      <c r="AG57" s="299" t="s">
        <v>67</v>
      </c>
      <c r="AH57" s="299" t="s">
        <v>67</v>
      </c>
      <c r="AI57" s="299" t="s">
        <v>67</v>
      </c>
      <c r="AJ57" s="299" t="s">
        <v>67</v>
      </c>
      <c r="AK57" s="334">
        <v>1282.328</v>
      </c>
      <c r="AL57" s="105" t="s">
        <v>175</v>
      </c>
    </row>
    <row r="58" spans="1:38" ht="26.25" customHeight="1" thickBot="1" x14ac:dyDescent="0.25">
      <c r="A58" s="101" t="s">
        <v>68</v>
      </c>
      <c r="B58" s="101" t="s">
        <v>176</v>
      </c>
      <c r="C58" s="102" t="s">
        <v>177</v>
      </c>
      <c r="D58" s="103"/>
      <c r="E58" s="124" t="s">
        <v>67</v>
      </c>
      <c r="F58" s="124" t="s">
        <v>67</v>
      </c>
      <c r="G58" s="124" t="s">
        <v>67</v>
      </c>
      <c r="H58" s="124" t="s">
        <v>67</v>
      </c>
      <c r="I58" s="124">
        <v>6.5646300000000003E-4</v>
      </c>
      <c r="J58" s="124">
        <v>4.3764210000000001E-3</v>
      </c>
      <c r="K58" s="124">
        <v>8.7528420000000003E-3</v>
      </c>
      <c r="L58" s="124">
        <v>3.0197300000000001E-6</v>
      </c>
      <c r="M58" s="124" t="s">
        <v>67</v>
      </c>
      <c r="N58" s="124" t="s">
        <v>67</v>
      </c>
      <c r="O58" s="124" t="s">
        <v>67</v>
      </c>
      <c r="P58" s="124" t="s">
        <v>67</v>
      </c>
      <c r="Q58" s="124" t="s">
        <v>67</v>
      </c>
      <c r="R58" s="124" t="s">
        <v>67</v>
      </c>
      <c r="S58" s="124" t="s">
        <v>67</v>
      </c>
      <c r="T58" s="124" t="s">
        <v>67</v>
      </c>
      <c r="U58" s="124" t="s">
        <v>67</v>
      </c>
      <c r="V58" s="124" t="s">
        <v>67</v>
      </c>
      <c r="W58" s="124" t="s">
        <v>67</v>
      </c>
      <c r="X58" s="124" t="s">
        <v>67</v>
      </c>
      <c r="Y58" s="124" t="s">
        <v>67</v>
      </c>
      <c r="Z58" s="124" t="s">
        <v>67</v>
      </c>
      <c r="AA58" s="124" t="s">
        <v>67</v>
      </c>
      <c r="AB58" s="124" t="s">
        <v>67</v>
      </c>
      <c r="AC58" s="124" t="s">
        <v>67</v>
      </c>
      <c r="AD58" s="124" t="s">
        <v>67</v>
      </c>
      <c r="AE58" s="104">
        <v>0</v>
      </c>
      <c r="AF58" s="299" t="s">
        <v>67</v>
      </c>
      <c r="AG58" s="299" t="s">
        <v>67</v>
      </c>
      <c r="AH58" s="299" t="s">
        <v>67</v>
      </c>
      <c r="AI58" s="299" t="s">
        <v>67</v>
      </c>
      <c r="AJ58" s="299" t="s">
        <v>67</v>
      </c>
      <c r="AK58" s="334">
        <v>21.882104000000002</v>
      </c>
      <c r="AL58" s="105" t="s">
        <v>178</v>
      </c>
    </row>
    <row r="59" spans="1:38" ht="26.25" customHeight="1" thickBot="1" x14ac:dyDescent="0.25">
      <c r="A59" s="101" t="s">
        <v>68</v>
      </c>
      <c r="B59" s="112" t="s">
        <v>179</v>
      </c>
      <c r="C59" s="102" t="s">
        <v>180</v>
      </c>
      <c r="D59" s="103"/>
      <c r="E59" s="124" t="s">
        <v>67</v>
      </c>
      <c r="F59" s="124">
        <v>4.7920000000000003E-3</v>
      </c>
      <c r="G59" s="124" t="s">
        <v>67</v>
      </c>
      <c r="H59" s="124">
        <v>6.9999999999999999E-6</v>
      </c>
      <c r="I59" s="124">
        <v>3.2339999999999999E-3</v>
      </c>
      <c r="J59" s="124">
        <v>4.3119999999999999E-3</v>
      </c>
      <c r="K59" s="124">
        <v>5.3899999999999998E-3</v>
      </c>
      <c r="L59" s="124">
        <v>5.8211999999999998E-5</v>
      </c>
      <c r="M59" s="124" t="s">
        <v>67</v>
      </c>
      <c r="N59" s="124">
        <v>7.5999999999999998E-2</v>
      </c>
      <c r="O59" s="124">
        <v>2.9999999999999997E-4</v>
      </c>
      <c r="P59" s="124" t="s">
        <v>72</v>
      </c>
      <c r="Q59" s="124">
        <v>3.0000000000000001E-3</v>
      </c>
      <c r="R59" s="124">
        <v>5.1999999999999998E-3</v>
      </c>
      <c r="S59" s="124">
        <v>0.01</v>
      </c>
      <c r="T59" s="124">
        <v>5.0000000000000001E-3</v>
      </c>
      <c r="U59" s="124">
        <v>1E-3</v>
      </c>
      <c r="V59" s="124">
        <v>1.7999999999999999E-2</v>
      </c>
      <c r="W59" s="124" t="s">
        <v>67</v>
      </c>
      <c r="X59" s="124" t="s">
        <v>67</v>
      </c>
      <c r="Y59" s="124" t="s">
        <v>67</v>
      </c>
      <c r="Z59" s="124" t="s">
        <v>67</v>
      </c>
      <c r="AA59" s="124" t="s">
        <v>67</v>
      </c>
      <c r="AB59" s="124" t="s">
        <v>67</v>
      </c>
      <c r="AC59" s="124" t="s">
        <v>67</v>
      </c>
      <c r="AD59" s="124" t="s">
        <v>67</v>
      </c>
      <c r="AE59" s="104"/>
      <c r="AF59" s="299" t="s">
        <v>67</v>
      </c>
      <c r="AG59" s="299" t="s">
        <v>67</v>
      </c>
      <c r="AH59" s="299" t="s">
        <v>67</v>
      </c>
      <c r="AI59" s="299" t="s">
        <v>67</v>
      </c>
      <c r="AJ59" s="299" t="s">
        <v>67</v>
      </c>
      <c r="AK59" s="299" t="s">
        <v>72</v>
      </c>
      <c r="AL59" s="105" t="s">
        <v>477</v>
      </c>
    </row>
    <row r="60" spans="1:38" ht="26.25" customHeight="1" thickBot="1" x14ac:dyDescent="0.25">
      <c r="A60" s="101" t="s">
        <v>68</v>
      </c>
      <c r="B60" s="112" t="s">
        <v>181</v>
      </c>
      <c r="C60" s="102" t="s">
        <v>182</v>
      </c>
      <c r="D60" s="107"/>
      <c r="E60" s="124" t="s">
        <v>67</v>
      </c>
      <c r="F60" s="124" t="s">
        <v>67</v>
      </c>
      <c r="G60" s="124" t="s">
        <v>67</v>
      </c>
      <c r="H60" s="124" t="s">
        <v>67</v>
      </c>
      <c r="I60" s="124">
        <v>7.5145157000000004E-2</v>
      </c>
      <c r="J60" s="124">
        <v>0.40679096399999998</v>
      </c>
      <c r="K60" s="124">
        <v>1.2152571489999999</v>
      </c>
      <c r="L60" s="124" t="s">
        <v>67</v>
      </c>
      <c r="M60" s="124" t="s">
        <v>67</v>
      </c>
      <c r="N60" s="124" t="s">
        <v>67</v>
      </c>
      <c r="O60" s="124" t="s">
        <v>67</v>
      </c>
      <c r="P60" s="124" t="s">
        <v>67</v>
      </c>
      <c r="Q60" s="124" t="s">
        <v>67</v>
      </c>
      <c r="R60" s="124" t="s">
        <v>67</v>
      </c>
      <c r="S60" s="124" t="s">
        <v>67</v>
      </c>
      <c r="T60" s="124" t="s">
        <v>67</v>
      </c>
      <c r="U60" s="124" t="s">
        <v>67</v>
      </c>
      <c r="V60" s="124" t="s">
        <v>67</v>
      </c>
      <c r="W60" s="124" t="s">
        <v>67</v>
      </c>
      <c r="X60" s="124" t="s">
        <v>67</v>
      </c>
      <c r="Y60" s="124" t="s">
        <v>67</v>
      </c>
      <c r="Z60" s="124" t="s">
        <v>67</v>
      </c>
      <c r="AA60" s="124" t="s">
        <v>67</v>
      </c>
      <c r="AB60" s="124" t="s">
        <v>67</v>
      </c>
      <c r="AC60" s="124" t="s">
        <v>67</v>
      </c>
      <c r="AD60" s="124" t="s">
        <v>67</v>
      </c>
      <c r="AE60" s="104">
        <v>0</v>
      </c>
      <c r="AF60" s="299" t="s">
        <v>67</v>
      </c>
      <c r="AG60" s="299" t="s">
        <v>67</v>
      </c>
      <c r="AH60" s="299" t="s">
        <v>67</v>
      </c>
      <c r="AI60" s="299" t="s">
        <v>67</v>
      </c>
      <c r="AJ60" s="299" t="s">
        <v>67</v>
      </c>
      <c r="AK60" s="334">
        <v>28.609954999999999</v>
      </c>
      <c r="AL60" s="105" t="s">
        <v>486</v>
      </c>
    </row>
    <row r="61" spans="1:38" ht="26.25" customHeight="1" thickBot="1" x14ac:dyDescent="0.3">
      <c r="A61" s="329" t="s">
        <v>68</v>
      </c>
      <c r="B61" s="329" t="s">
        <v>184</v>
      </c>
      <c r="C61" s="329" t="s">
        <v>185</v>
      </c>
      <c r="D61" s="329">
        <v>0</v>
      </c>
      <c r="E61" s="329" t="s">
        <v>67</v>
      </c>
      <c r="F61" s="329" t="s">
        <v>67</v>
      </c>
      <c r="G61" s="329" t="s">
        <v>67</v>
      </c>
      <c r="H61" s="329" t="s">
        <v>67</v>
      </c>
      <c r="I61" s="329">
        <v>0.139483</v>
      </c>
      <c r="J61" s="329">
        <v>1.3948290000000001</v>
      </c>
      <c r="K61" s="329">
        <v>4.6567569999999998</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3892.3359999999998</v>
      </c>
      <c r="AL61" s="329" t="s">
        <v>186</v>
      </c>
    </row>
    <row r="62" spans="1:38" ht="26.25" customHeight="1" thickBot="1" x14ac:dyDescent="0.25">
      <c r="A62" s="101" t="s">
        <v>68</v>
      </c>
      <c r="B62" s="112" t="s">
        <v>187</v>
      </c>
      <c r="C62" s="102" t="s">
        <v>188</v>
      </c>
      <c r="D62" s="103"/>
      <c r="E62" s="124" t="s">
        <v>67</v>
      </c>
      <c r="F62" s="124" t="s">
        <v>67</v>
      </c>
      <c r="G62" s="124" t="s">
        <v>67</v>
      </c>
      <c r="H62" s="124" t="s">
        <v>67</v>
      </c>
      <c r="I62" s="124">
        <v>1.7206859999999999E-3</v>
      </c>
      <c r="J62" s="124">
        <v>1.7206860000000001E-2</v>
      </c>
      <c r="K62" s="124">
        <v>3.4413720000000002E-2</v>
      </c>
      <c r="L62" s="124" t="s">
        <v>67</v>
      </c>
      <c r="M62" s="124" t="s">
        <v>67</v>
      </c>
      <c r="N62" s="124" t="s">
        <v>67</v>
      </c>
      <c r="O62" s="124" t="s">
        <v>67</v>
      </c>
      <c r="P62" s="124" t="s">
        <v>67</v>
      </c>
      <c r="Q62" s="124" t="s">
        <v>67</v>
      </c>
      <c r="R62" s="124" t="s">
        <v>67</v>
      </c>
      <c r="S62" s="124" t="s">
        <v>67</v>
      </c>
      <c r="T62" s="124" t="s">
        <v>67</v>
      </c>
      <c r="U62" s="124" t="s">
        <v>67</v>
      </c>
      <c r="V62" s="124" t="s">
        <v>67</v>
      </c>
      <c r="W62" s="124" t="s">
        <v>67</v>
      </c>
      <c r="X62" s="124" t="s">
        <v>67</v>
      </c>
      <c r="Y62" s="124" t="s">
        <v>67</v>
      </c>
      <c r="Z62" s="124" t="s">
        <v>67</v>
      </c>
      <c r="AA62" s="124" t="s">
        <v>67</v>
      </c>
      <c r="AB62" s="124" t="s">
        <v>67</v>
      </c>
      <c r="AC62" s="124" t="s">
        <v>67</v>
      </c>
      <c r="AD62" s="124" t="s">
        <v>67</v>
      </c>
      <c r="AE62" s="104">
        <v>0</v>
      </c>
      <c r="AF62" s="299" t="s">
        <v>67</v>
      </c>
      <c r="AG62" s="299" t="s">
        <v>67</v>
      </c>
      <c r="AH62" s="299" t="s">
        <v>67</v>
      </c>
      <c r="AI62" s="299" t="s">
        <v>67</v>
      </c>
      <c r="AJ62" s="299" t="s">
        <v>67</v>
      </c>
      <c r="AK62" s="334">
        <v>2.5230000000000001</v>
      </c>
      <c r="AL62" s="105" t="s">
        <v>487</v>
      </c>
    </row>
    <row r="63" spans="1:38" ht="26.25" customHeight="1" thickBot="1" x14ac:dyDescent="0.25">
      <c r="A63" s="101" t="s">
        <v>68</v>
      </c>
      <c r="B63" s="112" t="s">
        <v>190</v>
      </c>
      <c r="C63" s="109" t="s">
        <v>191</v>
      </c>
      <c r="D63" s="113"/>
      <c r="E63" s="124"/>
      <c r="F63" s="124"/>
      <c r="G63" s="124"/>
      <c r="H63" s="124"/>
      <c r="I63" s="124"/>
      <c r="J63" s="124"/>
      <c r="K63" s="124"/>
      <c r="L63" s="124"/>
      <c r="M63" s="124"/>
      <c r="N63" s="124"/>
      <c r="O63" s="124"/>
      <c r="P63" s="124"/>
      <c r="Q63" s="124"/>
      <c r="R63" s="124"/>
      <c r="S63" s="124"/>
      <c r="T63" s="124"/>
      <c r="U63" s="124"/>
      <c r="V63" s="124"/>
      <c r="W63" s="124"/>
      <c r="X63" s="124"/>
      <c r="Y63" s="124"/>
      <c r="Z63" s="124"/>
      <c r="AA63" s="124"/>
      <c r="AB63" s="124"/>
      <c r="AC63" s="124"/>
      <c r="AD63" s="124"/>
      <c r="AE63" s="104"/>
      <c r="AF63" s="299"/>
      <c r="AG63" s="299"/>
      <c r="AH63" s="299"/>
      <c r="AI63" s="299"/>
      <c r="AJ63" s="299"/>
      <c r="AK63" s="299"/>
      <c r="AL63" s="105" t="s">
        <v>172</v>
      </c>
    </row>
    <row r="64" spans="1:38" ht="26.25" customHeight="1" thickBot="1" x14ac:dyDescent="0.25">
      <c r="A64" s="101" t="s">
        <v>68</v>
      </c>
      <c r="B64" s="112" t="s">
        <v>193</v>
      </c>
      <c r="C64" s="102" t="s">
        <v>194</v>
      </c>
      <c r="D64" s="103"/>
      <c r="E64" s="124">
        <v>0.39908199999999999</v>
      </c>
      <c r="F64" s="124">
        <v>1.6445999999999999E-2</v>
      </c>
      <c r="G64" s="124">
        <v>1.7669999999999999E-3</v>
      </c>
      <c r="H64" s="124">
        <v>0.33364700000000003</v>
      </c>
      <c r="I64" s="124">
        <v>8.9999999999999998E-4</v>
      </c>
      <c r="J64" s="124">
        <v>1.1999999999999999E-3</v>
      </c>
      <c r="K64" s="124">
        <v>1.5E-3</v>
      </c>
      <c r="L64" s="124">
        <v>1.6200000000000001E-5</v>
      </c>
      <c r="M64" s="124">
        <v>0.379216</v>
      </c>
      <c r="N64" s="124" t="s">
        <v>67</v>
      </c>
      <c r="O64" s="124" t="s">
        <v>67</v>
      </c>
      <c r="P64" s="124" t="s">
        <v>67</v>
      </c>
      <c r="Q64" s="124" t="s">
        <v>67</v>
      </c>
      <c r="R64" s="124" t="s">
        <v>67</v>
      </c>
      <c r="S64" s="124" t="s">
        <v>67</v>
      </c>
      <c r="T64" s="124" t="s">
        <v>67</v>
      </c>
      <c r="U64" s="124" t="s">
        <v>67</v>
      </c>
      <c r="V64" s="124" t="s">
        <v>67</v>
      </c>
      <c r="W64" s="124" t="s">
        <v>67</v>
      </c>
      <c r="X64" s="124" t="s">
        <v>67</v>
      </c>
      <c r="Y64" s="124" t="s">
        <v>67</v>
      </c>
      <c r="Z64" s="124" t="s">
        <v>67</v>
      </c>
      <c r="AA64" s="124" t="s">
        <v>67</v>
      </c>
      <c r="AB64" s="124" t="s">
        <v>67</v>
      </c>
      <c r="AC64" s="124" t="s">
        <v>67</v>
      </c>
      <c r="AD64" s="124" t="s">
        <v>67</v>
      </c>
      <c r="AE64" s="104"/>
      <c r="AF64" s="299" t="s">
        <v>67</v>
      </c>
      <c r="AG64" s="299" t="s">
        <v>67</v>
      </c>
      <c r="AH64" s="299" t="s">
        <v>67</v>
      </c>
      <c r="AI64" s="299" t="s">
        <v>67</v>
      </c>
      <c r="AJ64" s="299" t="s">
        <v>67</v>
      </c>
      <c r="AK64" s="299">
        <v>522.74099999999999</v>
      </c>
      <c r="AL64" s="105" t="s">
        <v>195</v>
      </c>
    </row>
    <row r="65" spans="1:38" ht="26.25" customHeight="1" thickBot="1" x14ac:dyDescent="0.25">
      <c r="A65" s="101" t="s">
        <v>68</v>
      </c>
      <c r="B65" s="106" t="s">
        <v>196</v>
      </c>
      <c r="C65" s="102" t="s">
        <v>197</v>
      </c>
      <c r="D65" s="103"/>
      <c r="E65" s="124" t="s">
        <v>71</v>
      </c>
      <c r="F65" s="124" t="s">
        <v>71</v>
      </c>
      <c r="G65" s="124" t="s">
        <v>71</v>
      </c>
      <c r="H65" s="124" t="s">
        <v>71</v>
      </c>
      <c r="I65" s="124" t="s">
        <v>71</v>
      </c>
      <c r="J65" s="124" t="s">
        <v>71</v>
      </c>
      <c r="K65" s="124" t="s">
        <v>71</v>
      </c>
      <c r="L65" s="124" t="s">
        <v>71</v>
      </c>
      <c r="M65" s="124" t="s">
        <v>71</v>
      </c>
      <c r="N65" s="124" t="s">
        <v>67</v>
      </c>
      <c r="O65" s="124" t="s">
        <v>67</v>
      </c>
      <c r="P65" s="124" t="s">
        <v>67</v>
      </c>
      <c r="Q65" s="124" t="s">
        <v>67</v>
      </c>
      <c r="R65" s="124" t="s">
        <v>67</v>
      </c>
      <c r="S65" s="124" t="s">
        <v>67</v>
      </c>
      <c r="T65" s="124" t="s">
        <v>67</v>
      </c>
      <c r="U65" s="124" t="s">
        <v>67</v>
      </c>
      <c r="V65" s="124" t="s">
        <v>67</v>
      </c>
      <c r="W65" s="124" t="s">
        <v>67</v>
      </c>
      <c r="X65" s="124" t="s">
        <v>67</v>
      </c>
      <c r="Y65" s="124" t="s">
        <v>67</v>
      </c>
      <c r="Z65" s="124" t="s">
        <v>67</v>
      </c>
      <c r="AA65" s="124" t="s">
        <v>67</v>
      </c>
      <c r="AB65" s="124" t="s">
        <v>67</v>
      </c>
      <c r="AC65" s="124" t="s">
        <v>67</v>
      </c>
      <c r="AD65" s="124" t="s">
        <v>67</v>
      </c>
      <c r="AE65" s="104"/>
      <c r="AF65" s="299" t="s">
        <v>67</v>
      </c>
      <c r="AG65" s="299" t="s">
        <v>67</v>
      </c>
      <c r="AH65" s="299" t="s">
        <v>67</v>
      </c>
      <c r="AI65" s="299" t="s">
        <v>67</v>
      </c>
      <c r="AJ65" s="299" t="s">
        <v>67</v>
      </c>
      <c r="AK65" s="299">
        <v>730.99</v>
      </c>
      <c r="AL65" s="105" t="s">
        <v>198</v>
      </c>
    </row>
    <row r="66" spans="1:38" ht="26.25" customHeight="1" thickBot="1" x14ac:dyDescent="0.25">
      <c r="A66" s="101" t="s">
        <v>68</v>
      </c>
      <c r="B66" s="106" t="s">
        <v>199</v>
      </c>
      <c r="C66" s="102" t="s">
        <v>200</v>
      </c>
      <c r="D66" s="103"/>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01" t="s">
        <v>68</v>
      </c>
      <c r="B67" s="106" t="s">
        <v>201</v>
      </c>
      <c r="C67" s="102" t="s">
        <v>202</v>
      </c>
      <c r="D67" s="103"/>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01" t="s">
        <v>68</v>
      </c>
      <c r="B68" s="106" t="s">
        <v>203</v>
      </c>
      <c r="C68" s="102" t="s">
        <v>204</v>
      </c>
      <c r="D68" s="103"/>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01" t="s">
        <v>68</v>
      </c>
      <c r="B69" s="101" t="s">
        <v>205</v>
      </c>
      <c r="C69" s="102" t="s">
        <v>206</v>
      </c>
      <c r="D69" s="110"/>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01" t="s">
        <v>68</v>
      </c>
      <c r="B70" s="101" t="s">
        <v>207</v>
      </c>
      <c r="C70" s="102" t="s">
        <v>208</v>
      </c>
      <c r="D70" s="110"/>
      <c r="E70" s="124">
        <v>5.3999999999999998E-5</v>
      </c>
      <c r="F70" s="124">
        <v>1.3290000000000001E-3</v>
      </c>
      <c r="G70" s="124">
        <v>0.17808399999999999</v>
      </c>
      <c r="H70" s="124">
        <v>1.3110999999999999E-2</v>
      </c>
      <c r="I70" s="124">
        <v>5.7359999999999998E-3</v>
      </c>
      <c r="J70" s="124">
        <v>7.6480000000000003E-3</v>
      </c>
      <c r="K70" s="124">
        <v>9.5600000000000008E-3</v>
      </c>
      <c r="L70" s="124">
        <v>1.03248E-4</v>
      </c>
      <c r="M70" s="124">
        <v>1.5999999999999999E-5</v>
      </c>
      <c r="N70" s="124" t="s">
        <v>67</v>
      </c>
      <c r="O70" s="124" t="s">
        <v>67</v>
      </c>
      <c r="P70" s="124" t="s">
        <v>67</v>
      </c>
      <c r="Q70" s="124" t="s">
        <v>67</v>
      </c>
      <c r="R70" s="124" t="s">
        <v>67</v>
      </c>
      <c r="S70" s="124" t="s">
        <v>67</v>
      </c>
      <c r="T70" s="124" t="s">
        <v>67</v>
      </c>
      <c r="U70" s="124" t="s">
        <v>67</v>
      </c>
      <c r="V70" s="124" t="s">
        <v>67</v>
      </c>
      <c r="W70" s="124" t="s">
        <v>67</v>
      </c>
      <c r="X70" s="124" t="s">
        <v>67</v>
      </c>
      <c r="Y70" s="124" t="s">
        <v>67</v>
      </c>
      <c r="Z70" s="124" t="s">
        <v>67</v>
      </c>
      <c r="AA70" s="124" t="s">
        <v>67</v>
      </c>
      <c r="AB70" s="124" t="s">
        <v>67</v>
      </c>
      <c r="AC70" s="124" t="s">
        <v>67</v>
      </c>
      <c r="AD70" s="124" t="s">
        <v>67</v>
      </c>
      <c r="AE70" s="104"/>
      <c r="AF70" s="299" t="s">
        <v>67</v>
      </c>
      <c r="AG70" s="299" t="s">
        <v>67</v>
      </c>
      <c r="AH70" s="299" t="s">
        <v>67</v>
      </c>
      <c r="AI70" s="299" t="s">
        <v>67</v>
      </c>
      <c r="AJ70" s="299" t="s">
        <v>67</v>
      </c>
      <c r="AK70" s="299">
        <v>342</v>
      </c>
      <c r="AL70" s="105" t="s">
        <v>209</v>
      </c>
    </row>
    <row r="71" spans="1:38" ht="26.25" customHeight="1" thickBot="1" x14ac:dyDescent="0.25">
      <c r="A71" s="101" t="s">
        <v>68</v>
      </c>
      <c r="B71" s="101" t="s">
        <v>210</v>
      </c>
      <c r="C71" s="102" t="s">
        <v>211</v>
      </c>
      <c r="D71" s="110"/>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01" t="s">
        <v>68</v>
      </c>
      <c r="B72" s="101" t="s">
        <v>212</v>
      </c>
      <c r="C72" s="102" t="s">
        <v>213</v>
      </c>
      <c r="D72" s="103"/>
      <c r="E72" s="124" t="s">
        <v>72</v>
      </c>
      <c r="F72" s="124">
        <v>1.7129999999999999E-4</v>
      </c>
      <c r="G72" s="124" t="s">
        <v>72</v>
      </c>
      <c r="H72" s="124" t="s">
        <v>72</v>
      </c>
      <c r="I72" s="124">
        <v>1.5987999999999999E-4</v>
      </c>
      <c r="J72" s="124">
        <v>2.0556E-4</v>
      </c>
      <c r="K72" s="124">
        <v>3.4259999999999998E-4</v>
      </c>
      <c r="L72" s="124">
        <v>5.7556799999999998E-5</v>
      </c>
      <c r="M72" s="124" t="s">
        <v>72</v>
      </c>
      <c r="N72" s="124">
        <v>5.2532000000000004E-3</v>
      </c>
      <c r="O72" s="124">
        <v>2.2840000000000002E-5</v>
      </c>
      <c r="P72" s="124">
        <v>1.142E-4</v>
      </c>
      <c r="Q72" s="124">
        <v>4.5679999999999999E-4</v>
      </c>
      <c r="R72" s="124">
        <v>5.1390000000000003E-3</v>
      </c>
      <c r="S72" s="124">
        <v>7.9939999999999997E-5</v>
      </c>
      <c r="T72" s="124">
        <v>1.5987999999999999E-4</v>
      </c>
      <c r="U72" s="124">
        <v>2.2840000000000002E-5</v>
      </c>
      <c r="V72" s="124">
        <v>4.568E-3</v>
      </c>
      <c r="W72" s="124">
        <v>3.4259999999999998E-3</v>
      </c>
      <c r="X72" s="124" t="s">
        <v>72</v>
      </c>
      <c r="Y72" s="124" t="s">
        <v>72</v>
      </c>
      <c r="Z72" s="124" t="s">
        <v>72</v>
      </c>
      <c r="AA72" s="124" t="s">
        <v>72</v>
      </c>
      <c r="AB72" s="124">
        <v>5.4816000000000001E-4</v>
      </c>
      <c r="AC72" s="124">
        <v>3.4260000000000001E-5</v>
      </c>
      <c r="AD72" s="124">
        <v>2.8549999999999999E-3</v>
      </c>
      <c r="AE72" s="104">
        <v>0</v>
      </c>
      <c r="AF72" s="299" t="s">
        <v>67</v>
      </c>
      <c r="AG72" s="299" t="s">
        <v>67</v>
      </c>
      <c r="AH72" s="299" t="s">
        <v>67</v>
      </c>
      <c r="AI72" s="299" t="s">
        <v>67</v>
      </c>
      <c r="AJ72" s="299" t="s">
        <v>67</v>
      </c>
      <c r="AK72" s="334">
        <v>1.1419999999999999</v>
      </c>
      <c r="AL72" s="105" t="s">
        <v>214</v>
      </c>
    </row>
    <row r="73" spans="1:38" ht="26.25" customHeight="1" thickBot="1" x14ac:dyDescent="0.25">
      <c r="A73" s="101" t="s">
        <v>68</v>
      </c>
      <c r="B73" s="101" t="s">
        <v>215</v>
      </c>
      <c r="C73" s="102" t="s">
        <v>216</v>
      </c>
      <c r="D73" s="103"/>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01" t="s">
        <v>68</v>
      </c>
      <c r="B74" s="101" t="s">
        <v>217</v>
      </c>
      <c r="C74" s="102" t="s">
        <v>218</v>
      </c>
      <c r="D74" s="103"/>
      <c r="E74" s="124" t="s">
        <v>94</v>
      </c>
      <c r="F74" s="124" t="s">
        <v>94</v>
      </c>
      <c r="G74" s="124" t="s">
        <v>94</v>
      </c>
      <c r="H74" s="124" t="s">
        <v>94</v>
      </c>
      <c r="I74" s="124" t="s">
        <v>94</v>
      </c>
      <c r="J74" s="124" t="s">
        <v>94</v>
      </c>
      <c r="K74" s="124" t="s">
        <v>94</v>
      </c>
      <c r="L74" s="124" t="s">
        <v>94</v>
      </c>
      <c r="M74" s="124" t="s">
        <v>94</v>
      </c>
      <c r="N74" s="124" t="s">
        <v>94</v>
      </c>
      <c r="O74" s="124" t="s">
        <v>94</v>
      </c>
      <c r="P74" s="124" t="s">
        <v>94</v>
      </c>
      <c r="Q74" s="124" t="s">
        <v>94</v>
      </c>
      <c r="R74" s="124" t="s">
        <v>94</v>
      </c>
      <c r="S74" s="124" t="s">
        <v>94</v>
      </c>
      <c r="T74" s="124" t="s">
        <v>94</v>
      </c>
      <c r="U74" s="124" t="s">
        <v>94</v>
      </c>
      <c r="V74" s="124" t="s">
        <v>94</v>
      </c>
      <c r="W74" s="124" t="s">
        <v>94</v>
      </c>
      <c r="X74" s="124" t="s">
        <v>94</v>
      </c>
      <c r="Y74" s="124" t="s">
        <v>94</v>
      </c>
      <c r="Z74" s="124" t="s">
        <v>94</v>
      </c>
      <c r="AA74" s="124" t="s">
        <v>94</v>
      </c>
      <c r="AB74" s="124" t="s">
        <v>94</v>
      </c>
      <c r="AC74" s="124" t="s">
        <v>94</v>
      </c>
      <c r="AD74" s="124" t="s">
        <v>94</v>
      </c>
      <c r="AE74" s="104"/>
      <c r="AF74" s="299" t="s">
        <v>94</v>
      </c>
      <c r="AG74" s="299" t="s">
        <v>94</v>
      </c>
      <c r="AH74" s="299" t="s">
        <v>94</v>
      </c>
      <c r="AI74" s="299" t="s">
        <v>94</v>
      </c>
      <c r="AJ74" s="299" t="s">
        <v>94</v>
      </c>
      <c r="AK74" s="299" t="s">
        <v>94</v>
      </c>
      <c r="AL74" s="105" t="s">
        <v>94</v>
      </c>
    </row>
    <row r="75" spans="1:38" ht="26.25" customHeight="1" thickBot="1" x14ac:dyDescent="0.25">
      <c r="A75" s="101" t="s">
        <v>68</v>
      </c>
      <c r="B75" s="101" t="s">
        <v>219</v>
      </c>
      <c r="C75" s="102" t="s">
        <v>220</v>
      </c>
      <c r="D75" s="110"/>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01" t="s">
        <v>68</v>
      </c>
      <c r="B76" s="101" t="s">
        <v>221</v>
      </c>
      <c r="C76" s="102" t="s">
        <v>222</v>
      </c>
      <c r="D76" s="103"/>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01" t="s">
        <v>68</v>
      </c>
      <c r="B77" s="101" t="s">
        <v>223</v>
      </c>
      <c r="C77" s="102" t="s">
        <v>224</v>
      </c>
      <c r="D77" s="103"/>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01" t="s">
        <v>68</v>
      </c>
      <c r="B78" s="101" t="s">
        <v>225</v>
      </c>
      <c r="C78" s="102" t="s">
        <v>226</v>
      </c>
      <c r="D78" s="103"/>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01" t="s">
        <v>68</v>
      </c>
      <c r="B79" s="101" t="s">
        <v>227</v>
      </c>
      <c r="C79" s="102" t="s">
        <v>228</v>
      </c>
      <c r="D79" s="103"/>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01" t="s">
        <v>68</v>
      </c>
      <c r="B80" s="106" t="s">
        <v>229</v>
      </c>
      <c r="C80" s="109" t="s">
        <v>230</v>
      </c>
      <c r="D80" s="103"/>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01" t="s">
        <v>68</v>
      </c>
      <c r="B81" s="106" t="s">
        <v>231</v>
      </c>
      <c r="C81" s="109" t="s">
        <v>232</v>
      </c>
      <c r="D81" s="103"/>
      <c r="E81" s="124" t="s">
        <v>94</v>
      </c>
      <c r="F81" s="124" t="s">
        <v>94</v>
      </c>
      <c r="G81" s="124" t="s">
        <v>94</v>
      </c>
      <c r="H81" s="124" t="s">
        <v>94</v>
      </c>
      <c r="I81" s="124" t="s">
        <v>94</v>
      </c>
      <c r="J81" s="124" t="s">
        <v>94</v>
      </c>
      <c r="K81" s="124" t="s">
        <v>94</v>
      </c>
      <c r="L81" s="124" t="s">
        <v>94</v>
      </c>
      <c r="M81" s="124" t="s">
        <v>94</v>
      </c>
      <c r="N81" s="124" t="s">
        <v>94</v>
      </c>
      <c r="O81" s="124" t="s">
        <v>94</v>
      </c>
      <c r="P81" s="124" t="s">
        <v>94</v>
      </c>
      <c r="Q81" s="124" t="s">
        <v>94</v>
      </c>
      <c r="R81" s="124" t="s">
        <v>94</v>
      </c>
      <c r="S81" s="124" t="s">
        <v>94</v>
      </c>
      <c r="T81" s="124" t="s">
        <v>94</v>
      </c>
      <c r="U81" s="124" t="s">
        <v>94</v>
      </c>
      <c r="V81" s="124" t="s">
        <v>94</v>
      </c>
      <c r="W81" s="124" t="s">
        <v>94</v>
      </c>
      <c r="X81" s="124" t="s">
        <v>94</v>
      </c>
      <c r="Y81" s="124" t="s">
        <v>94</v>
      </c>
      <c r="Z81" s="124" t="s">
        <v>94</v>
      </c>
      <c r="AA81" s="124" t="s">
        <v>94</v>
      </c>
      <c r="AB81" s="124" t="s">
        <v>94</v>
      </c>
      <c r="AC81" s="124" t="s">
        <v>94</v>
      </c>
      <c r="AD81" s="124" t="s">
        <v>94</v>
      </c>
      <c r="AE81" s="104"/>
      <c r="AF81" s="299" t="s">
        <v>94</v>
      </c>
      <c r="AG81" s="299" t="s">
        <v>94</v>
      </c>
      <c r="AH81" s="299" t="s">
        <v>94</v>
      </c>
      <c r="AI81" s="299" t="s">
        <v>94</v>
      </c>
      <c r="AJ81" s="299" t="s">
        <v>94</v>
      </c>
      <c r="AK81" s="299" t="s">
        <v>94</v>
      </c>
      <c r="AL81" s="105" t="s">
        <v>63</v>
      </c>
    </row>
    <row r="82" spans="1:38" ht="26.25" customHeight="1" thickBot="1" x14ac:dyDescent="0.25">
      <c r="A82" s="121" t="s">
        <v>233</v>
      </c>
      <c r="B82" s="122" t="s">
        <v>234</v>
      </c>
      <c r="C82" s="122" t="s">
        <v>235</v>
      </c>
      <c r="D82" s="121"/>
      <c r="E82" s="128" t="s">
        <v>67</v>
      </c>
      <c r="F82" s="128">
        <v>4.8844996580000002</v>
      </c>
      <c r="G82" s="128" t="s">
        <v>67</v>
      </c>
      <c r="H82" s="128" t="s">
        <v>67</v>
      </c>
      <c r="I82" s="128" t="s">
        <v>67</v>
      </c>
      <c r="J82" s="128" t="s">
        <v>67</v>
      </c>
      <c r="K82" s="128" t="s">
        <v>67</v>
      </c>
      <c r="L82" s="128" t="s">
        <v>67</v>
      </c>
      <c r="M82" s="128" t="s">
        <v>67</v>
      </c>
      <c r="N82" s="128" t="s">
        <v>67</v>
      </c>
      <c r="O82" s="128" t="s">
        <v>67</v>
      </c>
      <c r="P82" s="128" t="s">
        <v>67</v>
      </c>
      <c r="Q82" s="128" t="s">
        <v>67</v>
      </c>
      <c r="R82" s="128" t="s">
        <v>67</v>
      </c>
      <c r="S82" s="128" t="s">
        <v>67</v>
      </c>
      <c r="T82" s="128" t="s">
        <v>67</v>
      </c>
      <c r="U82" s="128" t="s">
        <v>67</v>
      </c>
      <c r="V82" s="128" t="s">
        <v>67</v>
      </c>
      <c r="W82" s="128" t="s">
        <v>67</v>
      </c>
      <c r="X82" s="128" t="s">
        <v>67</v>
      </c>
      <c r="Y82" s="128" t="s">
        <v>67</v>
      </c>
      <c r="Z82" s="128" t="s">
        <v>67</v>
      </c>
      <c r="AA82" s="128" t="s">
        <v>67</v>
      </c>
      <c r="AB82" s="128" t="s">
        <v>67</v>
      </c>
      <c r="AC82" s="128" t="s">
        <v>67</v>
      </c>
      <c r="AD82" s="128" t="s">
        <v>67</v>
      </c>
      <c r="AE82" s="145"/>
      <c r="AF82" s="121" t="s">
        <v>67</v>
      </c>
      <c r="AG82" s="121" t="s">
        <v>67</v>
      </c>
      <c r="AH82" s="121" t="s">
        <v>67</v>
      </c>
      <c r="AI82" s="121" t="s">
        <v>67</v>
      </c>
      <c r="AJ82" s="121" t="s">
        <v>67</v>
      </c>
      <c r="AK82" s="299">
        <v>22170083</v>
      </c>
      <c r="AL82" s="121" t="s">
        <v>467</v>
      </c>
    </row>
    <row r="83" spans="1:38" s="306" customFormat="1" ht="26.1" customHeight="1" thickBot="1" x14ac:dyDescent="0.25">
      <c r="A83" s="303" t="s">
        <v>68</v>
      </c>
      <c r="B83" s="106" t="s">
        <v>237</v>
      </c>
      <c r="C83" s="106" t="s">
        <v>238</v>
      </c>
      <c r="D83" s="303"/>
      <c r="E83" s="142" t="s">
        <v>67</v>
      </c>
      <c r="F83" s="142">
        <v>1.5999999999999999E-3</v>
      </c>
      <c r="G83" s="142" t="s">
        <v>67</v>
      </c>
      <c r="H83" s="142" t="s">
        <v>67</v>
      </c>
      <c r="I83" s="142">
        <v>1E-4</v>
      </c>
      <c r="J83" s="142">
        <v>2E-3</v>
      </c>
      <c r="K83" s="142">
        <v>1.4999999999999999E-2</v>
      </c>
      <c r="L83" s="142">
        <v>5.7000000000000005E-6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305"/>
      <c r="AF83" s="143" t="s">
        <v>67</v>
      </c>
      <c r="AG83" s="143" t="s">
        <v>67</v>
      </c>
      <c r="AH83" s="143" t="s">
        <v>67</v>
      </c>
      <c r="AI83" s="143" t="s">
        <v>67</v>
      </c>
      <c r="AJ83" s="143" t="s">
        <v>67</v>
      </c>
      <c r="AK83" s="143">
        <v>100</v>
      </c>
      <c r="AL83" s="106" t="s">
        <v>239</v>
      </c>
    </row>
    <row r="84" spans="1:38" s="306" customFormat="1" ht="26.25" customHeight="1" thickBot="1" x14ac:dyDescent="0.25">
      <c r="A84" s="303" t="s">
        <v>68</v>
      </c>
      <c r="B84" s="106" t="s">
        <v>240</v>
      </c>
      <c r="C84" s="106" t="s">
        <v>241</v>
      </c>
      <c r="D84" s="303"/>
      <c r="E84" s="142" t="s">
        <v>67</v>
      </c>
      <c r="F84" s="142">
        <v>6.2415860000000004E-3</v>
      </c>
      <c r="G84" s="142" t="s">
        <v>67</v>
      </c>
      <c r="H84" s="142" t="s">
        <v>67</v>
      </c>
      <c r="I84" s="142">
        <v>1.1522928E-4</v>
      </c>
      <c r="J84" s="142">
        <v>5.7614639999999996E-4</v>
      </c>
      <c r="K84" s="142">
        <v>2.3045855999999998E-3</v>
      </c>
      <c r="L84" s="142">
        <v>1.4979806399999998E-9</v>
      </c>
      <c r="M84" s="142">
        <v>4.5611589999999997E-4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305"/>
      <c r="AF84" s="143" t="s">
        <v>67</v>
      </c>
      <c r="AG84" s="143" t="s">
        <v>67</v>
      </c>
      <c r="AH84" s="143" t="s">
        <v>67</v>
      </c>
      <c r="AI84" s="143" t="s">
        <v>67</v>
      </c>
      <c r="AJ84" s="143" t="s">
        <v>67</v>
      </c>
      <c r="AK84" s="143">
        <v>48.0122</v>
      </c>
      <c r="AL84" s="106" t="s">
        <v>239</v>
      </c>
    </row>
    <row r="85" spans="1:38" s="306" customFormat="1" ht="26.25" customHeight="1" thickBot="1" x14ac:dyDescent="0.25">
      <c r="A85" s="106" t="s">
        <v>233</v>
      </c>
      <c r="B85" s="106" t="s">
        <v>242</v>
      </c>
      <c r="C85" s="106" t="s">
        <v>243</v>
      </c>
      <c r="D85" s="303"/>
      <c r="E85" s="142" t="s">
        <v>67</v>
      </c>
      <c r="F85" s="304">
        <v>7.3305220929999999</v>
      </c>
      <c r="G85" s="142" t="s">
        <v>67</v>
      </c>
      <c r="H85" s="142" t="s">
        <v>67</v>
      </c>
      <c r="I85" s="304" t="s">
        <v>67</v>
      </c>
      <c r="J85" s="304" t="s">
        <v>67</v>
      </c>
      <c r="K85" s="304" t="s">
        <v>67</v>
      </c>
      <c r="L85" s="304" t="s">
        <v>67</v>
      </c>
      <c r="M85" s="304" t="s">
        <v>67</v>
      </c>
      <c r="N85" s="304" t="s">
        <v>67</v>
      </c>
      <c r="O85" s="304" t="s">
        <v>67</v>
      </c>
      <c r="P85" s="304" t="s">
        <v>67</v>
      </c>
      <c r="Q85" s="304" t="s">
        <v>67</v>
      </c>
      <c r="R85" s="304" t="s">
        <v>67</v>
      </c>
      <c r="S85" s="304" t="s">
        <v>67</v>
      </c>
      <c r="T85" s="304" t="s">
        <v>67</v>
      </c>
      <c r="U85" s="304" t="s">
        <v>67</v>
      </c>
      <c r="V85" s="304" t="s">
        <v>67</v>
      </c>
      <c r="W85" s="304" t="s">
        <v>67</v>
      </c>
      <c r="X85" s="304" t="s">
        <v>67</v>
      </c>
      <c r="Y85" s="304" t="s">
        <v>67</v>
      </c>
      <c r="Z85" s="304" t="s">
        <v>67</v>
      </c>
      <c r="AA85" s="304" t="s">
        <v>67</v>
      </c>
      <c r="AB85" s="304" t="s">
        <v>67</v>
      </c>
      <c r="AC85" s="304" t="s">
        <v>67</v>
      </c>
      <c r="AD85" s="304" t="s">
        <v>67</v>
      </c>
      <c r="AE85" s="305"/>
      <c r="AF85" s="143" t="s">
        <v>67</v>
      </c>
      <c r="AG85" s="143" t="s">
        <v>67</v>
      </c>
      <c r="AH85" s="143" t="s">
        <v>67</v>
      </c>
      <c r="AI85" s="143" t="s">
        <v>67</v>
      </c>
      <c r="AJ85" s="143" t="s">
        <v>67</v>
      </c>
      <c r="AK85" s="336">
        <v>38880508</v>
      </c>
      <c r="AL85" s="106" t="s">
        <v>244</v>
      </c>
    </row>
    <row r="86" spans="1:38" s="306" customFormat="1" ht="26.25" customHeight="1" thickBot="1" x14ac:dyDescent="0.25">
      <c r="A86" s="106" t="s">
        <v>233</v>
      </c>
      <c r="B86" s="106" t="s">
        <v>245</v>
      </c>
      <c r="C86" s="106" t="s">
        <v>246</v>
      </c>
      <c r="D86" s="303"/>
      <c r="E86" s="142" t="s">
        <v>67</v>
      </c>
      <c r="F86" s="142">
        <v>0.13845281137400001</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305"/>
      <c r="AF86" s="143" t="s">
        <v>67</v>
      </c>
      <c r="AG86" s="143" t="s">
        <v>67</v>
      </c>
      <c r="AH86" s="143" t="s">
        <v>67</v>
      </c>
      <c r="AI86" s="143" t="s">
        <v>67</v>
      </c>
      <c r="AJ86" s="143" t="s">
        <v>67</v>
      </c>
      <c r="AK86" s="143">
        <v>1.7038249000000001</v>
      </c>
      <c r="AL86" s="106" t="s">
        <v>247</v>
      </c>
    </row>
    <row r="87" spans="1:38" s="306" customFormat="1" ht="26.25" customHeight="1" thickBot="1" x14ac:dyDescent="0.25">
      <c r="A87" s="106" t="s">
        <v>233</v>
      </c>
      <c r="B87" s="106" t="s">
        <v>248</v>
      </c>
      <c r="C87" s="106" t="s">
        <v>249</v>
      </c>
      <c r="D87" s="303"/>
      <c r="E87" s="142" t="s">
        <v>67</v>
      </c>
      <c r="F87" s="142">
        <v>0.24404229</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305"/>
      <c r="AF87" s="143" t="s">
        <v>67</v>
      </c>
      <c r="AG87" s="143" t="s">
        <v>67</v>
      </c>
      <c r="AH87" s="143" t="s">
        <v>67</v>
      </c>
      <c r="AI87" s="143" t="s">
        <v>67</v>
      </c>
      <c r="AJ87" s="143" t="s">
        <v>67</v>
      </c>
      <c r="AK87" s="143">
        <v>1378.77</v>
      </c>
      <c r="AL87" s="106" t="s">
        <v>468</v>
      </c>
    </row>
    <row r="88" spans="1:38" ht="26.25" customHeight="1" thickBot="1" x14ac:dyDescent="0.25">
      <c r="A88" s="101" t="s">
        <v>233</v>
      </c>
      <c r="B88" s="109" t="s">
        <v>250</v>
      </c>
      <c r="C88" s="114" t="s">
        <v>251</v>
      </c>
      <c r="D88" s="103"/>
      <c r="E88" s="124" t="s">
        <v>67</v>
      </c>
      <c r="F88" s="124">
        <v>0.37627912899999999</v>
      </c>
      <c r="G88" s="124" t="s">
        <v>67</v>
      </c>
      <c r="H88" s="124" t="s">
        <v>67</v>
      </c>
      <c r="I88" s="124" t="s">
        <v>67</v>
      </c>
      <c r="J88" s="124" t="s">
        <v>67</v>
      </c>
      <c r="K88" s="124" t="s">
        <v>67</v>
      </c>
      <c r="L88" s="124" t="s">
        <v>67</v>
      </c>
      <c r="M88" s="124" t="s">
        <v>67</v>
      </c>
      <c r="N88" s="124" t="s">
        <v>67</v>
      </c>
      <c r="O88" s="124" t="s">
        <v>67</v>
      </c>
      <c r="P88" s="124" t="s">
        <v>67</v>
      </c>
      <c r="Q88" s="124" t="s">
        <v>67</v>
      </c>
      <c r="R88" s="124" t="s">
        <v>67</v>
      </c>
      <c r="S88" s="124" t="s">
        <v>67</v>
      </c>
      <c r="T88" s="124" t="s">
        <v>67</v>
      </c>
      <c r="U88" s="124" t="s">
        <v>67</v>
      </c>
      <c r="V88" s="124" t="s">
        <v>67</v>
      </c>
      <c r="W88" s="124" t="s">
        <v>67</v>
      </c>
      <c r="X88" s="124" t="s">
        <v>67</v>
      </c>
      <c r="Y88" s="124" t="s">
        <v>67</v>
      </c>
      <c r="Z88" s="124" t="s">
        <v>67</v>
      </c>
      <c r="AA88" s="124" t="s">
        <v>67</v>
      </c>
      <c r="AB88" s="124" t="s">
        <v>67</v>
      </c>
      <c r="AC88" s="124" t="s">
        <v>67</v>
      </c>
      <c r="AD88" s="124" t="s">
        <v>67</v>
      </c>
      <c r="AE88" s="104"/>
      <c r="AF88" s="299" t="s">
        <v>67</v>
      </c>
      <c r="AG88" s="299" t="s">
        <v>67</v>
      </c>
      <c r="AH88" s="299" t="s">
        <v>67</v>
      </c>
      <c r="AI88" s="299" t="s">
        <v>67</v>
      </c>
      <c r="AJ88" s="299" t="s">
        <v>67</v>
      </c>
      <c r="AK88" s="299">
        <v>13174234</v>
      </c>
      <c r="AL88" s="105" t="s">
        <v>252</v>
      </c>
    </row>
    <row r="89" spans="1:38" ht="26.25" customHeight="1" thickBot="1" x14ac:dyDescent="0.25">
      <c r="A89" s="101" t="s">
        <v>233</v>
      </c>
      <c r="B89" s="109" t="s">
        <v>253</v>
      </c>
      <c r="C89" s="114" t="s">
        <v>254</v>
      </c>
      <c r="D89" s="103"/>
      <c r="E89" s="124" t="s">
        <v>67</v>
      </c>
      <c r="F89" s="124">
        <v>0.53451453900000001</v>
      </c>
      <c r="G89" s="124" t="s">
        <v>67</v>
      </c>
      <c r="H89" s="124" t="s">
        <v>67</v>
      </c>
      <c r="I89" s="124" t="s">
        <v>67</v>
      </c>
      <c r="J89" s="124" t="s">
        <v>67</v>
      </c>
      <c r="K89" s="124" t="s">
        <v>67</v>
      </c>
      <c r="L89" s="124" t="s">
        <v>67</v>
      </c>
      <c r="M89" s="124" t="s">
        <v>67</v>
      </c>
      <c r="N89" s="124" t="s">
        <v>67</v>
      </c>
      <c r="O89" s="124" t="s">
        <v>67</v>
      </c>
      <c r="P89" s="124" t="s">
        <v>67</v>
      </c>
      <c r="Q89" s="124" t="s">
        <v>67</v>
      </c>
      <c r="R89" s="124" t="s">
        <v>67</v>
      </c>
      <c r="S89" s="124" t="s">
        <v>67</v>
      </c>
      <c r="T89" s="124" t="s">
        <v>67</v>
      </c>
      <c r="U89" s="124" t="s">
        <v>67</v>
      </c>
      <c r="V89" s="124" t="s">
        <v>67</v>
      </c>
      <c r="W89" s="124" t="s">
        <v>67</v>
      </c>
      <c r="X89" s="124" t="s">
        <v>67</v>
      </c>
      <c r="Y89" s="124" t="s">
        <v>67</v>
      </c>
      <c r="Z89" s="124" t="s">
        <v>67</v>
      </c>
      <c r="AA89" s="124" t="s">
        <v>67</v>
      </c>
      <c r="AB89" s="124" t="s">
        <v>67</v>
      </c>
      <c r="AC89" s="124" t="s">
        <v>67</v>
      </c>
      <c r="AD89" s="124" t="s">
        <v>67</v>
      </c>
      <c r="AE89" s="104"/>
      <c r="AF89" s="299" t="s">
        <v>67</v>
      </c>
      <c r="AG89" s="299" t="s">
        <v>67</v>
      </c>
      <c r="AH89" s="299" t="s">
        <v>67</v>
      </c>
      <c r="AI89" s="299" t="s">
        <v>67</v>
      </c>
      <c r="AJ89" s="299" t="s">
        <v>67</v>
      </c>
      <c r="AK89" s="299">
        <v>2965955</v>
      </c>
      <c r="AL89" s="105" t="s">
        <v>255</v>
      </c>
    </row>
    <row r="90" spans="1:38" s="32" customFormat="1" ht="26.25" customHeight="1" thickBot="1" x14ac:dyDescent="0.25">
      <c r="A90" s="101" t="s">
        <v>233</v>
      </c>
      <c r="B90" s="109" t="s">
        <v>256</v>
      </c>
      <c r="C90" s="114" t="s">
        <v>257</v>
      </c>
      <c r="D90" s="103"/>
      <c r="E90" s="124">
        <v>1.7469299999999999E-4</v>
      </c>
      <c r="F90" s="124">
        <v>0.56440428399999998</v>
      </c>
      <c r="G90" s="124">
        <v>2.029126E-3</v>
      </c>
      <c r="H90" s="124" t="s">
        <v>67</v>
      </c>
      <c r="I90" s="124">
        <v>3.4898277999999998E-2</v>
      </c>
      <c r="J90" s="124">
        <v>6.7068659000000003E-2</v>
      </c>
      <c r="K90" s="124">
        <v>7.3794338000000001E-2</v>
      </c>
      <c r="L90" s="124" t="s">
        <v>67</v>
      </c>
      <c r="M90" s="124">
        <v>4.8040560000000001E-3</v>
      </c>
      <c r="N90" s="124">
        <v>0.52676646400000005</v>
      </c>
      <c r="O90" s="124">
        <v>9.9440599999999998E-4</v>
      </c>
      <c r="P90" s="124">
        <v>3.8298099999999998E-5</v>
      </c>
      <c r="Q90" s="124">
        <v>8.9362199999999995E-4</v>
      </c>
      <c r="R90" s="124">
        <v>1.0481578E-2</v>
      </c>
      <c r="S90" s="124">
        <v>0.29832182400000001</v>
      </c>
      <c r="T90" s="124">
        <v>2.0156879999999999E-2</v>
      </c>
      <c r="U90" s="124" t="s">
        <v>67</v>
      </c>
      <c r="V90" s="124">
        <v>0.17469296000000001</v>
      </c>
      <c r="W90" s="124" t="s">
        <v>67</v>
      </c>
      <c r="X90" s="124" t="s">
        <v>67</v>
      </c>
      <c r="Y90" s="124" t="s">
        <v>67</v>
      </c>
      <c r="Z90" s="124" t="s">
        <v>67</v>
      </c>
      <c r="AA90" s="124" t="s">
        <v>67</v>
      </c>
      <c r="AB90" s="124" t="s">
        <v>67</v>
      </c>
      <c r="AC90" s="124" t="s">
        <v>67</v>
      </c>
      <c r="AD90" s="124" t="s">
        <v>67</v>
      </c>
      <c r="AE90" s="104"/>
      <c r="AF90" s="299" t="s">
        <v>67</v>
      </c>
      <c r="AG90" s="299" t="s">
        <v>67</v>
      </c>
      <c r="AH90" s="299" t="s">
        <v>67</v>
      </c>
      <c r="AI90" s="299" t="s">
        <v>67</v>
      </c>
      <c r="AJ90" s="299" t="s">
        <v>67</v>
      </c>
      <c r="AK90" s="299">
        <v>24027428</v>
      </c>
      <c r="AL90" s="105" t="s">
        <v>258</v>
      </c>
    </row>
    <row r="91" spans="1:38" ht="26.25" customHeight="1" thickBot="1" x14ac:dyDescent="0.25">
      <c r="A91" s="101" t="s">
        <v>233</v>
      </c>
      <c r="B91" s="106" t="s">
        <v>259</v>
      </c>
      <c r="C91" s="109" t="s">
        <v>260</v>
      </c>
      <c r="D91" s="10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01" t="s">
        <v>68</v>
      </c>
      <c r="B92" s="101" t="s">
        <v>261</v>
      </c>
      <c r="C92" s="102" t="s">
        <v>262</v>
      </c>
      <c r="D92" s="110"/>
      <c r="E92" s="124" t="s">
        <v>67</v>
      </c>
      <c r="F92" s="124">
        <v>1.12143E-2</v>
      </c>
      <c r="G92" s="124" t="s">
        <v>67</v>
      </c>
      <c r="H92" s="124">
        <v>2E-3</v>
      </c>
      <c r="I92" s="124">
        <v>1.9705199999999999E-3</v>
      </c>
      <c r="J92" s="124">
        <v>2.62736E-3</v>
      </c>
      <c r="K92" s="124">
        <v>3.2842000000000001E-3</v>
      </c>
      <c r="L92" s="124">
        <v>3.5469400000000003E-5</v>
      </c>
      <c r="M92" s="124" t="s">
        <v>67</v>
      </c>
      <c r="N92" s="124" t="s">
        <v>67</v>
      </c>
      <c r="O92" s="124" t="s">
        <v>67</v>
      </c>
      <c r="P92" s="124" t="s">
        <v>67</v>
      </c>
      <c r="Q92" s="124" t="s">
        <v>67</v>
      </c>
      <c r="R92" s="124" t="s">
        <v>67</v>
      </c>
      <c r="S92" s="124" t="s">
        <v>67</v>
      </c>
      <c r="T92" s="124" t="s">
        <v>67</v>
      </c>
      <c r="U92" s="124" t="s">
        <v>67</v>
      </c>
      <c r="V92" s="124" t="s">
        <v>67</v>
      </c>
      <c r="W92" s="124" t="s">
        <v>67</v>
      </c>
      <c r="X92" s="124" t="s">
        <v>67</v>
      </c>
      <c r="Y92" s="124" t="s">
        <v>67</v>
      </c>
      <c r="Z92" s="124" t="s">
        <v>67</v>
      </c>
      <c r="AA92" s="124" t="s">
        <v>67</v>
      </c>
      <c r="AB92" s="124" t="s">
        <v>67</v>
      </c>
      <c r="AC92" s="124" t="s">
        <v>67</v>
      </c>
      <c r="AD92" s="124" t="s">
        <v>67</v>
      </c>
      <c r="AE92" s="104"/>
      <c r="AF92" s="299" t="s">
        <v>67</v>
      </c>
      <c r="AG92" s="299" t="s">
        <v>67</v>
      </c>
      <c r="AH92" s="299" t="s">
        <v>67</v>
      </c>
      <c r="AI92" s="299" t="s">
        <v>67</v>
      </c>
      <c r="AJ92" s="299" t="s">
        <v>67</v>
      </c>
      <c r="AK92" s="299" t="s">
        <v>72</v>
      </c>
      <c r="AL92" s="105" t="s">
        <v>263</v>
      </c>
    </row>
    <row r="93" spans="1:38" ht="26.25" customHeight="1" thickBot="1" x14ac:dyDescent="0.25">
      <c r="A93" s="101" t="s">
        <v>68</v>
      </c>
      <c r="B93" s="106" t="s">
        <v>264</v>
      </c>
      <c r="C93" s="102" t="s">
        <v>265</v>
      </c>
      <c r="D93" s="110"/>
      <c r="E93" s="124" t="s">
        <v>67</v>
      </c>
      <c r="F93" s="124">
        <v>0.53760214500000003</v>
      </c>
      <c r="G93" s="124" t="s">
        <v>67</v>
      </c>
      <c r="H93" s="124" t="s">
        <v>67</v>
      </c>
      <c r="I93" s="124" t="s">
        <v>67</v>
      </c>
      <c r="J93" s="124">
        <v>4.3856110000000002E-3</v>
      </c>
      <c r="K93" s="124" t="s">
        <v>67</v>
      </c>
      <c r="L93" s="124" t="s">
        <v>67</v>
      </c>
      <c r="M93" s="124" t="s">
        <v>67</v>
      </c>
      <c r="N93" s="124" t="s">
        <v>67</v>
      </c>
      <c r="O93" s="124" t="s">
        <v>67</v>
      </c>
      <c r="P93" s="124" t="s">
        <v>67</v>
      </c>
      <c r="Q93" s="124" t="s">
        <v>67</v>
      </c>
      <c r="R93" s="124" t="s">
        <v>67</v>
      </c>
      <c r="S93" s="124" t="s">
        <v>67</v>
      </c>
      <c r="T93" s="124" t="s">
        <v>67</v>
      </c>
      <c r="U93" s="124" t="s">
        <v>67</v>
      </c>
      <c r="V93" s="124" t="s">
        <v>67</v>
      </c>
      <c r="W93" s="124" t="s">
        <v>67</v>
      </c>
      <c r="X93" s="124" t="s">
        <v>67</v>
      </c>
      <c r="Y93" s="124" t="s">
        <v>67</v>
      </c>
      <c r="Z93" s="124" t="s">
        <v>67</v>
      </c>
      <c r="AA93" s="124" t="s">
        <v>67</v>
      </c>
      <c r="AB93" s="124" t="s">
        <v>67</v>
      </c>
      <c r="AC93" s="124" t="s">
        <v>67</v>
      </c>
      <c r="AD93" s="124" t="s">
        <v>67</v>
      </c>
      <c r="AE93" s="104"/>
      <c r="AF93" s="299" t="s">
        <v>67</v>
      </c>
      <c r="AG93" s="299" t="s">
        <v>67</v>
      </c>
      <c r="AH93" s="299" t="s">
        <v>67</v>
      </c>
      <c r="AI93" s="299" t="s">
        <v>67</v>
      </c>
      <c r="AJ93" s="299" t="s">
        <v>67</v>
      </c>
      <c r="AK93" s="299">
        <v>36308023</v>
      </c>
      <c r="AL93" s="105" t="s">
        <v>266</v>
      </c>
    </row>
    <row r="94" spans="1:38" ht="26.25" customHeight="1" thickBot="1" x14ac:dyDescent="0.25">
      <c r="A94" s="101" t="s">
        <v>68</v>
      </c>
      <c r="B94" s="116" t="s">
        <v>267</v>
      </c>
      <c r="C94" s="102" t="s">
        <v>268</v>
      </c>
      <c r="D94" s="103"/>
      <c r="E94" s="124" t="s">
        <v>67</v>
      </c>
      <c r="F94" s="124">
        <v>1.3905920000000001</v>
      </c>
      <c r="G94" s="124" t="s">
        <v>67</v>
      </c>
      <c r="H94" s="124" t="s">
        <v>67</v>
      </c>
      <c r="I94" s="124">
        <v>6.2058E-3</v>
      </c>
      <c r="J94" s="124">
        <v>8.2743999999999995E-3</v>
      </c>
      <c r="K94" s="124">
        <v>1.0343E-2</v>
      </c>
      <c r="L94" s="124">
        <v>1.11704E-4</v>
      </c>
      <c r="M94" s="124" t="s">
        <v>67</v>
      </c>
      <c r="N94" s="124" t="s">
        <v>67</v>
      </c>
      <c r="O94" s="124" t="s">
        <v>67</v>
      </c>
      <c r="P94" s="124" t="s">
        <v>67</v>
      </c>
      <c r="Q94" s="124" t="s">
        <v>67</v>
      </c>
      <c r="R94" s="124" t="s">
        <v>67</v>
      </c>
      <c r="S94" s="124" t="s">
        <v>67</v>
      </c>
      <c r="T94" s="124" t="s">
        <v>67</v>
      </c>
      <c r="U94" s="124" t="s">
        <v>67</v>
      </c>
      <c r="V94" s="124" t="s">
        <v>67</v>
      </c>
      <c r="W94" s="124" t="s">
        <v>67</v>
      </c>
      <c r="X94" s="124" t="s">
        <v>67</v>
      </c>
      <c r="Y94" s="124" t="s">
        <v>67</v>
      </c>
      <c r="Z94" s="124" t="s">
        <v>67</v>
      </c>
      <c r="AA94" s="124" t="s">
        <v>67</v>
      </c>
      <c r="AB94" s="124" t="s">
        <v>67</v>
      </c>
      <c r="AC94" s="124" t="s">
        <v>67</v>
      </c>
      <c r="AD94" s="124" t="s">
        <v>67</v>
      </c>
      <c r="AE94" s="104"/>
      <c r="AF94" s="299" t="s">
        <v>67</v>
      </c>
      <c r="AG94" s="299" t="s">
        <v>67</v>
      </c>
      <c r="AH94" s="299" t="s">
        <v>67</v>
      </c>
      <c r="AI94" s="299" t="s">
        <v>67</v>
      </c>
      <c r="AJ94" s="299" t="s">
        <v>67</v>
      </c>
      <c r="AK94" s="299" t="s">
        <v>72</v>
      </c>
      <c r="AL94" s="105" t="s">
        <v>172</v>
      </c>
    </row>
    <row r="95" spans="1:38" ht="26.25" customHeight="1" thickBot="1" x14ac:dyDescent="0.25">
      <c r="A95" s="101" t="s">
        <v>68</v>
      </c>
      <c r="B95" s="116" t="s">
        <v>269</v>
      </c>
      <c r="C95" s="102" t="s">
        <v>270</v>
      </c>
      <c r="D95" s="110"/>
      <c r="E95" s="124" t="s">
        <v>67</v>
      </c>
      <c r="F95" s="124" t="s">
        <v>72</v>
      </c>
      <c r="G95" s="124" t="s">
        <v>67</v>
      </c>
      <c r="H95" s="124" t="s">
        <v>67</v>
      </c>
      <c r="I95" s="124" t="s">
        <v>72</v>
      </c>
      <c r="J95" s="124" t="s">
        <v>72</v>
      </c>
      <c r="K95" s="124">
        <v>1.7630825999999999</v>
      </c>
      <c r="L95" s="124" t="s">
        <v>67</v>
      </c>
      <c r="M95" s="124" t="s">
        <v>67</v>
      </c>
      <c r="N95" s="124" t="s">
        <v>67</v>
      </c>
      <c r="O95" s="124" t="s">
        <v>67</v>
      </c>
      <c r="P95" s="124" t="s">
        <v>67</v>
      </c>
      <c r="Q95" s="124" t="s">
        <v>67</v>
      </c>
      <c r="R95" s="124" t="s">
        <v>67</v>
      </c>
      <c r="S95" s="124" t="s">
        <v>67</v>
      </c>
      <c r="T95" s="124" t="s">
        <v>67</v>
      </c>
      <c r="U95" s="124" t="s">
        <v>67</v>
      </c>
      <c r="V95" s="124" t="s">
        <v>67</v>
      </c>
      <c r="W95" s="124" t="s">
        <v>67</v>
      </c>
      <c r="X95" s="124" t="s">
        <v>67</v>
      </c>
      <c r="Y95" s="124" t="s">
        <v>67</v>
      </c>
      <c r="Z95" s="124" t="s">
        <v>67</v>
      </c>
      <c r="AA95" s="124" t="s">
        <v>67</v>
      </c>
      <c r="AB95" s="124" t="s">
        <v>67</v>
      </c>
      <c r="AC95" s="124" t="s">
        <v>67</v>
      </c>
      <c r="AD95" s="124" t="s">
        <v>67</v>
      </c>
      <c r="AE95" s="104">
        <v>0</v>
      </c>
      <c r="AF95" s="299" t="s">
        <v>67</v>
      </c>
      <c r="AG95" s="299" t="s">
        <v>67</v>
      </c>
      <c r="AH95" s="299" t="s">
        <v>67</v>
      </c>
      <c r="AI95" s="299" t="s">
        <v>67</v>
      </c>
      <c r="AJ95" s="299" t="s">
        <v>67</v>
      </c>
      <c r="AK95" s="334">
        <v>1763.0826</v>
      </c>
      <c r="AL95" s="105" t="s">
        <v>271</v>
      </c>
    </row>
    <row r="96" spans="1:38" ht="26.25" customHeight="1" thickBot="1" x14ac:dyDescent="0.25">
      <c r="A96" s="101" t="s">
        <v>68</v>
      </c>
      <c r="B96" s="106" t="s">
        <v>272</v>
      </c>
      <c r="C96" s="102" t="s">
        <v>273</v>
      </c>
      <c r="D96" s="117"/>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thickBot="1" x14ac:dyDescent="0.25">
      <c r="A97" s="101" t="s">
        <v>68</v>
      </c>
      <c r="B97" s="106" t="s">
        <v>274</v>
      </c>
      <c r="C97" s="102" t="s">
        <v>275</v>
      </c>
      <c r="D97" s="117"/>
      <c r="E97" s="124" t="s">
        <v>67</v>
      </c>
      <c r="F97" s="124" t="s">
        <v>67</v>
      </c>
      <c r="G97" s="124" t="s">
        <v>67</v>
      </c>
      <c r="H97" s="124" t="s">
        <v>67</v>
      </c>
      <c r="I97" s="124" t="s">
        <v>67</v>
      </c>
      <c r="J97" s="124" t="s">
        <v>67</v>
      </c>
      <c r="K97" s="124" t="s">
        <v>67</v>
      </c>
      <c r="L97" s="124" t="s">
        <v>67</v>
      </c>
      <c r="M97" s="124" t="s">
        <v>67</v>
      </c>
      <c r="N97" s="124" t="s">
        <v>67</v>
      </c>
      <c r="O97" s="124" t="s">
        <v>67</v>
      </c>
      <c r="P97" s="124">
        <v>2.8060000000000002E-2</v>
      </c>
      <c r="Q97" s="124" t="s">
        <v>67</v>
      </c>
      <c r="R97" s="124" t="s">
        <v>67</v>
      </c>
      <c r="S97" s="124" t="s">
        <v>67</v>
      </c>
      <c r="T97" s="124" t="s">
        <v>67</v>
      </c>
      <c r="U97" s="124" t="s">
        <v>67</v>
      </c>
      <c r="V97" s="124" t="s">
        <v>67</v>
      </c>
      <c r="W97" s="124" t="s">
        <v>67</v>
      </c>
      <c r="X97" s="124" t="s">
        <v>67</v>
      </c>
      <c r="Y97" s="124" t="s">
        <v>67</v>
      </c>
      <c r="Z97" s="124" t="s">
        <v>67</v>
      </c>
      <c r="AA97" s="124" t="s">
        <v>67</v>
      </c>
      <c r="AB97" s="124" t="s">
        <v>67</v>
      </c>
      <c r="AC97" s="124" t="s">
        <v>67</v>
      </c>
      <c r="AD97" s="124">
        <v>3.15E-2</v>
      </c>
      <c r="AE97" s="104"/>
      <c r="AF97" s="299" t="s">
        <v>67</v>
      </c>
      <c r="AG97" s="299" t="s">
        <v>67</v>
      </c>
      <c r="AH97" s="299" t="s">
        <v>67</v>
      </c>
      <c r="AI97" s="299" t="s">
        <v>67</v>
      </c>
      <c r="AJ97" s="299" t="s">
        <v>67</v>
      </c>
      <c r="AK97" s="299">
        <v>10.5</v>
      </c>
      <c r="AL97" s="105" t="s">
        <v>469</v>
      </c>
    </row>
    <row r="98" spans="1:38" ht="26.25" customHeight="1" thickBot="1" x14ac:dyDescent="0.25">
      <c r="A98" s="342" t="s">
        <v>68</v>
      </c>
      <c r="B98" s="343" t="s">
        <v>276</v>
      </c>
      <c r="C98" s="344" t="s">
        <v>277</v>
      </c>
      <c r="D98" s="345"/>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78" t="s">
        <v>278</v>
      </c>
      <c r="B99" s="378" t="s">
        <v>279</v>
      </c>
      <c r="C99" s="378" t="s">
        <v>280</v>
      </c>
      <c r="D99" s="359">
        <v>0</v>
      </c>
      <c r="E99" s="406">
        <v>0.12847</v>
      </c>
      <c r="F99" s="406">
        <v>4.5692079999999997</v>
      </c>
      <c r="G99" s="406" t="s">
        <v>67</v>
      </c>
      <c r="H99" s="406">
        <v>5.064953</v>
      </c>
      <c r="I99" s="407">
        <v>6.6598000000000004E-2</v>
      </c>
      <c r="J99" s="407">
        <v>0.10233299999999999</v>
      </c>
      <c r="K99" s="407">
        <v>0.224158</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224.666</v>
      </c>
      <c r="AL99" s="378" t="s">
        <v>281</v>
      </c>
    </row>
    <row r="100" spans="1:38" ht="26.25" customHeight="1" thickBot="1" x14ac:dyDescent="0.25">
      <c r="A100" s="378" t="s">
        <v>278</v>
      </c>
      <c r="B100" s="378" t="s">
        <v>282</v>
      </c>
      <c r="C100" s="378" t="s">
        <v>283</v>
      </c>
      <c r="D100" s="359">
        <v>0</v>
      </c>
      <c r="E100" s="406">
        <v>9.9504999999999996E-2</v>
      </c>
      <c r="F100" s="406">
        <v>3.9286189999999999</v>
      </c>
      <c r="G100" s="406" t="s">
        <v>67</v>
      </c>
      <c r="H100" s="408">
        <v>3.3578260000000002</v>
      </c>
      <c r="I100" s="406">
        <v>4.2774E-2</v>
      </c>
      <c r="J100" s="406">
        <v>6.5311999999999995E-2</v>
      </c>
      <c r="K100" s="406">
        <v>0.14161000000000001</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424.77949999999998</v>
      </c>
      <c r="AL100" s="378" t="s">
        <v>281</v>
      </c>
    </row>
    <row r="101" spans="1:38" ht="26.25" customHeight="1" thickBot="1" x14ac:dyDescent="0.25">
      <c r="A101" s="378" t="s">
        <v>278</v>
      </c>
      <c r="B101" s="378" t="s">
        <v>284</v>
      </c>
      <c r="C101" s="378" t="s">
        <v>285</v>
      </c>
      <c r="D101" s="359">
        <v>0</v>
      </c>
      <c r="E101" s="406">
        <v>5.921E-3</v>
      </c>
      <c r="F101" s="406">
        <v>0.141959</v>
      </c>
      <c r="G101" s="406" t="s">
        <v>67</v>
      </c>
      <c r="H101" s="406">
        <v>0.19791300000000001</v>
      </c>
      <c r="I101" s="410">
        <v>1.6379999999999999E-3</v>
      </c>
      <c r="J101" s="410">
        <v>4.914E-3</v>
      </c>
      <c r="K101" s="410">
        <v>1.1466E-2</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149.45099999999999</v>
      </c>
      <c r="AL101" s="378" t="s">
        <v>281</v>
      </c>
    </row>
    <row r="102" spans="1:38" ht="26.25" customHeight="1" thickBot="1" x14ac:dyDescent="0.25">
      <c r="A102" s="378" t="s">
        <v>278</v>
      </c>
      <c r="B102" s="378" t="s">
        <v>286</v>
      </c>
      <c r="C102" s="378" t="s">
        <v>287</v>
      </c>
      <c r="D102" s="359">
        <v>0</v>
      </c>
      <c r="E102" s="406">
        <v>1.1372E-2</v>
      </c>
      <c r="F102" s="406">
        <v>0.15040400000000001</v>
      </c>
      <c r="G102" s="406" t="s">
        <v>67</v>
      </c>
      <c r="H102" s="406">
        <v>1.934463</v>
      </c>
      <c r="I102" s="411">
        <v>2.4380000000000001E-3</v>
      </c>
      <c r="J102" s="412">
        <v>5.4981000000000002E-2</v>
      </c>
      <c r="K102" s="412">
        <v>0.35720800000000003</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546.83150000000001</v>
      </c>
      <c r="AL102" s="378" t="s">
        <v>281</v>
      </c>
    </row>
    <row r="103" spans="1:38" ht="26.25" customHeight="1" thickBot="1" x14ac:dyDescent="0.25">
      <c r="A103" s="379" t="s">
        <v>278</v>
      </c>
      <c r="B103" s="379" t="s">
        <v>288</v>
      </c>
      <c r="C103" s="382" t="s">
        <v>289</v>
      </c>
      <c r="D103" s="356"/>
      <c r="E103" s="413" t="s">
        <v>94</v>
      </c>
      <c r="F103" s="413" t="s">
        <v>94</v>
      </c>
      <c r="G103" s="413" t="s">
        <v>94</v>
      </c>
      <c r="H103" s="413" t="s">
        <v>94</v>
      </c>
      <c r="I103" s="413" t="s">
        <v>94</v>
      </c>
      <c r="J103" s="413" t="s">
        <v>94</v>
      </c>
      <c r="K103" s="413" t="s">
        <v>94</v>
      </c>
      <c r="L103" s="413" t="s">
        <v>94</v>
      </c>
      <c r="M103" s="413" t="s">
        <v>94</v>
      </c>
      <c r="N103" s="413" t="s">
        <v>94</v>
      </c>
      <c r="O103" s="413" t="s">
        <v>94</v>
      </c>
      <c r="P103" s="413" t="s">
        <v>94</v>
      </c>
      <c r="Q103" s="413" t="s">
        <v>94</v>
      </c>
      <c r="R103" s="413" t="s">
        <v>94</v>
      </c>
      <c r="S103" s="413" t="s">
        <v>94</v>
      </c>
      <c r="T103" s="413" t="s">
        <v>94</v>
      </c>
      <c r="U103" s="413" t="s">
        <v>94</v>
      </c>
      <c r="V103" s="413" t="s">
        <v>94</v>
      </c>
      <c r="W103" s="413" t="s">
        <v>94</v>
      </c>
      <c r="X103" s="413" t="s">
        <v>94</v>
      </c>
      <c r="Y103" s="413" t="s">
        <v>94</v>
      </c>
      <c r="Z103" s="413" t="s">
        <v>94</v>
      </c>
      <c r="AA103" s="413" t="s">
        <v>94</v>
      </c>
      <c r="AB103" s="413" t="s">
        <v>94</v>
      </c>
      <c r="AC103" s="413" t="s">
        <v>94</v>
      </c>
      <c r="AD103" s="413" t="s">
        <v>94</v>
      </c>
      <c r="AE103" s="413"/>
      <c r="AF103" s="413" t="s">
        <v>94</v>
      </c>
      <c r="AG103" s="413" t="s">
        <v>94</v>
      </c>
      <c r="AH103" s="413" t="s">
        <v>94</v>
      </c>
      <c r="AI103" s="413" t="s">
        <v>94</v>
      </c>
      <c r="AJ103" s="413" t="s">
        <v>94</v>
      </c>
      <c r="AK103" s="413" t="s">
        <v>94</v>
      </c>
      <c r="AL103" s="420" t="s">
        <v>281</v>
      </c>
    </row>
    <row r="104" spans="1:38" ht="26.25" customHeight="1" thickBot="1" x14ac:dyDescent="0.25">
      <c r="A104" s="378" t="s">
        <v>278</v>
      </c>
      <c r="B104" s="378" t="s">
        <v>290</v>
      </c>
      <c r="C104" s="378" t="s">
        <v>291</v>
      </c>
      <c r="D104" s="359">
        <v>0</v>
      </c>
      <c r="E104" s="406">
        <v>1.181E-3</v>
      </c>
      <c r="F104" s="406">
        <v>8.711E-3</v>
      </c>
      <c r="G104" s="406" t="s">
        <v>67</v>
      </c>
      <c r="H104" s="406">
        <v>2.9399999999999999E-2</v>
      </c>
      <c r="I104" s="406">
        <v>1.63E-4</v>
      </c>
      <c r="J104" s="406">
        <v>4.8799999999999999E-4</v>
      </c>
      <c r="K104" s="406">
        <v>1.139E-3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14.842000000000001</v>
      </c>
      <c r="AL104" s="378" t="s">
        <v>281</v>
      </c>
    </row>
    <row r="105" spans="1:38" ht="26.25" customHeight="1" thickBot="1" x14ac:dyDescent="0.25">
      <c r="A105" s="378" t="s">
        <v>278</v>
      </c>
      <c r="B105" s="378" t="s">
        <v>292</v>
      </c>
      <c r="C105" s="378" t="s">
        <v>293</v>
      </c>
      <c r="D105" s="359">
        <v>0</v>
      </c>
      <c r="E105" s="406">
        <v>3.2299999999999999E-4</v>
      </c>
      <c r="F105" s="406">
        <v>8.0392000000000005E-2</v>
      </c>
      <c r="G105" s="406" t="s">
        <v>67</v>
      </c>
      <c r="H105" s="406">
        <v>6.8594000000000002E-2</v>
      </c>
      <c r="I105" s="406">
        <v>1.093E-3</v>
      </c>
      <c r="J105" s="406">
        <v>1.7179999999999999E-3</v>
      </c>
      <c r="K105" s="406">
        <v>3.748E-3</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12.4015</v>
      </c>
      <c r="AL105" s="378" t="s">
        <v>281</v>
      </c>
    </row>
    <row r="106" spans="1:38" ht="26.25" customHeight="1" thickBot="1" x14ac:dyDescent="0.25">
      <c r="A106" s="379" t="s">
        <v>278</v>
      </c>
      <c r="B106" s="379" t="s">
        <v>294</v>
      </c>
      <c r="C106" s="382" t="s">
        <v>295</v>
      </c>
      <c r="D106" s="356"/>
      <c r="E106" s="413" t="s">
        <v>94</v>
      </c>
      <c r="F106" s="413" t="s">
        <v>94</v>
      </c>
      <c r="G106" s="413" t="s">
        <v>94</v>
      </c>
      <c r="H106" s="413" t="s">
        <v>94</v>
      </c>
      <c r="I106" s="413" t="s">
        <v>94</v>
      </c>
      <c r="J106" s="413" t="s">
        <v>94</v>
      </c>
      <c r="K106" s="413" t="s">
        <v>94</v>
      </c>
      <c r="L106" s="413" t="s">
        <v>94</v>
      </c>
      <c r="M106" s="413" t="s">
        <v>94</v>
      </c>
      <c r="N106" s="413" t="s">
        <v>94</v>
      </c>
      <c r="O106" s="413" t="s">
        <v>94</v>
      </c>
      <c r="P106" s="413" t="s">
        <v>94</v>
      </c>
      <c r="Q106" s="413" t="s">
        <v>94</v>
      </c>
      <c r="R106" s="413" t="s">
        <v>94</v>
      </c>
      <c r="S106" s="413" t="s">
        <v>94</v>
      </c>
      <c r="T106" s="413" t="s">
        <v>94</v>
      </c>
      <c r="U106" s="413" t="s">
        <v>94</v>
      </c>
      <c r="V106" s="413" t="s">
        <v>94</v>
      </c>
      <c r="W106" s="413" t="s">
        <v>94</v>
      </c>
      <c r="X106" s="413" t="s">
        <v>94</v>
      </c>
      <c r="Y106" s="413" t="s">
        <v>94</v>
      </c>
      <c r="Z106" s="413" t="s">
        <v>94</v>
      </c>
      <c r="AA106" s="413" t="s">
        <v>94</v>
      </c>
      <c r="AB106" s="413" t="s">
        <v>94</v>
      </c>
      <c r="AC106" s="413" t="s">
        <v>94</v>
      </c>
      <c r="AD106" s="413" t="s">
        <v>94</v>
      </c>
      <c r="AE106" s="413"/>
      <c r="AF106" s="413" t="s">
        <v>94</v>
      </c>
      <c r="AG106" s="413" t="s">
        <v>94</v>
      </c>
      <c r="AH106" s="413" t="s">
        <v>94</v>
      </c>
      <c r="AI106" s="413" t="s">
        <v>94</v>
      </c>
      <c r="AJ106" s="413" t="s">
        <v>94</v>
      </c>
      <c r="AK106" s="413" t="s">
        <v>94</v>
      </c>
      <c r="AL106" s="420" t="s">
        <v>281</v>
      </c>
    </row>
    <row r="107" spans="1:38" ht="26.25" customHeight="1" thickBot="1" x14ac:dyDescent="0.25">
      <c r="A107" s="378" t="s">
        <v>278</v>
      </c>
      <c r="B107" s="378" t="s">
        <v>296</v>
      </c>
      <c r="C107" s="378" t="s">
        <v>297</v>
      </c>
      <c r="D107" s="359">
        <v>0</v>
      </c>
      <c r="E107" s="406">
        <v>3.2038999999999998E-2</v>
      </c>
      <c r="F107" s="406">
        <v>0.61848099999999995</v>
      </c>
      <c r="G107" s="406" t="s">
        <v>67</v>
      </c>
      <c r="H107" s="406">
        <v>0.39174199999999998</v>
      </c>
      <c r="I107" s="406">
        <v>1.1245E-2</v>
      </c>
      <c r="J107" s="406">
        <v>0.14993500000000001</v>
      </c>
      <c r="K107" s="406">
        <v>0.71218999999999999</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3748.3670000000002</v>
      </c>
      <c r="AL107" s="378" t="s">
        <v>281</v>
      </c>
    </row>
    <row r="108" spans="1:38" ht="26.25" customHeight="1" thickBot="1" x14ac:dyDescent="0.25">
      <c r="A108" s="378" t="s">
        <v>278</v>
      </c>
      <c r="B108" s="378" t="s">
        <v>298</v>
      </c>
      <c r="C108" s="378" t="s">
        <v>448</v>
      </c>
      <c r="D108" s="359">
        <v>0</v>
      </c>
      <c r="E108" s="406">
        <v>3.8045000000000002E-2</v>
      </c>
      <c r="F108" s="406">
        <v>0.63642100000000001</v>
      </c>
      <c r="G108" s="406" t="s">
        <v>67</v>
      </c>
      <c r="H108" s="406">
        <v>0.95484500000000005</v>
      </c>
      <c r="I108" s="406">
        <v>1.1786E-2</v>
      </c>
      <c r="J108" s="406">
        <v>0.117856</v>
      </c>
      <c r="K108" s="406">
        <v>0.235711</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5892.7849999999999</v>
      </c>
      <c r="AL108" s="378" t="s">
        <v>281</v>
      </c>
    </row>
    <row r="109" spans="1:38" ht="26.25" customHeight="1" thickBot="1" x14ac:dyDescent="0.25">
      <c r="A109" s="378" t="s">
        <v>278</v>
      </c>
      <c r="B109" s="378" t="s">
        <v>300</v>
      </c>
      <c r="C109" s="378" t="s">
        <v>301</v>
      </c>
      <c r="D109" s="359">
        <v>0</v>
      </c>
      <c r="E109" s="406">
        <v>4.3819999999999996E-3</v>
      </c>
      <c r="F109" s="406">
        <v>6.9292000000000006E-2</v>
      </c>
      <c r="G109" s="406" t="s">
        <v>67</v>
      </c>
      <c r="H109" s="406">
        <v>0.12717899999999999</v>
      </c>
      <c r="I109" s="406">
        <v>2.8340000000000001E-3</v>
      </c>
      <c r="J109" s="406">
        <v>1.5587E-2</v>
      </c>
      <c r="K109" s="406">
        <v>1.5587E-2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141.7011</v>
      </c>
      <c r="AL109" s="378" t="s">
        <v>281</v>
      </c>
    </row>
    <row r="110" spans="1:38" ht="26.25" customHeight="1" thickBot="1" x14ac:dyDescent="0.25">
      <c r="A110" s="378" t="s">
        <v>278</v>
      </c>
      <c r="B110" s="378" t="s">
        <v>302</v>
      </c>
      <c r="C110" s="378" t="s">
        <v>303</v>
      </c>
      <c r="D110" s="359">
        <v>0</v>
      </c>
      <c r="E110" s="406">
        <v>5.0099999999999998E-5</v>
      </c>
      <c r="F110" s="406">
        <v>1.5362000000000001E-2</v>
      </c>
      <c r="G110" s="406" t="s">
        <v>67</v>
      </c>
      <c r="H110" s="406">
        <v>3.542E-3</v>
      </c>
      <c r="I110" s="406">
        <v>3.6299999999999999E-4</v>
      </c>
      <c r="J110" s="406">
        <v>2.6319999999999998E-3</v>
      </c>
      <c r="K110" s="406">
        <v>2.6319999999999998E-3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31.414300000000001</v>
      </c>
      <c r="AL110" s="378" t="s">
        <v>281</v>
      </c>
    </row>
    <row r="111" spans="1:38" ht="26.25" customHeight="1" thickBot="1" x14ac:dyDescent="0.25">
      <c r="A111" s="378" t="s">
        <v>278</v>
      </c>
      <c r="B111" s="378" t="s">
        <v>304</v>
      </c>
      <c r="C111" s="378" t="s">
        <v>305</v>
      </c>
      <c r="D111" s="359">
        <v>0</v>
      </c>
      <c r="E111" s="406">
        <v>5.7140000000000003E-2</v>
      </c>
      <c r="F111" s="406">
        <v>2.215827</v>
      </c>
      <c r="G111" s="406" t="s">
        <v>67</v>
      </c>
      <c r="H111" s="406">
        <v>0.97435899999999998</v>
      </c>
      <c r="I111" s="406">
        <v>4.777E-3</v>
      </c>
      <c r="J111" s="406">
        <v>9.5530000000000007E-3</v>
      </c>
      <c r="K111" s="406">
        <v>2.1493999999999999E-2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1194.1379999999999</v>
      </c>
      <c r="AL111" s="378" t="s">
        <v>281</v>
      </c>
    </row>
    <row r="112" spans="1:38" ht="26.25" customHeight="1" thickBot="1" x14ac:dyDescent="0.25">
      <c r="A112" s="378" t="s">
        <v>278</v>
      </c>
      <c r="B112" s="378" t="s">
        <v>306</v>
      </c>
      <c r="C112" s="378" t="s">
        <v>449</v>
      </c>
      <c r="D112" s="359">
        <v>0</v>
      </c>
      <c r="E112" s="406">
        <v>5.2283679999999997</v>
      </c>
      <c r="F112" s="406" t="s">
        <v>67</v>
      </c>
      <c r="G112" s="406" t="s">
        <v>67</v>
      </c>
      <c r="H112" s="406">
        <v>7.7891849999999998</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130.70920000000001</v>
      </c>
      <c r="AL112" s="378" t="s">
        <v>308</v>
      </c>
    </row>
    <row r="113" spans="1:38" ht="26.25" customHeight="1" thickBot="1" x14ac:dyDescent="0.25">
      <c r="A113" s="378" t="s">
        <v>278</v>
      </c>
      <c r="B113" s="378" t="s">
        <v>309</v>
      </c>
      <c r="C113" s="378" t="s">
        <v>450</v>
      </c>
      <c r="D113" s="359">
        <v>0</v>
      </c>
      <c r="E113" s="406">
        <v>1.4669220000000001</v>
      </c>
      <c r="F113" s="406">
        <v>4.0459480000000001</v>
      </c>
      <c r="G113" s="406" t="s">
        <v>67</v>
      </c>
      <c r="H113" s="406">
        <v>7.2625159999999997</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35.486499999999999</v>
      </c>
      <c r="AL113" s="378" t="s">
        <v>311</v>
      </c>
    </row>
    <row r="114" spans="1:38" ht="26.25" customHeight="1" thickBot="1" x14ac:dyDescent="0.25">
      <c r="A114" s="378" t="s">
        <v>278</v>
      </c>
      <c r="B114" s="378" t="s">
        <v>312</v>
      </c>
      <c r="C114" s="378" t="s">
        <v>313</v>
      </c>
      <c r="D114" s="359">
        <v>0</v>
      </c>
      <c r="E114" s="406">
        <v>2.0011999999999999E-2</v>
      </c>
      <c r="F114" s="406" t="s">
        <v>72</v>
      </c>
      <c r="G114" s="406" t="s">
        <v>67</v>
      </c>
      <c r="H114" s="406">
        <v>6.8040000000000003E-2</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523.38520000000005</v>
      </c>
      <c r="AL114" s="378" t="s">
        <v>314</v>
      </c>
    </row>
    <row r="115" spans="1:38" ht="26.25" customHeight="1" thickBot="1" x14ac:dyDescent="0.25">
      <c r="A115" s="378" t="s">
        <v>278</v>
      </c>
      <c r="B115" s="378" t="s">
        <v>315</v>
      </c>
      <c r="C115" s="380" t="s">
        <v>451</v>
      </c>
      <c r="D115" s="359">
        <v>0</v>
      </c>
      <c r="E115" s="406">
        <v>1.0382000000000001E-2</v>
      </c>
      <c r="F115" s="406" t="s">
        <v>72</v>
      </c>
      <c r="G115" s="406" t="s">
        <v>67</v>
      </c>
      <c r="H115" s="406">
        <v>2.0763E-2</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v>259.54140000000001</v>
      </c>
      <c r="AL115" s="378" t="s">
        <v>317</v>
      </c>
    </row>
    <row r="116" spans="1:38" ht="26.25" customHeight="1" thickBot="1" x14ac:dyDescent="0.25">
      <c r="A116" s="378" t="s">
        <v>278</v>
      </c>
      <c r="B116" s="378" t="s">
        <v>318</v>
      </c>
      <c r="C116" s="378" t="s">
        <v>319</v>
      </c>
      <c r="D116" s="359">
        <v>0</v>
      </c>
      <c r="E116" s="406">
        <v>0.57227700000000004</v>
      </c>
      <c r="F116" s="406">
        <v>0.106999</v>
      </c>
      <c r="G116" s="406" t="s">
        <v>67</v>
      </c>
      <c r="H116" s="406">
        <v>1.4567049999999999</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14.66123</v>
      </c>
      <c r="AL116" s="378" t="s">
        <v>320</v>
      </c>
    </row>
    <row r="117" spans="1:38" ht="26.25" customHeight="1" thickBot="1" x14ac:dyDescent="0.25">
      <c r="A117" s="378" t="s">
        <v>278</v>
      </c>
      <c r="B117" s="378" t="s">
        <v>321</v>
      </c>
      <c r="C117" s="378" t="s">
        <v>322</v>
      </c>
      <c r="D117" s="359">
        <v>0</v>
      </c>
      <c r="E117" s="406" t="s">
        <v>72</v>
      </c>
      <c r="F117" s="406" t="s">
        <v>72</v>
      </c>
      <c r="G117" s="406" t="s">
        <v>67</v>
      </c>
      <c r="H117" s="406">
        <v>0.49934699999999999</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4.8452450000000002</v>
      </c>
      <c r="AL117" s="421" t="s">
        <v>323</v>
      </c>
    </row>
    <row r="118" spans="1:38" ht="26.25" customHeight="1" thickBot="1" x14ac:dyDescent="0.25">
      <c r="A118" s="379" t="s">
        <v>324</v>
      </c>
      <c r="B118" s="379" t="s">
        <v>325</v>
      </c>
      <c r="C118" s="383"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422" t="s">
        <v>67</v>
      </c>
    </row>
    <row r="119" spans="1:38" ht="26.25" customHeight="1" thickBot="1" x14ac:dyDescent="0.25">
      <c r="A119" s="378" t="s">
        <v>278</v>
      </c>
      <c r="B119" s="378" t="s">
        <v>327</v>
      </c>
      <c r="C119" s="378" t="s">
        <v>328</v>
      </c>
      <c r="D119" s="359">
        <v>0</v>
      </c>
      <c r="E119" s="406" t="s">
        <v>67</v>
      </c>
      <c r="F119" s="406" t="s">
        <v>67</v>
      </c>
      <c r="G119" s="406" t="s">
        <v>67</v>
      </c>
      <c r="H119" s="406" t="s">
        <v>67</v>
      </c>
      <c r="I119" s="406">
        <v>0.29676000000000002</v>
      </c>
      <c r="J119" s="406">
        <v>5.2203970000000002</v>
      </c>
      <c r="K119" s="406">
        <v>5.2203970000000002</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2.6664219999999998</v>
      </c>
      <c r="AL119" s="423" t="s">
        <v>329</v>
      </c>
    </row>
    <row r="120" spans="1:38" ht="26.25" customHeight="1" thickBot="1" x14ac:dyDescent="0.25">
      <c r="A120" s="379" t="s">
        <v>324</v>
      </c>
      <c r="B120" s="379" t="s">
        <v>330</v>
      </c>
      <c r="C120" s="382" t="s">
        <v>331</v>
      </c>
      <c r="D120" s="358"/>
      <c r="E120" s="413" t="s">
        <v>94</v>
      </c>
      <c r="F120" s="413" t="s">
        <v>94</v>
      </c>
      <c r="G120" s="413" t="s">
        <v>94</v>
      </c>
      <c r="H120" s="413" t="s">
        <v>94</v>
      </c>
      <c r="I120" s="413" t="s">
        <v>94</v>
      </c>
      <c r="J120" s="413" t="s">
        <v>94</v>
      </c>
      <c r="K120" s="413" t="s">
        <v>94</v>
      </c>
      <c r="L120" s="413" t="s">
        <v>94</v>
      </c>
      <c r="M120" s="413" t="s">
        <v>94</v>
      </c>
      <c r="N120" s="413" t="s">
        <v>94</v>
      </c>
      <c r="O120" s="413" t="s">
        <v>94</v>
      </c>
      <c r="P120" s="413" t="s">
        <v>94</v>
      </c>
      <c r="Q120" s="413" t="s">
        <v>94</v>
      </c>
      <c r="R120" s="413" t="s">
        <v>94</v>
      </c>
      <c r="S120" s="413" t="s">
        <v>94</v>
      </c>
      <c r="T120" s="413" t="s">
        <v>94</v>
      </c>
      <c r="U120" s="413" t="s">
        <v>94</v>
      </c>
      <c r="V120" s="413" t="s">
        <v>94</v>
      </c>
      <c r="W120" s="413" t="s">
        <v>94</v>
      </c>
      <c r="X120" s="413" t="s">
        <v>94</v>
      </c>
      <c r="Y120" s="413" t="s">
        <v>94</v>
      </c>
      <c r="Z120" s="413" t="s">
        <v>94</v>
      </c>
      <c r="AA120" s="413" t="s">
        <v>94</v>
      </c>
      <c r="AB120" s="413" t="s">
        <v>94</v>
      </c>
      <c r="AC120" s="413" t="s">
        <v>94</v>
      </c>
      <c r="AD120" s="413" t="s">
        <v>94</v>
      </c>
      <c r="AE120" s="413"/>
      <c r="AF120" s="413" t="s">
        <v>94</v>
      </c>
      <c r="AG120" s="413" t="s">
        <v>94</v>
      </c>
      <c r="AH120" s="413" t="s">
        <v>94</v>
      </c>
      <c r="AI120" s="413" t="s">
        <v>94</v>
      </c>
      <c r="AJ120" s="413" t="s">
        <v>94</v>
      </c>
      <c r="AK120" s="413" t="s">
        <v>94</v>
      </c>
      <c r="AL120" s="431" t="s">
        <v>94</v>
      </c>
    </row>
    <row r="121" spans="1:38" ht="26.25" customHeight="1" thickBot="1" x14ac:dyDescent="0.25">
      <c r="A121" s="378" t="s">
        <v>278</v>
      </c>
      <c r="B121" s="378" t="s">
        <v>332</v>
      </c>
      <c r="C121" s="378" t="s">
        <v>333</v>
      </c>
      <c r="D121" s="359">
        <v>0</v>
      </c>
      <c r="E121" s="406" t="s">
        <v>67</v>
      </c>
      <c r="F121" s="406">
        <v>0.79778199999999999</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2133.835</v>
      </c>
      <c r="AL121" s="425" t="s">
        <v>334</v>
      </c>
    </row>
    <row r="122" spans="1:38" ht="26.25" customHeight="1" thickBot="1" x14ac:dyDescent="0.25">
      <c r="A122" s="379" t="s">
        <v>324</v>
      </c>
      <c r="B122" s="379" t="s">
        <v>335</v>
      </c>
      <c r="C122" s="382" t="s">
        <v>336</v>
      </c>
      <c r="D122" s="358"/>
      <c r="E122" s="413" t="s">
        <v>67</v>
      </c>
      <c r="F122" s="413" t="s">
        <v>67</v>
      </c>
      <c r="G122" s="413" t="s">
        <v>67</v>
      </c>
      <c r="H122" s="413" t="s">
        <v>67</v>
      </c>
      <c r="I122" s="413" t="s">
        <v>67</v>
      </c>
      <c r="J122" s="413" t="s">
        <v>67</v>
      </c>
      <c r="K122" s="413" t="s">
        <v>67</v>
      </c>
      <c r="L122" s="413" t="s">
        <v>67</v>
      </c>
      <c r="M122" s="413" t="s">
        <v>67</v>
      </c>
      <c r="N122" s="413" t="s">
        <v>67</v>
      </c>
      <c r="O122" s="413" t="s">
        <v>67</v>
      </c>
      <c r="P122" s="413" t="s">
        <v>67</v>
      </c>
      <c r="Q122" s="413" t="s">
        <v>67</v>
      </c>
      <c r="R122" s="413" t="s">
        <v>67</v>
      </c>
      <c r="S122" s="413" t="s">
        <v>67</v>
      </c>
      <c r="T122" s="413" t="s">
        <v>67</v>
      </c>
      <c r="U122" s="413" t="s">
        <v>67</v>
      </c>
      <c r="V122" s="413" t="s">
        <v>67</v>
      </c>
      <c r="W122" s="413" t="s">
        <v>67</v>
      </c>
      <c r="X122" s="413" t="s">
        <v>67</v>
      </c>
      <c r="Y122" s="413" t="s">
        <v>67</v>
      </c>
      <c r="Z122" s="413" t="s">
        <v>67</v>
      </c>
      <c r="AA122" s="413" t="s">
        <v>67</v>
      </c>
      <c r="AB122" s="413" t="s">
        <v>67</v>
      </c>
      <c r="AC122" s="413">
        <v>5.3580000000000003E-2</v>
      </c>
      <c r="AD122" s="413" t="s">
        <v>67</v>
      </c>
      <c r="AE122" s="432"/>
      <c r="AF122" s="433" t="s">
        <v>67</v>
      </c>
      <c r="AG122" s="433" t="s">
        <v>67</v>
      </c>
      <c r="AH122" s="433" t="s">
        <v>67</v>
      </c>
      <c r="AI122" s="433" t="s">
        <v>67</v>
      </c>
      <c r="AJ122" s="433" t="s">
        <v>67</v>
      </c>
      <c r="AK122" s="433">
        <v>2.3499999999999999E-5</v>
      </c>
      <c r="AL122" s="420" t="s">
        <v>337</v>
      </c>
    </row>
    <row r="123" spans="1:38" ht="26.25" customHeight="1" thickBot="1" x14ac:dyDescent="0.25">
      <c r="A123" s="353" t="s">
        <v>324</v>
      </c>
      <c r="B123" s="353" t="s">
        <v>338</v>
      </c>
      <c r="C123" s="364"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26" t="s">
        <v>94</v>
      </c>
    </row>
    <row r="124" spans="1:38" ht="26.25" customHeight="1" thickBot="1" x14ac:dyDescent="0.25">
      <c r="A124" s="101" t="s">
        <v>324</v>
      </c>
      <c r="B124" s="384" t="s">
        <v>340</v>
      </c>
      <c r="C124" s="102"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26" t="s">
        <v>94</v>
      </c>
    </row>
    <row r="125" spans="1:38" ht="26.25" customHeight="1" thickBot="1" x14ac:dyDescent="0.25">
      <c r="A125" s="101" t="s">
        <v>342</v>
      </c>
      <c r="B125" s="101" t="s">
        <v>343</v>
      </c>
      <c r="C125" s="102" t="s">
        <v>344</v>
      </c>
      <c r="D125" s="103"/>
      <c r="E125" s="124" t="s">
        <v>67</v>
      </c>
      <c r="F125" s="124">
        <v>0.209992502</v>
      </c>
      <c r="G125" s="124" t="s">
        <v>67</v>
      </c>
      <c r="H125" s="124" t="s">
        <v>67</v>
      </c>
      <c r="I125" s="124">
        <v>1.9560099999999999E-5</v>
      </c>
      <c r="J125" s="124">
        <v>1.29808E-4</v>
      </c>
      <c r="K125" s="124">
        <v>2.74434E-4</v>
      </c>
      <c r="L125" s="124" t="s">
        <v>67</v>
      </c>
      <c r="M125" s="124" t="s">
        <v>67</v>
      </c>
      <c r="N125" s="124" t="s">
        <v>67</v>
      </c>
      <c r="O125" s="124" t="s">
        <v>67</v>
      </c>
      <c r="P125" s="124" t="s">
        <v>67</v>
      </c>
      <c r="Q125" s="124" t="s">
        <v>67</v>
      </c>
      <c r="R125" s="124" t="s">
        <v>67</v>
      </c>
      <c r="S125" s="124" t="s">
        <v>67</v>
      </c>
      <c r="T125" s="124" t="s">
        <v>67</v>
      </c>
      <c r="U125" s="124" t="s">
        <v>67</v>
      </c>
      <c r="V125" s="124" t="s">
        <v>67</v>
      </c>
      <c r="W125" s="124" t="s">
        <v>67</v>
      </c>
      <c r="X125" s="124" t="s">
        <v>67</v>
      </c>
      <c r="Y125" s="124" t="s">
        <v>67</v>
      </c>
      <c r="Z125" s="124" t="s">
        <v>67</v>
      </c>
      <c r="AA125" s="124" t="s">
        <v>67</v>
      </c>
      <c r="AB125" s="124" t="s">
        <v>67</v>
      </c>
      <c r="AC125" s="124" t="s">
        <v>67</v>
      </c>
      <c r="AD125" s="124" t="s">
        <v>67</v>
      </c>
      <c r="AE125" s="104">
        <v>0</v>
      </c>
      <c r="AF125" s="299" t="s">
        <v>67</v>
      </c>
      <c r="AG125" s="299" t="s">
        <v>67</v>
      </c>
      <c r="AH125" s="299" t="s">
        <v>67</v>
      </c>
      <c r="AI125" s="299" t="s">
        <v>67</v>
      </c>
      <c r="AJ125" s="299" t="s">
        <v>67</v>
      </c>
      <c r="AK125" s="334">
        <v>20.832589519999999</v>
      </c>
      <c r="AL125" s="105" t="s">
        <v>345</v>
      </c>
    </row>
    <row r="126" spans="1:38" ht="26.25" customHeight="1" thickBot="1" x14ac:dyDescent="0.25">
      <c r="A126" s="101" t="s">
        <v>342</v>
      </c>
      <c r="B126" s="101" t="s">
        <v>346</v>
      </c>
      <c r="C126" s="102" t="s">
        <v>347</v>
      </c>
      <c r="D126" s="103"/>
      <c r="E126" s="124" t="s">
        <v>72</v>
      </c>
      <c r="F126" s="124" t="s">
        <v>72</v>
      </c>
      <c r="G126" s="124" t="s">
        <v>72</v>
      </c>
      <c r="H126" s="124">
        <v>6.0123869000000003E-2</v>
      </c>
      <c r="I126" s="124" t="s">
        <v>72</v>
      </c>
      <c r="J126" s="124" t="s">
        <v>72</v>
      </c>
      <c r="K126" s="124" t="s">
        <v>72</v>
      </c>
      <c r="L126" s="124" t="s">
        <v>72</v>
      </c>
      <c r="M126" s="124" t="s">
        <v>72</v>
      </c>
      <c r="N126" s="124" t="s">
        <v>67</v>
      </c>
      <c r="O126" s="124" t="s">
        <v>67</v>
      </c>
      <c r="P126" s="124" t="s">
        <v>67</v>
      </c>
      <c r="Q126" s="124" t="s">
        <v>67</v>
      </c>
      <c r="R126" s="124" t="s">
        <v>67</v>
      </c>
      <c r="S126" s="124" t="s">
        <v>67</v>
      </c>
      <c r="T126" s="124" t="s">
        <v>67</v>
      </c>
      <c r="U126" s="124" t="s">
        <v>67</v>
      </c>
      <c r="V126" s="124" t="s">
        <v>67</v>
      </c>
      <c r="W126" s="124" t="s">
        <v>67</v>
      </c>
      <c r="X126" s="124" t="s">
        <v>67</v>
      </c>
      <c r="Y126" s="124" t="s">
        <v>67</v>
      </c>
      <c r="Z126" s="124" t="s">
        <v>67</v>
      </c>
      <c r="AA126" s="124" t="s">
        <v>67</v>
      </c>
      <c r="AB126" s="124" t="s">
        <v>67</v>
      </c>
      <c r="AC126" s="124" t="s">
        <v>67</v>
      </c>
      <c r="AD126" s="124" t="s">
        <v>67</v>
      </c>
      <c r="AE126" s="104">
        <v>0</v>
      </c>
      <c r="AF126" s="299" t="s">
        <v>67</v>
      </c>
      <c r="AG126" s="299" t="s">
        <v>67</v>
      </c>
      <c r="AH126" s="299" t="s">
        <v>67</v>
      </c>
      <c r="AI126" s="299" t="s">
        <v>67</v>
      </c>
      <c r="AJ126" s="299" t="s">
        <v>67</v>
      </c>
      <c r="AK126" s="334">
        <v>250.516121</v>
      </c>
      <c r="AL126" s="105" t="s">
        <v>348</v>
      </c>
    </row>
    <row r="127" spans="1:38" ht="26.25" customHeight="1" thickBot="1" x14ac:dyDescent="0.25">
      <c r="A127" s="101" t="s">
        <v>342</v>
      </c>
      <c r="B127" s="101" t="s">
        <v>349</v>
      </c>
      <c r="C127" s="102" t="s">
        <v>350</v>
      </c>
      <c r="D127" s="103"/>
      <c r="E127" s="124" t="s">
        <v>67</v>
      </c>
      <c r="F127" s="124" t="s">
        <v>67</v>
      </c>
      <c r="G127" s="124" t="s">
        <v>67</v>
      </c>
      <c r="H127" s="124">
        <v>1.7736536000000001E-2</v>
      </c>
      <c r="I127" s="124" t="s">
        <v>67</v>
      </c>
      <c r="J127" s="124" t="s">
        <v>67</v>
      </c>
      <c r="K127" s="124" t="s">
        <v>67</v>
      </c>
      <c r="L127" s="124" t="s">
        <v>67</v>
      </c>
      <c r="M127" s="124" t="s">
        <v>67</v>
      </c>
      <c r="N127" s="124" t="s">
        <v>67</v>
      </c>
      <c r="O127" s="124" t="s">
        <v>67</v>
      </c>
      <c r="P127" s="124" t="s">
        <v>67</v>
      </c>
      <c r="Q127" s="124" t="s">
        <v>67</v>
      </c>
      <c r="R127" s="124" t="s">
        <v>67</v>
      </c>
      <c r="S127" s="124" t="s">
        <v>67</v>
      </c>
      <c r="T127" s="124" t="s">
        <v>67</v>
      </c>
      <c r="U127" s="124" t="s">
        <v>67</v>
      </c>
      <c r="V127" s="124" t="s">
        <v>67</v>
      </c>
      <c r="W127" s="124" t="s">
        <v>67</v>
      </c>
      <c r="X127" s="124" t="s">
        <v>67</v>
      </c>
      <c r="Y127" s="124" t="s">
        <v>67</v>
      </c>
      <c r="Z127" s="124" t="s">
        <v>67</v>
      </c>
      <c r="AA127" s="124" t="s">
        <v>67</v>
      </c>
      <c r="AB127" s="124" t="s">
        <v>67</v>
      </c>
      <c r="AC127" s="124" t="s">
        <v>67</v>
      </c>
      <c r="AD127" s="124" t="s">
        <v>67</v>
      </c>
      <c r="AE127" s="104" t="s">
        <v>67</v>
      </c>
      <c r="AF127" s="299" t="s">
        <v>67</v>
      </c>
      <c r="AG127" s="299" t="s">
        <v>67</v>
      </c>
      <c r="AH127" s="299" t="s">
        <v>67</v>
      </c>
      <c r="AI127" s="299" t="s">
        <v>67</v>
      </c>
      <c r="AJ127" s="299" t="s">
        <v>67</v>
      </c>
      <c r="AK127" s="334">
        <v>28.700931839999999</v>
      </c>
      <c r="AL127" s="105" t="s">
        <v>466</v>
      </c>
    </row>
    <row r="128" spans="1:38" ht="26.25" customHeight="1" thickBot="1" x14ac:dyDescent="0.25">
      <c r="A128" s="101" t="s">
        <v>342</v>
      </c>
      <c r="B128" s="106" t="s">
        <v>352</v>
      </c>
      <c r="C128" s="109" t="s">
        <v>353</v>
      </c>
      <c r="D128" s="103"/>
      <c r="E128" s="124" t="s">
        <v>94</v>
      </c>
      <c r="F128" s="124" t="s">
        <v>94</v>
      </c>
      <c r="G128" s="124" t="s">
        <v>94</v>
      </c>
      <c r="H128" s="124" t="s">
        <v>94</v>
      </c>
      <c r="I128" s="124" t="s">
        <v>94</v>
      </c>
      <c r="J128" s="124" t="s">
        <v>94</v>
      </c>
      <c r="K128" s="124" t="s">
        <v>94</v>
      </c>
      <c r="L128" s="124" t="s">
        <v>94</v>
      </c>
      <c r="M128" s="124" t="s">
        <v>94</v>
      </c>
      <c r="N128" s="124" t="s">
        <v>94</v>
      </c>
      <c r="O128" s="124" t="s">
        <v>94</v>
      </c>
      <c r="P128" s="124" t="s">
        <v>94</v>
      </c>
      <c r="Q128" s="124" t="s">
        <v>94</v>
      </c>
      <c r="R128" s="124" t="s">
        <v>94</v>
      </c>
      <c r="S128" s="124" t="s">
        <v>94</v>
      </c>
      <c r="T128" s="124" t="s">
        <v>94</v>
      </c>
      <c r="U128" s="124" t="s">
        <v>94</v>
      </c>
      <c r="V128" s="124" t="s">
        <v>94</v>
      </c>
      <c r="W128" s="124" t="s">
        <v>94</v>
      </c>
      <c r="X128" s="124" t="s">
        <v>94</v>
      </c>
      <c r="Y128" s="124" t="s">
        <v>94</v>
      </c>
      <c r="Z128" s="124" t="s">
        <v>94</v>
      </c>
      <c r="AA128" s="124" t="s">
        <v>94</v>
      </c>
      <c r="AB128" s="124" t="s">
        <v>94</v>
      </c>
      <c r="AC128" s="124" t="s">
        <v>94</v>
      </c>
      <c r="AD128" s="124" t="s">
        <v>94</v>
      </c>
      <c r="AE128" s="104">
        <v>0</v>
      </c>
      <c r="AF128" s="299" t="s">
        <v>67</v>
      </c>
      <c r="AG128" s="299" t="s">
        <v>67</v>
      </c>
      <c r="AH128" s="299" t="s">
        <v>67</v>
      </c>
      <c r="AI128" s="299" t="s">
        <v>67</v>
      </c>
      <c r="AJ128" s="299" t="s">
        <v>67</v>
      </c>
      <c r="AK128" s="334" t="s">
        <v>94</v>
      </c>
      <c r="AL128" s="105" t="s">
        <v>354</v>
      </c>
    </row>
    <row r="129" spans="1:38" ht="26.25" customHeight="1" thickBot="1" x14ac:dyDescent="0.25">
      <c r="A129" s="101" t="s">
        <v>342</v>
      </c>
      <c r="B129" s="106" t="s">
        <v>355</v>
      </c>
      <c r="C129" s="115" t="s">
        <v>356</v>
      </c>
      <c r="D129" s="103"/>
      <c r="E129" s="124" t="s">
        <v>94</v>
      </c>
      <c r="F129" s="124" t="s">
        <v>94</v>
      </c>
      <c r="G129" s="124" t="s">
        <v>94</v>
      </c>
      <c r="H129" s="124" t="s">
        <v>94</v>
      </c>
      <c r="I129" s="124" t="s">
        <v>94</v>
      </c>
      <c r="J129" s="124" t="s">
        <v>94</v>
      </c>
      <c r="K129" s="124" t="s">
        <v>94</v>
      </c>
      <c r="L129" s="124" t="s">
        <v>94</v>
      </c>
      <c r="M129" s="124" t="s">
        <v>94</v>
      </c>
      <c r="N129" s="124" t="s">
        <v>94</v>
      </c>
      <c r="O129" s="124" t="s">
        <v>94</v>
      </c>
      <c r="P129" s="124" t="s">
        <v>94</v>
      </c>
      <c r="Q129" s="124" t="s">
        <v>94</v>
      </c>
      <c r="R129" s="124" t="s">
        <v>94</v>
      </c>
      <c r="S129" s="124" t="s">
        <v>94</v>
      </c>
      <c r="T129" s="124" t="s">
        <v>94</v>
      </c>
      <c r="U129" s="124" t="s">
        <v>94</v>
      </c>
      <c r="V129" s="124" t="s">
        <v>94</v>
      </c>
      <c r="W129" s="124" t="s">
        <v>94</v>
      </c>
      <c r="X129" s="124" t="s">
        <v>94</v>
      </c>
      <c r="Y129" s="124" t="s">
        <v>94</v>
      </c>
      <c r="Z129" s="124" t="s">
        <v>94</v>
      </c>
      <c r="AA129" s="124" t="s">
        <v>94</v>
      </c>
      <c r="AB129" s="124" t="s">
        <v>94</v>
      </c>
      <c r="AC129" s="124" t="s">
        <v>94</v>
      </c>
      <c r="AD129" s="124" t="s">
        <v>94</v>
      </c>
      <c r="AE129" s="104" t="s">
        <v>94</v>
      </c>
      <c r="AF129" s="299" t="s">
        <v>94</v>
      </c>
      <c r="AG129" s="299" t="s">
        <v>94</v>
      </c>
      <c r="AH129" s="299" t="s">
        <v>94</v>
      </c>
      <c r="AI129" s="299" t="s">
        <v>94</v>
      </c>
      <c r="AJ129" s="299" t="s">
        <v>94</v>
      </c>
      <c r="AK129" s="334" t="s">
        <v>94</v>
      </c>
      <c r="AL129" s="105" t="s">
        <v>354</v>
      </c>
    </row>
    <row r="130" spans="1:38" ht="26.25" customHeight="1" thickBot="1" x14ac:dyDescent="0.25">
      <c r="A130" s="101" t="s">
        <v>342</v>
      </c>
      <c r="B130" s="106" t="s">
        <v>357</v>
      </c>
      <c r="C130" s="119" t="s">
        <v>358</v>
      </c>
      <c r="D130" s="103"/>
      <c r="E130" s="124">
        <v>8.5345899999999999E-4</v>
      </c>
      <c r="F130" s="124">
        <v>7.2593029999999999E-3</v>
      </c>
      <c r="G130" s="124">
        <v>4.6106400000000003E-5</v>
      </c>
      <c r="H130" s="124" t="s">
        <v>72</v>
      </c>
      <c r="I130" s="124">
        <v>3.9239499999999999E-6</v>
      </c>
      <c r="J130" s="124">
        <v>6.8669100000000001E-6</v>
      </c>
      <c r="K130" s="124">
        <v>9.8098700000000003E-6</v>
      </c>
      <c r="L130" s="124">
        <v>1.3733800000000001E-7</v>
      </c>
      <c r="M130" s="124">
        <v>6.8669099999999996E-5</v>
      </c>
      <c r="N130" s="124">
        <v>1.2752830000000001E-3</v>
      </c>
      <c r="O130" s="124">
        <v>9.8098700000000003E-5</v>
      </c>
      <c r="P130" s="124">
        <v>5.4935300000000002E-5</v>
      </c>
      <c r="Q130" s="124">
        <v>1.56958E-5</v>
      </c>
      <c r="R130" s="124" t="s">
        <v>72</v>
      </c>
      <c r="S130" s="124" t="s">
        <v>72</v>
      </c>
      <c r="T130" s="124">
        <v>1.3733800000000001E-4</v>
      </c>
      <c r="U130" s="124" t="s">
        <v>72</v>
      </c>
      <c r="V130" s="124" t="s">
        <v>72</v>
      </c>
      <c r="W130" s="124">
        <v>0.34334541499999999</v>
      </c>
      <c r="X130" s="124" t="s">
        <v>72</v>
      </c>
      <c r="Y130" s="124" t="s">
        <v>72</v>
      </c>
      <c r="Z130" s="124" t="s">
        <v>72</v>
      </c>
      <c r="AA130" s="124" t="s">
        <v>72</v>
      </c>
      <c r="AB130" s="124">
        <v>1.9619700000000001E-5</v>
      </c>
      <c r="AC130" s="124">
        <v>1.96197E-6</v>
      </c>
      <c r="AD130" s="124" t="s">
        <v>72</v>
      </c>
      <c r="AE130" s="104">
        <v>0</v>
      </c>
      <c r="AF130" s="299" t="s">
        <v>67</v>
      </c>
      <c r="AG130" s="299" t="s">
        <v>67</v>
      </c>
      <c r="AH130" s="299" t="s">
        <v>67</v>
      </c>
      <c r="AI130" s="299" t="s">
        <v>67</v>
      </c>
      <c r="AJ130" s="299" t="s">
        <v>67</v>
      </c>
      <c r="AK130" s="334">
        <v>0.9809869</v>
      </c>
      <c r="AL130" s="105" t="s">
        <v>354</v>
      </c>
    </row>
    <row r="131" spans="1:38" ht="26.25" customHeight="1" thickBot="1" x14ac:dyDescent="0.25">
      <c r="A131" s="101" t="s">
        <v>342</v>
      </c>
      <c r="B131" s="106" t="s">
        <v>359</v>
      </c>
      <c r="C131" s="115" t="s">
        <v>360</v>
      </c>
      <c r="D131" s="103"/>
      <c r="E131" s="124">
        <v>2.7036360000000001E-3</v>
      </c>
      <c r="F131" s="124">
        <v>1.0514140000000001E-3</v>
      </c>
      <c r="G131" s="124">
        <v>1.6522220000000001E-3</v>
      </c>
      <c r="H131" s="124" t="s">
        <v>72</v>
      </c>
      <c r="I131" s="124">
        <v>1.485498E-3</v>
      </c>
      <c r="J131" s="124">
        <v>2.24552E-3</v>
      </c>
      <c r="K131" s="124">
        <v>3.454646E-3</v>
      </c>
      <c r="L131" s="124">
        <v>7.9456900000000002E-5</v>
      </c>
      <c r="M131" s="124">
        <v>2.2530300000000001E-3</v>
      </c>
      <c r="N131" s="124">
        <v>5.4072719999999998E-2</v>
      </c>
      <c r="O131" s="124">
        <v>4.5060600000000001E-3</v>
      </c>
      <c r="P131" s="124">
        <v>8.110908E-2</v>
      </c>
      <c r="Q131" s="124">
        <v>1.50202E-4</v>
      </c>
      <c r="R131" s="124">
        <v>6.0080799999999998E-4</v>
      </c>
      <c r="S131" s="124">
        <v>9.0121200000000002E-3</v>
      </c>
      <c r="T131" s="124">
        <v>4.5060599999999999E-4</v>
      </c>
      <c r="U131" s="124" t="s">
        <v>72</v>
      </c>
      <c r="V131" s="124" t="s">
        <v>72</v>
      </c>
      <c r="W131" s="124">
        <v>6.0080799999999997E-2</v>
      </c>
      <c r="X131" s="124" t="s">
        <v>72</v>
      </c>
      <c r="Y131" s="124" t="s">
        <v>72</v>
      </c>
      <c r="Z131" s="124" t="s">
        <v>72</v>
      </c>
      <c r="AA131" s="124" t="s">
        <v>72</v>
      </c>
      <c r="AB131" s="124">
        <v>6.0080800000000003E-5</v>
      </c>
      <c r="AC131" s="124">
        <v>1.50202E-4</v>
      </c>
      <c r="AD131" s="124">
        <v>3.0040400000000001E-5</v>
      </c>
      <c r="AE131" s="104">
        <v>0</v>
      </c>
      <c r="AF131" s="299" t="s">
        <v>67</v>
      </c>
      <c r="AG131" s="299" t="s">
        <v>67</v>
      </c>
      <c r="AH131" s="299" t="s">
        <v>67</v>
      </c>
      <c r="AI131" s="299" t="s">
        <v>67</v>
      </c>
      <c r="AJ131" s="299" t="s">
        <v>67</v>
      </c>
      <c r="AK131" s="334">
        <v>1.5020199999999999</v>
      </c>
      <c r="AL131" s="105" t="s">
        <v>354</v>
      </c>
    </row>
    <row r="132" spans="1:38" ht="26.25" customHeight="1" thickBot="1" x14ac:dyDescent="0.25">
      <c r="A132" s="101" t="s">
        <v>342</v>
      </c>
      <c r="B132" s="106" t="s">
        <v>361</v>
      </c>
      <c r="C132" s="115" t="s">
        <v>362</v>
      </c>
      <c r="D132" s="103"/>
      <c r="E132" s="124" t="s">
        <v>94</v>
      </c>
      <c r="F132" s="124" t="s">
        <v>94</v>
      </c>
      <c r="G132" s="124" t="s">
        <v>94</v>
      </c>
      <c r="H132" s="124" t="s">
        <v>94</v>
      </c>
      <c r="I132" s="124" t="s">
        <v>94</v>
      </c>
      <c r="J132" s="124" t="s">
        <v>94</v>
      </c>
      <c r="K132" s="124" t="s">
        <v>94</v>
      </c>
      <c r="L132" s="124" t="s">
        <v>94</v>
      </c>
      <c r="M132" s="124" t="s">
        <v>94</v>
      </c>
      <c r="N132" s="124" t="s">
        <v>94</v>
      </c>
      <c r="O132" s="124" t="s">
        <v>94</v>
      </c>
      <c r="P132" s="124" t="s">
        <v>94</v>
      </c>
      <c r="Q132" s="124" t="s">
        <v>94</v>
      </c>
      <c r="R132" s="124" t="s">
        <v>94</v>
      </c>
      <c r="S132" s="124" t="s">
        <v>94</v>
      </c>
      <c r="T132" s="124" t="s">
        <v>94</v>
      </c>
      <c r="U132" s="124" t="s">
        <v>94</v>
      </c>
      <c r="V132" s="124" t="s">
        <v>94</v>
      </c>
      <c r="W132" s="124" t="s">
        <v>94</v>
      </c>
      <c r="X132" s="124" t="s">
        <v>94</v>
      </c>
      <c r="Y132" s="124" t="s">
        <v>94</v>
      </c>
      <c r="Z132" s="124" t="s">
        <v>94</v>
      </c>
      <c r="AA132" s="124" t="s">
        <v>94</v>
      </c>
      <c r="AB132" s="124" t="s">
        <v>94</v>
      </c>
      <c r="AC132" s="124" t="s">
        <v>94</v>
      </c>
      <c r="AD132" s="124" t="s">
        <v>94</v>
      </c>
      <c r="AE132" s="104"/>
      <c r="AF132" s="299" t="s">
        <v>94</v>
      </c>
      <c r="AG132" s="299" t="s">
        <v>94</v>
      </c>
      <c r="AH132" s="299" t="s">
        <v>94</v>
      </c>
      <c r="AI132" s="299" t="s">
        <v>94</v>
      </c>
      <c r="AJ132" s="299" t="s">
        <v>94</v>
      </c>
      <c r="AK132" s="334" t="s">
        <v>94</v>
      </c>
      <c r="AL132" s="105" t="s">
        <v>363</v>
      </c>
    </row>
    <row r="133" spans="1:38" ht="26.25" customHeight="1" thickBot="1" x14ac:dyDescent="0.25">
      <c r="A133" s="101" t="s">
        <v>342</v>
      </c>
      <c r="B133" s="106" t="s">
        <v>364</v>
      </c>
      <c r="C133" s="115" t="s">
        <v>365</v>
      </c>
      <c r="D133" s="103"/>
      <c r="E133" s="124">
        <v>1.2685610000000001E-3</v>
      </c>
      <c r="F133" s="124">
        <v>1.9989499999999999E-5</v>
      </c>
      <c r="G133" s="124">
        <v>1.73754E-4</v>
      </c>
      <c r="H133" s="124" t="s">
        <v>67</v>
      </c>
      <c r="I133" s="124">
        <v>5.3356500000000003E-5</v>
      </c>
      <c r="J133" s="124">
        <v>5.3356500000000003E-5</v>
      </c>
      <c r="K133" s="124">
        <v>5.92918E-5</v>
      </c>
      <c r="L133" s="124" t="s">
        <v>72</v>
      </c>
      <c r="M133" s="124">
        <v>2.1527100000000001E-4</v>
      </c>
      <c r="N133" s="124">
        <v>4.6175599999999999E-5</v>
      </c>
      <c r="O133" s="124">
        <v>7.7343800000000003E-6</v>
      </c>
      <c r="P133" s="124">
        <v>2.291099E-3</v>
      </c>
      <c r="Q133" s="124">
        <v>2.0927399999999999E-5</v>
      </c>
      <c r="R133" s="124">
        <v>2.08505E-5</v>
      </c>
      <c r="S133" s="124">
        <v>1.9113000000000001E-5</v>
      </c>
      <c r="T133" s="124">
        <v>2.6647499999999999E-5</v>
      </c>
      <c r="U133" s="124">
        <v>3.0414699999999999E-5</v>
      </c>
      <c r="V133" s="124">
        <v>2.46209E-4</v>
      </c>
      <c r="W133" s="124">
        <v>4.1516600000000002E-5</v>
      </c>
      <c r="X133" s="124">
        <v>2.0297E-8</v>
      </c>
      <c r="Y133" s="124">
        <v>1.10865E-8</v>
      </c>
      <c r="Z133" s="124">
        <v>9.9024699999999992E-9</v>
      </c>
      <c r="AA133" s="124">
        <v>1.0748200000000001E-8</v>
      </c>
      <c r="AB133" s="124">
        <v>5.20341E-8</v>
      </c>
      <c r="AC133" s="124">
        <v>2.3064799999999999E-4</v>
      </c>
      <c r="AD133" s="124">
        <v>6.3043699999999997E-4</v>
      </c>
      <c r="AE133" s="104"/>
      <c r="AF133" s="299" t="s">
        <v>67</v>
      </c>
      <c r="AG133" s="299" t="s">
        <v>67</v>
      </c>
      <c r="AH133" s="299" t="s">
        <v>67</v>
      </c>
      <c r="AI133" s="299" t="s">
        <v>67</v>
      </c>
      <c r="AJ133" s="299" t="s">
        <v>67</v>
      </c>
      <c r="AK133" s="299">
        <v>10251</v>
      </c>
      <c r="AL133" s="105" t="s">
        <v>366</v>
      </c>
    </row>
    <row r="134" spans="1:38" ht="26.25" customHeight="1" thickBot="1" x14ac:dyDescent="0.25">
      <c r="A134" s="101" t="s">
        <v>342</v>
      </c>
      <c r="B134" s="106" t="s">
        <v>367</v>
      </c>
      <c r="C134" s="102" t="s">
        <v>368</v>
      </c>
      <c r="D134" s="103"/>
      <c r="E134" s="124" t="s">
        <v>94</v>
      </c>
      <c r="F134" s="124" t="s">
        <v>94</v>
      </c>
      <c r="G134" s="124" t="s">
        <v>94</v>
      </c>
      <c r="H134" s="124" t="s">
        <v>94</v>
      </c>
      <c r="I134" s="124" t="s">
        <v>94</v>
      </c>
      <c r="J134" s="124" t="s">
        <v>94</v>
      </c>
      <c r="K134" s="124" t="s">
        <v>94</v>
      </c>
      <c r="L134" s="124" t="s">
        <v>94</v>
      </c>
      <c r="M134" s="124" t="s">
        <v>94</v>
      </c>
      <c r="N134" s="124" t="s">
        <v>94</v>
      </c>
      <c r="O134" s="124" t="s">
        <v>94</v>
      </c>
      <c r="P134" s="124" t="s">
        <v>94</v>
      </c>
      <c r="Q134" s="124" t="s">
        <v>94</v>
      </c>
      <c r="R134" s="124" t="s">
        <v>94</v>
      </c>
      <c r="S134" s="124" t="s">
        <v>94</v>
      </c>
      <c r="T134" s="124" t="s">
        <v>94</v>
      </c>
      <c r="U134" s="124" t="s">
        <v>94</v>
      </c>
      <c r="V134" s="124" t="s">
        <v>94</v>
      </c>
      <c r="W134" s="124" t="s">
        <v>94</v>
      </c>
      <c r="X134" s="124" t="s">
        <v>94</v>
      </c>
      <c r="Y134" s="124" t="s">
        <v>94</v>
      </c>
      <c r="Z134" s="124" t="s">
        <v>94</v>
      </c>
      <c r="AA134" s="124" t="s">
        <v>94</v>
      </c>
      <c r="AB134" s="124" t="s">
        <v>94</v>
      </c>
      <c r="AC134" s="124" t="s">
        <v>94</v>
      </c>
      <c r="AD134" s="124" t="s">
        <v>94</v>
      </c>
      <c r="AE134" s="104"/>
      <c r="AF134" s="299" t="s">
        <v>94</v>
      </c>
      <c r="AG134" s="299" t="s">
        <v>94</v>
      </c>
      <c r="AH134" s="299" t="s">
        <v>94</v>
      </c>
      <c r="AI134" s="299" t="s">
        <v>94</v>
      </c>
      <c r="AJ134" s="299" t="s">
        <v>94</v>
      </c>
      <c r="AK134" s="334" t="s">
        <v>94</v>
      </c>
      <c r="AL134" s="105" t="s">
        <v>63</v>
      </c>
    </row>
    <row r="135" spans="1:38" ht="26.25" customHeight="1" thickBot="1" x14ac:dyDescent="0.25">
      <c r="A135" s="101" t="s">
        <v>342</v>
      </c>
      <c r="B135" s="101" t="s">
        <v>369</v>
      </c>
      <c r="C135" s="102" t="s">
        <v>370</v>
      </c>
      <c r="D135" s="103"/>
      <c r="E135" s="124">
        <v>0.176379813</v>
      </c>
      <c r="F135" s="124">
        <v>6.8222380999999999E-2</v>
      </c>
      <c r="G135" s="124">
        <v>6.1011889999999999E-3</v>
      </c>
      <c r="H135" s="124" t="s">
        <v>72</v>
      </c>
      <c r="I135" s="124">
        <v>0.23239981700000001</v>
      </c>
      <c r="J135" s="124">
        <v>0.25014872900000001</v>
      </c>
      <c r="K135" s="124">
        <v>0.257359224</v>
      </c>
      <c r="L135" s="124">
        <v>9.7607922999999999E-2</v>
      </c>
      <c r="M135" s="124">
        <v>3.096630491</v>
      </c>
      <c r="N135" s="124">
        <v>2.7178022E-2</v>
      </c>
      <c r="O135" s="124">
        <v>5.546535E-3</v>
      </c>
      <c r="P135" s="124" t="s">
        <v>72</v>
      </c>
      <c r="Q135" s="124">
        <v>2.2740794000000002E-2</v>
      </c>
      <c r="R135" s="124">
        <v>5.5465400000000002E-4</v>
      </c>
      <c r="S135" s="124">
        <v>1.109307E-2</v>
      </c>
      <c r="T135" s="124" t="s">
        <v>72</v>
      </c>
      <c r="U135" s="124">
        <v>3.8825750000000001E-3</v>
      </c>
      <c r="V135" s="124">
        <v>0.972307586</v>
      </c>
      <c r="W135" s="124">
        <v>0.55465350000000002</v>
      </c>
      <c r="X135" s="124">
        <v>0.12923426599999999</v>
      </c>
      <c r="Y135" s="124">
        <v>0.25680457099999998</v>
      </c>
      <c r="Z135" s="124">
        <v>0.31504318799999997</v>
      </c>
      <c r="AA135" s="124" t="s">
        <v>72</v>
      </c>
      <c r="AB135" s="124" t="s">
        <v>72</v>
      </c>
      <c r="AC135" s="124" t="s">
        <v>72</v>
      </c>
      <c r="AD135" s="124" t="s">
        <v>72</v>
      </c>
      <c r="AE135" s="104">
        <v>0</v>
      </c>
      <c r="AF135" s="299" t="s">
        <v>67</v>
      </c>
      <c r="AG135" s="299" t="s">
        <v>67</v>
      </c>
      <c r="AH135" s="299" t="s">
        <v>67</v>
      </c>
      <c r="AI135" s="299" t="s">
        <v>67</v>
      </c>
      <c r="AJ135" s="299" t="s">
        <v>67</v>
      </c>
      <c r="AK135" s="334">
        <v>55.465350000000001</v>
      </c>
      <c r="AL135" s="105" t="s">
        <v>371</v>
      </c>
    </row>
    <row r="136" spans="1:38" ht="26.25" customHeight="1" thickBot="1" x14ac:dyDescent="0.25">
      <c r="A136" s="101" t="s">
        <v>342</v>
      </c>
      <c r="B136" s="101" t="s">
        <v>372</v>
      </c>
      <c r="C136" s="102" t="s">
        <v>373</v>
      </c>
      <c r="D136" s="103"/>
      <c r="E136" s="124" t="s">
        <v>67</v>
      </c>
      <c r="F136" s="124">
        <v>2.9430089999999999E-3</v>
      </c>
      <c r="G136" s="124" t="s">
        <v>67</v>
      </c>
      <c r="H136" s="124">
        <v>0.26814116900000001</v>
      </c>
      <c r="I136" s="124" t="s">
        <v>67</v>
      </c>
      <c r="J136" s="124" t="s">
        <v>67</v>
      </c>
      <c r="K136" s="124" t="s">
        <v>67</v>
      </c>
      <c r="L136" s="124" t="s">
        <v>67</v>
      </c>
      <c r="M136" s="124" t="s">
        <v>67</v>
      </c>
      <c r="N136" s="124" t="s">
        <v>67</v>
      </c>
      <c r="O136" s="124" t="s">
        <v>67</v>
      </c>
      <c r="P136" s="124" t="s">
        <v>67</v>
      </c>
      <c r="Q136" s="124" t="s">
        <v>67</v>
      </c>
      <c r="R136" s="124" t="s">
        <v>67</v>
      </c>
      <c r="S136" s="124" t="s">
        <v>67</v>
      </c>
      <c r="T136" s="124" t="s">
        <v>67</v>
      </c>
      <c r="U136" s="124" t="s">
        <v>67</v>
      </c>
      <c r="V136" s="124" t="s">
        <v>67</v>
      </c>
      <c r="W136" s="124" t="s">
        <v>67</v>
      </c>
      <c r="X136" s="124" t="s">
        <v>67</v>
      </c>
      <c r="Y136" s="124" t="s">
        <v>67</v>
      </c>
      <c r="Z136" s="124" t="s">
        <v>67</v>
      </c>
      <c r="AA136" s="124" t="s">
        <v>67</v>
      </c>
      <c r="AB136" s="124" t="s">
        <v>67</v>
      </c>
      <c r="AC136" s="124" t="s">
        <v>67</v>
      </c>
      <c r="AD136" s="124" t="s">
        <v>67</v>
      </c>
      <c r="AE136" s="104">
        <v>0</v>
      </c>
      <c r="AF136" s="299" t="s">
        <v>67</v>
      </c>
      <c r="AG136" s="299" t="s">
        <v>67</v>
      </c>
      <c r="AH136" s="299" t="s">
        <v>67</v>
      </c>
      <c r="AI136" s="299" t="s">
        <v>67</v>
      </c>
      <c r="AJ136" s="299" t="s">
        <v>67</v>
      </c>
      <c r="AK136" s="334">
        <v>196.20060000000001</v>
      </c>
      <c r="AL136" s="105" t="s">
        <v>374</v>
      </c>
    </row>
    <row r="137" spans="1:38" ht="26.25" customHeight="1" thickBot="1" x14ac:dyDescent="0.25">
      <c r="A137" s="101" t="s">
        <v>342</v>
      </c>
      <c r="B137" s="101" t="s">
        <v>375</v>
      </c>
      <c r="C137" s="102" t="s">
        <v>376</v>
      </c>
      <c r="D137" s="103" t="s">
        <v>377</v>
      </c>
      <c r="E137" s="124" t="s">
        <v>67</v>
      </c>
      <c r="F137" s="124" t="s">
        <v>71</v>
      </c>
      <c r="G137" s="124" t="s">
        <v>67</v>
      </c>
      <c r="H137" s="124" t="s">
        <v>67</v>
      </c>
      <c r="I137" s="124" t="s">
        <v>67</v>
      </c>
      <c r="J137" s="124" t="s">
        <v>67</v>
      </c>
      <c r="K137" s="124" t="s">
        <v>67</v>
      </c>
      <c r="L137" s="124" t="s">
        <v>67</v>
      </c>
      <c r="M137" s="124" t="s">
        <v>67</v>
      </c>
      <c r="N137" s="124" t="s">
        <v>67</v>
      </c>
      <c r="O137" s="124" t="s">
        <v>67</v>
      </c>
      <c r="P137" s="124" t="s">
        <v>67</v>
      </c>
      <c r="Q137" s="124" t="s">
        <v>67</v>
      </c>
      <c r="R137" s="124" t="s">
        <v>67</v>
      </c>
      <c r="S137" s="124" t="s">
        <v>67</v>
      </c>
      <c r="T137" s="124" t="s">
        <v>67</v>
      </c>
      <c r="U137" s="124" t="s">
        <v>67</v>
      </c>
      <c r="V137" s="124" t="s">
        <v>67</v>
      </c>
      <c r="W137" s="124" t="s">
        <v>67</v>
      </c>
      <c r="X137" s="124" t="s">
        <v>67</v>
      </c>
      <c r="Y137" s="124" t="s">
        <v>67</v>
      </c>
      <c r="Z137" s="124" t="s">
        <v>67</v>
      </c>
      <c r="AA137" s="124" t="s">
        <v>67</v>
      </c>
      <c r="AB137" s="124" t="s">
        <v>67</v>
      </c>
      <c r="AC137" s="124" t="s">
        <v>67</v>
      </c>
      <c r="AD137" s="124" t="s">
        <v>67</v>
      </c>
      <c r="AE137" s="104"/>
      <c r="AF137" s="299" t="s">
        <v>67</v>
      </c>
      <c r="AG137" s="299" t="s">
        <v>67</v>
      </c>
      <c r="AH137" s="299" t="s">
        <v>67</v>
      </c>
      <c r="AI137" s="299" t="s">
        <v>67</v>
      </c>
      <c r="AJ137" s="299" t="s">
        <v>67</v>
      </c>
      <c r="AK137" s="334" t="s">
        <v>71</v>
      </c>
      <c r="AL137" s="105" t="s">
        <v>378</v>
      </c>
    </row>
    <row r="138" spans="1:38" ht="26.25" customHeight="1" thickBot="1" x14ac:dyDescent="0.25">
      <c r="A138" s="106" t="s">
        <v>342</v>
      </c>
      <c r="B138" s="106" t="s">
        <v>379</v>
      </c>
      <c r="C138" s="109" t="s">
        <v>380</v>
      </c>
      <c r="D138" s="111" t="s">
        <v>377</v>
      </c>
      <c r="E138" s="124" t="s">
        <v>67</v>
      </c>
      <c r="F138" s="124" t="s">
        <v>67</v>
      </c>
      <c r="G138" s="124" t="s">
        <v>67</v>
      </c>
      <c r="H138" s="124" t="s">
        <v>71</v>
      </c>
      <c r="I138" s="124" t="s">
        <v>67</v>
      </c>
      <c r="J138" s="124" t="s">
        <v>67</v>
      </c>
      <c r="K138" s="124" t="s">
        <v>67</v>
      </c>
      <c r="L138" s="124" t="s">
        <v>67</v>
      </c>
      <c r="M138" s="124" t="s">
        <v>67</v>
      </c>
      <c r="N138" s="124" t="s">
        <v>67</v>
      </c>
      <c r="O138" s="124" t="s">
        <v>67</v>
      </c>
      <c r="P138" s="124" t="s">
        <v>67</v>
      </c>
      <c r="Q138" s="124" t="s">
        <v>67</v>
      </c>
      <c r="R138" s="124" t="s">
        <v>67</v>
      </c>
      <c r="S138" s="124" t="s">
        <v>67</v>
      </c>
      <c r="T138" s="124" t="s">
        <v>67</v>
      </c>
      <c r="U138" s="124" t="s">
        <v>67</v>
      </c>
      <c r="V138" s="124" t="s">
        <v>67</v>
      </c>
      <c r="W138" s="124" t="s">
        <v>67</v>
      </c>
      <c r="X138" s="124" t="s">
        <v>67</v>
      </c>
      <c r="Y138" s="124" t="s">
        <v>67</v>
      </c>
      <c r="Z138" s="124" t="s">
        <v>67</v>
      </c>
      <c r="AA138" s="124" t="s">
        <v>67</v>
      </c>
      <c r="AB138" s="124" t="s">
        <v>67</v>
      </c>
      <c r="AC138" s="124" t="s">
        <v>67</v>
      </c>
      <c r="AD138" s="124" t="s">
        <v>67</v>
      </c>
      <c r="AE138" s="104">
        <v>0</v>
      </c>
      <c r="AF138" s="299" t="s">
        <v>67</v>
      </c>
      <c r="AG138" s="299" t="s">
        <v>67</v>
      </c>
      <c r="AH138" s="299" t="s">
        <v>67</v>
      </c>
      <c r="AI138" s="299" t="s">
        <v>67</v>
      </c>
      <c r="AJ138" s="299" t="s">
        <v>67</v>
      </c>
      <c r="AK138" s="334">
        <v>167.5882306</v>
      </c>
      <c r="AL138" s="105" t="s">
        <v>381</v>
      </c>
    </row>
    <row r="139" spans="1:38" ht="26.25" customHeight="1" thickBot="1" x14ac:dyDescent="0.25">
      <c r="A139" s="106" t="s">
        <v>342</v>
      </c>
      <c r="B139" s="106" t="s">
        <v>382</v>
      </c>
      <c r="C139" s="109" t="s">
        <v>383</v>
      </c>
      <c r="D139" s="111"/>
      <c r="E139" s="124" t="s">
        <v>72</v>
      </c>
      <c r="F139" s="124" t="s">
        <v>72</v>
      </c>
      <c r="G139" s="124" t="s">
        <v>72</v>
      </c>
      <c r="H139" s="124" t="s">
        <v>72</v>
      </c>
      <c r="I139" s="124">
        <v>0.30089659699999999</v>
      </c>
      <c r="J139" s="124">
        <v>0.30089659699999999</v>
      </c>
      <c r="K139" s="124">
        <v>0.30089659699999999</v>
      </c>
      <c r="L139" s="124" t="s">
        <v>72</v>
      </c>
      <c r="M139" s="124" t="s">
        <v>72</v>
      </c>
      <c r="N139" s="124">
        <v>1.064307E-3</v>
      </c>
      <c r="O139" s="124">
        <v>2.1515670000000001E-3</v>
      </c>
      <c r="P139" s="124">
        <v>2.1515670000000001E-3</v>
      </c>
      <c r="Q139" s="124">
        <v>3.4146960000000001E-3</v>
      </c>
      <c r="R139" s="124">
        <v>3.2617810000000001E-3</v>
      </c>
      <c r="S139" s="124">
        <v>7.5659159999999998E-3</v>
      </c>
      <c r="T139" s="124" t="s">
        <v>72</v>
      </c>
      <c r="U139" s="124" t="s">
        <v>72</v>
      </c>
      <c r="V139" s="124" t="s">
        <v>72</v>
      </c>
      <c r="W139" s="124">
        <v>3.0375351899999998</v>
      </c>
      <c r="X139" s="124" t="s">
        <v>72</v>
      </c>
      <c r="Y139" s="124" t="s">
        <v>72</v>
      </c>
      <c r="Z139" s="124" t="s">
        <v>72</v>
      </c>
      <c r="AA139" s="124" t="s">
        <v>72</v>
      </c>
      <c r="AB139" s="124" t="s">
        <v>72</v>
      </c>
      <c r="AC139" s="124" t="s">
        <v>72</v>
      </c>
      <c r="AD139" s="124" t="s">
        <v>72</v>
      </c>
      <c r="AE139" s="104" t="s">
        <v>164</v>
      </c>
      <c r="AF139" s="299" t="s">
        <v>67</v>
      </c>
      <c r="AG139" s="299" t="s">
        <v>67</v>
      </c>
      <c r="AH139" s="299" t="s">
        <v>67</v>
      </c>
      <c r="AI139" s="299" t="s">
        <v>67</v>
      </c>
      <c r="AJ139" s="299" t="s">
        <v>67</v>
      </c>
      <c r="AK139" s="299">
        <v>3966</v>
      </c>
      <c r="AL139" s="105" t="s">
        <v>384</v>
      </c>
    </row>
    <row r="140" spans="1:38" ht="26.25" customHeight="1" thickBot="1" x14ac:dyDescent="0.25">
      <c r="A140" s="101" t="s">
        <v>385</v>
      </c>
      <c r="B140" s="106" t="s">
        <v>386</v>
      </c>
      <c r="C140" s="102" t="s">
        <v>387</v>
      </c>
      <c r="D140" s="103"/>
      <c r="E140" s="124" t="s">
        <v>72</v>
      </c>
      <c r="F140" s="124" t="s">
        <v>72</v>
      </c>
      <c r="G140" s="124" t="s">
        <v>67</v>
      </c>
      <c r="H140" s="124">
        <v>0.51214000000000004</v>
      </c>
      <c r="I140" s="124" t="s">
        <v>67</v>
      </c>
      <c r="J140" s="124" t="s">
        <v>67</v>
      </c>
      <c r="K140" s="124" t="s">
        <v>67</v>
      </c>
      <c r="L140" s="124" t="s">
        <v>67</v>
      </c>
      <c r="M140" s="124" t="s">
        <v>67</v>
      </c>
      <c r="N140" s="124" t="s">
        <v>67</v>
      </c>
      <c r="O140" s="124" t="s">
        <v>67</v>
      </c>
      <c r="P140" s="124" t="s">
        <v>67</v>
      </c>
      <c r="Q140" s="124" t="s">
        <v>67</v>
      </c>
      <c r="R140" s="124" t="s">
        <v>67</v>
      </c>
      <c r="S140" s="124" t="s">
        <v>67</v>
      </c>
      <c r="T140" s="124" t="s">
        <v>67</v>
      </c>
      <c r="U140" s="124" t="s">
        <v>67</v>
      </c>
      <c r="V140" s="124" t="s">
        <v>67</v>
      </c>
      <c r="W140" s="124" t="s">
        <v>67</v>
      </c>
      <c r="X140" s="124" t="s">
        <v>67</v>
      </c>
      <c r="Y140" s="124" t="s">
        <v>67</v>
      </c>
      <c r="Z140" s="124" t="s">
        <v>67</v>
      </c>
      <c r="AA140" s="124" t="s">
        <v>67</v>
      </c>
      <c r="AB140" s="124" t="s">
        <v>67</v>
      </c>
      <c r="AC140" s="124" t="s">
        <v>67</v>
      </c>
      <c r="AD140" s="124" t="s">
        <v>67</v>
      </c>
      <c r="AE140" s="104" t="s">
        <v>168</v>
      </c>
      <c r="AF140" s="299" t="s">
        <v>67</v>
      </c>
      <c r="AG140" s="299" t="s">
        <v>67</v>
      </c>
      <c r="AH140" s="299" t="s">
        <v>67</v>
      </c>
      <c r="AI140" s="299" t="s">
        <v>67</v>
      </c>
      <c r="AJ140" s="299" t="s">
        <v>67</v>
      </c>
      <c r="AK140" s="299">
        <v>1218</v>
      </c>
      <c r="AL140" s="105" t="s">
        <v>388</v>
      </c>
    </row>
    <row r="141" spans="1:38" s="10" customFormat="1" ht="37.5" customHeight="1" thickBot="1" x14ac:dyDescent="0.25">
      <c r="A141" s="33"/>
      <c r="B141" s="34" t="s">
        <v>389</v>
      </c>
      <c r="C141" s="35" t="s">
        <v>390</v>
      </c>
      <c r="D141" s="33" t="s">
        <v>391</v>
      </c>
      <c r="E141" s="186">
        <f>SUM(E14:E140)</f>
        <v>46.636457100933704</v>
      </c>
      <c r="F141" s="186">
        <f t="shared" ref="F141:AD141" si="0">SUM(F14:F140)</f>
        <v>50.899650191549178</v>
      </c>
      <c r="G141" s="186">
        <f t="shared" si="0"/>
        <v>11.643949156481833</v>
      </c>
      <c r="H141" s="186">
        <f t="shared" si="0"/>
        <v>31.783352209494559</v>
      </c>
      <c r="I141" s="186">
        <f t="shared" si="0"/>
        <v>10.608164138674107</v>
      </c>
      <c r="J141" s="186">
        <f t="shared" si="0"/>
        <v>18.34470955246297</v>
      </c>
      <c r="K141" s="186">
        <f t="shared" si="0"/>
        <v>26.433506482375709</v>
      </c>
      <c r="L141" s="186">
        <f t="shared" si="0"/>
        <v>1.7132535846972043</v>
      </c>
      <c r="M141" s="186">
        <f t="shared" si="0"/>
        <v>90.632830721782597</v>
      </c>
      <c r="N141" s="186">
        <f t="shared" si="0"/>
        <v>4.0143619512617734</v>
      </c>
      <c r="O141" s="186">
        <f t="shared" si="0"/>
        <v>0.12827833648169543</v>
      </c>
      <c r="P141" s="186">
        <f t="shared" si="0"/>
        <v>0.30809795324041073</v>
      </c>
      <c r="Q141" s="186">
        <f t="shared" si="0"/>
        <v>0.49427146898721408</v>
      </c>
      <c r="R141" s="186">
        <f>SUM(R14:R140)</f>
        <v>1.5069619873715627</v>
      </c>
      <c r="S141" s="186">
        <f t="shared" si="0"/>
        <v>17.042002551255866</v>
      </c>
      <c r="T141" s="186">
        <f t="shared" si="0"/>
        <v>2.2867187372542372</v>
      </c>
      <c r="U141" s="186">
        <f t="shared" si="0"/>
        <v>0.16218775075001868</v>
      </c>
      <c r="V141" s="186">
        <f t="shared" si="0"/>
        <v>19.315635866814748</v>
      </c>
      <c r="W141" s="186">
        <f t="shared" si="0"/>
        <v>15.267074591489999</v>
      </c>
      <c r="X141" s="186">
        <f t="shared" si="0"/>
        <v>2.2864881497984388</v>
      </c>
      <c r="Y141" s="186">
        <f t="shared" si="0"/>
        <v>2.6567950315024231</v>
      </c>
      <c r="Z141" s="186">
        <f t="shared" si="0"/>
        <v>1.21171066107047</v>
      </c>
      <c r="AA141" s="186">
        <f t="shared" si="0"/>
        <v>1.1319635395162</v>
      </c>
      <c r="AB141" s="186">
        <f t="shared" si="0"/>
        <v>6.5865083673874611</v>
      </c>
      <c r="AC141" s="186">
        <f t="shared" si="0"/>
        <v>0.3577521124500001</v>
      </c>
      <c r="AD141" s="186">
        <f t="shared" si="0"/>
        <v>0.86768768488819792</v>
      </c>
      <c r="AE141" s="37"/>
      <c r="AF141" s="228"/>
      <c r="AG141" s="228"/>
      <c r="AH141" s="228"/>
      <c r="AI141" s="228"/>
      <c r="AJ141" s="228"/>
      <c r="AK141" s="228"/>
      <c r="AL141" s="38"/>
    </row>
    <row r="142" spans="1:38" ht="15" customHeight="1" thickBot="1" x14ac:dyDescent="0.25">
      <c r="A142" s="39"/>
      <c r="B142" s="40"/>
      <c r="C142" s="41"/>
      <c r="D142" s="42"/>
      <c r="E142" s="294"/>
      <c r="F142" s="294"/>
      <c r="G142" s="294"/>
      <c r="H142" s="294"/>
      <c r="I142" s="294"/>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8"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8"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8"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8"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8"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8"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8"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25">
      <c r="A150" s="52"/>
      <c r="B150" s="53"/>
      <c r="C150" s="53"/>
      <c r="D150" s="42"/>
      <c r="E150" s="294"/>
      <c r="F150" s="294"/>
      <c r="G150" s="294"/>
      <c r="H150" s="294"/>
      <c r="I150" s="294"/>
      <c r="J150" s="294"/>
      <c r="K150" s="294"/>
      <c r="L150" s="294"/>
      <c r="M150" s="294"/>
      <c r="N150" s="294"/>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8"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2" t="s">
        <v>409</v>
      </c>
      <c r="C152" s="63" t="s">
        <v>410</v>
      </c>
      <c r="D152" s="61" t="s">
        <v>411</v>
      </c>
      <c r="E152" s="191">
        <f t="shared" ref="E152:AD152" si="1">SUM(E$141, E$151, IF(AND(ISNUMBER(SEARCH($B$4,"AT|BE|CH|GB|IE|LT|LU|NL")),SUM(E$143:E$149)&gt;0),SUM(E$143:E$149)-SUM(E$27:E$33),0))</f>
        <v>46.636457100933704</v>
      </c>
      <c r="F152" s="191">
        <f t="shared" si="1"/>
        <v>50.899650191549178</v>
      </c>
      <c r="G152" s="191">
        <f t="shared" si="1"/>
        <v>11.643949156481833</v>
      </c>
      <c r="H152" s="191">
        <f t="shared" si="1"/>
        <v>31.783352209494559</v>
      </c>
      <c r="I152" s="191">
        <f t="shared" si="1"/>
        <v>10.608164138674107</v>
      </c>
      <c r="J152" s="191">
        <f t="shared" si="1"/>
        <v>18.34470955246297</v>
      </c>
      <c r="K152" s="191">
        <f t="shared" si="1"/>
        <v>26.433506482375709</v>
      </c>
      <c r="L152" s="191">
        <f t="shared" si="1"/>
        <v>1.7132535846972043</v>
      </c>
      <c r="M152" s="191">
        <f t="shared" si="1"/>
        <v>90.632830721782597</v>
      </c>
      <c r="N152" s="191">
        <f t="shared" si="1"/>
        <v>4.0143619512617734</v>
      </c>
      <c r="O152" s="191">
        <f t="shared" si="1"/>
        <v>0.12827833648169543</v>
      </c>
      <c r="P152" s="191">
        <f t="shared" si="1"/>
        <v>0.30809795324041073</v>
      </c>
      <c r="Q152" s="191">
        <f t="shared" si="1"/>
        <v>0.49427146898721408</v>
      </c>
      <c r="R152" s="191">
        <f t="shared" si="1"/>
        <v>1.5069619873715627</v>
      </c>
      <c r="S152" s="191">
        <f t="shared" si="1"/>
        <v>17.042002551255866</v>
      </c>
      <c r="T152" s="191">
        <f t="shared" si="1"/>
        <v>2.2867187372542372</v>
      </c>
      <c r="U152" s="191">
        <f t="shared" si="1"/>
        <v>0.16218775075001868</v>
      </c>
      <c r="V152" s="191">
        <f t="shared" si="1"/>
        <v>19.315635866814748</v>
      </c>
      <c r="W152" s="191">
        <f t="shared" si="1"/>
        <v>15.267074591489999</v>
      </c>
      <c r="X152" s="191">
        <f t="shared" si="1"/>
        <v>2.2864881497984388</v>
      </c>
      <c r="Y152" s="191">
        <f t="shared" si="1"/>
        <v>2.6567950315024231</v>
      </c>
      <c r="Z152" s="191">
        <f t="shared" si="1"/>
        <v>1.21171066107047</v>
      </c>
      <c r="AA152" s="191">
        <f t="shared" si="1"/>
        <v>1.1319635395162</v>
      </c>
      <c r="AB152" s="191">
        <f t="shared" si="1"/>
        <v>6.5865083673874611</v>
      </c>
      <c r="AC152" s="191">
        <f t="shared" si="1"/>
        <v>0.3577521124500001</v>
      </c>
      <c r="AD152" s="191">
        <f t="shared" si="1"/>
        <v>0.86768768488819792</v>
      </c>
      <c r="AE152" s="51"/>
      <c r="AF152" s="233"/>
      <c r="AG152" s="233"/>
      <c r="AH152" s="233"/>
      <c r="AI152" s="233"/>
      <c r="AJ152" s="233"/>
      <c r="AK152" s="233"/>
      <c r="AL152" s="65"/>
    </row>
    <row r="153" spans="1:38" ht="26.25" customHeight="1" thickBot="1" x14ac:dyDescent="0.25">
      <c r="A153" s="56"/>
      <c r="B153" s="57" t="s">
        <v>412</v>
      </c>
      <c r="C153" s="58"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2" t="s">
        <v>415</v>
      </c>
      <c r="C154" s="63" t="s">
        <v>416</v>
      </c>
      <c r="D154" s="61" t="s">
        <v>417</v>
      </c>
      <c r="E154" s="191">
        <f>SUM(E$141, E$153, -1 * IF(OR($B$6=2005,$B$6&gt;=2020),SUM(E$99:E$122),0), IF(AND(ISNUMBER(SEARCH($B$4,"AT|BE|CH|GB|IE|LT|LU|NL")),SUM(E$143:E$149)&gt;0),SUM(E$143:E$149)-SUM(E$27:E$33),0))</f>
        <v>38.960068000933703</v>
      </c>
      <c r="F154" s="191">
        <f>SUM(F$141, F$153, -1 * IF(OR($B$6=2005,$B$6&gt;=2020),SUM(F$99:F$122),0), IF(AND(ISNUMBER(SEARCH($B$4,"AT|BE|CH|GB|IE|LT|LU|NL")),SUM(F$143:F$149)&gt;0),SUM(F$143:F$149)-SUM(F$27:F$33),0))</f>
        <v>33.514245191549179</v>
      </c>
      <c r="G154" s="191">
        <f t="shared" ref="G154:AD154" si="2">SUM(G$141, G$153, IF(AND(ISNUMBER(SEARCH($B$4,"AT|BE|CH|GB|IE|LT|LU|NL")),SUM(G$143:G$149)&gt;0),SUM(G$143:G$149)-SUM(G$27:G$33),0))</f>
        <v>11.643949156481833</v>
      </c>
      <c r="H154" s="191">
        <f t="shared" si="2"/>
        <v>31.783352209494559</v>
      </c>
      <c r="I154" s="191">
        <f t="shared" si="2"/>
        <v>10.608164138674107</v>
      </c>
      <c r="J154" s="191">
        <f t="shared" si="2"/>
        <v>18.34470955246297</v>
      </c>
      <c r="K154" s="191">
        <f t="shared" si="2"/>
        <v>26.433506482375709</v>
      </c>
      <c r="L154" s="191">
        <f t="shared" si="2"/>
        <v>1.7132535846972043</v>
      </c>
      <c r="M154" s="191">
        <f t="shared" si="2"/>
        <v>90.632830721782597</v>
      </c>
      <c r="N154" s="191">
        <f t="shared" si="2"/>
        <v>4.0143619512617734</v>
      </c>
      <c r="O154" s="191">
        <f t="shared" si="2"/>
        <v>0.12827833648169543</v>
      </c>
      <c r="P154" s="191">
        <f t="shared" si="2"/>
        <v>0.30809795324041073</v>
      </c>
      <c r="Q154" s="191">
        <f t="shared" si="2"/>
        <v>0.49427146898721408</v>
      </c>
      <c r="R154" s="191">
        <f t="shared" si="2"/>
        <v>1.5069619873715627</v>
      </c>
      <c r="S154" s="191">
        <f t="shared" si="2"/>
        <v>17.042002551255866</v>
      </c>
      <c r="T154" s="191">
        <f t="shared" si="2"/>
        <v>2.2867187372542372</v>
      </c>
      <c r="U154" s="191">
        <f t="shared" si="2"/>
        <v>0.16218775075001868</v>
      </c>
      <c r="V154" s="191">
        <f t="shared" si="2"/>
        <v>19.315635866814748</v>
      </c>
      <c r="W154" s="191">
        <f t="shared" si="2"/>
        <v>15.267074591489999</v>
      </c>
      <c r="X154" s="191">
        <f t="shared" si="2"/>
        <v>2.2864881497984388</v>
      </c>
      <c r="Y154" s="191">
        <f t="shared" si="2"/>
        <v>2.6567950315024231</v>
      </c>
      <c r="Z154" s="191">
        <f t="shared" si="2"/>
        <v>1.21171066107047</v>
      </c>
      <c r="AA154" s="191">
        <f t="shared" si="2"/>
        <v>1.1319635395162</v>
      </c>
      <c r="AB154" s="191">
        <f t="shared" si="2"/>
        <v>6.5865083673874611</v>
      </c>
      <c r="AC154" s="191">
        <f t="shared" si="2"/>
        <v>0.3577521124500001</v>
      </c>
      <c r="AD154" s="191">
        <f t="shared" si="2"/>
        <v>0.86768768488819792</v>
      </c>
      <c r="AE154" s="66"/>
      <c r="AF154" s="233"/>
      <c r="AG154" s="233"/>
      <c r="AH154" s="233"/>
      <c r="AI154" s="233"/>
      <c r="AJ154" s="233"/>
      <c r="AK154" s="233"/>
      <c r="AL154" s="65"/>
    </row>
    <row r="155" spans="1:38" ht="15" customHeight="1" thickBot="1" x14ac:dyDescent="0.25">
      <c r="A155" s="52"/>
      <c r="B155" s="53"/>
      <c r="C155" s="53"/>
      <c r="D155" s="42"/>
      <c r="E155" s="294"/>
      <c r="F155" s="294"/>
      <c r="G155" s="294"/>
      <c r="H155" s="294"/>
      <c r="I155" s="294"/>
      <c r="J155" s="294"/>
      <c r="K155" s="294"/>
      <c r="L155" s="294"/>
      <c r="M155" s="294"/>
      <c r="N155" s="294"/>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120" t="s">
        <v>418</v>
      </c>
      <c r="B156" s="68"/>
      <c r="C156" s="68"/>
      <c r="D156" s="68"/>
      <c r="E156" s="295"/>
      <c r="F156" s="295"/>
      <c r="G156" s="295"/>
      <c r="H156" s="295"/>
      <c r="I156" s="295"/>
      <c r="J156" s="295"/>
      <c r="K156" s="295"/>
      <c r="L156" s="295"/>
      <c r="M156" s="295"/>
      <c r="N156" s="295"/>
      <c r="O156" s="295"/>
      <c r="P156" s="295"/>
      <c r="Q156" s="295"/>
      <c r="R156" s="295"/>
      <c r="S156" s="295"/>
      <c r="T156" s="295"/>
      <c r="U156" s="295"/>
      <c r="V156" s="295"/>
      <c r="W156" s="295"/>
      <c r="X156" s="295"/>
      <c r="Y156" s="295"/>
      <c r="Z156" s="295"/>
      <c r="AA156" s="295"/>
      <c r="AB156" s="295"/>
      <c r="AC156" s="295"/>
      <c r="AD156" s="295"/>
      <c r="AE156" s="69"/>
      <c r="AF156" s="234"/>
      <c r="AG156" s="234"/>
      <c r="AH156" s="234"/>
      <c r="AI156" s="234"/>
      <c r="AJ156" s="234"/>
      <c r="AK156" s="234"/>
      <c r="AL156" s="70"/>
    </row>
    <row r="157" spans="1:38" ht="26.25" customHeight="1" thickBot="1" x14ac:dyDescent="0.25">
      <c r="A157" s="71" t="s">
        <v>419</v>
      </c>
      <c r="B157" s="71" t="s">
        <v>420</v>
      </c>
      <c r="C157" s="72" t="s">
        <v>421</v>
      </c>
      <c r="D157" s="73"/>
      <c r="E157" s="135">
        <v>1.2188589226553985</v>
      </c>
      <c r="F157" s="135">
        <v>4.7611676666226503E-2</v>
      </c>
      <c r="G157" s="135">
        <v>9.5223353332453006E-2</v>
      </c>
      <c r="H157" s="135" t="s">
        <v>72</v>
      </c>
      <c r="I157" s="135">
        <v>1.9044670666490602E-2</v>
      </c>
      <c r="J157" s="135">
        <v>1.9044670666490602E-2</v>
      </c>
      <c r="K157" s="135">
        <v>1.9044670666490602E-2</v>
      </c>
      <c r="L157" s="135">
        <v>2.8567005999735901E-3</v>
      </c>
      <c r="M157" s="135">
        <v>0.10489312866569832</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4199.3498819611777</v>
      </c>
      <c r="AG157" s="235" t="s">
        <v>94</v>
      </c>
      <c r="AH157" s="235" t="s">
        <v>94</v>
      </c>
      <c r="AI157" s="235" t="s">
        <v>94</v>
      </c>
      <c r="AJ157" s="235" t="s">
        <v>94</v>
      </c>
      <c r="AK157" s="235" t="s">
        <v>94</v>
      </c>
      <c r="AL157" s="71" t="s">
        <v>59</v>
      </c>
    </row>
    <row r="158" spans="1:38" ht="26.25" customHeight="1" thickBot="1" x14ac:dyDescent="0.25">
      <c r="A158" s="71" t="s">
        <v>419</v>
      </c>
      <c r="B158" s="71" t="s">
        <v>422</v>
      </c>
      <c r="C158" s="72" t="s">
        <v>423</v>
      </c>
      <c r="D158" s="73"/>
      <c r="E158" s="135">
        <v>4.0103680000000003E-3</v>
      </c>
      <c r="F158" s="135">
        <v>1.4744000000000004E-4</v>
      </c>
      <c r="G158" s="135">
        <v>2.4769920000000006E-4</v>
      </c>
      <c r="H158" s="135" t="s">
        <v>72</v>
      </c>
      <c r="I158" s="135">
        <v>4.4232000000000006E-5</v>
      </c>
      <c r="J158" s="135">
        <v>4.4232000000000006E-5</v>
      </c>
      <c r="K158" s="135">
        <v>4.4232000000000006E-5</v>
      </c>
      <c r="L158" s="135">
        <v>4.4232000000000006E-5</v>
      </c>
      <c r="M158" s="135">
        <v>1.4744000000000004E-4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0.29488000000000003</v>
      </c>
      <c r="AG158" s="235" t="s">
        <v>94</v>
      </c>
      <c r="AH158" s="235" t="s">
        <v>94</v>
      </c>
      <c r="AI158" s="235" t="s">
        <v>94</v>
      </c>
      <c r="AJ158" s="235" t="s">
        <v>94</v>
      </c>
      <c r="AK158" s="235" t="s">
        <v>94</v>
      </c>
      <c r="AL158" s="71" t="s">
        <v>59</v>
      </c>
    </row>
    <row r="159" spans="1:38" ht="26.25" customHeight="1" thickBot="1" x14ac:dyDescent="0.25">
      <c r="A159" s="71" t="s">
        <v>424</v>
      </c>
      <c r="B159" s="71" t="s">
        <v>425</v>
      </c>
      <c r="C159" s="72" t="s">
        <v>426</v>
      </c>
      <c r="D159" s="73"/>
      <c r="E159" s="135">
        <v>11.756684554363042</v>
      </c>
      <c r="F159" s="135">
        <v>0.41934671021931863</v>
      </c>
      <c r="G159" s="135">
        <v>0.14976668222118525</v>
      </c>
      <c r="H159" s="135">
        <v>1.0483667755482966E-4</v>
      </c>
      <c r="I159" s="135">
        <v>0.20967335510965932</v>
      </c>
      <c r="J159" s="135">
        <v>0.22465002333177786</v>
      </c>
      <c r="K159" s="135">
        <v>0.22465002333177786</v>
      </c>
      <c r="L159" s="135">
        <v>6.4998740083994394E-2</v>
      </c>
      <c r="M159" s="135">
        <v>1.1082734484367709</v>
      </c>
      <c r="N159" s="135">
        <v>1.9469668688754081E-2</v>
      </c>
      <c r="O159" s="135">
        <v>1.4976668222118523E-3</v>
      </c>
      <c r="P159" s="135">
        <v>4.493000466635557E-3</v>
      </c>
      <c r="Q159" s="135">
        <v>5.9906672888474094E-3</v>
      </c>
      <c r="R159" s="135">
        <v>7.4883341110592626E-3</v>
      </c>
      <c r="S159" s="135">
        <v>0.13179468035464301</v>
      </c>
      <c r="T159" s="135">
        <v>0.14976668222118525</v>
      </c>
      <c r="U159" s="135">
        <v>1.4976668222118525E-2</v>
      </c>
      <c r="V159" s="135">
        <v>0.17972001866542228</v>
      </c>
      <c r="W159" s="135">
        <v>8.3447000000000003E-4</v>
      </c>
      <c r="X159" s="135">
        <v>4.493000466635557E-3</v>
      </c>
      <c r="Y159" s="135">
        <v>7.4883341110592626E-3</v>
      </c>
      <c r="Z159" s="135" t="s">
        <v>72</v>
      </c>
      <c r="AA159" s="135" t="s">
        <v>72</v>
      </c>
      <c r="AB159" s="135">
        <v>1.1981334577694819E-2</v>
      </c>
      <c r="AC159" s="135">
        <v>1.198133457769482E-5</v>
      </c>
      <c r="AD159" s="135">
        <v>1.1382267848810077E-5</v>
      </c>
      <c r="AE159" s="51"/>
      <c r="AF159" s="235">
        <v>6419</v>
      </c>
      <c r="AG159" s="235" t="s">
        <v>94</v>
      </c>
      <c r="AH159" s="235" t="s">
        <v>94</v>
      </c>
      <c r="AI159" s="235" t="s">
        <v>94</v>
      </c>
      <c r="AJ159" s="235" t="s">
        <v>94</v>
      </c>
      <c r="AK159" s="235" t="s">
        <v>94</v>
      </c>
      <c r="AL159" s="71" t="s">
        <v>63</v>
      </c>
    </row>
    <row r="160" spans="1:38" ht="26.25" customHeight="1" thickBot="1" x14ac:dyDescent="0.25">
      <c r="A160" s="71" t="s">
        <v>428</v>
      </c>
      <c r="B160" s="71" t="s">
        <v>429</v>
      </c>
      <c r="C160" s="72"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t="s">
        <v>63</v>
      </c>
    </row>
    <row r="161" spans="1:38" ht="26.25" customHeight="1" thickBot="1" x14ac:dyDescent="0.25">
      <c r="A161" s="75" t="s">
        <v>428</v>
      </c>
      <c r="B161" s="75" t="s">
        <v>431</v>
      </c>
      <c r="C161" s="76"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172</v>
      </c>
    </row>
    <row r="162" spans="1:38" ht="26.25" customHeight="1" thickBot="1" x14ac:dyDescent="0.25">
      <c r="A162" s="79" t="s">
        <v>433</v>
      </c>
      <c r="B162" s="79" t="s">
        <v>434</v>
      </c>
      <c r="C162" s="80"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172</v>
      </c>
    </row>
    <row r="163" spans="1:38" ht="26.25" customHeight="1" thickBot="1" x14ac:dyDescent="0.25">
      <c r="A163" s="79" t="s">
        <v>433</v>
      </c>
      <c r="B163" s="79" t="s">
        <v>436</v>
      </c>
      <c r="C163" s="80"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80"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t="s">
        <v>172</v>
      </c>
    </row>
    <row r="165" spans="1:38" ht="15" customHeight="1" x14ac:dyDescent="0.2">
      <c r="D165" s="85"/>
      <c r="E165" s="254"/>
      <c r="F165" s="296"/>
      <c r="G165" s="296"/>
      <c r="H165" s="296"/>
      <c r="I165" s="296"/>
      <c r="J165" s="296"/>
      <c r="K165" s="296"/>
      <c r="L165" s="296"/>
      <c r="M165" s="296"/>
      <c r="N165" s="296"/>
      <c r="O165" s="296"/>
      <c r="P165" s="296"/>
      <c r="Q165" s="296"/>
      <c r="R165" s="296"/>
      <c r="S165" s="296"/>
      <c r="T165" s="296"/>
      <c r="U165" s="296"/>
      <c r="V165" s="296"/>
      <c r="W165" s="296"/>
      <c r="X165" s="296"/>
      <c r="Y165" s="296"/>
      <c r="Z165" s="296"/>
      <c r="AA165" s="296"/>
      <c r="AB165" s="296"/>
      <c r="AC165" s="296"/>
      <c r="AD165" s="296"/>
      <c r="AE165" s="86"/>
      <c r="AF165" s="239"/>
      <c r="AG165" s="239"/>
      <c r="AH165" s="239"/>
      <c r="AI165" s="239"/>
      <c r="AJ165" s="239"/>
      <c r="AK165" s="239"/>
      <c r="AL165" s="88"/>
    </row>
    <row r="166" spans="1:38" s="91" customFormat="1" ht="52.5" customHeight="1" x14ac:dyDescent="0.25">
      <c r="A166" s="485" t="s">
        <v>441</v>
      </c>
      <c r="B166" s="485"/>
      <c r="C166" s="485"/>
      <c r="D166" s="485"/>
      <c r="E166" s="485"/>
      <c r="F166" s="485"/>
      <c r="G166" s="485"/>
      <c r="H166" s="297"/>
      <c r="I166" s="294"/>
      <c r="J166" s="294"/>
      <c r="K166" s="294"/>
      <c r="L166" s="294"/>
      <c r="M166" s="294"/>
      <c r="N166" s="294"/>
      <c r="O166" s="294"/>
      <c r="P166" s="294"/>
      <c r="Q166" s="294"/>
      <c r="R166" s="294"/>
      <c r="S166" s="294"/>
      <c r="T166" s="294"/>
      <c r="U166" s="294"/>
      <c r="V166" s="296"/>
      <c r="W166" s="296"/>
      <c r="X166" s="296"/>
      <c r="Y166" s="296"/>
      <c r="Z166" s="296"/>
      <c r="AA166" s="296"/>
      <c r="AB166" s="296"/>
      <c r="AC166" s="298"/>
      <c r="AD166" s="298"/>
      <c r="AF166" s="240"/>
      <c r="AG166" s="264"/>
      <c r="AH166" s="264"/>
      <c r="AI166" s="264"/>
      <c r="AJ166" s="264"/>
      <c r="AK166" s="264"/>
      <c r="AL166" s="93"/>
    </row>
    <row r="167" spans="1:38" s="94" customFormat="1" ht="63.75" customHeight="1" x14ac:dyDescent="0.25">
      <c r="A167" s="485" t="s">
        <v>442</v>
      </c>
      <c r="B167" s="485"/>
      <c r="C167" s="485"/>
      <c r="D167" s="485"/>
      <c r="E167" s="485"/>
      <c r="F167" s="485"/>
      <c r="G167" s="485"/>
      <c r="H167" s="297"/>
      <c r="I167" s="294"/>
      <c r="J167" s="288"/>
      <c r="K167" s="288"/>
      <c r="L167" s="288"/>
      <c r="M167" s="294"/>
      <c r="N167" s="294"/>
      <c r="O167" s="294"/>
      <c r="P167" s="294"/>
      <c r="Q167" s="294"/>
      <c r="R167" s="294"/>
      <c r="S167" s="294"/>
      <c r="T167" s="294"/>
      <c r="U167" s="294"/>
      <c r="V167" s="288"/>
      <c r="W167" s="288"/>
      <c r="X167" s="288"/>
      <c r="Y167" s="288"/>
      <c r="Z167" s="288"/>
      <c r="AA167" s="288"/>
      <c r="AB167" s="288"/>
      <c r="AC167" s="288"/>
      <c r="AD167" s="288"/>
      <c r="AF167" s="241"/>
      <c r="AG167" s="241"/>
      <c r="AH167" s="241"/>
      <c r="AI167" s="241"/>
      <c r="AJ167" s="241"/>
      <c r="AK167" s="241"/>
    </row>
    <row r="168" spans="1:38" s="94" customFormat="1" ht="26.25" customHeight="1" x14ac:dyDescent="0.25">
      <c r="A168" s="485" t="s">
        <v>443</v>
      </c>
      <c r="B168" s="485"/>
      <c r="C168" s="485"/>
      <c r="D168" s="485"/>
      <c r="E168" s="485"/>
      <c r="F168" s="485"/>
      <c r="G168" s="485"/>
      <c r="H168" s="297"/>
      <c r="I168" s="294"/>
      <c r="J168" s="288"/>
      <c r="K168" s="288"/>
      <c r="L168" s="288"/>
      <c r="M168" s="294"/>
      <c r="N168" s="294"/>
      <c r="O168" s="294"/>
      <c r="P168" s="294"/>
      <c r="Q168" s="294"/>
      <c r="R168" s="294"/>
      <c r="S168" s="294"/>
      <c r="T168" s="294"/>
      <c r="U168" s="294"/>
      <c r="V168" s="288"/>
      <c r="W168" s="288"/>
      <c r="X168" s="288"/>
      <c r="Y168" s="288"/>
      <c r="Z168" s="288"/>
      <c r="AA168" s="288"/>
      <c r="AB168" s="288"/>
      <c r="AC168" s="288"/>
      <c r="AD168" s="288"/>
      <c r="AF168" s="241"/>
      <c r="AG168" s="241"/>
      <c r="AH168" s="241"/>
      <c r="AI168" s="241"/>
      <c r="AJ168" s="241"/>
      <c r="AK168" s="241"/>
    </row>
    <row r="169" spans="1:38" s="91" customFormat="1" ht="26.25" customHeight="1" x14ac:dyDescent="0.25">
      <c r="A169" s="485" t="s">
        <v>444</v>
      </c>
      <c r="B169" s="485"/>
      <c r="C169" s="485"/>
      <c r="D169" s="485"/>
      <c r="E169" s="485"/>
      <c r="F169" s="485"/>
      <c r="G169" s="485"/>
      <c r="H169" s="297"/>
      <c r="I169" s="294"/>
      <c r="J169" s="296"/>
      <c r="K169" s="296"/>
      <c r="L169" s="296"/>
      <c r="M169" s="294"/>
      <c r="N169" s="294"/>
      <c r="O169" s="294"/>
      <c r="P169" s="294"/>
      <c r="Q169" s="294"/>
      <c r="R169" s="294"/>
      <c r="S169" s="294"/>
      <c r="T169" s="294"/>
      <c r="U169" s="294"/>
      <c r="V169" s="296"/>
      <c r="W169" s="296"/>
      <c r="X169" s="296"/>
      <c r="Y169" s="296"/>
      <c r="Z169" s="296"/>
      <c r="AA169" s="296"/>
      <c r="AB169" s="296"/>
      <c r="AC169" s="298"/>
      <c r="AD169" s="298"/>
      <c r="AF169" s="240"/>
      <c r="AG169" s="264"/>
      <c r="AH169" s="264"/>
      <c r="AI169" s="264"/>
      <c r="AJ169" s="264"/>
      <c r="AK169" s="264"/>
      <c r="AL169" s="93"/>
    </row>
    <row r="170" spans="1:38" s="94" customFormat="1" ht="52.5" customHeight="1" x14ac:dyDescent="0.25">
      <c r="A170" s="485" t="s">
        <v>445</v>
      </c>
      <c r="B170" s="485"/>
      <c r="C170" s="485"/>
      <c r="D170" s="485"/>
      <c r="E170" s="485"/>
      <c r="F170" s="485"/>
      <c r="G170" s="485"/>
      <c r="H170" s="297"/>
      <c r="I170" s="294"/>
      <c r="J170" s="288"/>
      <c r="K170" s="288"/>
      <c r="L170" s="288"/>
      <c r="M170" s="294"/>
      <c r="N170" s="294"/>
      <c r="O170" s="294"/>
      <c r="P170" s="294"/>
      <c r="Q170" s="294"/>
      <c r="R170" s="294"/>
      <c r="S170" s="294"/>
      <c r="T170" s="294"/>
      <c r="U170" s="294"/>
      <c r="V170" s="288"/>
      <c r="W170" s="288"/>
      <c r="X170" s="288"/>
      <c r="Y170" s="288"/>
      <c r="Z170" s="288"/>
      <c r="AA170" s="288"/>
      <c r="AB170" s="288"/>
      <c r="AC170" s="288"/>
      <c r="AD170" s="288"/>
      <c r="AF170" s="241"/>
      <c r="AG170" s="241"/>
      <c r="AH170" s="241"/>
      <c r="AI170" s="241"/>
      <c r="AJ170" s="241"/>
      <c r="AK170" s="24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155E5-B719-49A5-B30E-34EC5D483704}">
  <dimension ref="A1:AL170"/>
  <sheetViews>
    <sheetView topLeftCell="C38" zoomScale="75" zoomScaleNormal="75" workbookViewId="0">
      <selection activeCell="W47" sqref="W47"/>
    </sheetView>
  </sheetViews>
  <sheetFormatPr defaultColWidth="8.7109375" defaultRowHeight="12.75" customHeight="1" x14ac:dyDescent="0.2"/>
  <cols>
    <col min="1" max="2" width="21.42578125" style="4" customWidth="1"/>
    <col min="3" max="3" width="46.42578125" style="4" customWidth="1"/>
    <col min="4" max="4" width="7.28515625" style="4" customWidth="1"/>
    <col min="5" max="24" width="8.5703125" style="288" customWidth="1"/>
    <col min="25" max="25" width="10.7109375" style="288" bestFit="1" customWidth="1"/>
    <col min="26" max="30" width="8.5703125" style="288" customWidth="1"/>
    <col min="31" max="31" width="2.28515625" style="4" customWidth="1"/>
    <col min="32" max="37" width="8.5703125" style="225" customWidth="1"/>
    <col min="38" max="38" width="25.7109375" style="4" customWidth="1"/>
    <col min="39" max="16384" width="8.7109375" style="4"/>
  </cols>
  <sheetData>
    <row r="1" spans="1:38" ht="22.5" customHeight="1" x14ac:dyDescent="0.2">
      <c r="A1" s="1" t="s">
        <v>0</v>
      </c>
      <c r="B1" s="2"/>
      <c r="C1" s="315"/>
    </row>
    <row r="2" spans="1:38" x14ac:dyDescent="0.2">
      <c r="A2" s="5" t="s">
        <v>1</v>
      </c>
      <c r="B2" s="2"/>
      <c r="C2" s="315"/>
    </row>
    <row r="3" spans="1:38" x14ac:dyDescent="0.2">
      <c r="B3" s="2"/>
      <c r="C3" s="315"/>
      <c r="R3" s="289"/>
      <c r="S3" s="289"/>
      <c r="T3" s="289"/>
      <c r="U3" s="289"/>
      <c r="V3" s="289"/>
    </row>
    <row r="4" spans="1:38" x14ac:dyDescent="0.2">
      <c r="A4" s="5" t="s">
        <v>2</v>
      </c>
      <c r="B4" s="7" t="s">
        <v>3</v>
      </c>
      <c r="C4" s="316" t="s">
        <v>4</v>
      </c>
      <c r="R4" s="289"/>
      <c r="S4" s="289"/>
      <c r="T4" s="289"/>
      <c r="U4" s="289"/>
      <c r="V4" s="289"/>
    </row>
    <row r="5" spans="1:38" x14ac:dyDescent="0.2">
      <c r="A5" s="5" t="s">
        <v>5</v>
      </c>
      <c r="B5" s="7" t="s">
        <v>6</v>
      </c>
      <c r="C5" s="316" t="s">
        <v>7</v>
      </c>
      <c r="R5" s="289"/>
      <c r="S5" s="289"/>
      <c r="T5" s="289"/>
      <c r="U5" s="289"/>
      <c r="V5" s="289"/>
    </row>
    <row r="6" spans="1:38" x14ac:dyDescent="0.2">
      <c r="A6" s="5" t="s">
        <v>8</v>
      </c>
      <c r="B6" s="7">
        <v>2023</v>
      </c>
      <c r="C6" s="316" t="s">
        <v>9</v>
      </c>
      <c r="R6" s="290"/>
      <c r="S6" s="290"/>
      <c r="T6" s="290"/>
      <c r="U6" s="290"/>
      <c r="V6" s="290"/>
    </row>
    <row r="7" spans="1:38" x14ac:dyDescent="0.2">
      <c r="A7" s="5" t="s">
        <v>10</v>
      </c>
      <c r="B7" s="7" t="s">
        <v>11</v>
      </c>
      <c r="C7" s="316" t="s">
        <v>12</v>
      </c>
      <c r="R7" s="289"/>
      <c r="S7" s="289"/>
      <c r="T7" s="289"/>
      <c r="U7" s="289"/>
      <c r="V7" s="289"/>
    </row>
    <row r="8" spans="1:38" x14ac:dyDescent="0.2">
      <c r="A8" s="10"/>
      <c r="B8" s="2"/>
      <c r="C8" s="315"/>
      <c r="R8" s="289"/>
      <c r="S8" s="289"/>
      <c r="T8" s="289"/>
      <c r="U8" s="289"/>
      <c r="V8" s="289"/>
      <c r="AF8" s="226"/>
    </row>
    <row r="9" spans="1:38" ht="13.5" thickBot="1" x14ac:dyDescent="0.25">
      <c r="A9" s="11"/>
      <c r="B9" s="12"/>
      <c r="C9" s="317"/>
      <c r="D9" s="14"/>
      <c r="E9" s="277"/>
      <c r="F9" s="277"/>
      <c r="G9" s="277"/>
      <c r="H9" s="277"/>
      <c r="I9" s="277"/>
      <c r="J9" s="277"/>
      <c r="K9" s="277"/>
      <c r="L9" s="277"/>
      <c r="M9" s="277"/>
      <c r="N9" s="277"/>
      <c r="O9" s="277"/>
      <c r="P9" s="277"/>
      <c r="Q9" s="277"/>
      <c r="R9" s="289"/>
      <c r="S9" s="289"/>
      <c r="T9" s="289"/>
      <c r="U9" s="289"/>
      <c r="V9" s="289"/>
      <c r="AF9" s="226"/>
    </row>
    <row r="10" spans="1:38" s="6" customFormat="1" ht="37.5" customHeight="1" thickBot="1" x14ac:dyDescent="0.25">
      <c r="A10" s="501" t="str">
        <f>B4&amp;": "&amp;B5&amp;": "&amp;B6</f>
        <v>LT: 13.02.2026: 2023</v>
      </c>
      <c r="B10" s="503" t="s">
        <v>13</v>
      </c>
      <c r="C10" s="504"/>
      <c r="D10" s="505"/>
      <c r="E10" s="486" t="s">
        <v>14</v>
      </c>
      <c r="F10" s="487"/>
      <c r="G10" s="487"/>
      <c r="H10" s="488"/>
      <c r="I10" s="486" t="s">
        <v>15</v>
      </c>
      <c r="J10" s="487"/>
      <c r="K10" s="487"/>
      <c r="L10" s="488"/>
      <c r="M10" s="509" t="s">
        <v>16</v>
      </c>
      <c r="N10" s="486" t="s">
        <v>17</v>
      </c>
      <c r="O10" s="487"/>
      <c r="P10" s="488"/>
      <c r="Q10" s="486" t="s">
        <v>18</v>
      </c>
      <c r="R10" s="487"/>
      <c r="S10" s="487"/>
      <c r="T10" s="487"/>
      <c r="U10" s="487"/>
      <c r="V10" s="488"/>
      <c r="W10" s="486" t="s">
        <v>19</v>
      </c>
      <c r="X10" s="487"/>
      <c r="Y10" s="487"/>
      <c r="Z10" s="487"/>
      <c r="AA10" s="487"/>
      <c r="AB10" s="487"/>
      <c r="AC10" s="487"/>
      <c r="AD10" s="488"/>
      <c r="AE10" s="15"/>
      <c r="AF10" s="492" t="s">
        <v>20</v>
      </c>
      <c r="AG10" s="493"/>
      <c r="AH10" s="493"/>
      <c r="AI10" s="493"/>
      <c r="AJ10" s="493"/>
      <c r="AK10" s="493"/>
      <c r="AL10" s="494"/>
    </row>
    <row r="11" spans="1:38" ht="15" customHeight="1" thickBot="1" x14ac:dyDescent="0.25">
      <c r="A11" s="502"/>
      <c r="B11" s="506"/>
      <c r="C11" s="507"/>
      <c r="D11" s="508"/>
      <c r="E11" s="489"/>
      <c r="F11" s="490"/>
      <c r="G11" s="490"/>
      <c r="H11" s="491"/>
      <c r="I11" s="489"/>
      <c r="J11" s="490"/>
      <c r="K11" s="490"/>
      <c r="L11" s="491"/>
      <c r="M11" s="510"/>
      <c r="N11" s="489"/>
      <c r="O11" s="490"/>
      <c r="P11" s="491"/>
      <c r="Q11" s="489"/>
      <c r="R11" s="490"/>
      <c r="S11" s="490"/>
      <c r="T11" s="490"/>
      <c r="U11" s="490"/>
      <c r="V11" s="491"/>
      <c r="W11" s="291"/>
      <c r="X11" s="589" t="s">
        <v>21</v>
      </c>
      <c r="Y11" s="590"/>
      <c r="Z11" s="590"/>
      <c r="AA11" s="590"/>
      <c r="AB11" s="591"/>
      <c r="AC11" s="292"/>
      <c r="AD11" s="293"/>
      <c r="AE11" s="19"/>
      <c r="AF11" s="495"/>
      <c r="AG11" s="496"/>
      <c r="AH11" s="496"/>
      <c r="AI11" s="496"/>
      <c r="AJ11" s="496"/>
      <c r="AK11" s="496"/>
      <c r="AL11" s="497"/>
    </row>
    <row r="12" spans="1:38" ht="52.5" customHeight="1" thickBot="1" x14ac:dyDescent="0.25">
      <c r="A12" s="502"/>
      <c r="B12" s="506"/>
      <c r="C12" s="507"/>
      <c r="D12" s="508"/>
      <c r="E12" s="249" t="s">
        <v>22</v>
      </c>
      <c r="F12" s="249" t="s">
        <v>23</v>
      </c>
      <c r="G12" s="249" t="s">
        <v>24</v>
      </c>
      <c r="H12" s="249" t="s">
        <v>25</v>
      </c>
      <c r="I12" s="249" t="s">
        <v>26</v>
      </c>
      <c r="J12" s="250" t="s">
        <v>27</v>
      </c>
      <c r="K12" s="250" t="s">
        <v>28</v>
      </c>
      <c r="L12" s="249" t="s">
        <v>29</v>
      </c>
      <c r="M12" s="249" t="s">
        <v>30</v>
      </c>
      <c r="N12" s="250" t="s">
        <v>31</v>
      </c>
      <c r="O12" s="250" t="s">
        <v>32</v>
      </c>
      <c r="P12" s="250" t="s">
        <v>33</v>
      </c>
      <c r="Q12" s="250" t="s">
        <v>34</v>
      </c>
      <c r="R12" s="250" t="s">
        <v>35</v>
      </c>
      <c r="S12" s="250" t="s">
        <v>36</v>
      </c>
      <c r="T12" s="250" t="s">
        <v>37</v>
      </c>
      <c r="U12" s="250" t="s">
        <v>38</v>
      </c>
      <c r="V12" s="250" t="s">
        <v>39</v>
      </c>
      <c r="W12" s="249" t="s">
        <v>40</v>
      </c>
      <c r="X12" s="249" t="s">
        <v>41</v>
      </c>
      <c r="Y12" s="249" t="s">
        <v>42</v>
      </c>
      <c r="Z12" s="249" t="s">
        <v>43</v>
      </c>
      <c r="AA12" s="249" t="s">
        <v>44</v>
      </c>
      <c r="AB12" s="249" t="s">
        <v>45</v>
      </c>
      <c r="AC12" s="250" t="s">
        <v>46</v>
      </c>
      <c r="AD12" s="250" t="s">
        <v>47</v>
      </c>
      <c r="AE12" s="23"/>
      <c r="AF12" s="227" t="s">
        <v>48</v>
      </c>
      <c r="AG12" s="227" t="s">
        <v>49</v>
      </c>
      <c r="AH12" s="227" t="s">
        <v>50</v>
      </c>
      <c r="AI12" s="227" t="s">
        <v>51</v>
      </c>
      <c r="AJ12" s="227" t="s">
        <v>52</v>
      </c>
      <c r="AK12" s="227" t="s">
        <v>53</v>
      </c>
      <c r="AL12" s="24" t="s">
        <v>54</v>
      </c>
    </row>
    <row r="13" spans="1:38" ht="37.5" customHeight="1" thickBot="1" x14ac:dyDescent="0.25">
      <c r="A13" s="25" t="s">
        <v>55</v>
      </c>
      <c r="B13" s="25" t="s">
        <v>56</v>
      </c>
      <c r="C13" s="25" t="s">
        <v>57</v>
      </c>
      <c r="D13" s="25" t="s">
        <v>58</v>
      </c>
      <c r="E13" s="155" t="s">
        <v>59</v>
      </c>
      <c r="F13" s="155" t="s">
        <v>59</v>
      </c>
      <c r="G13" s="155" t="s">
        <v>59</v>
      </c>
      <c r="H13" s="155" t="s">
        <v>59</v>
      </c>
      <c r="I13" s="155" t="s">
        <v>59</v>
      </c>
      <c r="J13" s="155" t="s">
        <v>59</v>
      </c>
      <c r="K13" s="155" t="s">
        <v>59</v>
      </c>
      <c r="L13" s="155" t="s">
        <v>59</v>
      </c>
      <c r="M13" s="155" t="s">
        <v>59</v>
      </c>
      <c r="N13" s="155" t="s">
        <v>60</v>
      </c>
      <c r="O13" s="155" t="s">
        <v>60</v>
      </c>
      <c r="P13" s="155" t="s">
        <v>60</v>
      </c>
      <c r="Q13" s="155" t="s">
        <v>60</v>
      </c>
      <c r="R13" s="155" t="s">
        <v>60</v>
      </c>
      <c r="S13" s="155" t="s">
        <v>60</v>
      </c>
      <c r="T13" s="155" t="s">
        <v>60</v>
      </c>
      <c r="U13" s="155" t="s">
        <v>60</v>
      </c>
      <c r="V13" s="155" t="s">
        <v>60</v>
      </c>
      <c r="W13" s="155" t="s">
        <v>61</v>
      </c>
      <c r="X13" s="155" t="s">
        <v>60</v>
      </c>
      <c r="Y13" s="155" t="s">
        <v>60</v>
      </c>
      <c r="Z13" s="155" t="s">
        <v>60</v>
      </c>
      <c r="AA13" s="155" t="s">
        <v>60</v>
      </c>
      <c r="AB13" s="155" t="s">
        <v>60</v>
      </c>
      <c r="AC13" s="155" t="s">
        <v>62</v>
      </c>
      <c r="AD13" s="155" t="s">
        <v>62</v>
      </c>
      <c r="AE13" s="27"/>
      <c r="AF13" s="263" t="s">
        <v>63</v>
      </c>
      <c r="AG13" s="263" t="s">
        <v>63</v>
      </c>
      <c r="AH13" s="263" t="s">
        <v>63</v>
      </c>
      <c r="AI13" s="263" t="s">
        <v>63</v>
      </c>
      <c r="AJ13" s="263" t="s">
        <v>63</v>
      </c>
      <c r="AK13" s="263"/>
      <c r="AL13" s="28"/>
    </row>
    <row r="14" spans="1:38" ht="26.25" customHeight="1" x14ac:dyDescent="0.25">
      <c r="A14" s="329" t="s">
        <v>64</v>
      </c>
      <c r="B14" s="329" t="s">
        <v>65</v>
      </c>
      <c r="C14" s="329" t="s">
        <v>66</v>
      </c>
      <c r="D14" s="329">
        <v>0</v>
      </c>
      <c r="E14" s="329">
        <v>5.1382580000000004</v>
      </c>
      <c r="F14" s="329">
        <v>0.35384199999999999</v>
      </c>
      <c r="G14" s="329">
        <v>1.2079009999999999</v>
      </c>
      <c r="H14" s="329">
        <v>2.9061E-2</v>
      </c>
      <c r="I14" s="329">
        <v>0.83578399999999997</v>
      </c>
      <c r="J14" s="329">
        <v>0.86876699999999996</v>
      </c>
      <c r="K14" s="329">
        <v>0.92943900000000002</v>
      </c>
      <c r="L14" s="329">
        <v>0.118288</v>
      </c>
      <c r="M14" s="329">
        <v>7.9592549999999997</v>
      </c>
      <c r="N14" s="329">
        <v>0.17377999999999999</v>
      </c>
      <c r="O14" s="329">
        <v>1.4604000000000001E-2</v>
      </c>
      <c r="P14" s="329">
        <v>5.7673000000000002E-2</v>
      </c>
      <c r="Q14" s="329">
        <v>0.27559600000000001</v>
      </c>
      <c r="R14" s="329">
        <v>7.2348999999999997E-2</v>
      </c>
      <c r="S14" s="329">
        <v>0.13300899999999999</v>
      </c>
      <c r="T14" s="329">
        <v>0.60158599999999995</v>
      </c>
      <c r="U14" s="329">
        <v>4.5504000000000003E-2</v>
      </c>
      <c r="V14" s="329">
        <v>1.128352</v>
      </c>
      <c r="W14" s="329">
        <v>2.620965</v>
      </c>
      <c r="X14" s="329">
        <v>0.24756300000000001</v>
      </c>
      <c r="Y14" s="329">
        <v>0.38939699999999999</v>
      </c>
      <c r="Z14" s="329">
        <v>0.122113</v>
      </c>
      <c r="AA14" s="329">
        <v>9.7654000000000005E-2</v>
      </c>
      <c r="AB14" s="329">
        <v>0.85672700000000002</v>
      </c>
      <c r="AC14" s="329">
        <v>0.171152</v>
      </c>
      <c r="AD14" s="329">
        <v>3.1805E-2</v>
      </c>
      <c r="AE14" s="329">
        <v>0</v>
      </c>
      <c r="AF14" s="329">
        <v>2085</v>
      </c>
      <c r="AG14" s="329">
        <v>112</v>
      </c>
      <c r="AH14" s="329">
        <v>8809</v>
      </c>
      <c r="AI14" s="329">
        <v>27805</v>
      </c>
      <c r="AJ14" s="329">
        <v>7334</v>
      </c>
      <c r="AK14" s="329" t="s">
        <v>67</v>
      </c>
      <c r="AL14" s="329" t="s">
        <v>63</v>
      </c>
    </row>
    <row r="15" spans="1:38" ht="26.25" customHeight="1" x14ac:dyDescent="0.25">
      <c r="A15" s="329" t="s">
        <v>68</v>
      </c>
      <c r="B15" s="329" t="s">
        <v>69</v>
      </c>
      <c r="C15" s="329" t="s">
        <v>70</v>
      </c>
      <c r="D15" s="329">
        <v>0</v>
      </c>
      <c r="E15" s="329">
        <v>1.0473509999999999</v>
      </c>
      <c r="F15" s="329" t="s">
        <v>71</v>
      </c>
      <c r="G15" s="329">
        <v>1.123378</v>
      </c>
      <c r="H15" s="329">
        <v>7.2760000000000003E-3</v>
      </c>
      <c r="I15" s="329">
        <v>2.7643000000000001E-2</v>
      </c>
      <c r="J15" s="329">
        <v>3.5422000000000002E-2</v>
      </c>
      <c r="K15" s="329">
        <v>4.2231999999999999E-2</v>
      </c>
      <c r="L15" s="329">
        <v>3.48E-3</v>
      </c>
      <c r="M15" s="329">
        <v>0.24068800000000001</v>
      </c>
      <c r="N15" s="329">
        <v>3.5423000000000003E-2</v>
      </c>
      <c r="O15" s="329">
        <v>3.9363000000000002E-2</v>
      </c>
      <c r="P15" s="329">
        <v>6.9389999999999999E-3</v>
      </c>
      <c r="Q15" s="329">
        <v>1.303E-2</v>
      </c>
      <c r="R15" s="329">
        <v>0.11828</v>
      </c>
      <c r="S15" s="329">
        <v>6.5319000000000002E-2</v>
      </c>
      <c r="T15" s="329">
        <v>0.57494900000000004</v>
      </c>
      <c r="U15" s="329">
        <v>3.0166999999999999E-2</v>
      </c>
      <c r="V15" s="329">
        <v>0.44394</v>
      </c>
      <c r="W15" s="329">
        <v>4.4079999999999996E-3</v>
      </c>
      <c r="X15" s="331">
        <v>1.1399999999999999E-5</v>
      </c>
      <c r="Y15" s="331">
        <v>2.73E-5</v>
      </c>
      <c r="Z15" s="331">
        <v>1.8700000000000001E-5</v>
      </c>
      <c r="AA15" s="331">
        <v>2.2900000000000001E-5</v>
      </c>
      <c r="AB15" s="331">
        <v>8.03E-5</v>
      </c>
      <c r="AC15" s="329" t="s">
        <v>72</v>
      </c>
      <c r="AD15" s="329" t="s">
        <v>72</v>
      </c>
      <c r="AE15" s="329">
        <v>0</v>
      </c>
      <c r="AF15" s="329">
        <v>20533.14</v>
      </c>
      <c r="AG15" s="329" t="s">
        <v>67</v>
      </c>
      <c r="AH15" s="329">
        <v>212</v>
      </c>
      <c r="AI15" s="329" t="s">
        <v>67</v>
      </c>
      <c r="AJ15" s="329" t="s">
        <v>67</v>
      </c>
      <c r="AK15" s="329" t="s">
        <v>67</v>
      </c>
      <c r="AL15" s="329" t="s">
        <v>63</v>
      </c>
    </row>
    <row r="16" spans="1:38" ht="26.25" customHeight="1" thickBot="1" x14ac:dyDescent="0.3">
      <c r="A16" s="329" t="s">
        <v>68</v>
      </c>
      <c r="B16" s="329" t="s">
        <v>73</v>
      </c>
      <c r="C16" s="329" t="s">
        <v>74</v>
      </c>
      <c r="D16" s="329">
        <v>0</v>
      </c>
      <c r="E16" s="329">
        <v>0.118295</v>
      </c>
      <c r="F16" s="329">
        <v>2.6724999999999999E-2</v>
      </c>
      <c r="G16" s="329">
        <v>6.0899999999999999E-3</v>
      </c>
      <c r="H16" s="331">
        <v>1.9199999999999999E-5</v>
      </c>
      <c r="I16" s="329">
        <v>6.2290000000000002E-3</v>
      </c>
      <c r="J16" s="329">
        <v>5.6350000000000003E-3</v>
      </c>
      <c r="K16" s="329">
        <v>6.319E-3</v>
      </c>
      <c r="L16" s="329">
        <v>1.45E-4</v>
      </c>
      <c r="M16" s="329">
        <v>5.4113000000000001E-2</v>
      </c>
      <c r="N16" s="329">
        <v>6.0899999999999995E-4</v>
      </c>
      <c r="O16" s="331">
        <v>3.3699999999999999E-5</v>
      </c>
      <c r="P16" s="331">
        <v>7.7200000000000006E-5</v>
      </c>
      <c r="Q16" s="331">
        <v>6.8800000000000005E-5</v>
      </c>
      <c r="R16" s="329">
        <v>1.76E-4</v>
      </c>
      <c r="S16" s="329">
        <v>4.1739999999999998E-3</v>
      </c>
      <c r="T16" s="329">
        <v>2.3800000000000001E-4</v>
      </c>
      <c r="U16" s="331">
        <v>7.3300000000000006E-5</v>
      </c>
      <c r="V16" s="329">
        <v>4.0899999999999999E-3</v>
      </c>
      <c r="W16" s="329">
        <v>1.1999999999999999E-3</v>
      </c>
      <c r="X16" s="329">
        <v>3.7199999999999999E-4</v>
      </c>
      <c r="Y16" s="329">
        <v>5.1199999999999998E-4</v>
      </c>
      <c r="Z16" s="329">
        <v>1.4999999999999999E-4</v>
      </c>
      <c r="AA16" s="329">
        <v>1.2E-4</v>
      </c>
      <c r="AB16" s="329">
        <v>1.155E-3</v>
      </c>
      <c r="AC16" s="331">
        <v>1.86E-6</v>
      </c>
      <c r="AD16" s="329">
        <v>5.1000000000000004E-4</v>
      </c>
      <c r="AE16" s="329">
        <v>0</v>
      </c>
      <c r="AF16" s="329">
        <v>103</v>
      </c>
      <c r="AG16" s="329">
        <v>3</v>
      </c>
      <c r="AH16" s="329">
        <v>558</v>
      </c>
      <c r="AI16" s="329">
        <v>0</v>
      </c>
      <c r="AJ16" s="329" t="s">
        <v>67</v>
      </c>
      <c r="AK16" s="329" t="s">
        <v>67</v>
      </c>
      <c r="AL16" s="329" t="s">
        <v>63</v>
      </c>
    </row>
    <row r="17" spans="1:38" ht="26.25" customHeight="1" thickBot="1" x14ac:dyDescent="0.25">
      <c r="A17" s="101" t="s">
        <v>68</v>
      </c>
      <c r="B17" s="101" t="s">
        <v>75</v>
      </c>
      <c r="C17" s="101"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05" t="s">
        <v>63</v>
      </c>
    </row>
    <row r="18" spans="1:38" ht="26.25" customHeight="1" thickBot="1" x14ac:dyDescent="0.25">
      <c r="A18" s="101" t="s">
        <v>68</v>
      </c>
      <c r="B18" s="101" t="s">
        <v>78</v>
      </c>
      <c r="C18" s="101"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05" t="s">
        <v>63</v>
      </c>
    </row>
    <row r="19" spans="1:38" ht="26.25" customHeight="1" x14ac:dyDescent="0.25">
      <c r="A19" s="329" t="s">
        <v>68</v>
      </c>
      <c r="B19" s="329" t="s">
        <v>80</v>
      </c>
      <c r="C19" s="329" t="s">
        <v>81</v>
      </c>
      <c r="D19" s="329">
        <v>0</v>
      </c>
      <c r="E19" s="329">
        <v>0.242148</v>
      </c>
      <c r="F19" s="329">
        <v>1.1431999999999999E-2</v>
      </c>
      <c r="G19" s="329">
        <v>8.0289999999999997E-3</v>
      </c>
      <c r="H19" s="329">
        <v>8.4900000000000004E-4</v>
      </c>
      <c r="I19" s="329">
        <v>1.8815999999999999E-2</v>
      </c>
      <c r="J19" s="329">
        <v>1.9278E-2</v>
      </c>
      <c r="K19" s="329">
        <v>2.0202000000000001E-2</v>
      </c>
      <c r="L19" s="329">
        <v>2.6830000000000001E-3</v>
      </c>
      <c r="M19" s="329">
        <v>0.24656400000000001</v>
      </c>
      <c r="N19" s="329">
        <v>2.5469999999999998E-3</v>
      </c>
      <c r="O19" s="329">
        <v>2.05E-4</v>
      </c>
      <c r="P19" s="329">
        <v>1.08E-3</v>
      </c>
      <c r="Q19" s="329">
        <v>4.8370000000000002E-3</v>
      </c>
      <c r="R19" s="329">
        <v>1.2179999999999999E-3</v>
      </c>
      <c r="S19" s="329">
        <v>2.5089999999999999E-3</v>
      </c>
      <c r="T19" s="329">
        <v>4.3299999999999996E-3</v>
      </c>
      <c r="U19" s="329">
        <v>5.9699999999999998E-4</v>
      </c>
      <c r="V19" s="329">
        <v>2.0844000000000001E-2</v>
      </c>
      <c r="W19" s="329">
        <v>4.6289999999999998E-2</v>
      </c>
      <c r="X19" s="329">
        <v>4.62E-3</v>
      </c>
      <c r="Y19" s="329">
        <v>7.3920000000000001E-3</v>
      </c>
      <c r="Z19" s="329">
        <v>2.31E-3</v>
      </c>
      <c r="AA19" s="329">
        <v>1.848E-3</v>
      </c>
      <c r="AB19" s="329">
        <v>1.617E-2</v>
      </c>
      <c r="AC19" s="329">
        <v>2.3119999999999998E-3</v>
      </c>
      <c r="AD19" s="331">
        <v>3.2399999999999999E-6</v>
      </c>
      <c r="AE19" s="329">
        <v>0</v>
      </c>
      <c r="AF19" s="329">
        <v>9</v>
      </c>
      <c r="AG19" s="329">
        <v>0</v>
      </c>
      <c r="AH19" s="329">
        <v>3966</v>
      </c>
      <c r="AI19" s="329">
        <v>462</v>
      </c>
      <c r="AJ19" s="329" t="s">
        <v>72</v>
      </c>
      <c r="AK19" s="329" t="s">
        <v>67</v>
      </c>
      <c r="AL19" s="329" t="s">
        <v>63</v>
      </c>
    </row>
    <row r="20" spans="1:38" ht="26.25" customHeight="1" x14ac:dyDescent="0.25">
      <c r="A20" s="329" t="s">
        <v>68</v>
      </c>
      <c r="B20" s="329" t="s">
        <v>82</v>
      </c>
      <c r="C20" s="329" t="s">
        <v>83</v>
      </c>
      <c r="D20" s="329">
        <v>0</v>
      </c>
      <c r="E20" s="329">
        <v>0.17451700000000001</v>
      </c>
      <c r="F20" s="329">
        <v>1.0840000000000001E-2</v>
      </c>
      <c r="G20" s="329">
        <v>9.4350000000000007E-3</v>
      </c>
      <c r="H20" s="329">
        <v>6.4300000000000002E-4</v>
      </c>
      <c r="I20" s="329">
        <v>3.0873999999999999E-2</v>
      </c>
      <c r="J20" s="329">
        <v>3.1703000000000002E-2</v>
      </c>
      <c r="K20" s="329">
        <v>3.3361000000000002E-2</v>
      </c>
      <c r="L20" s="329">
        <v>4.6610000000000002E-3</v>
      </c>
      <c r="M20" s="329">
        <v>0.26143</v>
      </c>
      <c r="N20" s="329">
        <v>4.3179999999999998E-3</v>
      </c>
      <c r="O20" s="329">
        <v>3.6299999999999999E-4</v>
      </c>
      <c r="P20" s="329">
        <v>1.294E-3</v>
      </c>
      <c r="Q20" s="329">
        <v>7.8969999999999995E-3</v>
      </c>
      <c r="R20" s="329">
        <v>1.9380000000000001E-3</v>
      </c>
      <c r="S20" s="329">
        <v>4.3800000000000002E-3</v>
      </c>
      <c r="T20" s="329">
        <v>4.1209999999999997E-3</v>
      </c>
      <c r="U20" s="329">
        <v>1E-3</v>
      </c>
      <c r="V20" s="329">
        <v>3.7270999999999999E-2</v>
      </c>
      <c r="W20" s="331">
        <v>5.8000000000000004E-6</v>
      </c>
      <c r="X20" s="329">
        <v>8.2900000000000005E-3</v>
      </c>
      <c r="Y20" s="329">
        <v>1.3264E-2</v>
      </c>
      <c r="Z20" s="329">
        <v>4.1450000000000002E-3</v>
      </c>
      <c r="AA20" s="329">
        <v>3.3159999999999999E-3</v>
      </c>
      <c r="AB20" s="329">
        <v>2.9014999999999999E-2</v>
      </c>
      <c r="AC20" s="329">
        <v>4.1460000000000004E-3</v>
      </c>
      <c r="AD20" s="329">
        <v>8.294E-2</v>
      </c>
      <c r="AE20" s="329">
        <v>0</v>
      </c>
      <c r="AF20" s="329">
        <v>4</v>
      </c>
      <c r="AG20" s="329">
        <v>0</v>
      </c>
      <c r="AH20" s="329">
        <v>420</v>
      </c>
      <c r="AI20" s="329">
        <v>829</v>
      </c>
      <c r="AJ20" s="329" t="s">
        <v>72</v>
      </c>
      <c r="AK20" s="329" t="s">
        <v>67</v>
      </c>
      <c r="AL20" s="329" t="s">
        <v>63</v>
      </c>
    </row>
    <row r="21" spans="1:38" ht="26.25" customHeight="1" x14ac:dyDescent="0.25">
      <c r="A21" s="329" t="s">
        <v>68</v>
      </c>
      <c r="B21" s="329" t="s">
        <v>446</v>
      </c>
      <c r="C21" s="329" t="s">
        <v>447</v>
      </c>
      <c r="D21" s="329">
        <v>0</v>
      </c>
      <c r="E21" s="329">
        <v>0.257741</v>
      </c>
      <c r="F21" s="329">
        <v>1.6456999999999999E-2</v>
      </c>
      <c r="G21" s="329">
        <v>5.1628E-2</v>
      </c>
      <c r="H21" s="329">
        <v>5.7279999999999996E-3</v>
      </c>
      <c r="I21" s="329">
        <v>2.5531999999999999E-2</v>
      </c>
      <c r="J21" s="329">
        <v>2.6485999999999999E-2</v>
      </c>
      <c r="K21" s="329">
        <v>2.7715E-2</v>
      </c>
      <c r="L21" s="329">
        <v>3.2030000000000001E-3</v>
      </c>
      <c r="M21" s="329">
        <v>0.33691500000000002</v>
      </c>
      <c r="N21" s="329">
        <v>2.0149E-2</v>
      </c>
      <c r="O21" s="329">
        <v>3.8000000000000002E-4</v>
      </c>
      <c r="P21" s="329">
        <v>2.542E-3</v>
      </c>
      <c r="Q21" s="329">
        <v>9.9900000000000006E-3</v>
      </c>
      <c r="R21" s="329">
        <v>6.9220000000000002E-3</v>
      </c>
      <c r="S21" s="329">
        <v>1.9448E-2</v>
      </c>
      <c r="T21" s="329">
        <v>8.2655999999999993E-2</v>
      </c>
      <c r="U21" s="329">
        <v>2.068E-3</v>
      </c>
      <c r="V21" s="329">
        <v>4.0600999999999998E-2</v>
      </c>
      <c r="W21" s="329">
        <v>6.7019999999999996E-2</v>
      </c>
      <c r="X21" s="329">
        <v>6.1460000000000004E-3</v>
      </c>
      <c r="Y21" s="329">
        <v>9.92E-3</v>
      </c>
      <c r="Z21" s="329">
        <v>3.1329999999999999E-3</v>
      </c>
      <c r="AA21" s="329">
        <v>2.5019999999999999E-3</v>
      </c>
      <c r="AB21" s="329">
        <v>2.1701000000000002E-2</v>
      </c>
      <c r="AC21" s="329">
        <v>3.1740000000000002E-3</v>
      </c>
      <c r="AD21" s="329">
        <v>1.2584E-2</v>
      </c>
      <c r="AE21" s="329">
        <v>0</v>
      </c>
      <c r="AF21" s="329">
        <v>266</v>
      </c>
      <c r="AG21" s="329">
        <v>74</v>
      </c>
      <c r="AH21" s="329">
        <v>4261</v>
      </c>
      <c r="AI21" s="329">
        <v>614</v>
      </c>
      <c r="AJ21" s="329" t="s">
        <v>72</v>
      </c>
      <c r="AK21" s="329" t="s">
        <v>67</v>
      </c>
      <c r="AL21" s="329" t="s">
        <v>63</v>
      </c>
    </row>
    <row r="22" spans="1:38" ht="26.25" customHeight="1" thickBot="1" x14ac:dyDescent="0.3">
      <c r="A22" s="459" t="s">
        <v>68</v>
      </c>
      <c r="B22" s="459" t="s">
        <v>84</v>
      </c>
      <c r="C22" s="459" t="s">
        <v>85</v>
      </c>
      <c r="D22" s="459">
        <v>0</v>
      </c>
      <c r="E22" s="459">
        <v>0.96442899999999998</v>
      </c>
      <c r="F22" s="459">
        <v>3.0425000000000001E-2</v>
      </c>
      <c r="G22" s="459">
        <v>1.0946370000000001</v>
      </c>
      <c r="H22" s="459">
        <v>7.2599999999999997E-4</v>
      </c>
      <c r="I22" s="459">
        <v>3.3026E-2</v>
      </c>
      <c r="J22" s="459">
        <v>3.3370999999999998E-2</v>
      </c>
      <c r="K22" s="459">
        <v>3.7345999999999997E-2</v>
      </c>
      <c r="L22" s="459">
        <v>3.212E-3</v>
      </c>
      <c r="M22" s="459">
        <v>1.5700559999999999</v>
      </c>
      <c r="N22" s="459">
        <v>0.129137</v>
      </c>
      <c r="O22" s="459">
        <v>8.0759999999999998E-3</v>
      </c>
      <c r="P22" s="459">
        <v>4.9914E-2</v>
      </c>
      <c r="Q22" s="459">
        <v>2.9822000000000001E-2</v>
      </c>
      <c r="R22" s="459">
        <v>4.6295000000000003E-2</v>
      </c>
      <c r="S22" s="459">
        <v>6.7210000000000006E-2</v>
      </c>
      <c r="T22" s="459">
        <v>7.7864000000000003E-2</v>
      </c>
      <c r="U22" s="459">
        <v>2.5026E-2</v>
      </c>
      <c r="V22" s="459">
        <v>0.46685199999999999</v>
      </c>
      <c r="W22" s="459">
        <v>7.2123000000000007E-2</v>
      </c>
      <c r="X22" s="459">
        <v>7.7809999999999997E-3</v>
      </c>
      <c r="Y22" s="459">
        <v>1.137E-2</v>
      </c>
      <c r="Z22" s="459">
        <v>4.7540000000000004E-3</v>
      </c>
      <c r="AA22" s="459">
        <v>3.3909999999999999E-3</v>
      </c>
      <c r="AB22" s="459">
        <v>2.7296999999999998E-2</v>
      </c>
      <c r="AC22" s="459">
        <v>6.3010000000000002E-3</v>
      </c>
      <c r="AD22" s="459">
        <v>0.15329599999999999</v>
      </c>
      <c r="AE22" s="459">
        <v>0</v>
      </c>
      <c r="AF22" s="459">
        <v>90</v>
      </c>
      <c r="AG22" s="459">
        <v>2905</v>
      </c>
      <c r="AH22" s="459">
        <v>669</v>
      </c>
      <c r="AI22" s="459">
        <v>345</v>
      </c>
      <c r="AJ22" s="459">
        <v>960</v>
      </c>
      <c r="AK22" s="459" t="s">
        <v>67</v>
      </c>
      <c r="AL22" s="459" t="s">
        <v>63</v>
      </c>
    </row>
    <row r="23" spans="1:38" ht="26.25" customHeight="1" thickBot="1" x14ac:dyDescent="0.25">
      <c r="A23" s="101" t="s">
        <v>86</v>
      </c>
      <c r="B23" s="106" t="s">
        <v>87</v>
      </c>
      <c r="C23" s="101" t="s">
        <v>88</v>
      </c>
      <c r="D23" s="107"/>
      <c r="E23" s="124">
        <v>0.13331131487550335</v>
      </c>
      <c r="F23" s="124">
        <v>8.552143327252279E-2</v>
      </c>
      <c r="G23" s="124">
        <v>2.9818505825119433E-2</v>
      </c>
      <c r="H23" s="124">
        <v>4.8759691923190915E-5</v>
      </c>
      <c r="I23" s="124">
        <v>4.1971183767253988E-3</v>
      </c>
      <c r="J23" s="124">
        <v>4.1971183767253988E-3</v>
      </c>
      <c r="K23" s="124">
        <v>4.1971183767253988E-3</v>
      </c>
      <c r="L23" s="124">
        <v>2.8001072129242906E-3</v>
      </c>
      <c r="M23" s="124">
        <v>0.49245185159399862</v>
      </c>
      <c r="N23" s="124">
        <v>1.3004385965378427E-3</v>
      </c>
      <c r="O23" s="124">
        <v>1.5569229015979029E-4</v>
      </c>
      <c r="P23" s="124" t="s">
        <v>72</v>
      </c>
      <c r="Q23" s="124" t="s">
        <v>72</v>
      </c>
      <c r="R23" s="124">
        <v>6.2276916063916117E-4</v>
      </c>
      <c r="S23" s="124">
        <v>2.646768932716435E-2</v>
      </c>
      <c r="T23" s="124">
        <v>1.089846031118532E-3</v>
      </c>
      <c r="U23" s="124">
        <v>1.5569229015979029E-4</v>
      </c>
      <c r="V23" s="124">
        <v>1.5569229015979028E-2</v>
      </c>
      <c r="W23" s="124" t="s">
        <v>67</v>
      </c>
      <c r="X23" s="124">
        <v>4.7366179327682769E-4</v>
      </c>
      <c r="Y23" s="124">
        <v>7.7187652800149442E-4</v>
      </c>
      <c r="Z23" s="124" t="s">
        <v>67</v>
      </c>
      <c r="AA23" s="124" t="s">
        <v>67</v>
      </c>
      <c r="AB23" s="124">
        <v>1.2455383212783221E-3</v>
      </c>
      <c r="AC23" s="124" t="s">
        <v>67</v>
      </c>
      <c r="AD23" s="124" t="s">
        <v>67</v>
      </c>
      <c r="AE23" s="104"/>
      <c r="AF23" s="299">
        <v>622</v>
      </c>
      <c r="AG23" s="299" t="s">
        <v>67</v>
      </c>
      <c r="AH23" s="299" t="s">
        <v>67</v>
      </c>
      <c r="AI23" s="299" t="s">
        <v>67</v>
      </c>
      <c r="AJ23" s="299" t="s">
        <v>67</v>
      </c>
      <c r="AK23" s="299" t="s">
        <v>67</v>
      </c>
      <c r="AL23" s="105" t="s">
        <v>63</v>
      </c>
    </row>
    <row r="24" spans="1:38" ht="26.25" customHeight="1" thickBot="1" x14ac:dyDescent="0.3">
      <c r="A24" s="459" t="s">
        <v>68</v>
      </c>
      <c r="B24" s="459" t="s">
        <v>89</v>
      </c>
      <c r="C24" s="459" t="s">
        <v>90</v>
      </c>
      <c r="D24" s="459">
        <v>0</v>
      </c>
      <c r="E24" s="459">
        <v>0.54896699999999998</v>
      </c>
      <c r="F24" s="459">
        <v>3.6922000000000003E-2</v>
      </c>
      <c r="G24" s="459">
        <v>5.2169E-2</v>
      </c>
      <c r="H24" s="459">
        <v>4.0619999999999996E-3</v>
      </c>
      <c r="I24" s="459">
        <v>6.5962999999999994E-2</v>
      </c>
      <c r="J24" s="459">
        <v>6.8564E-2</v>
      </c>
      <c r="K24" s="459">
        <v>7.2557999999999997E-2</v>
      </c>
      <c r="L24" s="459">
        <v>8.6009999999999993E-3</v>
      </c>
      <c r="M24" s="459">
        <v>0.69539499999999999</v>
      </c>
      <c r="N24" s="459">
        <v>1.5055000000000001E-2</v>
      </c>
      <c r="O24" s="459">
        <v>8.2100000000000001E-4</v>
      </c>
      <c r="P24" s="459">
        <v>4.9659999999999999E-3</v>
      </c>
      <c r="Q24" s="459">
        <v>2.8948000000000002E-2</v>
      </c>
      <c r="R24" s="459">
        <v>8.7089999999999997E-3</v>
      </c>
      <c r="S24" s="459">
        <v>1.1299E-2</v>
      </c>
      <c r="T24" s="459">
        <v>7.6288999999999996E-2</v>
      </c>
      <c r="U24" s="459">
        <v>3.6819999999999999E-3</v>
      </c>
      <c r="V24" s="459">
        <v>8.0350000000000005E-2</v>
      </c>
      <c r="W24" s="459">
        <v>0.23502600000000001</v>
      </c>
      <c r="X24" s="459">
        <v>1.7999000000000001E-2</v>
      </c>
      <c r="Y24" s="459">
        <v>2.6332000000000001E-2</v>
      </c>
      <c r="Z24" s="459">
        <v>8.2970000000000006E-3</v>
      </c>
      <c r="AA24" s="459">
        <v>6.6509999999999998E-3</v>
      </c>
      <c r="AB24" s="459">
        <v>5.9277999999999997E-2</v>
      </c>
      <c r="AC24" s="459">
        <v>1.5037999999999999E-2</v>
      </c>
      <c r="AD24" s="459">
        <v>7.8740000000000008E-3</v>
      </c>
      <c r="AE24" s="459">
        <v>0</v>
      </c>
      <c r="AF24" s="459">
        <v>234</v>
      </c>
      <c r="AG24" s="459">
        <v>18</v>
      </c>
      <c r="AH24" s="459">
        <v>2578</v>
      </c>
      <c r="AI24" s="459">
        <v>2995</v>
      </c>
      <c r="AJ24" s="459" t="s">
        <v>72</v>
      </c>
      <c r="AK24" s="459" t="s">
        <v>67</v>
      </c>
      <c r="AL24" s="459" t="s">
        <v>63</v>
      </c>
    </row>
    <row r="25" spans="1:38" ht="26.25" customHeight="1" thickBot="1" x14ac:dyDescent="0.25">
      <c r="A25" s="101" t="s">
        <v>91</v>
      </c>
      <c r="B25" s="106" t="s">
        <v>92</v>
      </c>
      <c r="C25" s="106" t="s">
        <v>93</v>
      </c>
      <c r="D25" s="103"/>
      <c r="E25" s="124">
        <v>0.15200864567900002</v>
      </c>
      <c r="F25" s="124">
        <v>2.6496919888999999E-2</v>
      </c>
      <c r="G25" s="124">
        <v>1.1714427740399999E-2</v>
      </c>
      <c r="H25" s="124" t="s">
        <v>67</v>
      </c>
      <c r="I25" s="124">
        <v>1.2551172579E-3</v>
      </c>
      <c r="J25" s="124">
        <v>1.2551172579E-3</v>
      </c>
      <c r="K25" s="124">
        <v>1.2551172579E-3</v>
      </c>
      <c r="L25" s="124">
        <v>1.8826758868499999E-4</v>
      </c>
      <c r="M25" s="124">
        <v>0.16455981825800001</v>
      </c>
      <c r="N25" s="124" t="s">
        <v>67</v>
      </c>
      <c r="O25" s="124" t="s">
        <v>67</v>
      </c>
      <c r="P25" s="124" t="s">
        <v>67</v>
      </c>
      <c r="Q25" s="124" t="s">
        <v>67</v>
      </c>
      <c r="R25" s="124" t="s">
        <v>67</v>
      </c>
      <c r="S25" s="124" t="s">
        <v>67</v>
      </c>
      <c r="T25" s="124" t="s">
        <v>67</v>
      </c>
      <c r="U25" s="124" t="s">
        <v>67</v>
      </c>
      <c r="V25" s="124" t="s">
        <v>67</v>
      </c>
      <c r="W25" s="124" t="s">
        <v>67</v>
      </c>
      <c r="X25" s="124" t="s">
        <v>67</v>
      </c>
      <c r="Y25" s="124" t="s">
        <v>67</v>
      </c>
      <c r="Z25" s="124" t="s">
        <v>67</v>
      </c>
      <c r="AA25" s="124" t="s">
        <v>67</v>
      </c>
      <c r="AB25" s="124" t="s">
        <v>67</v>
      </c>
      <c r="AC25" s="124" t="s">
        <v>67</v>
      </c>
      <c r="AD25" s="124" t="s">
        <v>67</v>
      </c>
      <c r="AE25" s="104"/>
      <c r="AF25" s="299">
        <v>13.94574731</v>
      </c>
      <c r="AG25" s="299" t="s">
        <v>94</v>
      </c>
      <c r="AH25" s="299" t="s">
        <v>94</v>
      </c>
      <c r="AI25" s="299" t="s">
        <v>94</v>
      </c>
      <c r="AJ25" s="299" t="s">
        <v>94</v>
      </c>
      <c r="AK25" s="299" t="s">
        <v>94</v>
      </c>
      <c r="AL25" s="105" t="s">
        <v>63</v>
      </c>
    </row>
    <row r="26" spans="1:38" ht="26.25" customHeight="1" thickBot="1" x14ac:dyDescent="0.25">
      <c r="A26" s="101" t="s">
        <v>91</v>
      </c>
      <c r="B26" s="101" t="s">
        <v>95</v>
      </c>
      <c r="C26" s="101" t="s">
        <v>96</v>
      </c>
      <c r="D26" s="103"/>
      <c r="E26" s="124">
        <v>1.002386227E-3</v>
      </c>
      <c r="F26" s="124">
        <v>2.3168878957999998E-3</v>
      </c>
      <c r="G26" s="124">
        <v>6.6003179999999994E-6</v>
      </c>
      <c r="H26" s="124" t="s">
        <v>67</v>
      </c>
      <c r="I26" s="124">
        <v>6.6003179999999994E-6</v>
      </c>
      <c r="J26" s="124">
        <v>6.6003179999999994E-6</v>
      </c>
      <c r="K26" s="124">
        <v>6.6003179999999994E-6</v>
      </c>
      <c r="L26" s="124">
        <v>5.5290000000000001E-5</v>
      </c>
      <c r="M26" s="124">
        <v>0.140041027342</v>
      </c>
      <c r="N26" s="124" t="s">
        <v>67</v>
      </c>
      <c r="O26" s="124" t="s">
        <v>67</v>
      </c>
      <c r="P26" s="124" t="s">
        <v>67</v>
      </c>
      <c r="Q26" s="124" t="s">
        <v>67</v>
      </c>
      <c r="R26" s="124" t="s">
        <v>67</v>
      </c>
      <c r="S26" s="124" t="s">
        <v>67</v>
      </c>
      <c r="T26" s="124" t="s">
        <v>67</v>
      </c>
      <c r="U26" s="124" t="s">
        <v>67</v>
      </c>
      <c r="V26" s="124" t="s">
        <v>67</v>
      </c>
      <c r="W26" s="124" t="s">
        <v>67</v>
      </c>
      <c r="X26" s="124">
        <v>6.4020000000000003E-7</v>
      </c>
      <c r="Y26" s="124">
        <v>9.3120000000000008E-7</v>
      </c>
      <c r="Z26" s="124">
        <v>4.5395999999999992E-7</v>
      </c>
      <c r="AA26" s="124">
        <v>1.0359599999999999E-6</v>
      </c>
      <c r="AB26" s="124">
        <v>3.0613199999999995E-6</v>
      </c>
      <c r="AC26" s="124" t="s">
        <v>67</v>
      </c>
      <c r="AD26" s="124" t="s">
        <v>67</v>
      </c>
      <c r="AE26" s="104"/>
      <c r="AF26" s="299">
        <v>0.16</v>
      </c>
      <c r="AG26" s="299" t="s">
        <v>94</v>
      </c>
      <c r="AH26" s="299" t="s">
        <v>94</v>
      </c>
      <c r="AI26" s="299" t="s">
        <v>94</v>
      </c>
      <c r="AJ26" s="299" t="s">
        <v>94</v>
      </c>
      <c r="AK26" s="299" t="s">
        <v>94</v>
      </c>
      <c r="AL26" s="105" t="s">
        <v>63</v>
      </c>
    </row>
    <row r="27" spans="1:38" ht="26.25" customHeight="1" thickBot="1" x14ac:dyDescent="0.25">
      <c r="A27" s="101" t="s">
        <v>97</v>
      </c>
      <c r="B27" s="101" t="s">
        <v>98</v>
      </c>
      <c r="C27" s="101" t="s">
        <v>99</v>
      </c>
      <c r="D27" s="103"/>
      <c r="E27" s="470">
        <v>6.4939299999999998</v>
      </c>
      <c r="F27" s="471">
        <v>0.46560000000000001</v>
      </c>
      <c r="G27" s="471">
        <v>1.7489999999999999E-2</v>
      </c>
      <c r="H27" s="471">
        <v>0.18586</v>
      </c>
      <c r="I27" s="471">
        <v>0.24618999999999999</v>
      </c>
      <c r="J27" s="471">
        <v>0.24618999999999999</v>
      </c>
      <c r="K27" s="471">
        <v>0.24618999999999999</v>
      </c>
      <c r="L27" s="471">
        <v>0.20835000000000001</v>
      </c>
      <c r="M27" s="471">
        <v>5.9269800000000004</v>
      </c>
      <c r="N27" s="471">
        <v>7.9000000000000001E-4</v>
      </c>
      <c r="O27" s="472">
        <v>9.1000000000000003E-5</v>
      </c>
      <c r="P27" s="471">
        <v>6.0200000000000002E-3</v>
      </c>
      <c r="Q27" s="471">
        <v>1.4999999999999999E-4</v>
      </c>
      <c r="R27" s="471">
        <v>7.4400000000000004E-3</v>
      </c>
      <c r="S27" s="471">
        <v>5.0699999999999999E-3</v>
      </c>
      <c r="T27" s="471">
        <v>8.0000000000000004E-4</v>
      </c>
      <c r="U27" s="471">
        <v>1.2E-4</v>
      </c>
      <c r="V27" s="471">
        <v>2.1430000000000001E-2</v>
      </c>
      <c r="W27" s="471">
        <v>0.40701999999999999</v>
      </c>
      <c r="X27" s="471">
        <v>2.0820000000000002E-2</v>
      </c>
      <c r="Y27" s="471">
        <v>2.3463999999999999E-2</v>
      </c>
      <c r="Z27" s="471">
        <v>1.8159999999999999E-2</v>
      </c>
      <c r="AA27" s="471">
        <v>2.0060000000000001E-2</v>
      </c>
      <c r="AB27" s="471">
        <v>8.2500000000000004E-2</v>
      </c>
      <c r="AC27" s="471">
        <v>4.0999999999999999E-4</v>
      </c>
      <c r="AD27" s="472">
        <v>8.1000000000000004E-5</v>
      </c>
      <c r="AE27" s="473" t="s">
        <v>164</v>
      </c>
      <c r="AF27" s="474">
        <v>41629.699999999997</v>
      </c>
      <c r="AG27" s="474" t="s">
        <v>67</v>
      </c>
      <c r="AH27" s="474">
        <v>463</v>
      </c>
      <c r="AI27" s="474">
        <v>2513.91</v>
      </c>
      <c r="AJ27" s="474" t="s">
        <v>67</v>
      </c>
      <c r="AK27" s="474" t="s">
        <v>67</v>
      </c>
      <c r="AL27" s="475" t="s">
        <v>63</v>
      </c>
    </row>
    <row r="28" spans="1:38" ht="26.25" customHeight="1" thickBot="1" x14ac:dyDescent="0.25">
      <c r="A28" s="101" t="s">
        <v>97</v>
      </c>
      <c r="B28" s="101" t="s">
        <v>100</v>
      </c>
      <c r="C28" s="101" t="s">
        <v>101</v>
      </c>
      <c r="D28" s="103"/>
      <c r="E28" s="476">
        <v>0.92428999999999994</v>
      </c>
      <c r="F28" s="477">
        <v>3.406E-2</v>
      </c>
      <c r="G28" s="477">
        <v>1.48E-3</v>
      </c>
      <c r="H28" s="477">
        <v>4.0600000000000002E-3</v>
      </c>
      <c r="I28" s="477">
        <v>2.9819999999999999E-2</v>
      </c>
      <c r="J28" s="477">
        <v>2.9819999999999999E-2</v>
      </c>
      <c r="K28" s="477">
        <v>2.9819999999999999E-2</v>
      </c>
      <c r="L28" s="477">
        <v>2.4309999999999998E-2</v>
      </c>
      <c r="M28" s="477">
        <v>0.26106000000000001</v>
      </c>
      <c r="N28" s="478">
        <v>4.1999999999999998E-5</v>
      </c>
      <c r="O28" s="478">
        <v>4.3000000000000003E-6</v>
      </c>
      <c r="P28" s="477">
        <v>4.2999999999999999E-4</v>
      </c>
      <c r="Q28" s="478">
        <v>8.3999999999999992E-6</v>
      </c>
      <c r="R28" s="477">
        <v>6.7000000000000002E-4</v>
      </c>
      <c r="S28" s="477">
        <v>4.4999999999999999E-4</v>
      </c>
      <c r="T28" s="478">
        <v>2.0000000000000002E-5</v>
      </c>
      <c r="U28" s="478">
        <v>8.1999999999999994E-6</v>
      </c>
      <c r="V28" s="477">
        <v>1.47E-3</v>
      </c>
      <c r="W28" s="477">
        <v>2.3130000000000001E-2</v>
      </c>
      <c r="X28" s="477">
        <v>1.72E-3</v>
      </c>
      <c r="Y28" s="477">
        <v>1.934E-3</v>
      </c>
      <c r="Z28" s="477">
        <v>1.5100000000000001E-3</v>
      </c>
      <c r="AA28" s="477">
        <v>1.6100000000000001E-3</v>
      </c>
      <c r="AB28" s="477">
        <v>6.7799999999999996E-3</v>
      </c>
      <c r="AC28" s="478">
        <v>2.3E-5</v>
      </c>
      <c r="AD28" s="478">
        <v>4.6999999999999999E-6</v>
      </c>
      <c r="AE28" s="473" t="s">
        <v>164</v>
      </c>
      <c r="AF28" s="479">
        <v>3170.81</v>
      </c>
      <c r="AG28" s="479" t="s">
        <v>67</v>
      </c>
      <c r="AH28" s="479" t="s">
        <v>72</v>
      </c>
      <c r="AI28" s="479">
        <v>207.07300000000001</v>
      </c>
      <c r="AJ28" s="479" t="s">
        <v>67</v>
      </c>
      <c r="AK28" s="479" t="s">
        <v>67</v>
      </c>
      <c r="AL28" s="480" t="s">
        <v>63</v>
      </c>
    </row>
    <row r="29" spans="1:38" ht="26.25" customHeight="1" thickBot="1" x14ac:dyDescent="0.25">
      <c r="A29" s="101" t="s">
        <v>97</v>
      </c>
      <c r="B29" s="101" t="s">
        <v>102</v>
      </c>
      <c r="C29" s="101" t="s">
        <v>103</v>
      </c>
      <c r="D29" s="103"/>
      <c r="E29" s="476">
        <v>13.141</v>
      </c>
      <c r="F29" s="477">
        <v>0.39766000000000001</v>
      </c>
      <c r="G29" s="477">
        <v>1.393E-2</v>
      </c>
      <c r="H29" s="477">
        <v>2.4649999999999998E-2</v>
      </c>
      <c r="I29" s="477">
        <v>0.18922</v>
      </c>
      <c r="J29" s="477">
        <v>0.18922</v>
      </c>
      <c r="K29" s="477">
        <v>0.18922</v>
      </c>
      <c r="L29" s="477">
        <v>0.13148000000000001</v>
      </c>
      <c r="M29" s="477">
        <v>3.4347400000000001</v>
      </c>
      <c r="N29" s="477">
        <v>3.8000000000000002E-4</v>
      </c>
      <c r="O29" s="478">
        <v>3.8000000000000002E-5</v>
      </c>
      <c r="P29" s="477">
        <v>4.0000000000000001E-3</v>
      </c>
      <c r="Q29" s="478">
        <v>7.6000000000000004E-5</v>
      </c>
      <c r="R29" s="477">
        <v>6.3699999999999998E-3</v>
      </c>
      <c r="S29" s="477">
        <v>4.28E-3</v>
      </c>
      <c r="T29" s="477">
        <v>1.6000000000000001E-4</v>
      </c>
      <c r="U29" s="478">
        <v>7.6000000000000004E-5</v>
      </c>
      <c r="V29" s="477">
        <v>1.359E-2</v>
      </c>
      <c r="W29" s="477">
        <v>0.15729000000000001</v>
      </c>
      <c r="X29" s="477">
        <v>3.5400000000000002E-3</v>
      </c>
      <c r="Y29" s="477">
        <v>2.1437999999999999E-2</v>
      </c>
      <c r="Z29" s="477">
        <v>2.3959999999999999E-2</v>
      </c>
      <c r="AA29" s="477">
        <v>5.5100000000000001E-3</v>
      </c>
      <c r="AB29" s="477">
        <v>5.4440000000000002E-2</v>
      </c>
      <c r="AC29" s="477">
        <v>1.2999999999999999E-4</v>
      </c>
      <c r="AD29" s="478">
        <v>2.5999999999999998E-5</v>
      </c>
      <c r="AE29" s="473" t="s">
        <v>164</v>
      </c>
      <c r="AF29" s="479">
        <v>29829.9</v>
      </c>
      <c r="AG29" s="479" t="s">
        <v>67</v>
      </c>
      <c r="AH29" s="479" t="s">
        <v>67</v>
      </c>
      <c r="AI29" s="479">
        <v>1945.48</v>
      </c>
      <c r="AJ29" s="479" t="s">
        <v>67</v>
      </c>
      <c r="AK29" s="479" t="s">
        <v>67</v>
      </c>
      <c r="AL29" s="480" t="s">
        <v>63</v>
      </c>
    </row>
    <row r="30" spans="1:38" ht="26.25" customHeight="1" thickBot="1" x14ac:dyDescent="0.25">
      <c r="A30" s="101" t="s">
        <v>97</v>
      </c>
      <c r="B30" s="101" t="s">
        <v>104</v>
      </c>
      <c r="C30" s="101" t="s">
        <v>105</v>
      </c>
      <c r="D30" s="103"/>
      <c r="E30" s="476">
        <v>6.3189999999999996E-2</v>
      </c>
      <c r="F30" s="477">
        <v>0.36732999999999999</v>
      </c>
      <c r="G30" s="477">
        <v>2.3000000000000001E-4</v>
      </c>
      <c r="H30" s="477">
        <v>6.8999999999999997E-4</v>
      </c>
      <c r="I30" s="477">
        <v>4.4999999999999997E-3</v>
      </c>
      <c r="J30" s="477">
        <v>4.4999999999999997E-3</v>
      </c>
      <c r="K30" s="477">
        <v>4.4999999999999997E-3</v>
      </c>
      <c r="L30" s="477">
        <v>8.8999999999999995E-4</v>
      </c>
      <c r="M30" s="477">
        <v>1.4485300000000001</v>
      </c>
      <c r="N30" s="478">
        <v>2.0999999999999999E-5</v>
      </c>
      <c r="O30" s="478">
        <v>2.6000000000000001E-6</v>
      </c>
      <c r="P30" s="477">
        <v>1.1E-4</v>
      </c>
      <c r="Q30" s="478">
        <v>3.8999999999999999E-6</v>
      </c>
      <c r="R30" s="478">
        <v>8.2000000000000001E-5</v>
      </c>
      <c r="S30" s="478">
        <v>5.8E-5</v>
      </c>
      <c r="T30" s="478">
        <v>3.0000000000000001E-5</v>
      </c>
      <c r="U30" s="478">
        <v>2.6000000000000001E-6</v>
      </c>
      <c r="V30" s="477">
        <v>4.2999999999999999E-4</v>
      </c>
      <c r="W30" s="477">
        <v>3.81E-3</v>
      </c>
      <c r="X30" s="478">
        <v>8.7999999999999998E-5</v>
      </c>
      <c r="Y30" s="477">
        <v>1.02E-4</v>
      </c>
      <c r="Z30" s="478">
        <v>7.1000000000000005E-5</v>
      </c>
      <c r="AA30" s="477">
        <v>1.1E-4</v>
      </c>
      <c r="AB30" s="477">
        <v>3.6999999999999999E-4</v>
      </c>
      <c r="AC30" s="478">
        <v>3.8E-6</v>
      </c>
      <c r="AD30" s="478">
        <v>9.5999999999999991E-7</v>
      </c>
      <c r="AE30" s="473" t="s">
        <v>164</v>
      </c>
      <c r="AF30" s="479">
        <v>513.04700000000003</v>
      </c>
      <c r="AG30" s="479" t="s">
        <v>67</v>
      </c>
      <c r="AH30" s="479" t="s">
        <v>72</v>
      </c>
      <c r="AI30" s="479">
        <v>36.018799999999999</v>
      </c>
      <c r="AJ30" s="479" t="s">
        <v>67</v>
      </c>
      <c r="AK30" s="479" t="s">
        <v>67</v>
      </c>
      <c r="AL30" s="480" t="s">
        <v>63</v>
      </c>
    </row>
    <row r="31" spans="1:38" ht="26.25" customHeight="1" thickBot="1" x14ac:dyDescent="0.25">
      <c r="A31" s="101" t="s">
        <v>97</v>
      </c>
      <c r="B31" s="101" t="s">
        <v>106</v>
      </c>
      <c r="C31" s="101" t="s">
        <v>107</v>
      </c>
      <c r="D31" s="103"/>
      <c r="E31" s="476" t="s">
        <v>67</v>
      </c>
      <c r="F31" s="477">
        <v>0.32311000000000001</v>
      </c>
      <c r="G31" s="477" t="s">
        <v>67</v>
      </c>
      <c r="H31" s="477" t="s">
        <v>67</v>
      </c>
      <c r="I31" s="477" t="s">
        <v>67</v>
      </c>
      <c r="J31" s="477" t="s">
        <v>67</v>
      </c>
      <c r="K31" s="477" t="s">
        <v>67</v>
      </c>
      <c r="L31" s="477" t="s">
        <v>67</v>
      </c>
      <c r="M31" s="477" t="s">
        <v>67</v>
      </c>
      <c r="N31" s="477" t="s">
        <v>67</v>
      </c>
      <c r="O31" s="477" t="s">
        <v>67</v>
      </c>
      <c r="P31" s="477" t="s">
        <v>67</v>
      </c>
      <c r="Q31" s="477" t="s">
        <v>67</v>
      </c>
      <c r="R31" s="477" t="s">
        <v>67</v>
      </c>
      <c r="S31" s="477" t="s">
        <v>67</v>
      </c>
      <c r="T31" s="477" t="s">
        <v>67</v>
      </c>
      <c r="U31" s="477" t="s">
        <v>67</v>
      </c>
      <c r="V31" s="477" t="s">
        <v>67</v>
      </c>
      <c r="W31" s="477" t="s">
        <v>67</v>
      </c>
      <c r="X31" s="477" t="s">
        <v>67</v>
      </c>
      <c r="Y31" s="477" t="s">
        <v>67</v>
      </c>
      <c r="Z31" s="477" t="s">
        <v>67</v>
      </c>
      <c r="AA31" s="477" t="s">
        <v>67</v>
      </c>
      <c r="AB31" s="477" t="s">
        <v>67</v>
      </c>
      <c r="AC31" s="477" t="s">
        <v>67</v>
      </c>
      <c r="AD31" s="477" t="s">
        <v>67</v>
      </c>
      <c r="AE31" s="473" t="s">
        <v>164</v>
      </c>
      <c r="AF31" s="479">
        <v>14.009</v>
      </c>
      <c r="AG31" s="479" t="s">
        <v>67</v>
      </c>
      <c r="AH31" s="479" t="s">
        <v>67</v>
      </c>
      <c r="AI31" s="479">
        <v>0.98351</v>
      </c>
      <c r="AJ31" s="479" t="s">
        <v>67</v>
      </c>
      <c r="AK31" s="479" t="s">
        <v>67</v>
      </c>
      <c r="AL31" s="480" t="s">
        <v>63</v>
      </c>
    </row>
    <row r="32" spans="1:38" ht="26.25" customHeight="1" thickBot="1" x14ac:dyDescent="0.25">
      <c r="A32" s="101" t="s">
        <v>97</v>
      </c>
      <c r="B32" s="101" t="s">
        <v>108</v>
      </c>
      <c r="C32" s="101" t="s">
        <v>109</v>
      </c>
      <c r="D32" s="103"/>
      <c r="E32" s="476" t="s">
        <v>67</v>
      </c>
      <c r="F32" s="477" t="s">
        <v>67</v>
      </c>
      <c r="G32" s="477" t="s">
        <v>67</v>
      </c>
      <c r="H32" s="477" t="s">
        <v>67</v>
      </c>
      <c r="I32" s="477">
        <v>0.26812999999999998</v>
      </c>
      <c r="J32" s="477">
        <v>0.51417999999999997</v>
      </c>
      <c r="K32" s="477">
        <v>0.66056000000000004</v>
      </c>
      <c r="L32" s="477">
        <v>6.1710000000000001E-2</v>
      </c>
      <c r="M32" s="477" t="s">
        <v>67</v>
      </c>
      <c r="N32" s="477">
        <v>1.94479</v>
      </c>
      <c r="O32" s="477">
        <v>8.5900000000000004E-3</v>
      </c>
      <c r="P32" s="477" t="s">
        <v>67</v>
      </c>
      <c r="Q32" s="477">
        <v>2.2270000000000002E-2</v>
      </c>
      <c r="R32" s="477">
        <v>0.72504999999999997</v>
      </c>
      <c r="S32" s="477">
        <v>15.9124</v>
      </c>
      <c r="T32" s="477">
        <v>0.11189</v>
      </c>
      <c r="U32" s="477">
        <v>1.321E-2</v>
      </c>
      <c r="V32" s="477">
        <v>5.2957599999999996</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22958.5</v>
      </c>
      <c r="AL32" s="480" t="s">
        <v>110</v>
      </c>
    </row>
    <row r="33" spans="1:38" ht="26.25" customHeight="1" thickBot="1" x14ac:dyDescent="0.25">
      <c r="A33" s="101" t="s">
        <v>97</v>
      </c>
      <c r="B33" s="101" t="s">
        <v>111</v>
      </c>
      <c r="C33" s="101" t="s">
        <v>112</v>
      </c>
      <c r="D33" s="103"/>
      <c r="E33" s="476" t="s">
        <v>67</v>
      </c>
      <c r="F33" s="477" t="s">
        <v>67</v>
      </c>
      <c r="G33" s="477" t="s">
        <v>67</v>
      </c>
      <c r="H33" s="477" t="s">
        <v>67</v>
      </c>
      <c r="I33" s="477">
        <v>0.16120999999999999</v>
      </c>
      <c r="J33" s="477">
        <v>0.29853000000000002</v>
      </c>
      <c r="K33" s="477">
        <v>0.59706999999999999</v>
      </c>
      <c r="L33" s="477">
        <v>6.3299999999999997E-3</v>
      </c>
      <c r="M33" s="477" t="s">
        <v>67</v>
      </c>
      <c r="N33" s="477" t="s">
        <v>72</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164</v>
      </c>
      <c r="AF33" s="479" t="s">
        <v>67</v>
      </c>
      <c r="AG33" s="479" t="s">
        <v>67</v>
      </c>
      <c r="AH33" s="479" t="s">
        <v>67</v>
      </c>
      <c r="AI33" s="479" t="s">
        <v>67</v>
      </c>
      <c r="AJ33" s="479" t="s">
        <v>67</v>
      </c>
      <c r="AK33" s="479">
        <v>22958.5</v>
      </c>
      <c r="AL33" s="480" t="s">
        <v>110</v>
      </c>
    </row>
    <row r="34" spans="1:38" s="129" customFormat="1" ht="26.25" customHeight="1" thickBot="1" x14ac:dyDescent="0.25">
      <c r="A34" s="101" t="s">
        <v>86</v>
      </c>
      <c r="B34" s="101" t="s">
        <v>113</v>
      </c>
      <c r="C34" s="101" t="s">
        <v>114</v>
      </c>
      <c r="D34" s="103"/>
      <c r="E34" s="142">
        <v>1.6380930956878439</v>
      </c>
      <c r="F34" s="142">
        <v>0.13082750697392176</v>
      </c>
      <c r="G34" s="142">
        <v>2.3087996285117251E-4</v>
      </c>
      <c r="H34" s="142">
        <v>2.7321511899206717E-4</v>
      </c>
      <c r="I34" s="142">
        <v>3.0609591228212985E-2</v>
      </c>
      <c r="J34" s="142">
        <v>3.334174241813366E-2</v>
      </c>
      <c r="K34" s="142">
        <v>4.9490561842608284E-2</v>
      </c>
      <c r="L34" s="142">
        <v>2.0955242628279552E-4</v>
      </c>
      <c r="M34" s="142">
        <v>0.4620797776913958</v>
      </c>
      <c r="N34" s="142" t="s">
        <v>72</v>
      </c>
      <c r="O34" s="142">
        <v>2.8859995356396564E-4</v>
      </c>
      <c r="P34" s="142" t="s">
        <v>72</v>
      </c>
      <c r="Q34" s="142" t="s">
        <v>72</v>
      </c>
      <c r="R34" s="142">
        <v>1.4429997678198283E-3</v>
      </c>
      <c r="S34" s="142">
        <v>4.9061992105874162E-2</v>
      </c>
      <c r="T34" s="142">
        <v>2.0201996749477599E-3</v>
      </c>
      <c r="U34" s="142">
        <v>2.8859995356396564E-4</v>
      </c>
      <c r="V34" s="142">
        <v>2.8859995356396564E-2</v>
      </c>
      <c r="W34" s="142" t="s">
        <v>72</v>
      </c>
      <c r="X34" s="142">
        <v>8.6579986069189698E-4</v>
      </c>
      <c r="Y34" s="142">
        <v>1.4429997678198283E-3</v>
      </c>
      <c r="Z34" s="142" t="s">
        <v>72</v>
      </c>
      <c r="AA34" s="142" t="s">
        <v>72</v>
      </c>
      <c r="AB34" s="142">
        <v>2.3087996285117251E-3</v>
      </c>
      <c r="AC34" s="142" t="s">
        <v>72</v>
      </c>
      <c r="AD34" s="142" t="s">
        <v>72</v>
      </c>
      <c r="AE34" s="104"/>
      <c r="AF34" s="223">
        <v>1171</v>
      </c>
      <c r="AG34" s="223" t="s">
        <v>67</v>
      </c>
      <c r="AH34" s="223" t="s">
        <v>67</v>
      </c>
      <c r="AI34" s="223">
        <v>72</v>
      </c>
      <c r="AJ34" s="223" t="s">
        <v>67</v>
      </c>
      <c r="AK34" s="223" t="s">
        <v>67</v>
      </c>
      <c r="AL34" s="143" t="s">
        <v>63</v>
      </c>
    </row>
    <row r="35" spans="1:38" s="130" customFormat="1" ht="26.25" customHeight="1" thickBot="1" x14ac:dyDescent="0.25">
      <c r="A35" s="101" t="s">
        <v>115</v>
      </c>
      <c r="B35" s="101" t="s">
        <v>116</v>
      </c>
      <c r="C35" s="101" t="s">
        <v>117</v>
      </c>
      <c r="D35" s="103"/>
      <c r="E35" s="142" t="s">
        <v>94</v>
      </c>
      <c r="F35" s="142" t="s">
        <v>94</v>
      </c>
      <c r="G35" s="142" t="s">
        <v>94</v>
      </c>
      <c r="H35" s="142" t="s">
        <v>94</v>
      </c>
      <c r="I35" s="142" t="s">
        <v>94</v>
      </c>
      <c r="J35" s="142" t="s">
        <v>94</v>
      </c>
      <c r="K35" s="142" t="s">
        <v>94</v>
      </c>
      <c r="L35" s="142" t="s">
        <v>94</v>
      </c>
      <c r="M35" s="142" t="s">
        <v>94</v>
      </c>
      <c r="N35" s="142" t="s">
        <v>94</v>
      </c>
      <c r="O35" s="142" t="s">
        <v>94</v>
      </c>
      <c r="P35" s="142" t="s">
        <v>94</v>
      </c>
      <c r="Q35" s="142" t="s">
        <v>94</v>
      </c>
      <c r="R35" s="142" t="s">
        <v>94</v>
      </c>
      <c r="S35" s="142" t="s">
        <v>94</v>
      </c>
      <c r="T35" s="142" t="s">
        <v>94</v>
      </c>
      <c r="U35" s="142" t="s">
        <v>94</v>
      </c>
      <c r="V35" s="142" t="s">
        <v>94</v>
      </c>
      <c r="W35" s="142" t="s">
        <v>94</v>
      </c>
      <c r="X35" s="142" t="s">
        <v>94</v>
      </c>
      <c r="Y35" s="142" t="s">
        <v>94</v>
      </c>
      <c r="Z35" s="142" t="s">
        <v>94</v>
      </c>
      <c r="AA35" s="142" t="s">
        <v>94</v>
      </c>
      <c r="AB35" s="142" t="s">
        <v>94</v>
      </c>
      <c r="AC35" s="142" t="s">
        <v>94</v>
      </c>
      <c r="AD35" s="142" t="s">
        <v>94</v>
      </c>
      <c r="AE35" s="104"/>
      <c r="AF35" s="223" t="s">
        <v>94</v>
      </c>
      <c r="AG35" s="223" t="s">
        <v>94</v>
      </c>
      <c r="AH35" s="223" t="s">
        <v>94</v>
      </c>
      <c r="AI35" s="223" t="s">
        <v>94</v>
      </c>
      <c r="AJ35" s="223" t="s">
        <v>94</v>
      </c>
      <c r="AK35" s="223" t="s">
        <v>94</v>
      </c>
      <c r="AL35" s="143" t="s">
        <v>63</v>
      </c>
    </row>
    <row r="36" spans="1:38" ht="26.25" customHeight="1" thickBot="1" x14ac:dyDescent="0.25">
      <c r="A36" s="101" t="s">
        <v>115</v>
      </c>
      <c r="B36" s="101" t="s">
        <v>118</v>
      </c>
      <c r="C36" s="101" t="s">
        <v>119</v>
      </c>
      <c r="D36" s="103"/>
      <c r="E36" s="142">
        <v>9.5865608959402701E-2</v>
      </c>
      <c r="F36" s="142">
        <v>6.9902006532897793E-3</v>
      </c>
      <c r="G36" s="142">
        <v>2.4965002333177787E-3</v>
      </c>
      <c r="H36" s="142">
        <v>1.7475501633224451E-6</v>
      </c>
      <c r="I36" s="142">
        <v>3.4951003266448896E-3</v>
      </c>
      <c r="J36" s="142">
        <v>3.7447503499766681E-3</v>
      </c>
      <c r="K36" s="142">
        <v>3.7447503499766681E-3</v>
      </c>
      <c r="L36" s="142">
        <v>1.0834811012599157E-3</v>
      </c>
      <c r="M36" s="142">
        <v>1.8474101726551562E-2</v>
      </c>
      <c r="N36" s="142">
        <v>3.2454503033131122E-4</v>
      </c>
      <c r="O36" s="142">
        <v>2.4965002333177785E-5</v>
      </c>
      <c r="P36" s="142">
        <v>7.4895006999533352E-5</v>
      </c>
      <c r="Q36" s="142">
        <v>9.9860009332711141E-5</v>
      </c>
      <c r="R36" s="142">
        <v>1.2482501166588894E-4</v>
      </c>
      <c r="S36" s="142">
        <v>2.1969202053196452E-3</v>
      </c>
      <c r="T36" s="142">
        <v>2.4965002333177787E-3</v>
      </c>
      <c r="U36" s="142">
        <v>2.4965002333177789E-4</v>
      </c>
      <c r="V36" s="142">
        <v>2.9958002799813344E-3</v>
      </c>
      <c r="W36" s="142">
        <v>1.3910000000000001E-5</v>
      </c>
      <c r="X36" s="142">
        <v>7.4895006999533352E-5</v>
      </c>
      <c r="Y36" s="142">
        <v>1.2482501166588894E-4</v>
      </c>
      <c r="Z36" s="142" t="s">
        <v>72</v>
      </c>
      <c r="AA36" s="142" t="s">
        <v>72</v>
      </c>
      <c r="AB36" s="142">
        <v>1.9972001866542231E-4</v>
      </c>
      <c r="AC36" s="142">
        <v>1.9972001866542228E-7</v>
      </c>
      <c r="AD36" s="142">
        <v>1.8973401773215117E-7</v>
      </c>
      <c r="AE36" s="104"/>
      <c r="AF36" s="223">
        <v>107</v>
      </c>
      <c r="AG36" s="223" t="s">
        <v>94</v>
      </c>
      <c r="AH36" s="223" t="s">
        <v>94</v>
      </c>
      <c r="AI36" s="223" t="s">
        <v>94</v>
      </c>
      <c r="AJ36" s="223" t="s">
        <v>94</v>
      </c>
      <c r="AK36" s="223" t="s">
        <v>94</v>
      </c>
      <c r="AL36" s="143" t="s">
        <v>120</v>
      </c>
    </row>
    <row r="37" spans="1:38" ht="26.25" customHeight="1" thickBot="1" x14ac:dyDescent="0.25">
      <c r="A37" s="101" t="s">
        <v>86</v>
      </c>
      <c r="B37" s="101" t="s">
        <v>121</v>
      </c>
      <c r="C37" s="101" t="s">
        <v>122</v>
      </c>
      <c r="D37" s="103"/>
      <c r="E37" s="142">
        <v>6.9740795677619996E-2</v>
      </c>
      <c r="F37" s="142">
        <v>1.4291146655249999E-4</v>
      </c>
      <c r="G37" s="142">
        <v>2.8582293310499998E-4</v>
      </c>
      <c r="H37" s="142">
        <v>8.5746879931500008E-5</v>
      </c>
      <c r="I37" s="142">
        <v>2.2865834648400001E-4</v>
      </c>
      <c r="J37" s="142">
        <v>2.2865834648400001E-4</v>
      </c>
      <c r="K37" s="142">
        <v>2.2865834648400001E-4</v>
      </c>
      <c r="L37" s="142" t="s">
        <v>94</v>
      </c>
      <c r="M37" s="142">
        <v>3.0297230909130002E-2</v>
      </c>
      <c r="N37" s="142" t="s">
        <v>67</v>
      </c>
      <c r="O37" s="142" t="s">
        <v>67</v>
      </c>
      <c r="P37" s="142" t="s">
        <v>67</v>
      </c>
      <c r="Q37" s="142" t="s">
        <v>67</v>
      </c>
      <c r="R37" s="142" t="s">
        <v>67</v>
      </c>
      <c r="S37" s="142" t="s">
        <v>67</v>
      </c>
      <c r="T37" s="142" t="s">
        <v>67</v>
      </c>
      <c r="U37" s="142" t="s">
        <v>67</v>
      </c>
      <c r="V37" s="142" t="s">
        <v>67</v>
      </c>
      <c r="W37" s="142" t="s">
        <v>67</v>
      </c>
      <c r="X37" s="142" t="s">
        <v>67</v>
      </c>
      <c r="Y37" s="142" t="s">
        <v>67</v>
      </c>
      <c r="Z37" s="142" t="s">
        <v>67</v>
      </c>
      <c r="AA37" s="142" t="s">
        <v>67</v>
      </c>
      <c r="AB37" s="142" t="s">
        <v>67</v>
      </c>
      <c r="AC37" s="142" t="s">
        <v>67</v>
      </c>
      <c r="AD37" s="142" t="s">
        <v>67</v>
      </c>
      <c r="AE37" s="104"/>
      <c r="AF37" s="223" t="s">
        <v>94</v>
      </c>
      <c r="AG37" s="223" t="s">
        <v>94</v>
      </c>
      <c r="AH37" s="223">
        <v>503.40907349000003</v>
      </c>
      <c r="AI37" s="223" t="s">
        <v>94</v>
      </c>
      <c r="AJ37" s="223" t="s">
        <v>94</v>
      </c>
      <c r="AK37" s="223" t="s">
        <v>94</v>
      </c>
      <c r="AL37" s="143" t="s">
        <v>63</v>
      </c>
    </row>
    <row r="38" spans="1:38" s="123" customFormat="1" ht="26.25" customHeight="1" thickBot="1" x14ac:dyDescent="0.25">
      <c r="A38" s="106" t="s">
        <v>86</v>
      </c>
      <c r="B38" s="106" t="s">
        <v>123</v>
      </c>
      <c r="C38" s="106" t="s">
        <v>124</v>
      </c>
      <c r="D38" s="106"/>
      <c r="E38" s="142" t="s">
        <v>94</v>
      </c>
      <c r="F38" s="142" t="s">
        <v>94</v>
      </c>
      <c r="G38" s="142" t="s">
        <v>94</v>
      </c>
      <c r="H38" s="142" t="s">
        <v>94</v>
      </c>
      <c r="I38" s="142" t="s">
        <v>94</v>
      </c>
      <c r="J38" s="142" t="s">
        <v>94</v>
      </c>
      <c r="K38" s="142" t="s">
        <v>94</v>
      </c>
      <c r="L38" s="142" t="s">
        <v>94</v>
      </c>
      <c r="M38" s="142" t="s">
        <v>94</v>
      </c>
      <c r="N38" s="142" t="s">
        <v>94</v>
      </c>
      <c r="O38" s="142" t="s">
        <v>94</v>
      </c>
      <c r="P38" s="142" t="s">
        <v>94</v>
      </c>
      <c r="Q38" s="142" t="s">
        <v>94</v>
      </c>
      <c r="R38" s="142" t="s">
        <v>94</v>
      </c>
      <c r="S38" s="142" t="s">
        <v>94</v>
      </c>
      <c r="T38" s="142" t="s">
        <v>94</v>
      </c>
      <c r="U38" s="142" t="s">
        <v>94</v>
      </c>
      <c r="V38" s="142" t="s">
        <v>94</v>
      </c>
      <c r="W38" s="142" t="s">
        <v>94</v>
      </c>
      <c r="X38" s="142" t="s">
        <v>94</v>
      </c>
      <c r="Y38" s="142" t="s">
        <v>94</v>
      </c>
      <c r="Z38" s="142" t="s">
        <v>94</v>
      </c>
      <c r="AA38" s="142" t="s">
        <v>94</v>
      </c>
      <c r="AB38" s="142" t="s">
        <v>94</v>
      </c>
      <c r="AC38" s="142" t="s">
        <v>94</v>
      </c>
      <c r="AD38" s="142" t="s">
        <v>94</v>
      </c>
      <c r="AE38" s="104"/>
      <c r="AF38" s="223" t="s">
        <v>94</v>
      </c>
      <c r="AG38" s="223" t="s">
        <v>94</v>
      </c>
      <c r="AH38" s="223" t="s">
        <v>94</v>
      </c>
      <c r="AI38" s="223" t="s">
        <v>94</v>
      </c>
      <c r="AJ38" s="223" t="s">
        <v>94</v>
      </c>
      <c r="AK38" s="223" t="s">
        <v>94</v>
      </c>
      <c r="AL38" s="143" t="s">
        <v>63</v>
      </c>
    </row>
    <row r="39" spans="1:38" ht="26.25" customHeight="1" thickBot="1" x14ac:dyDescent="0.3">
      <c r="A39" s="329" t="s">
        <v>125</v>
      </c>
      <c r="B39" s="329" t="s">
        <v>126</v>
      </c>
      <c r="C39" s="329" t="s">
        <v>127</v>
      </c>
      <c r="D39" s="329">
        <v>0</v>
      </c>
      <c r="E39" s="329">
        <v>0.43651299999999998</v>
      </c>
      <c r="F39" s="329">
        <v>0.122279</v>
      </c>
      <c r="G39" s="329">
        <v>0.21929699999999999</v>
      </c>
      <c r="H39" s="329">
        <v>9.7699999999999992E-3</v>
      </c>
      <c r="I39" s="329">
        <v>0.123867</v>
      </c>
      <c r="J39" s="329">
        <v>0.125386</v>
      </c>
      <c r="K39" s="329">
        <v>0.134768</v>
      </c>
      <c r="L39" s="329">
        <v>4.7204000000000003E-2</v>
      </c>
      <c r="M39" s="329">
        <v>1.9280459999999999</v>
      </c>
      <c r="N39" s="329">
        <v>0.117345</v>
      </c>
      <c r="O39" s="329">
        <v>1.5770000000000001E-3</v>
      </c>
      <c r="P39" s="329">
        <v>1.1998E-2</v>
      </c>
      <c r="Q39" s="329">
        <v>3.4234000000000001E-2</v>
      </c>
      <c r="R39" s="329">
        <v>1.3525000000000001E-2</v>
      </c>
      <c r="S39" s="329">
        <v>9.6546000000000007E-2</v>
      </c>
      <c r="T39" s="329">
        <v>3.5302E-2</v>
      </c>
      <c r="U39" s="329">
        <v>9.8729999999999998E-3</v>
      </c>
      <c r="V39" s="329">
        <v>0.26567800000000003</v>
      </c>
      <c r="W39" s="329">
        <v>0.19448399999999999</v>
      </c>
      <c r="X39" s="329">
        <v>2.2481999999999999E-2</v>
      </c>
      <c r="Y39" s="329">
        <v>3.3577999999999997E-2</v>
      </c>
      <c r="Z39" s="329">
        <v>1.2474000000000001E-2</v>
      </c>
      <c r="AA39" s="329">
        <v>9.6769999999999998E-3</v>
      </c>
      <c r="AB39" s="329">
        <v>7.8210000000000002E-2</v>
      </c>
      <c r="AC39" s="329">
        <v>7.5199999999999998E-3</v>
      </c>
      <c r="AD39" s="329">
        <v>0.12531200000000001</v>
      </c>
      <c r="AE39" s="329">
        <v>0</v>
      </c>
      <c r="AF39" s="329">
        <v>73</v>
      </c>
      <c r="AG39" s="329">
        <v>737</v>
      </c>
      <c r="AH39" s="329">
        <v>4079</v>
      </c>
      <c r="AI39" s="329">
        <v>1411</v>
      </c>
      <c r="AJ39" s="329" t="s">
        <v>72</v>
      </c>
      <c r="AK39" s="329" t="s">
        <v>67</v>
      </c>
      <c r="AL39" s="329" t="s">
        <v>63</v>
      </c>
    </row>
    <row r="40" spans="1:38" ht="26.25" customHeight="1" thickBot="1" x14ac:dyDescent="0.25">
      <c r="A40" s="101" t="s">
        <v>86</v>
      </c>
      <c r="B40" s="101" t="s">
        <v>128</v>
      </c>
      <c r="C40" s="101" t="s">
        <v>129</v>
      </c>
      <c r="D40" s="103"/>
      <c r="E40" s="142">
        <v>8.2733957185032458E-3</v>
      </c>
      <c r="F40" s="142">
        <v>8.5048925968260886E-3</v>
      </c>
      <c r="G40" s="142">
        <v>2.7153447235353282E-3</v>
      </c>
      <c r="H40" s="142">
        <v>1.1134938704088016E-5</v>
      </c>
      <c r="I40" s="142">
        <v>4.2731204058664711E-4</v>
      </c>
      <c r="J40" s="142">
        <v>4.2731204058664711E-4</v>
      </c>
      <c r="K40" s="142">
        <v>4.2731204058664711E-4</v>
      </c>
      <c r="L40" s="142">
        <v>2.7784592438914301E-4</v>
      </c>
      <c r="M40" s="142">
        <v>5.6009028808855901E-2</v>
      </c>
      <c r="N40" s="142" t="s">
        <v>67</v>
      </c>
      <c r="O40" s="142">
        <v>1.4259272835150892E-5</v>
      </c>
      <c r="P40" s="142" t="s">
        <v>72</v>
      </c>
      <c r="Q40" s="142" t="s">
        <v>72</v>
      </c>
      <c r="R40" s="142">
        <v>5.7037091340603568E-5</v>
      </c>
      <c r="S40" s="142">
        <v>2.4240763819756515E-3</v>
      </c>
      <c r="T40" s="142">
        <v>9.9814909846056247E-5</v>
      </c>
      <c r="U40" s="142">
        <v>1.4259272835150892E-5</v>
      </c>
      <c r="V40" s="142">
        <v>1.425927283515089E-3</v>
      </c>
      <c r="W40" s="142" t="s">
        <v>67</v>
      </c>
      <c r="X40" s="142">
        <v>1.1373358322616626E-4</v>
      </c>
      <c r="Y40" s="142">
        <v>7.061516526567273E-5</v>
      </c>
      <c r="Z40" s="142" t="s">
        <v>67</v>
      </c>
      <c r="AA40" s="142" t="s">
        <v>72</v>
      </c>
      <c r="AB40" s="142">
        <v>1.8434874849183899E-4</v>
      </c>
      <c r="AC40" s="142" t="s">
        <v>67</v>
      </c>
      <c r="AD40" s="142" t="s">
        <v>72</v>
      </c>
      <c r="AE40" s="104"/>
      <c r="AF40" s="223">
        <v>54</v>
      </c>
      <c r="AG40" s="223" t="s">
        <v>67</v>
      </c>
      <c r="AH40" s="223" t="s">
        <v>67</v>
      </c>
      <c r="AI40" s="223" t="s">
        <v>67</v>
      </c>
      <c r="AJ40" s="223" t="s">
        <v>67</v>
      </c>
      <c r="AK40" s="223" t="s">
        <v>67</v>
      </c>
      <c r="AL40" s="143" t="s">
        <v>63</v>
      </c>
    </row>
    <row r="41" spans="1:38" ht="26.25" customHeight="1" thickBot="1" x14ac:dyDescent="0.3">
      <c r="A41" s="330" t="s">
        <v>125</v>
      </c>
      <c r="B41" s="330" t="s">
        <v>130</v>
      </c>
      <c r="C41" s="330" t="s">
        <v>131</v>
      </c>
      <c r="D41" s="330">
        <v>0</v>
      </c>
      <c r="E41" s="352">
        <v>1.8985510000000001</v>
      </c>
      <c r="F41" s="330">
        <v>4.793469</v>
      </c>
      <c r="G41" s="330">
        <v>0.486736</v>
      </c>
      <c r="H41" s="330">
        <v>9.7976999999999995E-2</v>
      </c>
      <c r="I41" s="330">
        <v>6.0718930000000002</v>
      </c>
      <c r="J41" s="330">
        <v>6.2258120000000003</v>
      </c>
      <c r="K41" s="330">
        <v>6.5598239999999999</v>
      </c>
      <c r="L41" s="330">
        <v>0.799952</v>
      </c>
      <c r="M41" s="330">
        <v>51.929920000000003</v>
      </c>
      <c r="N41" s="330">
        <v>0.613985</v>
      </c>
      <c r="O41" s="330">
        <v>3.2883000000000003E-2</v>
      </c>
      <c r="P41" s="330">
        <v>1.5921999999999999E-2</v>
      </c>
      <c r="Q41" s="330">
        <v>7.5630000000000003E-3</v>
      </c>
      <c r="R41" s="330">
        <v>0.417126</v>
      </c>
      <c r="S41" s="330">
        <v>0.12870500000000001</v>
      </c>
      <c r="T41" s="330">
        <v>4.9065999999999999E-2</v>
      </c>
      <c r="U41" s="330">
        <v>1.0696000000000001E-2</v>
      </c>
      <c r="V41" s="330">
        <v>9.2547359999999994</v>
      </c>
      <c r="W41" s="330">
        <v>6.2317559999999999</v>
      </c>
      <c r="X41" s="330">
        <v>1.4828840000000001</v>
      </c>
      <c r="Y41" s="330">
        <v>1.4819370000000001</v>
      </c>
      <c r="Z41" s="330">
        <v>0.55500000000000005</v>
      </c>
      <c r="AA41" s="330">
        <v>0.82116900000000004</v>
      </c>
      <c r="AB41" s="330">
        <v>4.3409909999999998</v>
      </c>
      <c r="AC41" s="330">
        <v>8.8705999999999993E-2</v>
      </c>
      <c r="AD41" s="330">
        <v>0.153005</v>
      </c>
      <c r="AE41" s="330">
        <v>0</v>
      </c>
      <c r="AF41" s="330">
        <v>3422</v>
      </c>
      <c r="AG41" s="330">
        <v>897</v>
      </c>
      <c r="AH41" s="330">
        <v>7610</v>
      </c>
      <c r="AI41" s="330">
        <v>17630</v>
      </c>
      <c r="AJ41" s="330" t="s">
        <v>72</v>
      </c>
      <c r="AK41" s="330" t="s">
        <v>67</v>
      </c>
      <c r="AL41" s="330" t="s">
        <v>63</v>
      </c>
    </row>
    <row r="42" spans="1:38" s="301" customFormat="1" ht="26.25" customHeight="1" thickBot="1" x14ac:dyDescent="0.25">
      <c r="A42" s="312" t="s">
        <v>86</v>
      </c>
      <c r="B42" s="311" t="s">
        <v>132</v>
      </c>
      <c r="C42" s="311" t="s">
        <v>133</v>
      </c>
      <c r="D42" s="312"/>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0.16661599999999999</v>
      </c>
      <c r="F43" s="329">
        <v>3.0016999999999999E-2</v>
      </c>
      <c r="G43" s="329">
        <v>4.8238000000000003E-2</v>
      </c>
      <c r="H43" s="329">
        <v>5.9360000000000003E-3</v>
      </c>
      <c r="I43" s="329">
        <v>2.8324999999999999E-2</v>
      </c>
      <c r="J43" s="329">
        <v>2.8967E-2</v>
      </c>
      <c r="K43" s="329">
        <v>3.0405999999999999E-2</v>
      </c>
      <c r="L43" s="329">
        <v>3.869E-3</v>
      </c>
      <c r="M43" s="329">
        <v>0.29375899999999999</v>
      </c>
      <c r="N43" s="329">
        <v>2.1854999999999999E-2</v>
      </c>
      <c r="O43" s="329">
        <v>5.2599999999999999E-4</v>
      </c>
      <c r="P43" s="329">
        <v>1.627E-3</v>
      </c>
      <c r="Q43" s="329">
        <v>8.7320000000000002E-3</v>
      </c>
      <c r="R43" s="329">
        <v>1.6357E-2</v>
      </c>
      <c r="S43" s="329">
        <v>1.4827E-2</v>
      </c>
      <c r="T43" s="329">
        <v>0.22476099999999999</v>
      </c>
      <c r="U43" s="329">
        <v>1.323E-3</v>
      </c>
      <c r="V43" s="329">
        <v>4.0686E-2</v>
      </c>
      <c r="W43" s="329">
        <v>8.1401000000000001E-2</v>
      </c>
      <c r="X43" s="329">
        <v>7.4469999999999996E-3</v>
      </c>
      <c r="Y43" s="329">
        <v>1.1885E-2</v>
      </c>
      <c r="Z43" s="329">
        <v>3.7499999999999999E-3</v>
      </c>
      <c r="AA43" s="329">
        <v>2.9989999999999999E-3</v>
      </c>
      <c r="AB43" s="329">
        <v>2.6079999999999999E-2</v>
      </c>
      <c r="AC43" s="329">
        <v>3.8170000000000001E-3</v>
      </c>
      <c r="AD43" s="329">
        <v>3.9170000000000003E-3</v>
      </c>
      <c r="AE43" s="329">
        <v>0</v>
      </c>
      <c r="AF43" s="328">
        <v>933</v>
      </c>
      <c r="AG43" s="329">
        <v>23</v>
      </c>
      <c r="AH43" s="329">
        <v>845</v>
      </c>
      <c r="AI43" s="329">
        <v>728</v>
      </c>
      <c r="AJ43" s="329" t="s">
        <v>72</v>
      </c>
      <c r="AK43" s="329" t="s">
        <v>67</v>
      </c>
      <c r="AL43" s="329" t="s">
        <v>63</v>
      </c>
    </row>
    <row r="44" spans="1:38" ht="26.25" customHeight="1" thickBot="1" x14ac:dyDescent="0.3">
      <c r="A44" s="394" t="s">
        <v>86</v>
      </c>
      <c r="B44" s="394" t="s">
        <v>136</v>
      </c>
      <c r="C44" s="394" t="s">
        <v>137</v>
      </c>
      <c r="D44" s="394" t="s">
        <v>164</v>
      </c>
      <c r="E44" s="395">
        <v>3.0359370000000001</v>
      </c>
      <c r="F44" s="395">
        <v>0.277943</v>
      </c>
      <c r="G44" s="395">
        <v>0.40282600000000002</v>
      </c>
      <c r="H44" s="396">
        <v>1.9981800000000001E-6</v>
      </c>
      <c r="I44" s="395">
        <v>9.801E-2</v>
      </c>
      <c r="J44" s="395">
        <v>0.104129</v>
      </c>
      <c r="K44" s="395">
        <v>0.104129</v>
      </c>
      <c r="L44" s="395">
        <v>7.2025000000000006E-2</v>
      </c>
      <c r="M44" s="395">
        <v>1.4436899999999999</v>
      </c>
      <c r="N44" s="396">
        <v>5.0000000000000002E-5</v>
      </c>
      <c r="O44" s="395">
        <v>2.019E-3</v>
      </c>
      <c r="P44" s="395" t="s">
        <v>72</v>
      </c>
      <c r="Q44" s="395" t="s">
        <v>72</v>
      </c>
      <c r="R44" s="395">
        <v>8.0770000000000008E-3</v>
      </c>
      <c r="S44" s="395">
        <v>0.34328599999999998</v>
      </c>
      <c r="T44" s="395">
        <v>1.4135E-2</v>
      </c>
      <c r="U44" s="395">
        <v>2.019E-3</v>
      </c>
      <c r="V44" s="395">
        <v>0.201933</v>
      </c>
      <c r="W44" s="395" t="s">
        <v>67</v>
      </c>
      <c r="X44" s="395">
        <v>6.0629999999999998E-3</v>
      </c>
      <c r="Y44" s="395">
        <v>1.0092E-2</v>
      </c>
      <c r="Z44" s="395" t="s">
        <v>72</v>
      </c>
      <c r="AA44" s="395" t="s">
        <v>72</v>
      </c>
      <c r="AB44" s="395">
        <v>1.6154999999999999E-2</v>
      </c>
      <c r="AC44" s="395" t="s">
        <v>67</v>
      </c>
      <c r="AD44" s="395" t="s">
        <v>72</v>
      </c>
      <c r="AE44" s="395" t="s">
        <v>164</v>
      </c>
      <c r="AF44" s="395">
        <v>8033</v>
      </c>
      <c r="AG44" s="395" t="s">
        <v>67</v>
      </c>
      <c r="AH44" s="395" t="s">
        <v>67</v>
      </c>
      <c r="AI44" s="395" t="s">
        <v>67</v>
      </c>
      <c r="AJ44" s="395" t="s">
        <v>67</v>
      </c>
      <c r="AK44" s="395" t="s">
        <v>67</v>
      </c>
      <c r="AL44" s="395" t="s">
        <v>67</v>
      </c>
    </row>
    <row r="45" spans="1:38" ht="26.25" customHeight="1" thickBot="1" x14ac:dyDescent="0.25">
      <c r="A45" s="101" t="s">
        <v>86</v>
      </c>
      <c r="B45" s="101" t="s">
        <v>138</v>
      </c>
      <c r="C45" s="101" t="s">
        <v>139</v>
      </c>
      <c r="D45" s="103"/>
      <c r="E45" s="142">
        <v>1.92E-4</v>
      </c>
      <c r="F45" s="142">
        <v>1.4E-5</v>
      </c>
      <c r="G45" s="142">
        <v>5.0000000000000004E-6</v>
      </c>
      <c r="H45" s="142">
        <v>3.4999999999999999E-9</v>
      </c>
      <c r="I45" s="142">
        <v>6.9999999999999999E-6</v>
      </c>
      <c r="J45" s="142">
        <v>7.5000000000000002E-6</v>
      </c>
      <c r="K45" s="142">
        <v>7.5000000000000002E-6</v>
      </c>
      <c r="L45" s="142">
        <v>2.17E-6</v>
      </c>
      <c r="M45" s="142">
        <v>3.6999999999999998E-5</v>
      </c>
      <c r="N45" s="142">
        <v>6.5000000000000002E-7</v>
      </c>
      <c r="O45" s="142">
        <v>5.0000000000000004E-8</v>
      </c>
      <c r="P45" s="142">
        <v>1.4999999999999999E-7</v>
      </c>
      <c r="Q45" s="142">
        <v>2.0000000000000002E-7</v>
      </c>
      <c r="R45" s="142">
        <v>2.4999999999999999E-7</v>
      </c>
      <c r="S45" s="142">
        <v>4.4000000000000002E-6</v>
      </c>
      <c r="T45" s="142">
        <v>5.0000000000000004E-6</v>
      </c>
      <c r="U45" s="142">
        <v>4.9999999999999998E-7</v>
      </c>
      <c r="V45" s="142">
        <v>6.0000000000000002E-6</v>
      </c>
      <c r="W45" s="142">
        <v>1.516565562295847E-5</v>
      </c>
      <c r="X45" s="142">
        <v>1.4999999999999999E-7</v>
      </c>
      <c r="Y45" s="142">
        <v>2.4999999999999999E-7</v>
      </c>
      <c r="Z45" s="142" t="s">
        <v>72</v>
      </c>
      <c r="AA45" s="142" t="s">
        <v>72</v>
      </c>
      <c r="AB45" s="142">
        <v>3.9999999999999998E-7</v>
      </c>
      <c r="AC45" s="142">
        <v>4.0000000000000001E-10</v>
      </c>
      <c r="AD45" s="142">
        <v>3.7999999999999998E-10</v>
      </c>
      <c r="AE45" s="104"/>
      <c r="AF45" s="223">
        <v>5</v>
      </c>
      <c r="AG45" s="223" t="s">
        <v>94</v>
      </c>
      <c r="AH45" s="223" t="s">
        <v>94</v>
      </c>
      <c r="AI45" s="223" t="s">
        <v>94</v>
      </c>
      <c r="AJ45" s="223" t="s">
        <v>94</v>
      </c>
      <c r="AK45" s="223" t="s">
        <v>94</v>
      </c>
      <c r="AL45" s="143" t="s">
        <v>63</v>
      </c>
    </row>
    <row r="46" spans="1:38" ht="26.25" customHeight="1" thickBot="1" x14ac:dyDescent="0.25">
      <c r="A46" s="101" t="s">
        <v>125</v>
      </c>
      <c r="B46" s="101" t="s">
        <v>140</v>
      </c>
      <c r="C46" s="101" t="s">
        <v>141</v>
      </c>
      <c r="D46" s="103"/>
      <c r="E46" s="124" t="s">
        <v>72</v>
      </c>
      <c r="F46" s="124" t="s">
        <v>72</v>
      </c>
      <c r="G46" s="124" t="s">
        <v>72</v>
      </c>
      <c r="H46" s="124" t="s">
        <v>72</v>
      </c>
      <c r="I46" s="124" t="s">
        <v>72</v>
      </c>
      <c r="J46" s="124" t="s">
        <v>72</v>
      </c>
      <c r="K46" s="124" t="s">
        <v>72</v>
      </c>
      <c r="L46" s="124" t="s">
        <v>72</v>
      </c>
      <c r="M46" s="124" t="s">
        <v>72</v>
      </c>
      <c r="N46" s="124" t="s">
        <v>72</v>
      </c>
      <c r="O46" s="124" t="s">
        <v>72</v>
      </c>
      <c r="P46" s="124" t="s">
        <v>72</v>
      </c>
      <c r="Q46" s="124" t="s">
        <v>72</v>
      </c>
      <c r="R46" s="124" t="s">
        <v>72</v>
      </c>
      <c r="S46" s="124" t="s">
        <v>72</v>
      </c>
      <c r="T46" s="124" t="s">
        <v>72</v>
      </c>
      <c r="U46" s="124" t="s">
        <v>72</v>
      </c>
      <c r="V46" s="124" t="s">
        <v>72</v>
      </c>
      <c r="W46" s="124" t="s">
        <v>72</v>
      </c>
      <c r="X46" s="124" t="s">
        <v>72</v>
      </c>
      <c r="Y46" s="124" t="s">
        <v>72</v>
      </c>
      <c r="Z46" s="124" t="s">
        <v>72</v>
      </c>
      <c r="AA46" s="124" t="s">
        <v>72</v>
      </c>
      <c r="AB46" s="124" t="s">
        <v>72</v>
      </c>
      <c r="AC46" s="124" t="s">
        <v>72</v>
      </c>
      <c r="AD46" s="124" t="s">
        <v>72</v>
      </c>
      <c r="AE46" s="104"/>
      <c r="AF46" s="299" t="s">
        <v>72</v>
      </c>
      <c r="AG46" s="299" t="s">
        <v>72</v>
      </c>
      <c r="AH46" s="299" t="s">
        <v>72</v>
      </c>
      <c r="AI46" s="299" t="s">
        <v>72</v>
      </c>
      <c r="AJ46" s="299" t="s">
        <v>72</v>
      </c>
      <c r="AK46" s="299" t="s">
        <v>72</v>
      </c>
      <c r="AL46" s="105" t="s">
        <v>63</v>
      </c>
    </row>
    <row r="47" spans="1:38" ht="26.25" customHeight="1" thickBot="1" x14ac:dyDescent="0.25">
      <c r="A47" s="101" t="s">
        <v>86</v>
      </c>
      <c r="B47" s="101" t="s">
        <v>142</v>
      </c>
      <c r="C47" s="101" t="s">
        <v>143</v>
      </c>
      <c r="D47" s="103"/>
      <c r="E47" s="124">
        <v>0.5218014583857179</v>
      </c>
      <c r="F47" s="124">
        <v>5.4004827759617804E-2</v>
      </c>
      <c r="G47" s="124">
        <v>3.1980709077193865E-2</v>
      </c>
      <c r="H47" s="124">
        <v>1.2793562987176263E-4</v>
      </c>
      <c r="I47" s="124">
        <v>3.1628246416897161E-2</v>
      </c>
      <c r="J47" s="124">
        <v>3.3647070656273571E-2</v>
      </c>
      <c r="K47" s="124">
        <v>3.3647070656273571E-2</v>
      </c>
      <c r="L47" s="124">
        <v>2.0885491576565249E-2</v>
      </c>
      <c r="M47" s="124">
        <v>0.17229730952979633</v>
      </c>
      <c r="N47" s="124">
        <v>1.1993965300477748E-6</v>
      </c>
      <c r="O47" s="124">
        <v>1.5991953733970329E-4</v>
      </c>
      <c r="P47" s="124" t="s">
        <v>67</v>
      </c>
      <c r="Q47" s="124" t="s">
        <v>67</v>
      </c>
      <c r="R47" s="124">
        <v>6.3967814935881316E-4</v>
      </c>
      <c r="S47" s="124">
        <v>2.7186321347749561E-2</v>
      </c>
      <c r="T47" s="124">
        <v>1.1194367613779233E-3</v>
      </c>
      <c r="U47" s="124">
        <v>1.5991953733970329E-4</v>
      </c>
      <c r="V47" s="124">
        <v>1.5991953733970329E-2</v>
      </c>
      <c r="W47" s="124" t="s">
        <v>67</v>
      </c>
      <c r="X47" s="124">
        <v>4.7975861201910992E-4</v>
      </c>
      <c r="Y47" s="124">
        <v>7.995976866985165E-4</v>
      </c>
      <c r="Z47" s="124" t="s">
        <v>72</v>
      </c>
      <c r="AA47" s="124" t="s">
        <v>72</v>
      </c>
      <c r="AB47" s="142">
        <v>1.2793562987176263E-3</v>
      </c>
      <c r="AC47" s="124" t="s">
        <v>72</v>
      </c>
      <c r="AD47" s="124" t="s">
        <v>72</v>
      </c>
      <c r="AE47" s="104"/>
      <c r="AF47" s="299">
        <v>636</v>
      </c>
      <c r="AG47" s="299" t="s">
        <v>67</v>
      </c>
      <c r="AH47" s="299" t="s">
        <v>67</v>
      </c>
      <c r="AI47" s="299" t="s">
        <v>67</v>
      </c>
      <c r="AJ47" s="299" t="s">
        <v>67</v>
      </c>
      <c r="AK47" s="299" t="s">
        <v>67</v>
      </c>
      <c r="AL47" s="105" t="s">
        <v>63</v>
      </c>
    </row>
    <row r="48" spans="1:38" ht="26.25" customHeight="1" thickBot="1" x14ac:dyDescent="0.25">
      <c r="A48" s="101" t="s">
        <v>144</v>
      </c>
      <c r="B48" s="101" t="s">
        <v>145</v>
      </c>
      <c r="C48" s="101" t="s">
        <v>146</v>
      </c>
      <c r="D48" s="103"/>
      <c r="E48" s="124" t="s">
        <v>67</v>
      </c>
      <c r="F48" s="124" t="s">
        <v>67</v>
      </c>
      <c r="G48" s="124" t="s">
        <v>67</v>
      </c>
      <c r="H48" s="124" t="s">
        <v>67</v>
      </c>
      <c r="I48" s="124">
        <v>9.1E-4</v>
      </c>
      <c r="J48" s="124">
        <v>9.0950000000000007E-3</v>
      </c>
      <c r="K48" s="124">
        <v>2.2738999999999999E-2</v>
      </c>
      <c r="L48" s="124" t="s">
        <v>67</v>
      </c>
      <c r="M48" s="124" t="s">
        <v>67</v>
      </c>
      <c r="N48" s="124" t="s">
        <v>67</v>
      </c>
      <c r="O48" s="124" t="s">
        <v>67</v>
      </c>
      <c r="P48" s="124" t="s">
        <v>67</v>
      </c>
      <c r="Q48" s="124" t="s">
        <v>67</v>
      </c>
      <c r="R48" s="124" t="s">
        <v>67</v>
      </c>
      <c r="S48" s="124" t="s">
        <v>67</v>
      </c>
      <c r="T48" s="124" t="s">
        <v>67</v>
      </c>
      <c r="U48" s="124" t="s">
        <v>67</v>
      </c>
      <c r="V48" s="124" t="s">
        <v>67</v>
      </c>
      <c r="W48" s="124" t="s">
        <v>67</v>
      </c>
      <c r="X48" s="124" t="s">
        <v>67</v>
      </c>
      <c r="Y48" s="124" t="s">
        <v>67</v>
      </c>
      <c r="Z48" s="124" t="s">
        <v>67</v>
      </c>
      <c r="AA48" s="124" t="s">
        <v>67</v>
      </c>
      <c r="AB48" s="124" t="s">
        <v>67</v>
      </c>
      <c r="AC48" s="124" t="s">
        <v>67</v>
      </c>
      <c r="AD48" s="124" t="s">
        <v>67</v>
      </c>
      <c r="AE48" s="104">
        <v>0</v>
      </c>
      <c r="AF48" s="299" t="s">
        <v>67</v>
      </c>
      <c r="AG48" s="299" t="s">
        <v>67</v>
      </c>
      <c r="AH48" s="299" t="s">
        <v>67</v>
      </c>
      <c r="AI48" s="299" t="s">
        <v>67</v>
      </c>
      <c r="AJ48" s="299" t="s">
        <v>67</v>
      </c>
      <c r="AK48" s="334">
        <v>0.15079999999999999</v>
      </c>
      <c r="AL48" s="105" t="s">
        <v>484</v>
      </c>
    </row>
    <row r="49" spans="1:38" ht="26.25" customHeight="1" thickBot="1" x14ac:dyDescent="0.25">
      <c r="A49" s="101" t="s">
        <v>144</v>
      </c>
      <c r="B49" s="101" t="s">
        <v>148</v>
      </c>
      <c r="C49" s="101" t="s">
        <v>149</v>
      </c>
      <c r="D49" s="103"/>
      <c r="E49" s="124" t="s">
        <v>94</v>
      </c>
      <c r="F49" s="124" t="s">
        <v>94</v>
      </c>
      <c r="G49" s="124" t="s">
        <v>94</v>
      </c>
      <c r="H49" s="124" t="s">
        <v>94</v>
      </c>
      <c r="I49" s="124" t="s">
        <v>94</v>
      </c>
      <c r="J49" s="124" t="s">
        <v>94</v>
      </c>
      <c r="K49" s="124" t="s">
        <v>94</v>
      </c>
      <c r="L49" s="124" t="s">
        <v>94</v>
      </c>
      <c r="M49" s="124" t="s">
        <v>94</v>
      </c>
      <c r="N49" s="124" t="s">
        <v>94</v>
      </c>
      <c r="O49" s="124" t="s">
        <v>94</v>
      </c>
      <c r="P49" s="124" t="s">
        <v>94</v>
      </c>
      <c r="Q49" s="124" t="s">
        <v>94</v>
      </c>
      <c r="R49" s="124" t="s">
        <v>94</v>
      </c>
      <c r="S49" s="124" t="s">
        <v>94</v>
      </c>
      <c r="T49" s="124" t="s">
        <v>94</v>
      </c>
      <c r="U49" s="124" t="s">
        <v>94</v>
      </c>
      <c r="V49" s="124" t="s">
        <v>94</v>
      </c>
      <c r="W49" s="124" t="s">
        <v>94</v>
      </c>
      <c r="X49" s="124" t="s">
        <v>94</v>
      </c>
      <c r="Y49" s="124" t="s">
        <v>94</v>
      </c>
      <c r="Z49" s="124" t="s">
        <v>94</v>
      </c>
      <c r="AA49" s="124" t="s">
        <v>94</v>
      </c>
      <c r="AB49" s="124" t="s">
        <v>94</v>
      </c>
      <c r="AC49" s="124" t="s">
        <v>94</v>
      </c>
      <c r="AD49" s="124" t="s">
        <v>94</v>
      </c>
      <c r="AE49" s="104" t="s">
        <v>94</v>
      </c>
      <c r="AF49" s="299" t="s">
        <v>94</v>
      </c>
      <c r="AG49" s="299" t="s">
        <v>94</v>
      </c>
      <c r="AH49" s="299" t="s">
        <v>94</v>
      </c>
      <c r="AI49" s="299" t="s">
        <v>94</v>
      </c>
      <c r="AJ49" s="299" t="s">
        <v>94</v>
      </c>
      <c r="AK49" s="334" t="s">
        <v>94</v>
      </c>
      <c r="AL49" s="105" t="s">
        <v>485</v>
      </c>
    </row>
    <row r="50" spans="1:38" ht="26.25" customHeight="1" thickBot="1" x14ac:dyDescent="0.25">
      <c r="A50" s="101" t="s">
        <v>144</v>
      </c>
      <c r="B50" s="101" t="s">
        <v>150</v>
      </c>
      <c r="C50" s="101" t="s">
        <v>151</v>
      </c>
      <c r="D50" s="103"/>
      <c r="E50" s="124" t="s">
        <v>94</v>
      </c>
      <c r="F50" s="124" t="s">
        <v>94</v>
      </c>
      <c r="G50" s="124" t="s">
        <v>94</v>
      </c>
      <c r="H50" s="124" t="s">
        <v>94</v>
      </c>
      <c r="I50" s="124" t="s">
        <v>94</v>
      </c>
      <c r="J50" s="124" t="s">
        <v>94</v>
      </c>
      <c r="K50" s="124" t="s">
        <v>94</v>
      </c>
      <c r="L50" s="124" t="s">
        <v>94</v>
      </c>
      <c r="M50" s="124" t="s">
        <v>94</v>
      </c>
      <c r="N50" s="124" t="s">
        <v>94</v>
      </c>
      <c r="O50" s="124" t="s">
        <v>94</v>
      </c>
      <c r="P50" s="124" t="s">
        <v>94</v>
      </c>
      <c r="Q50" s="124" t="s">
        <v>94</v>
      </c>
      <c r="R50" s="124" t="s">
        <v>94</v>
      </c>
      <c r="S50" s="124" t="s">
        <v>94</v>
      </c>
      <c r="T50" s="124" t="s">
        <v>94</v>
      </c>
      <c r="U50" s="124" t="s">
        <v>94</v>
      </c>
      <c r="V50" s="124" t="s">
        <v>94</v>
      </c>
      <c r="W50" s="124" t="s">
        <v>94</v>
      </c>
      <c r="X50" s="124" t="s">
        <v>94</v>
      </c>
      <c r="Y50" s="124" t="s">
        <v>94</v>
      </c>
      <c r="Z50" s="124" t="s">
        <v>94</v>
      </c>
      <c r="AA50" s="124" t="s">
        <v>94</v>
      </c>
      <c r="AB50" s="124" t="s">
        <v>94</v>
      </c>
      <c r="AC50" s="124" t="s">
        <v>94</v>
      </c>
      <c r="AD50" s="124" t="s">
        <v>94</v>
      </c>
      <c r="AE50" s="104" t="s">
        <v>94</v>
      </c>
      <c r="AF50" s="299" t="s">
        <v>94</v>
      </c>
      <c r="AG50" s="299" t="s">
        <v>94</v>
      </c>
      <c r="AH50" s="299" t="s">
        <v>94</v>
      </c>
      <c r="AI50" s="299" t="s">
        <v>94</v>
      </c>
      <c r="AJ50" s="299" t="s">
        <v>94</v>
      </c>
      <c r="AK50" s="334" t="s">
        <v>94</v>
      </c>
      <c r="AL50" s="105" t="s">
        <v>172</v>
      </c>
    </row>
    <row r="51" spans="1:38" ht="26.25" customHeight="1" thickBot="1" x14ac:dyDescent="0.25">
      <c r="A51" s="101" t="s">
        <v>144</v>
      </c>
      <c r="B51" s="106" t="s">
        <v>152</v>
      </c>
      <c r="C51" s="101" t="s">
        <v>153</v>
      </c>
      <c r="D51" s="103"/>
      <c r="E51" s="124" t="s">
        <v>67</v>
      </c>
      <c r="F51" s="124">
        <v>1.1299999999999999E-3</v>
      </c>
      <c r="G51" s="124" t="s">
        <v>67</v>
      </c>
      <c r="H51" s="124" t="s">
        <v>67</v>
      </c>
      <c r="I51" s="124" t="s">
        <v>67</v>
      </c>
      <c r="J51" s="124" t="s">
        <v>67</v>
      </c>
      <c r="K51" s="124" t="s">
        <v>67</v>
      </c>
      <c r="L51" s="124" t="s">
        <v>67</v>
      </c>
      <c r="M51" s="124" t="s">
        <v>67</v>
      </c>
      <c r="N51" s="124" t="s">
        <v>67</v>
      </c>
      <c r="O51" s="124" t="s">
        <v>67</v>
      </c>
      <c r="P51" s="124" t="s">
        <v>67</v>
      </c>
      <c r="Q51" s="124" t="s">
        <v>67</v>
      </c>
      <c r="R51" s="124" t="s">
        <v>67</v>
      </c>
      <c r="S51" s="124" t="s">
        <v>67</v>
      </c>
      <c r="T51" s="124" t="s">
        <v>67</v>
      </c>
      <c r="U51" s="124" t="s">
        <v>67</v>
      </c>
      <c r="V51" s="124" t="s">
        <v>67</v>
      </c>
      <c r="W51" s="124" t="s">
        <v>67</v>
      </c>
      <c r="X51" s="124" t="s">
        <v>67</v>
      </c>
      <c r="Y51" s="124" t="s">
        <v>67</v>
      </c>
      <c r="Z51" s="124" t="s">
        <v>67</v>
      </c>
      <c r="AA51" s="124" t="s">
        <v>67</v>
      </c>
      <c r="AB51" s="124" t="s">
        <v>67</v>
      </c>
      <c r="AC51" s="124" t="s">
        <v>67</v>
      </c>
      <c r="AD51" s="124" t="s">
        <v>67</v>
      </c>
      <c r="AE51" s="104">
        <v>0</v>
      </c>
      <c r="AF51" s="299" t="s">
        <v>67</v>
      </c>
      <c r="AG51" s="299" t="s">
        <v>67</v>
      </c>
      <c r="AH51" s="299" t="s">
        <v>67</v>
      </c>
      <c r="AI51" s="299" t="s">
        <v>67</v>
      </c>
      <c r="AJ51" s="299" t="s">
        <v>72</v>
      </c>
      <c r="AK51" s="334">
        <v>1.1299999999999999E-2</v>
      </c>
      <c r="AL51" s="105" t="s">
        <v>154</v>
      </c>
    </row>
    <row r="52" spans="1:38" ht="26.25" customHeight="1" x14ac:dyDescent="0.25">
      <c r="A52" s="329" t="s">
        <v>144</v>
      </c>
      <c r="B52" s="329" t="s">
        <v>155</v>
      </c>
      <c r="C52" s="329" t="s">
        <v>156</v>
      </c>
      <c r="D52" s="329">
        <v>0</v>
      </c>
      <c r="E52" s="329">
        <v>8.3233000000000001E-2</v>
      </c>
      <c r="F52" s="329">
        <v>8.3234150000000007</v>
      </c>
      <c r="G52" s="329">
        <v>4.3555659999999996</v>
      </c>
      <c r="H52" s="329" t="s">
        <v>71</v>
      </c>
      <c r="I52" s="329">
        <v>3.6400000000000001E-4</v>
      </c>
      <c r="J52" s="329">
        <v>9.1E-4</v>
      </c>
      <c r="K52" s="329">
        <v>1.091E-3</v>
      </c>
      <c r="L52" s="329" t="s">
        <v>72</v>
      </c>
      <c r="M52" s="329">
        <v>0.37290299999999998</v>
      </c>
      <c r="N52" s="329">
        <v>2.7286000000000001E-2</v>
      </c>
      <c r="O52" s="329">
        <v>4.548E-3</v>
      </c>
      <c r="P52" s="329">
        <v>5.457E-3</v>
      </c>
      <c r="Q52" s="329">
        <v>9.1E-4</v>
      </c>
      <c r="R52" s="329">
        <v>9.1E-4</v>
      </c>
      <c r="S52" s="329">
        <v>1.0914E-2</v>
      </c>
      <c r="T52" s="329">
        <v>4.8204999999999998E-2</v>
      </c>
      <c r="U52" s="329">
        <v>9.1E-4</v>
      </c>
      <c r="V52" s="329">
        <v>9.0950000000000007E-3</v>
      </c>
      <c r="W52" s="331">
        <v>1.09E-8</v>
      </c>
      <c r="X52" s="331">
        <v>8.1500000000000002E-5</v>
      </c>
      <c r="Y52" s="329">
        <v>1.3799999999999999E-4</v>
      </c>
      <c r="Z52" s="331">
        <v>9.4199999999999999E-5</v>
      </c>
      <c r="AA52" s="331">
        <v>7.1199999999999996E-5</v>
      </c>
      <c r="AB52" s="329">
        <v>3.8499999999999998E-4</v>
      </c>
      <c r="AC52" s="329" t="s">
        <v>72</v>
      </c>
      <c r="AD52" s="329" t="s">
        <v>72</v>
      </c>
      <c r="AE52" s="329">
        <v>0</v>
      </c>
      <c r="AF52" s="329" t="s">
        <v>67</v>
      </c>
      <c r="AG52" s="329" t="s">
        <v>67</v>
      </c>
      <c r="AH52" s="329" t="s">
        <v>67</v>
      </c>
      <c r="AI52" s="329" t="s">
        <v>67</v>
      </c>
      <c r="AJ52" s="329">
        <v>3750</v>
      </c>
      <c r="AK52" s="329">
        <v>9.0951989999999991</v>
      </c>
      <c r="AL52" s="329" t="s">
        <v>157</v>
      </c>
    </row>
    <row r="53" spans="1:38" ht="26.25" customHeight="1" x14ac:dyDescent="0.25">
      <c r="A53" s="329" t="s">
        <v>144</v>
      </c>
      <c r="B53" s="329" t="s">
        <v>158</v>
      </c>
      <c r="C53" s="329" t="s">
        <v>159</v>
      </c>
      <c r="D53" s="329">
        <v>0</v>
      </c>
      <c r="E53" s="329" t="s">
        <v>67</v>
      </c>
      <c r="F53" s="329">
        <v>0.65679600000000005</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13121</v>
      </c>
      <c r="AL53" s="329" t="s">
        <v>160</v>
      </c>
    </row>
    <row r="54" spans="1:38" ht="37.5" customHeight="1" thickBot="1" x14ac:dyDescent="0.3">
      <c r="A54" s="329" t="s">
        <v>144</v>
      </c>
      <c r="B54" s="329" t="s">
        <v>161</v>
      </c>
      <c r="C54" s="329" t="s">
        <v>162</v>
      </c>
      <c r="D54" s="329">
        <v>0</v>
      </c>
      <c r="E54" s="329" t="s">
        <v>67</v>
      </c>
      <c r="F54" s="329">
        <v>0.17911099999999999</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4.0267679999999997</v>
      </c>
      <c r="AL54" s="329" t="s">
        <v>163</v>
      </c>
    </row>
    <row r="55" spans="1:38" ht="26.25" customHeight="1" thickBot="1" x14ac:dyDescent="0.25">
      <c r="A55" s="101" t="s">
        <v>144</v>
      </c>
      <c r="B55" s="106" t="s">
        <v>165</v>
      </c>
      <c r="C55" s="106"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06" t="s">
        <v>144</v>
      </c>
      <c r="B56" s="106" t="s">
        <v>170</v>
      </c>
      <c r="C56" s="106"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01" t="s">
        <v>68</v>
      </c>
      <c r="B57" s="101" t="s">
        <v>173</v>
      </c>
      <c r="C57" s="101" t="s">
        <v>174</v>
      </c>
      <c r="D57" s="103"/>
      <c r="E57" s="124" t="s">
        <v>67</v>
      </c>
      <c r="F57" s="124" t="s">
        <v>67</v>
      </c>
      <c r="G57" s="124" t="s">
        <v>67</v>
      </c>
      <c r="H57" s="124" t="s">
        <v>67</v>
      </c>
      <c r="I57" s="124">
        <v>0.12300678</v>
      </c>
      <c r="J57" s="124">
        <v>0.221412204</v>
      </c>
      <c r="K57" s="124">
        <v>0.24601355999999999</v>
      </c>
      <c r="L57" s="124">
        <v>3.690203E-3</v>
      </c>
      <c r="M57" s="124" t="s">
        <v>67</v>
      </c>
      <c r="N57" s="124" t="s">
        <v>67</v>
      </c>
      <c r="O57" s="124" t="s">
        <v>67</v>
      </c>
      <c r="P57" s="124" t="s">
        <v>67</v>
      </c>
      <c r="Q57" s="124" t="s">
        <v>67</v>
      </c>
      <c r="R57" s="124" t="s">
        <v>67</v>
      </c>
      <c r="S57" s="124" t="s">
        <v>67</v>
      </c>
      <c r="T57" s="124" t="s">
        <v>67</v>
      </c>
      <c r="U57" s="124" t="s">
        <v>67</v>
      </c>
      <c r="V57" s="124" t="s">
        <v>67</v>
      </c>
      <c r="W57" s="124" t="s">
        <v>67</v>
      </c>
      <c r="X57" s="124" t="s">
        <v>67</v>
      </c>
      <c r="Y57" s="124" t="s">
        <v>67</v>
      </c>
      <c r="Z57" s="124" t="s">
        <v>67</v>
      </c>
      <c r="AA57" s="124" t="s">
        <v>67</v>
      </c>
      <c r="AB57" s="124" t="s">
        <v>67</v>
      </c>
      <c r="AC57" s="124" t="s">
        <v>67</v>
      </c>
      <c r="AD57" s="124" t="s">
        <v>67</v>
      </c>
      <c r="AE57" s="104">
        <v>0</v>
      </c>
      <c r="AF57" s="299" t="s">
        <v>67</v>
      </c>
      <c r="AG57" s="299" t="s">
        <v>67</v>
      </c>
      <c r="AH57" s="299" t="s">
        <v>67</v>
      </c>
      <c r="AI57" s="299" t="s">
        <v>67</v>
      </c>
      <c r="AJ57" s="299" t="s">
        <v>67</v>
      </c>
      <c r="AK57" s="334">
        <v>946.20600000000002</v>
      </c>
      <c r="AL57" s="105" t="s">
        <v>175</v>
      </c>
    </row>
    <row r="58" spans="1:38" ht="26.25" customHeight="1" thickBot="1" x14ac:dyDescent="0.25">
      <c r="A58" s="101" t="s">
        <v>68</v>
      </c>
      <c r="B58" s="101" t="s">
        <v>176</v>
      </c>
      <c r="C58" s="101" t="s">
        <v>177</v>
      </c>
      <c r="D58" s="103"/>
      <c r="E58" s="124" t="s">
        <v>67</v>
      </c>
      <c r="F58" s="124" t="s">
        <v>67</v>
      </c>
      <c r="G58" s="124" t="s">
        <v>67</v>
      </c>
      <c r="H58" s="124" t="s">
        <v>67</v>
      </c>
      <c r="I58" s="124">
        <v>5.7587799999999998E-5</v>
      </c>
      <c r="J58" s="124">
        <v>3.8391899999999998E-4</v>
      </c>
      <c r="K58" s="124">
        <v>7.6783699999999995E-4</v>
      </c>
      <c r="L58" s="124">
        <v>2.64904E-7</v>
      </c>
      <c r="M58" s="124" t="s">
        <v>67</v>
      </c>
      <c r="N58" s="124" t="s">
        <v>67</v>
      </c>
      <c r="O58" s="124" t="s">
        <v>67</v>
      </c>
      <c r="P58" s="124" t="s">
        <v>67</v>
      </c>
      <c r="Q58" s="124" t="s">
        <v>67</v>
      </c>
      <c r="R58" s="124" t="s">
        <v>67</v>
      </c>
      <c r="S58" s="124" t="s">
        <v>67</v>
      </c>
      <c r="T58" s="124" t="s">
        <v>67</v>
      </c>
      <c r="U58" s="124" t="s">
        <v>67</v>
      </c>
      <c r="V58" s="124" t="s">
        <v>67</v>
      </c>
      <c r="W58" s="124" t="s">
        <v>67</v>
      </c>
      <c r="X58" s="124" t="s">
        <v>67</v>
      </c>
      <c r="Y58" s="124" t="s">
        <v>67</v>
      </c>
      <c r="Z58" s="124" t="s">
        <v>67</v>
      </c>
      <c r="AA58" s="124" t="s">
        <v>67</v>
      </c>
      <c r="AB58" s="124" t="s">
        <v>67</v>
      </c>
      <c r="AC58" s="124" t="s">
        <v>67</v>
      </c>
      <c r="AD58" s="124" t="s">
        <v>67</v>
      </c>
      <c r="AE58" s="104">
        <v>0</v>
      </c>
      <c r="AF58" s="299" t="s">
        <v>67</v>
      </c>
      <c r="AG58" s="299" t="s">
        <v>67</v>
      </c>
      <c r="AH58" s="299" t="s">
        <v>67</v>
      </c>
      <c r="AI58" s="299" t="s">
        <v>67</v>
      </c>
      <c r="AJ58" s="299" t="s">
        <v>67</v>
      </c>
      <c r="AK58" s="334">
        <v>1.919593431</v>
      </c>
      <c r="AL58" s="105" t="s">
        <v>178</v>
      </c>
    </row>
    <row r="59" spans="1:38" ht="26.25" customHeight="1" thickBot="1" x14ac:dyDescent="0.25">
      <c r="A59" s="101" t="s">
        <v>68</v>
      </c>
      <c r="B59" s="112" t="s">
        <v>179</v>
      </c>
      <c r="C59" s="101" t="s">
        <v>180</v>
      </c>
      <c r="D59" s="103"/>
      <c r="E59" s="124" t="s">
        <v>67</v>
      </c>
      <c r="F59" s="124">
        <v>4.8493E-3</v>
      </c>
      <c r="G59" s="124" t="s">
        <v>67</v>
      </c>
      <c r="H59" s="124">
        <v>6.8000000000000001E-6</v>
      </c>
      <c r="I59" s="124">
        <v>2.2200000000000002E-3</v>
      </c>
      <c r="J59" s="124">
        <v>2.96E-3</v>
      </c>
      <c r="K59" s="124">
        <v>3.7000000000000002E-3</v>
      </c>
      <c r="L59" s="124">
        <v>3.9959999999999997E-5</v>
      </c>
      <c r="M59" s="124" t="s">
        <v>67</v>
      </c>
      <c r="N59" s="124">
        <v>7.5999999999999998E-2</v>
      </c>
      <c r="O59" s="124">
        <v>2.9999999999999997E-4</v>
      </c>
      <c r="P59" s="124" t="s">
        <v>72</v>
      </c>
      <c r="Q59" s="124">
        <v>3.0000000000000001E-3</v>
      </c>
      <c r="R59" s="124">
        <v>5.1999999999999998E-3</v>
      </c>
      <c r="S59" s="124">
        <v>0.01</v>
      </c>
      <c r="T59" s="124">
        <v>5.0000000000000001E-3</v>
      </c>
      <c r="U59" s="124">
        <v>1E-3</v>
      </c>
      <c r="V59" s="124">
        <v>1.7999999999999999E-2</v>
      </c>
      <c r="W59" s="124" t="s">
        <v>67</v>
      </c>
      <c r="X59" s="124" t="s">
        <v>67</v>
      </c>
      <c r="Y59" s="124" t="s">
        <v>67</v>
      </c>
      <c r="Z59" s="124" t="s">
        <v>67</v>
      </c>
      <c r="AA59" s="124" t="s">
        <v>67</v>
      </c>
      <c r="AB59" s="124" t="s">
        <v>67</v>
      </c>
      <c r="AC59" s="124" t="s">
        <v>67</v>
      </c>
      <c r="AD59" s="124" t="s">
        <v>67</v>
      </c>
      <c r="AE59" s="104"/>
      <c r="AF59" s="299" t="s">
        <v>67</v>
      </c>
      <c r="AG59" s="299" t="s">
        <v>67</v>
      </c>
      <c r="AH59" s="299" t="s">
        <v>67</v>
      </c>
      <c r="AI59" s="299" t="s">
        <v>67</v>
      </c>
      <c r="AJ59" s="299" t="s">
        <v>67</v>
      </c>
      <c r="AK59" s="299" t="s">
        <v>72</v>
      </c>
      <c r="AL59" s="105" t="s">
        <v>477</v>
      </c>
    </row>
    <row r="60" spans="1:38" ht="26.25" customHeight="1" thickBot="1" x14ac:dyDescent="0.25">
      <c r="A60" s="101" t="s">
        <v>68</v>
      </c>
      <c r="B60" s="112" t="s">
        <v>181</v>
      </c>
      <c r="C60" s="101" t="s">
        <v>182</v>
      </c>
      <c r="D60" s="107"/>
      <c r="E60" s="124" t="s">
        <v>67</v>
      </c>
      <c r="F60" s="124" t="s">
        <v>67</v>
      </c>
      <c r="G60" s="124" t="s">
        <v>67</v>
      </c>
      <c r="H60" s="124" t="s">
        <v>67</v>
      </c>
      <c r="I60" s="124">
        <v>7.8012022E-2</v>
      </c>
      <c r="J60" s="124">
        <v>0.41893733900000002</v>
      </c>
      <c r="K60" s="124">
        <v>1.2467494180000001</v>
      </c>
      <c r="L60" s="124" t="s">
        <v>67</v>
      </c>
      <c r="M60" s="124" t="s">
        <v>67</v>
      </c>
      <c r="N60" s="124" t="s">
        <v>67</v>
      </c>
      <c r="O60" s="124" t="s">
        <v>67</v>
      </c>
      <c r="P60" s="124" t="s">
        <v>67</v>
      </c>
      <c r="Q60" s="124" t="s">
        <v>67</v>
      </c>
      <c r="R60" s="124" t="s">
        <v>67</v>
      </c>
      <c r="S60" s="124" t="s">
        <v>67</v>
      </c>
      <c r="T60" s="124" t="s">
        <v>67</v>
      </c>
      <c r="U60" s="124" t="s">
        <v>67</v>
      </c>
      <c r="V60" s="124" t="s">
        <v>67</v>
      </c>
      <c r="W60" s="124" t="s">
        <v>67</v>
      </c>
      <c r="X60" s="124" t="s">
        <v>67</v>
      </c>
      <c r="Y60" s="124" t="s">
        <v>67</v>
      </c>
      <c r="Z60" s="124" t="s">
        <v>67</v>
      </c>
      <c r="AA60" s="124" t="s">
        <v>67</v>
      </c>
      <c r="AB60" s="124" t="s">
        <v>67</v>
      </c>
      <c r="AC60" s="124" t="s">
        <v>67</v>
      </c>
      <c r="AD60" s="124" t="s">
        <v>67</v>
      </c>
      <c r="AE60" s="104">
        <v>0</v>
      </c>
      <c r="AF60" s="299" t="s">
        <v>67</v>
      </c>
      <c r="AG60" s="299" t="s">
        <v>67</v>
      </c>
      <c r="AH60" s="299" t="s">
        <v>67</v>
      </c>
      <c r="AI60" s="299" t="s">
        <v>67</v>
      </c>
      <c r="AJ60" s="299" t="s">
        <v>67</v>
      </c>
      <c r="AK60" s="334">
        <v>30.692042600000001</v>
      </c>
      <c r="AL60" s="105" t="s">
        <v>486</v>
      </c>
    </row>
    <row r="61" spans="1:38" ht="26.25" customHeight="1" thickBot="1" x14ac:dyDescent="0.3">
      <c r="A61" s="329" t="s">
        <v>68</v>
      </c>
      <c r="B61" s="329" t="s">
        <v>184</v>
      </c>
      <c r="C61" s="329" t="s">
        <v>185</v>
      </c>
      <c r="D61" s="329">
        <v>0</v>
      </c>
      <c r="E61" s="329" t="s">
        <v>67</v>
      </c>
      <c r="F61" s="329" t="s">
        <v>67</v>
      </c>
      <c r="G61" s="329" t="s">
        <v>67</v>
      </c>
      <c r="H61" s="329" t="s">
        <v>67</v>
      </c>
      <c r="I61" s="329">
        <v>0.131081</v>
      </c>
      <c r="J61" s="329">
        <v>1.3108070000000001</v>
      </c>
      <c r="K61" s="329">
        <v>4.3757479999999997</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3963.8510000000001</v>
      </c>
      <c r="AL61" s="329" t="s">
        <v>186</v>
      </c>
    </row>
    <row r="62" spans="1:38" ht="26.25" customHeight="1" thickBot="1" x14ac:dyDescent="0.25">
      <c r="A62" s="101" t="s">
        <v>68</v>
      </c>
      <c r="B62" s="112" t="s">
        <v>187</v>
      </c>
      <c r="C62" s="101" t="s">
        <v>188</v>
      </c>
      <c r="D62" s="103"/>
      <c r="E62" s="124" t="s">
        <v>67</v>
      </c>
      <c r="F62" s="124" t="s">
        <v>67</v>
      </c>
      <c r="G62" s="124" t="s">
        <v>67</v>
      </c>
      <c r="H62" s="124" t="s">
        <v>67</v>
      </c>
      <c r="I62" s="124">
        <v>1.6483940000000001E-3</v>
      </c>
      <c r="J62" s="124">
        <v>1.6483939999999999E-2</v>
      </c>
      <c r="K62" s="124">
        <v>3.2967879999999998E-2</v>
      </c>
      <c r="L62" s="124" t="s">
        <v>67</v>
      </c>
      <c r="M62" s="124" t="s">
        <v>67</v>
      </c>
      <c r="N62" s="124" t="s">
        <v>67</v>
      </c>
      <c r="O62" s="124" t="s">
        <v>67</v>
      </c>
      <c r="P62" s="124" t="s">
        <v>67</v>
      </c>
      <c r="Q62" s="124" t="s">
        <v>67</v>
      </c>
      <c r="R62" s="124" t="s">
        <v>67</v>
      </c>
      <c r="S62" s="124" t="s">
        <v>67</v>
      </c>
      <c r="T62" s="124" t="s">
        <v>67</v>
      </c>
      <c r="U62" s="124" t="s">
        <v>67</v>
      </c>
      <c r="V62" s="124" t="s">
        <v>67</v>
      </c>
      <c r="W62" s="124" t="s">
        <v>67</v>
      </c>
      <c r="X62" s="124" t="s">
        <v>67</v>
      </c>
      <c r="Y62" s="124" t="s">
        <v>67</v>
      </c>
      <c r="Z62" s="124" t="s">
        <v>67</v>
      </c>
      <c r="AA62" s="124" t="s">
        <v>67</v>
      </c>
      <c r="AB62" s="124" t="s">
        <v>67</v>
      </c>
      <c r="AC62" s="124" t="s">
        <v>67</v>
      </c>
      <c r="AD62" s="124" t="s">
        <v>67</v>
      </c>
      <c r="AE62" s="104">
        <v>0</v>
      </c>
      <c r="AF62" s="299" t="s">
        <v>67</v>
      </c>
      <c r="AG62" s="299" t="s">
        <v>67</v>
      </c>
      <c r="AH62" s="299" t="s">
        <v>67</v>
      </c>
      <c r="AI62" s="299" t="s">
        <v>67</v>
      </c>
      <c r="AJ62" s="299" t="s">
        <v>67</v>
      </c>
      <c r="AK62" s="334">
        <v>2.4169999999999998</v>
      </c>
      <c r="AL62" s="105" t="s">
        <v>487</v>
      </c>
    </row>
    <row r="63" spans="1:38" ht="26.25" customHeight="1" thickBot="1" x14ac:dyDescent="0.25">
      <c r="A63" s="101" t="s">
        <v>68</v>
      </c>
      <c r="B63" s="112" t="s">
        <v>190</v>
      </c>
      <c r="C63" s="106" t="s">
        <v>191</v>
      </c>
      <c r="D63" s="113"/>
      <c r="E63" s="124" t="s">
        <v>94</v>
      </c>
      <c r="F63" s="124" t="s">
        <v>94</v>
      </c>
      <c r="G63" s="124" t="s">
        <v>94</v>
      </c>
      <c r="H63" s="124" t="s">
        <v>94</v>
      </c>
      <c r="I63" s="124" t="s">
        <v>94</v>
      </c>
      <c r="J63" s="124" t="s">
        <v>94</v>
      </c>
      <c r="K63" s="124" t="s">
        <v>94</v>
      </c>
      <c r="L63" s="124" t="s">
        <v>94</v>
      </c>
      <c r="M63" s="124" t="s">
        <v>94</v>
      </c>
      <c r="N63" s="124" t="s">
        <v>94</v>
      </c>
      <c r="O63" s="124" t="s">
        <v>94</v>
      </c>
      <c r="P63" s="124" t="s">
        <v>94</v>
      </c>
      <c r="Q63" s="124" t="s">
        <v>94</v>
      </c>
      <c r="R63" s="124" t="s">
        <v>94</v>
      </c>
      <c r="S63" s="124" t="s">
        <v>94</v>
      </c>
      <c r="T63" s="124" t="s">
        <v>94</v>
      </c>
      <c r="U63" s="124" t="s">
        <v>94</v>
      </c>
      <c r="V63" s="124" t="s">
        <v>94</v>
      </c>
      <c r="W63" s="124" t="s">
        <v>94</v>
      </c>
      <c r="X63" s="124" t="s">
        <v>94</v>
      </c>
      <c r="Y63" s="124" t="s">
        <v>94</v>
      </c>
      <c r="Z63" s="124" t="s">
        <v>94</v>
      </c>
      <c r="AA63" s="124" t="s">
        <v>94</v>
      </c>
      <c r="AB63" s="124" t="s">
        <v>94</v>
      </c>
      <c r="AC63" s="124" t="s">
        <v>94</v>
      </c>
      <c r="AD63" s="124" t="s">
        <v>94</v>
      </c>
      <c r="AE63" s="104"/>
      <c r="AF63" s="299" t="s">
        <v>94</v>
      </c>
      <c r="AG63" s="299" t="s">
        <v>94</v>
      </c>
      <c r="AH63" s="299" t="s">
        <v>94</v>
      </c>
      <c r="AI63" s="299" t="s">
        <v>94</v>
      </c>
      <c r="AJ63" s="299" t="s">
        <v>94</v>
      </c>
      <c r="AK63" s="299" t="s">
        <v>94</v>
      </c>
      <c r="AL63" s="105" t="s">
        <v>172</v>
      </c>
    </row>
    <row r="64" spans="1:38" ht="26.25" customHeight="1" thickBot="1" x14ac:dyDescent="0.25">
      <c r="A64" s="101" t="s">
        <v>68</v>
      </c>
      <c r="B64" s="112" t="s">
        <v>193</v>
      </c>
      <c r="C64" s="101" t="s">
        <v>194</v>
      </c>
      <c r="D64" s="103"/>
      <c r="E64" s="124">
        <v>0.37577199999999999</v>
      </c>
      <c r="F64" s="124">
        <v>1.1653E-2</v>
      </c>
      <c r="G64" s="124">
        <v>5.7000000000000003E-5</v>
      </c>
      <c r="H64" s="124">
        <v>0.30844500000000002</v>
      </c>
      <c r="I64" s="124">
        <v>7.9440000000000001E-4</v>
      </c>
      <c r="J64" s="124">
        <v>1.0591999999999999E-3</v>
      </c>
      <c r="K64" s="124">
        <v>1.3240000000000001E-3</v>
      </c>
      <c r="L64" s="124">
        <v>1.42992E-5</v>
      </c>
      <c r="M64" s="124">
        <v>0.425315</v>
      </c>
      <c r="N64" s="124" t="s">
        <v>67</v>
      </c>
      <c r="O64" s="124" t="s">
        <v>67</v>
      </c>
      <c r="P64" s="124" t="s">
        <v>67</v>
      </c>
      <c r="Q64" s="124" t="s">
        <v>67</v>
      </c>
      <c r="R64" s="124" t="s">
        <v>67</v>
      </c>
      <c r="S64" s="124" t="s">
        <v>67</v>
      </c>
      <c r="T64" s="124" t="s">
        <v>67</v>
      </c>
      <c r="U64" s="124" t="s">
        <v>67</v>
      </c>
      <c r="V64" s="124" t="s">
        <v>67</v>
      </c>
      <c r="W64" s="124" t="s">
        <v>67</v>
      </c>
      <c r="X64" s="124" t="s">
        <v>67</v>
      </c>
      <c r="Y64" s="124" t="s">
        <v>67</v>
      </c>
      <c r="Z64" s="124" t="s">
        <v>67</v>
      </c>
      <c r="AA64" s="124" t="s">
        <v>67</v>
      </c>
      <c r="AB64" s="124" t="s">
        <v>67</v>
      </c>
      <c r="AC64" s="124" t="s">
        <v>67</v>
      </c>
      <c r="AD64" s="124" t="s">
        <v>67</v>
      </c>
      <c r="AE64" s="104"/>
      <c r="AF64" s="299" t="s">
        <v>67</v>
      </c>
      <c r="AG64" s="299" t="s">
        <v>67</v>
      </c>
      <c r="AH64" s="299" t="s">
        <v>67</v>
      </c>
      <c r="AI64" s="299" t="s">
        <v>67</v>
      </c>
      <c r="AJ64" s="299" t="s">
        <v>67</v>
      </c>
      <c r="AK64" s="299">
        <v>514.58699999999999</v>
      </c>
      <c r="AL64" s="105" t="s">
        <v>195</v>
      </c>
    </row>
    <row r="65" spans="1:38" ht="26.25" customHeight="1" thickBot="1" x14ac:dyDescent="0.25">
      <c r="A65" s="101" t="s">
        <v>68</v>
      </c>
      <c r="B65" s="106" t="s">
        <v>196</v>
      </c>
      <c r="C65" s="101" t="s">
        <v>197</v>
      </c>
      <c r="D65" s="103"/>
      <c r="E65" s="124" t="s">
        <v>71</v>
      </c>
      <c r="F65" s="124" t="s">
        <v>71</v>
      </c>
      <c r="G65" s="124" t="s">
        <v>71</v>
      </c>
      <c r="H65" s="124" t="s">
        <v>71</v>
      </c>
      <c r="I65" s="124" t="s">
        <v>71</v>
      </c>
      <c r="J65" s="124" t="s">
        <v>71</v>
      </c>
      <c r="K65" s="124" t="s">
        <v>71</v>
      </c>
      <c r="L65" s="124" t="s">
        <v>71</v>
      </c>
      <c r="M65" s="124" t="s">
        <v>71</v>
      </c>
      <c r="N65" s="124" t="s">
        <v>67</v>
      </c>
      <c r="O65" s="124" t="s">
        <v>67</v>
      </c>
      <c r="P65" s="124" t="s">
        <v>67</v>
      </c>
      <c r="Q65" s="124" t="s">
        <v>67</v>
      </c>
      <c r="R65" s="124" t="s">
        <v>67</v>
      </c>
      <c r="S65" s="124" t="s">
        <v>67</v>
      </c>
      <c r="T65" s="124" t="s">
        <v>67</v>
      </c>
      <c r="U65" s="124" t="s">
        <v>67</v>
      </c>
      <c r="V65" s="124" t="s">
        <v>67</v>
      </c>
      <c r="W65" s="124" t="s">
        <v>67</v>
      </c>
      <c r="X65" s="124" t="s">
        <v>67</v>
      </c>
      <c r="Y65" s="124" t="s">
        <v>67</v>
      </c>
      <c r="Z65" s="124" t="s">
        <v>67</v>
      </c>
      <c r="AA65" s="124" t="s">
        <v>67</v>
      </c>
      <c r="AB65" s="124" t="s">
        <v>67</v>
      </c>
      <c r="AC65" s="124" t="s">
        <v>67</v>
      </c>
      <c r="AD65" s="124" t="s">
        <v>67</v>
      </c>
      <c r="AE65" s="104"/>
      <c r="AF65" s="299" t="s">
        <v>67</v>
      </c>
      <c r="AG65" s="299" t="s">
        <v>67</v>
      </c>
      <c r="AH65" s="299" t="s">
        <v>67</v>
      </c>
      <c r="AI65" s="299" t="s">
        <v>67</v>
      </c>
      <c r="AJ65" s="299" t="s">
        <v>67</v>
      </c>
      <c r="AK65" s="299">
        <v>693.22199999999998</v>
      </c>
      <c r="AL65" s="105" t="s">
        <v>198</v>
      </c>
    </row>
    <row r="66" spans="1:38" ht="26.25" customHeight="1" thickBot="1" x14ac:dyDescent="0.25">
      <c r="A66" s="101" t="s">
        <v>68</v>
      </c>
      <c r="B66" s="106" t="s">
        <v>199</v>
      </c>
      <c r="C66" s="101" t="s">
        <v>200</v>
      </c>
      <c r="D66" s="103"/>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01" t="s">
        <v>68</v>
      </c>
      <c r="B67" s="106" t="s">
        <v>201</v>
      </c>
      <c r="C67" s="101" t="s">
        <v>202</v>
      </c>
      <c r="D67" s="103"/>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01" t="s">
        <v>68</v>
      </c>
      <c r="B68" s="106" t="s">
        <v>203</v>
      </c>
      <c r="C68" s="101" t="s">
        <v>204</v>
      </c>
      <c r="D68" s="103"/>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01" t="s">
        <v>68</v>
      </c>
      <c r="B69" s="101" t="s">
        <v>205</v>
      </c>
      <c r="C69" s="101" t="s">
        <v>206</v>
      </c>
      <c r="D69" s="110"/>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01" t="s">
        <v>68</v>
      </c>
      <c r="B70" s="101" t="s">
        <v>207</v>
      </c>
      <c r="C70" s="101" t="s">
        <v>208</v>
      </c>
      <c r="D70" s="110"/>
      <c r="E70" s="124">
        <v>6.8999999999999997E-5</v>
      </c>
      <c r="F70" s="124">
        <v>1.6570000000000001E-3</v>
      </c>
      <c r="G70" s="124">
        <v>3.9265000000000001E-2</v>
      </c>
      <c r="H70" s="124">
        <v>5.13E-3</v>
      </c>
      <c r="I70" s="124">
        <v>2.232E-3</v>
      </c>
      <c r="J70" s="124">
        <v>2.9759999999999999E-3</v>
      </c>
      <c r="K70" s="124">
        <v>3.7200000000000002E-3</v>
      </c>
      <c r="L70" s="124">
        <v>4.0176000000000003E-5</v>
      </c>
      <c r="M70" s="124">
        <v>2.0000000000000002E-5</v>
      </c>
      <c r="N70" s="124" t="s">
        <v>67</v>
      </c>
      <c r="O70" s="124" t="s">
        <v>67</v>
      </c>
      <c r="P70" s="124" t="s">
        <v>67</v>
      </c>
      <c r="Q70" s="124" t="s">
        <v>67</v>
      </c>
      <c r="R70" s="124" t="s">
        <v>67</v>
      </c>
      <c r="S70" s="124" t="s">
        <v>67</v>
      </c>
      <c r="T70" s="124" t="s">
        <v>67</v>
      </c>
      <c r="U70" s="124" t="s">
        <v>67</v>
      </c>
      <c r="V70" s="124" t="s">
        <v>67</v>
      </c>
      <c r="W70" s="124" t="s">
        <v>67</v>
      </c>
      <c r="X70" s="124" t="s">
        <v>67</v>
      </c>
      <c r="Y70" s="124" t="s">
        <v>67</v>
      </c>
      <c r="Z70" s="124" t="s">
        <v>67</v>
      </c>
      <c r="AA70" s="124" t="s">
        <v>67</v>
      </c>
      <c r="AB70" s="124" t="s">
        <v>67</v>
      </c>
      <c r="AC70" s="124" t="s">
        <v>67</v>
      </c>
      <c r="AD70" s="124" t="s">
        <v>67</v>
      </c>
      <c r="AE70" s="104"/>
      <c r="AF70" s="299" t="s">
        <v>67</v>
      </c>
      <c r="AG70" s="299" t="s">
        <v>67</v>
      </c>
      <c r="AH70" s="299" t="s">
        <v>67</v>
      </c>
      <c r="AI70" s="299" t="s">
        <v>67</v>
      </c>
      <c r="AJ70" s="299" t="s">
        <v>67</v>
      </c>
      <c r="AK70" s="299">
        <v>199.58</v>
      </c>
      <c r="AL70" s="105" t="s">
        <v>209</v>
      </c>
    </row>
    <row r="71" spans="1:38" ht="26.25" customHeight="1" thickBot="1" x14ac:dyDescent="0.25">
      <c r="A71" s="101" t="s">
        <v>68</v>
      </c>
      <c r="B71" s="101" t="s">
        <v>210</v>
      </c>
      <c r="C71" s="101" t="s">
        <v>211</v>
      </c>
      <c r="D71" s="110"/>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01" t="s">
        <v>68</v>
      </c>
      <c r="B72" s="101" t="s">
        <v>212</v>
      </c>
      <c r="C72" s="101" t="s">
        <v>213</v>
      </c>
      <c r="D72" s="103"/>
      <c r="E72" s="124" t="s">
        <v>72</v>
      </c>
      <c r="F72" s="124">
        <v>1.60447E-4</v>
      </c>
      <c r="G72" s="124" t="s">
        <v>72</v>
      </c>
      <c r="H72" s="124" t="s">
        <v>72</v>
      </c>
      <c r="I72" s="124">
        <v>1.4975000000000001E-4</v>
      </c>
      <c r="J72" s="124">
        <v>1.9253599999999999E-4</v>
      </c>
      <c r="K72" s="124">
        <v>3.2089400000000001E-4</v>
      </c>
      <c r="L72" s="124">
        <v>5.3910199999999998E-5</v>
      </c>
      <c r="M72" s="124" t="s">
        <v>72</v>
      </c>
      <c r="N72" s="124">
        <v>4.9203720000000001E-3</v>
      </c>
      <c r="O72" s="124">
        <v>2.13929E-5</v>
      </c>
      <c r="P72" s="124">
        <v>1.06965E-4</v>
      </c>
      <c r="Q72" s="124">
        <v>4.2785799999999998E-4</v>
      </c>
      <c r="R72" s="124">
        <v>4.8134069999999996E-3</v>
      </c>
      <c r="S72" s="124">
        <v>7.4875200000000004E-5</v>
      </c>
      <c r="T72" s="124">
        <v>1.4975000000000001E-4</v>
      </c>
      <c r="U72" s="124">
        <v>2.13929E-5</v>
      </c>
      <c r="V72" s="124">
        <v>4.2785840000000002E-3</v>
      </c>
      <c r="W72" s="124">
        <v>3.2089380000000002E-3</v>
      </c>
      <c r="X72" s="124" t="s">
        <v>72</v>
      </c>
      <c r="Y72" s="124" t="s">
        <v>72</v>
      </c>
      <c r="Z72" s="124" t="s">
        <v>72</v>
      </c>
      <c r="AA72" s="124" t="s">
        <v>72</v>
      </c>
      <c r="AB72" s="124">
        <v>5.1343000000000005E-4</v>
      </c>
      <c r="AC72" s="124">
        <v>3.2089399999999998E-5</v>
      </c>
      <c r="AD72" s="124">
        <v>2.6741149999999999E-3</v>
      </c>
      <c r="AE72" s="104">
        <v>0</v>
      </c>
      <c r="AF72" s="299" t="s">
        <v>67</v>
      </c>
      <c r="AG72" s="299" t="s">
        <v>67</v>
      </c>
      <c r="AH72" s="299" t="s">
        <v>67</v>
      </c>
      <c r="AI72" s="299" t="s">
        <v>67</v>
      </c>
      <c r="AJ72" s="299" t="s">
        <v>67</v>
      </c>
      <c r="AK72" s="334">
        <v>1.0696460000000001</v>
      </c>
      <c r="AL72" s="105" t="s">
        <v>214</v>
      </c>
    </row>
    <row r="73" spans="1:38" ht="26.25" customHeight="1" thickBot="1" x14ac:dyDescent="0.25">
      <c r="A73" s="101" t="s">
        <v>68</v>
      </c>
      <c r="B73" s="101" t="s">
        <v>215</v>
      </c>
      <c r="C73" s="101" t="s">
        <v>216</v>
      </c>
      <c r="D73" s="103"/>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01" t="s">
        <v>68</v>
      </c>
      <c r="B74" s="101" t="s">
        <v>217</v>
      </c>
      <c r="C74" s="101" t="s">
        <v>218</v>
      </c>
      <c r="D74" s="103"/>
      <c r="E74" s="124" t="s">
        <v>94</v>
      </c>
      <c r="F74" s="124" t="s">
        <v>94</v>
      </c>
      <c r="G74" s="124" t="s">
        <v>94</v>
      </c>
      <c r="H74" s="124" t="s">
        <v>94</v>
      </c>
      <c r="I74" s="124" t="s">
        <v>94</v>
      </c>
      <c r="J74" s="124" t="s">
        <v>94</v>
      </c>
      <c r="K74" s="124" t="s">
        <v>94</v>
      </c>
      <c r="L74" s="124" t="s">
        <v>94</v>
      </c>
      <c r="M74" s="124" t="s">
        <v>94</v>
      </c>
      <c r="N74" s="124" t="s">
        <v>94</v>
      </c>
      <c r="O74" s="124" t="s">
        <v>94</v>
      </c>
      <c r="P74" s="124" t="s">
        <v>94</v>
      </c>
      <c r="Q74" s="124" t="s">
        <v>94</v>
      </c>
      <c r="R74" s="124" t="s">
        <v>94</v>
      </c>
      <c r="S74" s="124" t="s">
        <v>94</v>
      </c>
      <c r="T74" s="124" t="s">
        <v>94</v>
      </c>
      <c r="U74" s="124" t="s">
        <v>94</v>
      </c>
      <c r="V74" s="124" t="s">
        <v>94</v>
      </c>
      <c r="W74" s="124" t="s">
        <v>94</v>
      </c>
      <c r="X74" s="124" t="s">
        <v>94</v>
      </c>
      <c r="Y74" s="124" t="s">
        <v>94</v>
      </c>
      <c r="Z74" s="124" t="s">
        <v>94</v>
      </c>
      <c r="AA74" s="124" t="s">
        <v>94</v>
      </c>
      <c r="AB74" s="124" t="s">
        <v>94</v>
      </c>
      <c r="AC74" s="124" t="s">
        <v>94</v>
      </c>
      <c r="AD74" s="124" t="s">
        <v>94</v>
      </c>
      <c r="AE74" s="104"/>
      <c r="AF74" s="299" t="s">
        <v>94</v>
      </c>
      <c r="AG74" s="299" t="s">
        <v>94</v>
      </c>
      <c r="AH74" s="299" t="s">
        <v>94</v>
      </c>
      <c r="AI74" s="299" t="s">
        <v>94</v>
      </c>
      <c r="AJ74" s="299" t="s">
        <v>94</v>
      </c>
      <c r="AK74" s="299" t="s">
        <v>94</v>
      </c>
      <c r="AL74" s="105" t="s">
        <v>94</v>
      </c>
    </row>
    <row r="75" spans="1:38" ht="26.25" customHeight="1" thickBot="1" x14ac:dyDescent="0.25">
      <c r="A75" s="101" t="s">
        <v>68</v>
      </c>
      <c r="B75" s="101" t="s">
        <v>219</v>
      </c>
      <c r="C75" s="101" t="s">
        <v>220</v>
      </c>
      <c r="D75" s="110"/>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01" t="s">
        <v>68</v>
      </c>
      <c r="B76" s="101" t="s">
        <v>221</v>
      </c>
      <c r="C76" s="101" t="s">
        <v>222</v>
      </c>
      <c r="D76" s="103"/>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01" t="s">
        <v>68</v>
      </c>
      <c r="B77" s="101" t="s">
        <v>223</v>
      </c>
      <c r="C77" s="101" t="s">
        <v>224</v>
      </c>
      <c r="D77" s="103"/>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01" t="s">
        <v>68</v>
      </c>
      <c r="B78" s="101" t="s">
        <v>225</v>
      </c>
      <c r="C78" s="101" t="s">
        <v>226</v>
      </c>
      <c r="D78" s="103"/>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01" t="s">
        <v>68</v>
      </c>
      <c r="B79" s="101" t="s">
        <v>227</v>
      </c>
      <c r="C79" s="101" t="s">
        <v>228</v>
      </c>
      <c r="D79" s="103"/>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01" t="s">
        <v>68</v>
      </c>
      <c r="B80" s="106" t="s">
        <v>229</v>
      </c>
      <c r="C80" s="106" t="s">
        <v>230</v>
      </c>
      <c r="D80" s="103"/>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01" t="s">
        <v>68</v>
      </c>
      <c r="B81" s="106" t="s">
        <v>231</v>
      </c>
      <c r="C81" s="106" t="s">
        <v>232</v>
      </c>
      <c r="D81" s="103"/>
      <c r="E81" s="124" t="s">
        <v>94</v>
      </c>
      <c r="F81" s="124" t="s">
        <v>94</v>
      </c>
      <c r="G81" s="124" t="s">
        <v>94</v>
      </c>
      <c r="H81" s="124" t="s">
        <v>94</v>
      </c>
      <c r="I81" s="124" t="s">
        <v>94</v>
      </c>
      <c r="J81" s="124" t="s">
        <v>94</v>
      </c>
      <c r="K81" s="124" t="s">
        <v>94</v>
      </c>
      <c r="L81" s="124" t="s">
        <v>94</v>
      </c>
      <c r="M81" s="124" t="s">
        <v>94</v>
      </c>
      <c r="N81" s="124" t="s">
        <v>94</v>
      </c>
      <c r="O81" s="124" t="s">
        <v>94</v>
      </c>
      <c r="P81" s="124" t="s">
        <v>94</v>
      </c>
      <c r="Q81" s="124" t="s">
        <v>94</v>
      </c>
      <c r="R81" s="124" t="s">
        <v>94</v>
      </c>
      <c r="S81" s="124" t="s">
        <v>94</v>
      </c>
      <c r="T81" s="124" t="s">
        <v>94</v>
      </c>
      <c r="U81" s="124" t="s">
        <v>94</v>
      </c>
      <c r="V81" s="124" t="s">
        <v>94</v>
      </c>
      <c r="W81" s="124" t="s">
        <v>94</v>
      </c>
      <c r="X81" s="124" t="s">
        <v>94</v>
      </c>
      <c r="Y81" s="124" t="s">
        <v>94</v>
      </c>
      <c r="Z81" s="124" t="s">
        <v>94</v>
      </c>
      <c r="AA81" s="124" t="s">
        <v>94</v>
      </c>
      <c r="AB81" s="124" t="s">
        <v>94</v>
      </c>
      <c r="AC81" s="124" t="s">
        <v>94</v>
      </c>
      <c r="AD81" s="124" t="s">
        <v>94</v>
      </c>
      <c r="AE81" s="104" t="s">
        <v>164</v>
      </c>
      <c r="AF81" s="299" t="s">
        <v>94</v>
      </c>
      <c r="AG81" s="299" t="s">
        <v>94</v>
      </c>
      <c r="AH81" s="299" t="s">
        <v>94</v>
      </c>
      <c r="AI81" s="299" t="s">
        <v>94</v>
      </c>
      <c r="AJ81" s="299" t="s">
        <v>94</v>
      </c>
      <c r="AK81" s="299" t="s">
        <v>94</v>
      </c>
      <c r="AL81" s="105" t="s">
        <v>63</v>
      </c>
    </row>
    <row r="82" spans="1:38" ht="26.25" customHeight="1" thickBot="1" x14ac:dyDescent="0.25">
      <c r="A82" s="143" t="s">
        <v>233</v>
      </c>
      <c r="B82" s="106" t="s">
        <v>234</v>
      </c>
      <c r="C82" s="106" t="s">
        <v>235</v>
      </c>
      <c r="D82" s="143"/>
      <c r="E82" s="142" t="s">
        <v>67</v>
      </c>
      <c r="F82" s="142">
        <v>4.7761438519999997</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145"/>
      <c r="AF82" s="121" t="s">
        <v>67</v>
      </c>
      <c r="AG82" s="121" t="s">
        <v>67</v>
      </c>
      <c r="AH82" s="121" t="s">
        <v>67</v>
      </c>
      <c r="AI82" s="121" t="s">
        <v>67</v>
      </c>
      <c r="AJ82" s="121" t="s">
        <v>67</v>
      </c>
      <c r="AK82" s="299">
        <v>21497011</v>
      </c>
      <c r="AL82" s="121" t="s">
        <v>467</v>
      </c>
    </row>
    <row r="83" spans="1:38" ht="26.1" customHeight="1" thickBot="1" x14ac:dyDescent="0.25">
      <c r="A83" s="143" t="s">
        <v>68</v>
      </c>
      <c r="B83" s="106" t="s">
        <v>237</v>
      </c>
      <c r="C83" s="106" t="s">
        <v>238</v>
      </c>
      <c r="D83" s="143"/>
      <c r="E83" s="142" t="s">
        <v>67</v>
      </c>
      <c r="F83" s="142">
        <v>1.5999999999999999E-3</v>
      </c>
      <c r="G83" s="142" t="s">
        <v>67</v>
      </c>
      <c r="H83" s="142" t="s">
        <v>67</v>
      </c>
      <c r="I83" s="142">
        <v>1E-4</v>
      </c>
      <c r="J83" s="142">
        <v>2E-3</v>
      </c>
      <c r="K83" s="142">
        <v>1.4999999999999999E-2</v>
      </c>
      <c r="L83" s="142">
        <v>5.7000000000000005E-6</v>
      </c>
      <c r="M83" s="142" t="s">
        <v>67</v>
      </c>
      <c r="N83" s="142" t="s">
        <v>67</v>
      </c>
      <c r="O83" s="142" t="s">
        <v>67</v>
      </c>
      <c r="P83" s="142" t="s">
        <v>67</v>
      </c>
      <c r="Q83" s="142" t="s">
        <v>67</v>
      </c>
      <c r="R83" s="142" t="s">
        <v>67</v>
      </c>
      <c r="S83" s="142" t="s">
        <v>67</v>
      </c>
      <c r="T83" s="142" t="s">
        <v>67</v>
      </c>
      <c r="U83" s="142" t="s">
        <v>67</v>
      </c>
      <c r="V83" s="142" t="s">
        <v>67</v>
      </c>
      <c r="W83" s="142" t="s">
        <v>67</v>
      </c>
      <c r="X83" s="142" t="s">
        <v>67</v>
      </c>
      <c r="Y83" s="142" t="s">
        <v>67</v>
      </c>
      <c r="Z83" s="142" t="s">
        <v>67</v>
      </c>
      <c r="AA83" s="142" t="s">
        <v>67</v>
      </c>
      <c r="AB83" s="142" t="s">
        <v>67</v>
      </c>
      <c r="AC83" s="142" t="s">
        <v>67</v>
      </c>
      <c r="AD83" s="142" t="s">
        <v>67</v>
      </c>
      <c r="AE83" s="104"/>
      <c r="AF83" s="143" t="s">
        <v>67</v>
      </c>
      <c r="AG83" s="143" t="s">
        <v>67</v>
      </c>
      <c r="AH83" s="143" t="s">
        <v>67</v>
      </c>
      <c r="AI83" s="143" t="s">
        <v>67</v>
      </c>
      <c r="AJ83" s="143" t="s">
        <v>67</v>
      </c>
      <c r="AK83" s="143">
        <v>100</v>
      </c>
      <c r="AL83" s="106" t="s">
        <v>239</v>
      </c>
    </row>
    <row r="84" spans="1:38" ht="26.25" customHeight="1" thickBot="1" x14ac:dyDescent="0.25">
      <c r="A84" s="143" t="s">
        <v>68</v>
      </c>
      <c r="B84" s="106" t="s">
        <v>240</v>
      </c>
      <c r="C84" s="106" t="s">
        <v>241</v>
      </c>
      <c r="D84" s="143"/>
      <c r="E84" s="142" t="s">
        <v>67</v>
      </c>
      <c r="F84" s="142">
        <v>7.0302309999999996E-3</v>
      </c>
      <c r="G84" s="142" t="s">
        <v>67</v>
      </c>
      <c r="H84" s="142" t="s">
        <v>67</v>
      </c>
      <c r="I84" s="142">
        <v>1.2978887999999999E-4</v>
      </c>
      <c r="J84" s="142">
        <v>6.4894440000000007E-4</v>
      </c>
      <c r="K84" s="142">
        <v>2.5957776000000003E-3</v>
      </c>
      <c r="L84" s="142">
        <v>1.6872554399999998E-9</v>
      </c>
      <c r="M84" s="142">
        <v>5.1374764999999995E-4</v>
      </c>
      <c r="N84" s="142" t="s">
        <v>67</v>
      </c>
      <c r="O84" s="142" t="s">
        <v>67</v>
      </c>
      <c r="P84" s="142" t="s">
        <v>67</v>
      </c>
      <c r="Q84" s="142" t="s">
        <v>67</v>
      </c>
      <c r="R84" s="142" t="s">
        <v>67</v>
      </c>
      <c r="S84" s="142" t="s">
        <v>67</v>
      </c>
      <c r="T84" s="142" t="s">
        <v>67</v>
      </c>
      <c r="U84" s="142" t="s">
        <v>67</v>
      </c>
      <c r="V84" s="142" t="s">
        <v>67</v>
      </c>
      <c r="W84" s="142" t="s">
        <v>67</v>
      </c>
      <c r="X84" s="142" t="s">
        <v>67</v>
      </c>
      <c r="Y84" s="142" t="s">
        <v>67</v>
      </c>
      <c r="Z84" s="142" t="s">
        <v>67</v>
      </c>
      <c r="AA84" s="142" t="s">
        <v>67</v>
      </c>
      <c r="AB84" s="142" t="s">
        <v>67</v>
      </c>
      <c r="AC84" s="142" t="s">
        <v>67</v>
      </c>
      <c r="AD84" s="142" t="s">
        <v>67</v>
      </c>
      <c r="AE84" s="104"/>
      <c r="AF84" s="143" t="s">
        <v>67</v>
      </c>
      <c r="AG84" s="143" t="s">
        <v>67</v>
      </c>
      <c r="AH84" s="143" t="s">
        <v>67</v>
      </c>
      <c r="AI84" s="143" t="s">
        <v>67</v>
      </c>
      <c r="AJ84" s="143" t="s">
        <v>67</v>
      </c>
      <c r="AK84" s="143">
        <v>54.078699999999998</v>
      </c>
      <c r="AL84" s="106" t="s">
        <v>239</v>
      </c>
    </row>
    <row r="85" spans="1:38" ht="26.25" customHeight="1" thickBot="1" x14ac:dyDescent="0.25">
      <c r="A85" s="106" t="s">
        <v>233</v>
      </c>
      <c r="B85" s="106" t="s">
        <v>242</v>
      </c>
      <c r="C85" s="106" t="s">
        <v>243</v>
      </c>
      <c r="D85" s="143"/>
      <c r="E85" s="142" t="s">
        <v>67</v>
      </c>
      <c r="F85" s="142">
        <v>6.9014910049999996</v>
      </c>
      <c r="G85" s="142" t="s">
        <v>67</v>
      </c>
      <c r="H85" s="142" t="s">
        <v>67</v>
      </c>
      <c r="I85" s="142" t="s">
        <v>67</v>
      </c>
      <c r="J85" s="142" t="s">
        <v>67</v>
      </c>
      <c r="K85" s="142" t="s">
        <v>67</v>
      </c>
      <c r="L85" s="142" t="s">
        <v>67</v>
      </c>
      <c r="M85" s="142" t="s">
        <v>67</v>
      </c>
      <c r="N85" s="142" t="s">
        <v>67</v>
      </c>
      <c r="O85" s="142" t="s">
        <v>67</v>
      </c>
      <c r="P85" s="142" t="s">
        <v>67</v>
      </c>
      <c r="Q85" s="142" t="s">
        <v>67</v>
      </c>
      <c r="R85" s="142" t="s">
        <v>67</v>
      </c>
      <c r="S85" s="142" t="s">
        <v>67</v>
      </c>
      <c r="T85" s="142" t="s">
        <v>67</v>
      </c>
      <c r="U85" s="142" t="s">
        <v>67</v>
      </c>
      <c r="V85" s="142" t="s">
        <v>67</v>
      </c>
      <c r="W85" s="142" t="s">
        <v>67</v>
      </c>
      <c r="X85" s="142" t="s">
        <v>67</v>
      </c>
      <c r="Y85" s="142" t="s">
        <v>67</v>
      </c>
      <c r="Z85" s="142" t="s">
        <v>67</v>
      </c>
      <c r="AA85" s="142" t="s">
        <v>67</v>
      </c>
      <c r="AB85" s="142" t="s">
        <v>67</v>
      </c>
      <c r="AC85" s="142" t="s">
        <v>67</v>
      </c>
      <c r="AD85" s="142" t="s">
        <v>67</v>
      </c>
      <c r="AE85" s="104"/>
      <c r="AF85" s="143" t="s">
        <v>67</v>
      </c>
      <c r="AG85" s="143" t="s">
        <v>67</v>
      </c>
      <c r="AH85" s="143" t="s">
        <v>67</v>
      </c>
      <c r="AI85" s="143" t="s">
        <v>67</v>
      </c>
      <c r="AJ85" s="143" t="s">
        <v>67</v>
      </c>
      <c r="AK85" s="336">
        <v>34816813</v>
      </c>
      <c r="AL85" s="106" t="s">
        <v>244</v>
      </c>
    </row>
    <row r="86" spans="1:38" ht="26.25" customHeight="1" thickBot="1" x14ac:dyDescent="0.25">
      <c r="A86" s="106" t="s">
        <v>233</v>
      </c>
      <c r="B86" s="106" t="s">
        <v>245</v>
      </c>
      <c r="C86" s="106" t="s">
        <v>246</v>
      </c>
      <c r="D86" s="143"/>
      <c r="E86" s="142" t="s">
        <v>67</v>
      </c>
      <c r="F86" s="142">
        <v>2.3759993321999996E-2</v>
      </c>
      <c r="G86" s="142" t="s">
        <v>67</v>
      </c>
      <c r="H86" s="142" t="s">
        <v>67</v>
      </c>
      <c r="I86" s="142" t="s">
        <v>67</v>
      </c>
      <c r="J86" s="142" t="s">
        <v>67</v>
      </c>
      <c r="K86" s="142" t="s">
        <v>67</v>
      </c>
      <c r="L86" s="142" t="s">
        <v>67</v>
      </c>
      <c r="M86" s="142" t="s">
        <v>67</v>
      </c>
      <c r="N86" s="142" t="s">
        <v>67</v>
      </c>
      <c r="O86" s="142" t="s">
        <v>67</v>
      </c>
      <c r="P86" s="142" t="s">
        <v>67</v>
      </c>
      <c r="Q86" s="142" t="s">
        <v>67</v>
      </c>
      <c r="R86" s="142" t="s">
        <v>67</v>
      </c>
      <c r="S86" s="142" t="s">
        <v>67</v>
      </c>
      <c r="T86" s="142" t="s">
        <v>67</v>
      </c>
      <c r="U86" s="142" t="s">
        <v>67</v>
      </c>
      <c r="V86" s="142" t="s">
        <v>67</v>
      </c>
      <c r="W86" s="142" t="s">
        <v>67</v>
      </c>
      <c r="X86" s="142" t="s">
        <v>67</v>
      </c>
      <c r="Y86" s="142" t="s">
        <v>67</v>
      </c>
      <c r="Z86" s="142" t="s">
        <v>67</v>
      </c>
      <c r="AA86" s="142" t="s">
        <v>67</v>
      </c>
      <c r="AB86" s="142" t="s">
        <v>67</v>
      </c>
      <c r="AC86" s="142" t="s">
        <v>67</v>
      </c>
      <c r="AD86" s="142" t="s">
        <v>67</v>
      </c>
      <c r="AE86" s="104"/>
      <c r="AF86" s="143" t="s">
        <v>67</v>
      </c>
      <c r="AG86" s="143" t="s">
        <v>67</v>
      </c>
      <c r="AH86" s="143" t="s">
        <v>67</v>
      </c>
      <c r="AI86" s="143" t="s">
        <v>67</v>
      </c>
      <c r="AJ86" s="143" t="s">
        <v>67</v>
      </c>
      <c r="AK86" s="143">
        <v>0.29239470000000001</v>
      </c>
      <c r="AL86" s="106" t="s">
        <v>247</v>
      </c>
    </row>
    <row r="87" spans="1:38" ht="26.25" customHeight="1" thickBot="1" x14ac:dyDescent="0.25">
      <c r="A87" s="106" t="s">
        <v>233</v>
      </c>
      <c r="B87" s="106" t="s">
        <v>248</v>
      </c>
      <c r="C87" s="106" t="s">
        <v>249</v>
      </c>
      <c r="D87" s="143"/>
      <c r="E87" s="142" t="s">
        <v>67</v>
      </c>
      <c r="F87" s="142">
        <v>0.18712793999999999</v>
      </c>
      <c r="G87" s="142" t="s">
        <v>67</v>
      </c>
      <c r="H87" s="142" t="s">
        <v>67</v>
      </c>
      <c r="I87" s="142" t="s">
        <v>67</v>
      </c>
      <c r="J87" s="142" t="s">
        <v>67</v>
      </c>
      <c r="K87" s="142" t="s">
        <v>67</v>
      </c>
      <c r="L87" s="142" t="s">
        <v>67</v>
      </c>
      <c r="M87" s="142" t="s">
        <v>67</v>
      </c>
      <c r="N87" s="142" t="s">
        <v>67</v>
      </c>
      <c r="O87" s="142" t="s">
        <v>67</v>
      </c>
      <c r="P87" s="142" t="s">
        <v>67</v>
      </c>
      <c r="Q87" s="142" t="s">
        <v>67</v>
      </c>
      <c r="R87" s="142" t="s">
        <v>67</v>
      </c>
      <c r="S87" s="142" t="s">
        <v>67</v>
      </c>
      <c r="T87" s="142" t="s">
        <v>67</v>
      </c>
      <c r="U87" s="142" t="s">
        <v>67</v>
      </c>
      <c r="V87" s="142" t="s">
        <v>67</v>
      </c>
      <c r="W87" s="142" t="s">
        <v>67</v>
      </c>
      <c r="X87" s="142" t="s">
        <v>67</v>
      </c>
      <c r="Y87" s="142" t="s">
        <v>67</v>
      </c>
      <c r="Z87" s="142" t="s">
        <v>67</v>
      </c>
      <c r="AA87" s="142" t="s">
        <v>67</v>
      </c>
      <c r="AB87" s="142" t="s">
        <v>67</v>
      </c>
      <c r="AC87" s="142" t="s">
        <v>67</v>
      </c>
      <c r="AD87" s="142" t="s">
        <v>67</v>
      </c>
      <c r="AE87" s="104"/>
      <c r="AF87" s="143" t="s">
        <v>67</v>
      </c>
      <c r="AG87" s="143" t="s">
        <v>67</v>
      </c>
      <c r="AH87" s="143" t="s">
        <v>67</v>
      </c>
      <c r="AI87" s="143" t="s">
        <v>67</v>
      </c>
      <c r="AJ87" s="143" t="s">
        <v>67</v>
      </c>
      <c r="AK87" s="143">
        <v>1057.22</v>
      </c>
      <c r="AL87" s="106" t="s">
        <v>468</v>
      </c>
    </row>
    <row r="88" spans="1:38" ht="26.25" customHeight="1" thickBot="1" x14ac:dyDescent="0.25">
      <c r="A88" s="101" t="s">
        <v>233</v>
      </c>
      <c r="B88" s="106" t="s">
        <v>250</v>
      </c>
      <c r="C88" s="108" t="s">
        <v>251</v>
      </c>
      <c r="D88" s="103"/>
      <c r="E88" s="124" t="s">
        <v>67</v>
      </c>
      <c r="F88" s="124">
        <v>0.45718923500000003</v>
      </c>
      <c r="G88" s="124" t="s">
        <v>67</v>
      </c>
      <c r="H88" s="124" t="s">
        <v>67</v>
      </c>
      <c r="I88" s="124" t="s">
        <v>67</v>
      </c>
      <c r="J88" s="124" t="s">
        <v>67</v>
      </c>
      <c r="K88" s="124" t="s">
        <v>67</v>
      </c>
      <c r="L88" s="124" t="s">
        <v>67</v>
      </c>
      <c r="M88" s="124" t="s">
        <v>67</v>
      </c>
      <c r="N88" s="124" t="s">
        <v>67</v>
      </c>
      <c r="O88" s="124" t="s">
        <v>67</v>
      </c>
      <c r="P88" s="124" t="s">
        <v>67</v>
      </c>
      <c r="Q88" s="124" t="s">
        <v>67</v>
      </c>
      <c r="R88" s="124" t="s">
        <v>67</v>
      </c>
      <c r="S88" s="124" t="s">
        <v>67</v>
      </c>
      <c r="T88" s="124" t="s">
        <v>67</v>
      </c>
      <c r="U88" s="124" t="s">
        <v>67</v>
      </c>
      <c r="V88" s="124" t="s">
        <v>67</v>
      </c>
      <c r="W88" s="124" t="s">
        <v>67</v>
      </c>
      <c r="X88" s="124" t="s">
        <v>67</v>
      </c>
      <c r="Y88" s="124" t="s">
        <v>67</v>
      </c>
      <c r="Z88" s="124" t="s">
        <v>67</v>
      </c>
      <c r="AA88" s="124" t="s">
        <v>67</v>
      </c>
      <c r="AB88" s="124" t="s">
        <v>67</v>
      </c>
      <c r="AC88" s="124" t="s">
        <v>67</v>
      </c>
      <c r="AD88" s="124" t="s">
        <v>67</v>
      </c>
      <c r="AE88" s="104"/>
      <c r="AF88" s="299" t="s">
        <v>67</v>
      </c>
      <c r="AG88" s="299" t="s">
        <v>67</v>
      </c>
      <c r="AH88" s="299" t="s">
        <v>67</v>
      </c>
      <c r="AI88" s="299" t="s">
        <v>67</v>
      </c>
      <c r="AJ88" s="299" t="s">
        <v>67</v>
      </c>
      <c r="AK88" s="299">
        <v>9003195</v>
      </c>
      <c r="AL88" s="105" t="s">
        <v>252</v>
      </c>
    </row>
    <row r="89" spans="1:38" ht="26.25" customHeight="1" thickBot="1" x14ac:dyDescent="0.25">
      <c r="A89" s="101" t="s">
        <v>233</v>
      </c>
      <c r="B89" s="106" t="s">
        <v>253</v>
      </c>
      <c r="C89" s="108" t="s">
        <v>254</v>
      </c>
      <c r="D89" s="103"/>
      <c r="E89" s="124" t="s">
        <v>67</v>
      </c>
      <c r="F89" s="124">
        <v>0.472396916</v>
      </c>
      <c r="G89" s="124" t="s">
        <v>67</v>
      </c>
      <c r="H89" s="124" t="s">
        <v>67</v>
      </c>
      <c r="I89" s="124" t="s">
        <v>67</v>
      </c>
      <c r="J89" s="124" t="s">
        <v>67</v>
      </c>
      <c r="K89" s="124" t="s">
        <v>67</v>
      </c>
      <c r="L89" s="124" t="s">
        <v>67</v>
      </c>
      <c r="M89" s="124" t="s">
        <v>67</v>
      </c>
      <c r="N89" s="124" t="s">
        <v>67</v>
      </c>
      <c r="O89" s="124" t="s">
        <v>67</v>
      </c>
      <c r="P89" s="124" t="s">
        <v>67</v>
      </c>
      <c r="Q89" s="124" t="s">
        <v>67</v>
      </c>
      <c r="R89" s="124" t="s">
        <v>67</v>
      </c>
      <c r="S89" s="124" t="s">
        <v>67</v>
      </c>
      <c r="T89" s="124" t="s">
        <v>67</v>
      </c>
      <c r="U89" s="124" t="s">
        <v>67</v>
      </c>
      <c r="V89" s="124" t="s">
        <v>67</v>
      </c>
      <c r="W89" s="124" t="s">
        <v>67</v>
      </c>
      <c r="X89" s="124" t="s">
        <v>67</v>
      </c>
      <c r="Y89" s="124" t="s">
        <v>67</v>
      </c>
      <c r="Z89" s="124" t="s">
        <v>67</v>
      </c>
      <c r="AA89" s="124" t="s">
        <v>67</v>
      </c>
      <c r="AB89" s="124" t="s">
        <v>67</v>
      </c>
      <c r="AC89" s="124" t="s">
        <v>67</v>
      </c>
      <c r="AD89" s="124" t="s">
        <v>67</v>
      </c>
      <c r="AE89" s="104"/>
      <c r="AF89" s="299" t="s">
        <v>67</v>
      </c>
      <c r="AG89" s="299" t="s">
        <v>67</v>
      </c>
      <c r="AH89" s="299" t="s">
        <v>67</v>
      </c>
      <c r="AI89" s="299" t="s">
        <v>67</v>
      </c>
      <c r="AJ89" s="299" t="s">
        <v>67</v>
      </c>
      <c r="AK89" s="299">
        <v>2621272</v>
      </c>
      <c r="AL89" s="105" t="s">
        <v>255</v>
      </c>
    </row>
    <row r="90" spans="1:38" s="32" customFormat="1" ht="26.25" customHeight="1" thickBot="1" x14ac:dyDescent="0.25">
      <c r="A90" s="101" t="s">
        <v>233</v>
      </c>
      <c r="B90" s="106" t="s">
        <v>256</v>
      </c>
      <c r="C90" s="108" t="s">
        <v>257</v>
      </c>
      <c r="D90" s="103"/>
      <c r="E90" s="124">
        <v>8.8234599999999997E-5</v>
      </c>
      <c r="F90" s="124">
        <v>0.50501127499999998</v>
      </c>
      <c r="G90" s="124">
        <v>1.024879E-3</v>
      </c>
      <c r="H90" s="124" t="s">
        <v>67</v>
      </c>
      <c r="I90" s="124">
        <v>1.7626566E-2</v>
      </c>
      <c r="J90" s="124">
        <v>3.3875313999999997E-2</v>
      </c>
      <c r="K90" s="124">
        <v>3.7272347999999997E-2</v>
      </c>
      <c r="L90" s="124" t="s">
        <v>67</v>
      </c>
      <c r="M90" s="124">
        <v>2.4264529999999999E-3</v>
      </c>
      <c r="N90" s="124">
        <v>0.26606137600000002</v>
      </c>
      <c r="O90" s="124">
        <v>5.0225900000000002E-4</v>
      </c>
      <c r="P90" s="124">
        <v>1.9343699999999999E-5</v>
      </c>
      <c r="Q90" s="124">
        <v>4.51354E-4</v>
      </c>
      <c r="R90" s="124">
        <v>5.2940779999999998E-3</v>
      </c>
      <c r="S90" s="124">
        <v>0.15067761599999999</v>
      </c>
      <c r="T90" s="124">
        <v>1.018092E-2</v>
      </c>
      <c r="U90" s="124" t="s">
        <v>67</v>
      </c>
      <c r="V90" s="124">
        <v>8.8234640000000003E-2</v>
      </c>
      <c r="W90" s="124" t="s">
        <v>67</v>
      </c>
      <c r="X90" s="124" t="s">
        <v>67</v>
      </c>
      <c r="Y90" s="124" t="s">
        <v>67</v>
      </c>
      <c r="Z90" s="124" t="s">
        <v>67</v>
      </c>
      <c r="AA90" s="124" t="s">
        <v>67</v>
      </c>
      <c r="AB90" s="124" t="s">
        <v>67</v>
      </c>
      <c r="AC90" s="124" t="s">
        <v>67</v>
      </c>
      <c r="AD90" s="124" t="s">
        <v>67</v>
      </c>
      <c r="AE90" s="104"/>
      <c r="AF90" s="299" t="s">
        <v>67</v>
      </c>
      <c r="AG90" s="299" t="s">
        <v>67</v>
      </c>
      <c r="AH90" s="299" t="s">
        <v>67</v>
      </c>
      <c r="AI90" s="299" t="s">
        <v>67</v>
      </c>
      <c r="AJ90" s="299" t="s">
        <v>67</v>
      </c>
      <c r="AK90" s="299">
        <v>21498990</v>
      </c>
      <c r="AL90" s="105" t="s">
        <v>258</v>
      </c>
    </row>
    <row r="91" spans="1:38" ht="26.25" customHeight="1" thickBot="1" x14ac:dyDescent="0.25">
      <c r="A91" s="101" t="s">
        <v>233</v>
      </c>
      <c r="B91" s="106" t="s">
        <v>259</v>
      </c>
      <c r="C91" s="106" t="s">
        <v>260</v>
      </c>
      <c r="D91" s="10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01" t="s">
        <v>68</v>
      </c>
      <c r="B92" s="101" t="s">
        <v>261</v>
      </c>
      <c r="C92" s="101" t="s">
        <v>262</v>
      </c>
      <c r="D92" s="110"/>
      <c r="E92" s="124" t="s">
        <v>67</v>
      </c>
      <c r="F92" s="124">
        <v>2.10726E-2</v>
      </c>
      <c r="G92" s="124" t="s">
        <v>67</v>
      </c>
      <c r="H92" s="124">
        <v>1.8583E-3</v>
      </c>
      <c r="I92" s="124">
        <v>2.13912E-3</v>
      </c>
      <c r="J92" s="124">
        <v>2.8521599999999999E-3</v>
      </c>
      <c r="K92" s="124">
        <v>3.5652000000000001E-3</v>
      </c>
      <c r="L92" s="124">
        <v>3.8504200000000003E-5</v>
      </c>
      <c r="M92" s="124" t="s">
        <v>67</v>
      </c>
      <c r="N92" s="124" t="s">
        <v>67</v>
      </c>
      <c r="O92" s="124" t="s">
        <v>67</v>
      </c>
      <c r="P92" s="124" t="s">
        <v>67</v>
      </c>
      <c r="Q92" s="124" t="s">
        <v>67</v>
      </c>
      <c r="R92" s="124" t="s">
        <v>67</v>
      </c>
      <c r="S92" s="124" t="s">
        <v>67</v>
      </c>
      <c r="T92" s="124" t="s">
        <v>67</v>
      </c>
      <c r="U92" s="124" t="s">
        <v>67</v>
      </c>
      <c r="V92" s="124" t="s">
        <v>67</v>
      </c>
      <c r="W92" s="124" t="s">
        <v>67</v>
      </c>
      <c r="X92" s="124" t="s">
        <v>67</v>
      </c>
      <c r="Y92" s="124" t="s">
        <v>67</v>
      </c>
      <c r="Z92" s="124" t="s">
        <v>67</v>
      </c>
      <c r="AA92" s="124" t="s">
        <v>67</v>
      </c>
      <c r="AB92" s="124" t="s">
        <v>67</v>
      </c>
      <c r="AC92" s="124" t="s">
        <v>67</v>
      </c>
      <c r="AD92" s="124" t="s">
        <v>67</v>
      </c>
      <c r="AE92" s="104"/>
      <c r="AF92" s="299" t="s">
        <v>67</v>
      </c>
      <c r="AG92" s="299" t="s">
        <v>67</v>
      </c>
      <c r="AH92" s="299" t="s">
        <v>67</v>
      </c>
      <c r="AI92" s="299" t="s">
        <v>67</v>
      </c>
      <c r="AJ92" s="299" t="s">
        <v>67</v>
      </c>
      <c r="AK92" s="299" t="s">
        <v>72</v>
      </c>
      <c r="AL92" s="105" t="s">
        <v>263</v>
      </c>
    </row>
    <row r="93" spans="1:38" ht="26.25" customHeight="1" thickBot="1" x14ac:dyDescent="0.25">
      <c r="A93" s="101" t="s">
        <v>68</v>
      </c>
      <c r="B93" s="106" t="s">
        <v>264</v>
      </c>
      <c r="C93" s="101" t="s">
        <v>265</v>
      </c>
      <c r="D93" s="110"/>
      <c r="E93" s="124" t="s">
        <v>67</v>
      </c>
      <c r="F93" s="124">
        <v>0.51696185800000005</v>
      </c>
      <c r="G93" s="124" t="s">
        <v>67</v>
      </c>
      <c r="H93" s="124" t="s">
        <v>67</v>
      </c>
      <c r="I93" s="124" t="s">
        <v>67</v>
      </c>
      <c r="J93" s="124">
        <v>4.5020570000000003E-3</v>
      </c>
      <c r="K93" s="124" t="s">
        <v>67</v>
      </c>
      <c r="L93" s="124" t="s">
        <v>67</v>
      </c>
      <c r="M93" s="124" t="s">
        <v>67</v>
      </c>
      <c r="N93" s="124" t="s">
        <v>67</v>
      </c>
      <c r="O93" s="124" t="s">
        <v>67</v>
      </c>
      <c r="P93" s="124" t="s">
        <v>67</v>
      </c>
      <c r="Q93" s="124" t="s">
        <v>67</v>
      </c>
      <c r="R93" s="124" t="s">
        <v>67</v>
      </c>
      <c r="S93" s="124" t="s">
        <v>67</v>
      </c>
      <c r="T93" s="124" t="s">
        <v>67</v>
      </c>
      <c r="U93" s="124" t="s">
        <v>67</v>
      </c>
      <c r="V93" s="124" t="s">
        <v>67</v>
      </c>
      <c r="W93" s="124" t="s">
        <v>67</v>
      </c>
      <c r="X93" s="124" t="s">
        <v>67</v>
      </c>
      <c r="Y93" s="124" t="s">
        <v>67</v>
      </c>
      <c r="Z93" s="124" t="s">
        <v>67</v>
      </c>
      <c r="AA93" s="124" t="s">
        <v>67</v>
      </c>
      <c r="AB93" s="124" t="s">
        <v>67</v>
      </c>
      <c r="AC93" s="124" t="s">
        <v>67</v>
      </c>
      <c r="AD93" s="124" t="s">
        <v>67</v>
      </c>
      <c r="AE93" s="104"/>
      <c r="AF93" s="299" t="s">
        <v>67</v>
      </c>
      <c r="AG93" s="299" t="s">
        <v>67</v>
      </c>
      <c r="AH93" s="299" t="s">
        <v>67</v>
      </c>
      <c r="AI93" s="299" t="s">
        <v>67</v>
      </c>
      <c r="AJ93" s="299" t="s">
        <v>67</v>
      </c>
      <c r="AK93" s="299">
        <v>37665382</v>
      </c>
      <c r="AL93" s="105" t="s">
        <v>266</v>
      </c>
    </row>
    <row r="94" spans="1:38" ht="26.25" customHeight="1" thickBot="1" x14ac:dyDescent="0.25">
      <c r="A94" s="101" t="s">
        <v>68</v>
      </c>
      <c r="B94" s="116" t="s">
        <v>267</v>
      </c>
      <c r="C94" s="101" t="s">
        <v>268</v>
      </c>
      <c r="D94" s="103"/>
      <c r="E94" s="124" t="s">
        <v>67</v>
      </c>
      <c r="F94" s="124">
        <v>1.7763040000000001</v>
      </c>
      <c r="G94" s="124" t="s">
        <v>67</v>
      </c>
      <c r="H94" s="124" t="s">
        <v>67</v>
      </c>
      <c r="I94" s="124">
        <v>1.1231400000000001E-2</v>
      </c>
      <c r="J94" s="124">
        <v>1.4975199999999999E-2</v>
      </c>
      <c r="K94" s="124">
        <v>1.8719E-2</v>
      </c>
      <c r="L94" s="124">
        <v>2.02165E-4</v>
      </c>
      <c r="M94" s="124" t="s">
        <v>67</v>
      </c>
      <c r="N94" s="124" t="s">
        <v>67</v>
      </c>
      <c r="O94" s="124" t="s">
        <v>67</v>
      </c>
      <c r="P94" s="124" t="s">
        <v>67</v>
      </c>
      <c r="Q94" s="124" t="s">
        <v>67</v>
      </c>
      <c r="R94" s="124" t="s">
        <v>67</v>
      </c>
      <c r="S94" s="124" t="s">
        <v>67</v>
      </c>
      <c r="T94" s="124" t="s">
        <v>67</v>
      </c>
      <c r="U94" s="124" t="s">
        <v>67</v>
      </c>
      <c r="V94" s="124" t="s">
        <v>67</v>
      </c>
      <c r="W94" s="124" t="s">
        <v>67</v>
      </c>
      <c r="X94" s="124" t="s">
        <v>67</v>
      </c>
      <c r="Y94" s="124" t="s">
        <v>67</v>
      </c>
      <c r="Z94" s="124" t="s">
        <v>67</v>
      </c>
      <c r="AA94" s="124" t="s">
        <v>67</v>
      </c>
      <c r="AB94" s="124" t="s">
        <v>67</v>
      </c>
      <c r="AC94" s="124" t="s">
        <v>67</v>
      </c>
      <c r="AD94" s="124" t="s">
        <v>67</v>
      </c>
      <c r="AE94" s="104"/>
      <c r="AF94" s="299" t="s">
        <v>67</v>
      </c>
      <c r="AG94" s="299" t="s">
        <v>67</v>
      </c>
      <c r="AH94" s="299" t="s">
        <v>67</v>
      </c>
      <c r="AI94" s="299" t="s">
        <v>67</v>
      </c>
      <c r="AJ94" s="299" t="s">
        <v>67</v>
      </c>
      <c r="AK94" s="299" t="s">
        <v>72</v>
      </c>
      <c r="AL94" s="105" t="s">
        <v>172</v>
      </c>
    </row>
    <row r="95" spans="1:38" ht="26.25" customHeight="1" thickBot="1" x14ac:dyDescent="0.25">
      <c r="A95" s="101" t="s">
        <v>68</v>
      </c>
      <c r="B95" s="116" t="s">
        <v>269</v>
      </c>
      <c r="C95" s="101" t="s">
        <v>270</v>
      </c>
      <c r="D95" s="110"/>
      <c r="E95" s="124" t="s">
        <v>67</v>
      </c>
      <c r="F95" s="124" t="s">
        <v>72</v>
      </c>
      <c r="G95" s="124" t="s">
        <v>67</v>
      </c>
      <c r="H95" s="124" t="s">
        <v>67</v>
      </c>
      <c r="I95" s="124" t="s">
        <v>72</v>
      </c>
      <c r="J95" s="124" t="s">
        <v>72</v>
      </c>
      <c r="K95" s="124">
        <v>1.59539425</v>
      </c>
      <c r="L95" s="124" t="s">
        <v>67</v>
      </c>
      <c r="M95" s="124" t="s">
        <v>67</v>
      </c>
      <c r="N95" s="124" t="s">
        <v>67</v>
      </c>
      <c r="O95" s="124" t="s">
        <v>67</v>
      </c>
      <c r="P95" s="124" t="s">
        <v>67</v>
      </c>
      <c r="Q95" s="124" t="s">
        <v>67</v>
      </c>
      <c r="R95" s="124" t="s">
        <v>67</v>
      </c>
      <c r="S95" s="124" t="s">
        <v>67</v>
      </c>
      <c r="T95" s="124" t="s">
        <v>67</v>
      </c>
      <c r="U95" s="124" t="s">
        <v>67</v>
      </c>
      <c r="V95" s="124" t="s">
        <v>67</v>
      </c>
      <c r="W95" s="124" t="s">
        <v>67</v>
      </c>
      <c r="X95" s="124" t="s">
        <v>67</v>
      </c>
      <c r="Y95" s="124" t="s">
        <v>67</v>
      </c>
      <c r="Z95" s="124" t="s">
        <v>67</v>
      </c>
      <c r="AA95" s="124" t="s">
        <v>67</v>
      </c>
      <c r="AB95" s="124" t="s">
        <v>67</v>
      </c>
      <c r="AC95" s="124" t="s">
        <v>67</v>
      </c>
      <c r="AD95" s="124" t="s">
        <v>67</v>
      </c>
      <c r="AE95" s="104">
        <v>0</v>
      </c>
      <c r="AF95" s="299" t="s">
        <v>67</v>
      </c>
      <c r="AG95" s="299" t="s">
        <v>67</v>
      </c>
      <c r="AH95" s="299" t="s">
        <v>67</v>
      </c>
      <c r="AI95" s="299" t="s">
        <v>67</v>
      </c>
      <c r="AJ95" s="299" t="s">
        <v>67</v>
      </c>
      <c r="AK95" s="334">
        <v>1595.3942500000001</v>
      </c>
      <c r="AL95" s="105" t="s">
        <v>271</v>
      </c>
    </row>
    <row r="96" spans="1:38" ht="26.25" customHeight="1" thickBot="1" x14ac:dyDescent="0.25">
      <c r="A96" s="101" t="s">
        <v>68</v>
      </c>
      <c r="B96" s="106" t="s">
        <v>272</v>
      </c>
      <c r="C96" s="101" t="s">
        <v>273</v>
      </c>
      <c r="D96" s="117"/>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thickBot="1" x14ac:dyDescent="0.25">
      <c r="A97" s="101" t="s">
        <v>68</v>
      </c>
      <c r="B97" s="106" t="s">
        <v>274</v>
      </c>
      <c r="C97" s="101" t="s">
        <v>275</v>
      </c>
      <c r="D97" s="117"/>
      <c r="E97" s="124" t="s">
        <v>67</v>
      </c>
      <c r="F97" s="124" t="s">
        <v>67</v>
      </c>
      <c r="G97" s="124" t="s">
        <v>67</v>
      </c>
      <c r="H97" s="124" t="s">
        <v>67</v>
      </c>
      <c r="I97" s="124" t="s">
        <v>67</v>
      </c>
      <c r="J97" s="124" t="s">
        <v>67</v>
      </c>
      <c r="K97" s="124" t="s">
        <v>67</v>
      </c>
      <c r="L97" s="124" t="s">
        <v>67</v>
      </c>
      <c r="M97" s="124" t="s">
        <v>67</v>
      </c>
      <c r="N97" s="124" t="s">
        <v>67</v>
      </c>
      <c r="O97" s="124" t="s">
        <v>67</v>
      </c>
      <c r="P97" s="124">
        <v>2.8719999999999999E-2</v>
      </c>
      <c r="Q97" s="124" t="s">
        <v>67</v>
      </c>
      <c r="R97" s="124" t="s">
        <v>67</v>
      </c>
      <c r="S97" s="124" t="s">
        <v>67</v>
      </c>
      <c r="T97" s="124" t="s">
        <v>67</v>
      </c>
      <c r="U97" s="124" t="s">
        <v>67</v>
      </c>
      <c r="V97" s="124" t="s">
        <v>67</v>
      </c>
      <c r="W97" s="124" t="s">
        <v>67</v>
      </c>
      <c r="X97" s="124" t="s">
        <v>67</v>
      </c>
      <c r="Y97" s="124" t="s">
        <v>67</v>
      </c>
      <c r="Z97" s="124" t="s">
        <v>67</v>
      </c>
      <c r="AA97" s="124" t="s">
        <v>67</v>
      </c>
      <c r="AB97" s="124" t="s">
        <v>67</v>
      </c>
      <c r="AC97" s="124" t="s">
        <v>67</v>
      </c>
      <c r="AD97" s="124">
        <v>3.15E-2</v>
      </c>
      <c r="AE97" s="104"/>
      <c r="AF97" s="299" t="s">
        <v>67</v>
      </c>
      <c r="AG97" s="299" t="s">
        <v>67</v>
      </c>
      <c r="AH97" s="299" t="s">
        <v>67</v>
      </c>
      <c r="AI97" s="299" t="s">
        <v>67</v>
      </c>
      <c r="AJ97" s="299" t="s">
        <v>67</v>
      </c>
      <c r="AK97" s="299">
        <v>10.5</v>
      </c>
      <c r="AL97" s="105" t="s">
        <v>469</v>
      </c>
    </row>
    <row r="98" spans="1:38" ht="26.25" customHeight="1" thickBot="1" x14ac:dyDescent="0.25">
      <c r="A98" s="342" t="s">
        <v>68</v>
      </c>
      <c r="B98" s="343" t="s">
        <v>276</v>
      </c>
      <c r="C98" s="343" t="s">
        <v>277</v>
      </c>
      <c r="D98" s="345"/>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78" t="s">
        <v>278</v>
      </c>
      <c r="B99" s="378" t="s">
        <v>279</v>
      </c>
      <c r="C99" s="378" t="s">
        <v>280</v>
      </c>
      <c r="D99" s="359">
        <v>0</v>
      </c>
      <c r="E99" s="406">
        <v>0.122362</v>
      </c>
      <c r="F99" s="406">
        <v>4.438841</v>
      </c>
      <c r="G99" s="406" t="s">
        <v>67</v>
      </c>
      <c r="H99" s="406">
        <v>4.9464779999999999</v>
      </c>
      <c r="I99" s="407">
        <v>6.5450999999999995E-2</v>
      </c>
      <c r="J99" s="407">
        <v>0.10057099999999999</v>
      </c>
      <c r="K99" s="407">
        <v>0.22029799999999999</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218.08199999999999</v>
      </c>
      <c r="AL99" s="378" t="s">
        <v>281</v>
      </c>
    </row>
    <row r="100" spans="1:38" ht="26.25" customHeight="1" thickBot="1" x14ac:dyDescent="0.25">
      <c r="A100" s="378" t="s">
        <v>278</v>
      </c>
      <c r="B100" s="378" t="s">
        <v>282</v>
      </c>
      <c r="C100" s="378" t="s">
        <v>283</v>
      </c>
      <c r="D100" s="359">
        <v>0</v>
      </c>
      <c r="E100" s="406">
        <v>0.101794</v>
      </c>
      <c r="F100" s="406">
        <v>3.9863390000000001</v>
      </c>
      <c r="G100" s="406" t="s">
        <v>67</v>
      </c>
      <c r="H100" s="408">
        <v>3.440493</v>
      </c>
      <c r="I100" s="406">
        <v>4.3271999999999998E-2</v>
      </c>
      <c r="J100" s="406">
        <v>6.6055000000000003E-2</v>
      </c>
      <c r="K100" s="406">
        <v>0.14323900000000001</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428.86349999999999</v>
      </c>
      <c r="AL100" s="378" t="s">
        <v>281</v>
      </c>
    </row>
    <row r="101" spans="1:38" ht="26.25" customHeight="1" thickBot="1" x14ac:dyDescent="0.25">
      <c r="A101" s="378" t="s">
        <v>278</v>
      </c>
      <c r="B101" s="378" t="s">
        <v>284</v>
      </c>
      <c r="C101" s="378" t="s">
        <v>285</v>
      </c>
      <c r="D101" s="359">
        <v>0</v>
      </c>
      <c r="E101" s="406">
        <v>6.3509999999999999E-3</v>
      </c>
      <c r="F101" s="406">
        <v>0.13955000000000001</v>
      </c>
      <c r="G101" s="406" t="s">
        <v>67</v>
      </c>
      <c r="H101" s="406">
        <v>0.20114499999999999</v>
      </c>
      <c r="I101" s="410">
        <v>1.6100000000000001E-3</v>
      </c>
      <c r="J101" s="410">
        <v>4.8310000000000002E-3</v>
      </c>
      <c r="K101" s="410">
        <v>1.1271E-2</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146.91460000000001</v>
      </c>
      <c r="AL101" s="378" t="s">
        <v>281</v>
      </c>
    </row>
    <row r="102" spans="1:38" ht="26.25" customHeight="1" thickBot="1" x14ac:dyDescent="0.25">
      <c r="A102" s="378" t="s">
        <v>278</v>
      </c>
      <c r="B102" s="378" t="s">
        <v>286</v>
      </c>
      <c r="C102" s="378" t="s">
        <v>287</v>
      </c>
      <c r="D102" s="359">
        <v>0</v>
      </c>
      <c r="E102" s="406">
        <v>1.0456999999999999E-2</v>
      </c>
      <c r="F102" s="406">
        <v>0.14030200000000001</v>
      </c>
      <c r="G102" s="406" t="s">
        <v>67</v>
      </c>
      <c r="H102" s="406">
        <v>1.795288</v>
      </c>
      <c r="I102" s="411">
        <v>2.2599999999999999E-3</v>
      </c>
      <c r="J102" s="412">
        <v>5.0931999999999998E-2</v>
      </c>
      <c r="K102" s="412">
        <v>0.33004099999999997</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508.44349999999997</v>
      </c>
      <c r="AL102" s="378" t="s">
        <v>281</v>
      </c>
    </row>
    <row r="103" spans="1:38" ht="26.25" customHeight="1" thickBot="1" x14ac:dyDescent="0.25">
      <c r="A103" s="379" t="s">
        <v>278</v>
      </c>
      <c r="B103" s="379" t="s">
        <v>288</v>
      </c>
      <c r="C103" s="379" t="s">
        <v>289</v>
      </c>
      <c r="D103" s="356"/>
      <c r="E103" s="413" t="s">
        <v>94</v>
      </c>
      <c r="F103" s="413" t="s">
        <v>94</v>
      </c>
      <c r="G103" s="413" t="s">
        <v>94</v>
      </c>
      <c r="H103" s="413" t="s">
        <v>94</v>
      </c>
      <c r="I103" s="413" t="s">
        <v>94</v>
      </c>
      <c r="J103" s="413" t="s">
        <v>94</v>
      </c>
      <c r="K103" s="413" t="s">
        <v>94</v>
      </c>
      <c r="L103" s="413" t="s">
        <v>94</v>
      </c>
      <c r="M103" s="413" t="s">
        <v>94</v>
      </c>
      <c r="N103" s="413" t="s">
        <v>94</v>
      </c>
      <c r="O103" s="413" t="s">
        <v>94</v>
      </c>
      <c r="P103" s="413" t="s">
        <v>94</v>
      </c>
      <c r="Q103" s="413" t="s">
        <v>94</v>
      </c>
      <c r="R103" s="413" t="s">
        <v>94</v>
      </c>
      <c r="S103" s="413" t="s">
        <v>94</v>
      </c>
      <c r="T103" s="413" t="s">
        <v>94</v>
      </c>
      <c r="U103" s="413" t="s">
        <v>94</v>
      </c>
      <c r="V103" s="413" t="s">
        <v>94</v>
      </c>
      <c r="W103" s="413" t="s">
        <v>94</v>
      </c>
      <c r="X103" s="413" t="s">
        <v>94</v>
      </c>
      <c r="Y103" s="413" t="s">
        <v>94</v>
      </c>
      <c r="Z103" s="413" t="s">
        <v>94</v>
      </c>
      <c r="AA103" s="413" t="s">
        <v>94</v>
      </c>
      <c r="AB103" s="413" t="s">
        <v>94</v>
      </c>
      <c r="AC103" s="413" t="s">
        <v>94</v>
      </c>
      <c r="AD103" s="413" t="s">
        <v>94</v>
      </c>
      <c r="AE103" s="413"/>
      <c r="AF103" s="413" t="s">
        <v>94</v>
      </c>
      <c r="AG103" s="413" t="s">
        <v>94</v>
      </c>
      <c r="AH103" s="413" t="s">
        <v>94</v>
      </c>
      <c r="AI103" s="413" t="s">
        <v>94</v>
      </c>
      <c r="AJ103" s="413" t="s">
        <v>94</v>
      </c>
      <c r="AK103" s="413" t="s">
        <v>94</v>
      </c>
      <c r="AL103" s="420" t="s">
        <v>281</v>
      </c>
    </row>
    <row r="104" spans="1:38" ht="26.25" customHeight="1" thickBot="1" x14ac:dyDescent="0.25">
      <c r="A104" s="378" t="s">
        <v>278</v>
      </c>
      <c r="B104" s="378" t="s">
        <v>290</v>
      </c>
      <c r="C104" s="378" t="s">
        <v>291</v>
      </c>
      <c r="D104" s="359">
        <v>0</v>
      </c>
      <c r="E104" s="406">
        <v>1.1529999999999999E-3</v>
      </c>
      <c r="F104" s="406">
        <v>8.5039999999999994E-3</v>
      </c>
      <c r="G104" s="406" t="s">
        <v>67</v>
      </c>
      <c r="H104" s="406">
        <v>2.87E-2</v>
      </c>
      <c r="I104" s="406">
        <v>1.5899999999999999E-4</v>
      </c>
      <c r="J104" s="406">
        <v>4.7600000000000002E-4</v>
      </c>
      <c r="K104" s="406">
        <v>1.1119999999999999E-3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14.489000000000001</v>
      </c>
      <c r="AL104" s="378" t="s">
        <v>281</v>
      </c>
    </row>
    <row r="105" spans="1:38" ht="26.25" customHeight="1" thickBot="1" x14ac:dyDescent="0.25">
      <c r="A105" s="378" t="s">
        <v>278</v>
      </c>
      <c r="B105" s="378" t="s">
        <v>292</v>
      </c>
      <c r="C105" s="378" t="s">
        <v>293</v>
      </c>
      <c r="D105" s="359">
        <v>0</v>
      </c>
      <c r="E105" s="406">
        <v>3.4099999999999999E-4</v>
      </c>
      <c r="F105" s="406">
        <v>8.1445000000000004E-2</v>
      </c>
      <c r="G105" s="406" t="s">
        <v>67</v>
      </c>
      <c r="H105" s="406">
        <v>6.9804000000000005E-2</v>
      </c>
      <c r="I105" s="406">
        <v>1.1069999999999999E-3</v>
      </c>
      <c r="J105" s="406">
        <v>1.74E-3</v>
      </c>
      <c r="K105" s="406">
        <v>3.797E-3</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12.564</v>
      </c>
      <c r="AL105" s="378" t="s">
        <v>281</v>
      </c>
    </row>
    <row r="106" spans="1:38" ht="26.25" customHeight="1" thickBot="1" x14ac:dyDescent="0.25">
      <c r="A106" s="379" t="s">
        <v>278</v>
      </c>
      <c r="B106" s="379" t="s">
        <v>294</v>
      </c>
      <c r="C106" s="379" t="s">
        <v>295</v>
      </c>
      <c r="D106" s="356"/>
      <c r="E106" s="413" t="s">
        <v>94</v>
      </c>
      <c r="F106" s="413" t="s">
        <v>94</v>
      </c>
      <c r="G106" s="413" t="s">
        <v>94</v>
      </c>
      <c r="H106" s="413" t="s">
        <v>94</v>
      </c>
      <c r="I106" s="413" t="s">
        <v>94</v>
      </c>
      <c r="J106" s="413" t="s">
        <v>94</v>
      </c>
      <c r="K106" s="413" t="s">
        <v>94</v>
      </c>
      <c r="L106" s="413" t="s">
        <v>94</v>
      </c>
      <c r="M106" s="413" t="s">
        <v>94</v>
      </c>
      <c r="N106" s="413" t="s">
        <v>94</v>
      </c>
      <c r="O106" s="413" t="s">
        <v>94</v>
      </c>
      <c r="P106" s="413" t="s">
        <v>94</v>
      </c>
      <c r="Q106" s="413" t="s">
        <v>94</v>
      </c>
      <c r="R106" s="413" t="s">
        <v>94</v>
      </c>
      <c r="S106" s="413" t="s">
        <v>94</v>
      </c>
      <c r="T106" s="413" t="s">
        <v>94</v>
      </c>
      <c r="U106" s="413" t="s">
        <v>94</v>
      </c>
      <c r="V106" s="413" t="s">
        <v>94</v>
      </c>
      <c r="W106" s="413" t="s">
        <v>94</v>
      </c>
      <c r="X106" s="413" t="s">
        <v>94</v>
      </c>
      <c r="Y106" s="413" t="s">
        <v>94</v>
      </c>
      <c r="Z106" s="413" t="s">
        <v>94</v>
      </c>
      <c r="AA106" s="413" t="s">
        <v>94</v>
      </c>
      <c r="AB106" s="413" t="s">
        <v>94</v>
      </c>
      <c r="AC106" s="413" t="s">
        <v>94</v>
      </c>
      <c r="AD106" s="413" t="s">
        <v>94</v>
      </c>
      <c r="AE106" s="413"/>
      <c r="AF106" s="413" t="s">
        <v>94</v>
      </c>
      <c r="AG106" s="413" t="s">
        <v>94</v>
      </c>
      <c r="AH106" s="413" t="s">
        <v>94</v>
      </c>
      <c r="AI106" s="413" t="s">
        <v>94</v>
      </c>
      <c r="AJ106" s="413" t="s">
        <v>94</v>
      </c>
      <c r="AK106" s="413" t="s">
        <v>94</v>
      </c>
      <c r="AL106" s="420" t="s">
        <v>281</v>
      </c>
    </row>
    <row r="107" spans="1:38" ht="26.25" customHeight="1" thickBot="1" x14ac:dyDescent="0.25">
      <c r="A107" s="378" t="s">
        <v>278</v>
      </c>
      <c r="B107" s="378" t="s">
        <v>296</v>
      </c>
      <c r="C107" s="378" t="s">
        <v>297</v>
      </c>
      <c r="D107" s="359">
        <v>0</v>
      </c>
      <c r="E107" s="406">
        <v>3.1484999999999999E-2</v>
      </c>
      <c r="F107" s="406">
        <v>0.607792</v>
      </c>
      <c r="G107" s="406" t="s">
        <v>67</v>
      </c>
      <c r="H107" s="406">
        <v>0.38497199999999998</v>
      </c>
      <c r="I107" s="406">
        <v>1.1051E-2</v>
      </c>
      <c r="J107" s="406">
        <v>0.147344</v>
      </c>
      <c r="K107" s="406">
        <v>0.699882</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3683.5880000000002</v>
      </c>
      <c r="AL107" s="378" t="s">
        <v>281</v>
      </c>
    </row>
    <row r="108" spans="1:38" ht="26.25" customHeight="1" thickBot="1" x14ac:dyDescent="0.25">
      <c r="A108" s="378" t="s">
        <v>278</v>
      </c>
      <c r="B108" s="378" t="s">
        <v>298</v>
      </c>
      <c r="C108" s="378" t="s">
        <v>448</v>
      </c>
      <c r="D108" s="359">
        <v>0</v>
      </c>
      <c r="E108" s="406">
        <v>3.9032999999999998E-2</v>
      </c>
      <c r="F108" s="406">
        <v>0.65295099999999995</v>
      </c>
      <c r="G108" s="406" t="s">
        <v>67</v>
      </c>
      <c r="H108" s="406">
        <v>0.97964600000000002</v>
      </c>
      <c r="I108" s="406">
        <v>1.2092E-2</v>
      </c>
      <c r="J108" s="406">
        <v>0.120917</v>
      </c>
      <c r="K108" s="406">
        <v>0.24183399999999999</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6045.8450000000003</v>
      </c>
      <c r="AL108" s="378" t="s">
        <v>281</v>
      </c>
    </row>
    <row r="109" spans="1:38" ht="26.25" customHeight="1" thickBot="1" x14ac:dyDescent="0.25">
      <c r="A109" s="378" t="s">
        <v>278</v>
      </c>
      <c r="B109" s="378" t="s">
        <v>300</v>
      </c>
      <c r="C109" s="378" t="s">
        <v>301</v>
      </c>
      <c r="D109" s="359">
        <v>0</v>
      </c>
      <c r="E109" s="406">
        <v>5.0949999999999997E-3</v>
      </c>
      <c r="F109" s="406">
        <v>8.0724000000000004E-2</v>
      </c>
      <c r="G109" s="406" t="s">
        <v>67</v>
      </c>
      <c r="H109" s="406">
        <v>0.14806800000000001</v>
      </c>
      <c r="I109" s="406">
        <v>3.3019999999999998E-3</v>
      </c>
      <c r="J109" s="406">
        <v>1.8159000000000002E-2</v>
      </c>
      <c r="K109" s="406">
        <v>1.8159000000000002E-2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165.08029999999999</v>
      </c>
      <c r="AL109" s="378" t="s">
        <v>281</v>
      </c>
    </row>
    <row r="110" spans="1:38" ht="26.25" customHeight="1" thickBot="1" x14ac:dyDescent="0.25">
      <c r="A110" s="378" t="s">
        <v>278</v>
      </c>
      <c r="B110" s="378" t="s">
        <v>302</v>
      </c>
      <c r="C110" s="378" t="s">
        <v>303</v>
      </c>
      <c r="D110" s="359">
        <v>0</v>
      </c>
      <c r="E110" s="406">
        <v>4.4499999999999997E-5</v>
      </c>
      <c r="F110" s="406">
        <v>1.6900999999999999E-2</v>
      </c>
      <c r="G110" s="406" t="s">
        <v>67</v>
      </c>
      <c r="H110" s="406">
        <v>4.1250000000000002E-3</v>
      </c>
      <c r="I110" s="406">
        <v>4.0099999999999999E-4</v>
      </c>
      <c r="J110" s="406">
        <v>2.892E-3</v>
      </c>
      <c r="K110" s="406">
        <v>2.892E-3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34.561549999999997</v>
      </c>
      <c r="AL110" s="378" t="s">
        <v>281</v>
      </c>
    </row>
    <row r="111" spans="1:38" ht="26.25" customHeight="1" thickBot="1" x14ac:dyDescent="0.25">
      <c r="A111" s="378" t="s">
        <v>278</v>
      </c>
      <c r="B111" s="378" t="s">
        <v>304</v>
      </c>
      <c r="C111" s="378" t="s">
        <v>305</v>
      </c>
      <c r="D111" s="359">
        <v>0</v>
      </c>
      <c r="E111" s="406">
        <v>5.3693999999999999E-2</v>
      </c>
      <c r="F111" s="406">
        <v>2.0902310000000002</v>
      </c>
      <c r="G111" s="406" t="s">
        <v>67</v>
      </c>
      <c r="H111" s="406">
        <v>0.91558300000000004</v>
      </c>
      <c r="I111" s="406">
        <v>4.4980000000000003E-3</v>
      </c>
      <c r="J111" s="406">
        <v>8.9960000000000005E-3</v>
      </c>
      <c r="K111" s="406">
        <v>2.0240000000000001E-2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1124.443</v>
      </c>
      <c r="AL111" s="378" t="s">
        <v>281</v>
      </c>
    </row>
    <row r="112" spans="1:38" ht="26.25" customHeight="1" thickBot="1" x14ac:dyDescent="0.25">
      <c r="A112" s="378" t="s">
        <v>278</v>
      </c>
      <c r="B112" s="378" t="s">
        <v>306</v>
      </c>
      <c r="C112" s="378" t="s">
        <v>449</v>
      </c>
      <c r="D112" s="359">
        <v>0</v>
      </c>
      <c r="E112" s="406">
        <v>5.0952479999999998</v>
      </c>
      <c r="F112" s="406" t="s">
        <v>67</v>
      </c>
      <c r="G112" s="406" t="s">
        <v>67</v>
      </c>
      <c r="H112" s="406">
        <v>7.5951890000000004</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127.38120000000001</v>
      </c>
      <c r="AL112" s="378" t="s">
        <v>308</v>
      </c>
    </row>
    <row r="113" spans="1:38" ht="26.25" customHeight="1" thickBot="1" x14ac:dyDescent="0.25">
      <c r="A113" s="378" t="s">
        <v>278</v>
      </c>
      <c r="B113" s="378" t="s">
        <v>309</v>
      </c>
      <c r="C113" s="378" t="s">
        <v>450</v>
      </c>
      <c r="D113" s="359">
        <v>0</v>
      </c>
      <c r="E113" s="406">
        <v>1.4380980000000001</v>
      </c>
      <c r="F113" s="406">
        <v>3.99803</v>
      </c>
      <c r="G113" s="406" t="s">
        <v>67</v>
      </c>
      <c r="H113" s="406">
        <v>7.1745349999999997</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34.780169999999998</v>
      </c>
      <c r="AL113" s="378" t="s">
        <v>311</v>
      </c>
    </row>
    <row r="114" spans="1:38" ht="26.25" customHeight="1" thickBot="1" x14ac:dyDescent="0.25">
      <c r="A114" s="378" t="s">
        <v>278</v>
      </c>
      <c r="B114" s="378" t="s">
        <v>312</v>
      </c>
      <c r="C114" s="378" t="s">
        <v>313</v>
      </c>
      <c r="D114" s="359">
        <v>0</v>
      </c>
      <c r="E114" s="406">
        <v>3.0006999999999999E-2</v>
      </c>
      <c r="F114" s="406" t="s">
        <v>72</v>
      </c>
      <c r="G114" s="406" t="s">
        <v>67</v>
      </c>
      <c r="H114" s="406">
        <v>0.10202600000000001</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784.81389999999999</v>
      </c>
      <c r="AL114" s="378" t="s">
        <v>314</v>
      </c>
    </row>
    <row r="115" spans="1:38" ht="26.25" customHeight="1" thickBot="1" x14ac:dyDescent="0.25">
      <c r="A115" s="378" t="s">
        <v>278</v>
      </c>
      <c r="B115" s="378" t="s">
        <v>315</v>
      </c>
      <c r="C115" s="380" t="s">
        <v>451</v>
      </c>
      <c r="D115" s="359">
        <v>0</v>
      </c>
      <c r="E115" s="406">
        <v>1.1017000000000001E-2</v>
      </c>
      <c r="F115" s="406" t="s">
        <v>72</v>
      </c>
      <c r="G115" s="406" t="s">
        <v>67</v>
      </c>
      <c r="H115" s="406">
        <v>2.2034999999999999E-2</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v>275.43450000000001</v>
      </c>
      <c r="AL115" s="378" t="s">
        <v>317</v>
      </c>
    </row>
    <row r="116" spans="1:38" ht="26.25" customHeight="1" thickBot="1" x14ac:dyDescent="0.25">
      <c r="A116" s="378" t="s">
        <v>278</v>
      </c>
      <c r="B116" s="378" t="s">
        <v>318</v>
      </c>
      <c r="C116" s="378" t="s">
        <v>319</v>
      </c>
      <c r="D116" s="359">
        <v>0</v>
      </c>
      <c r="E116" s="406">
        <v>0.55701500000000004</v>
      </c>
      <c r="F116" s="406">
        <v>0.104475</v>
      </c>
      <c r="G116" s="406" t="s">
        <v>67</v>
      </c>
      <c r="H116" s="406">
        <v>1.419001</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14.300319999999999</v>
      </c>
      <c r="AL116" s="378" t="s">
        <v>320</v>
      </c>
    </row>
    <row r="117" spans="1:38" ht="26.25" customHeight="1" thickBot="1" x14ac:dyDescent="0.25">
      <c r="A117" s="378" t="s">
        <v>278</v>
      </c>
      <c r="B117" s="378" t="s">
        <v>321</v>
      </c>
      <c r="C117" s="378" t="s">
        <v>322</v>
      </c>
      <c r="D117" s="359">
        <v>0</v>
      </c>
      <c r="E117" s="406" t="s">
        <v>72</v>
      </c>
      <c r="F117" s="406" t="s">
        <v>72</v>
      </c>
      <c r="G117" s="406" t="s">
        <v>67</v>
      </c>
      <c r="H117" s="406">
        <v>0.30591099999999999</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3.6623480000000002</v>
      </c>
      <c r="AL117" s="421" t="s">
        <v>323</v>
      </c>
    </row>
    <row r="118" spans="1:38" ht="26.25" customHeight="1" thickBot="1" x14ac:dyDescent="0.25">
      <c r="A118" s="379" t="s">
        <v>324</v>
      </c>
      <c r="B118" s="379" t="s">
        <v>325</v>
      </c>
      <c r="C118" s="38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422" t="s">
        <v>67</v>
      </c>
    </row>
    <row r="119" spans="1:38" ht="26.25" customHeight="1" thickBot="1" x14ac:dyDescent="0.25">
      <c r="A119" s="378" t="s">
        <v>278</v>
      </c>
      <c r="B119" s="378" t="s">
        <v>327</v>
      </c>
      <c r="C119" s="378" t="s">
        <v>328</v>
      </c>
      <c r="D119" s="359">
        <v>0</v>
      </c>
      <c r="E119" s="406" t="s">
        <v>67</v>
      </c>
      <c r="F119" s="406" t="s">
        <v>67</v>
      </c>
      <c r="G119" s="406" t="s">
        <v>67</v>
      </c>
      <c r="H119" s="406" t="s">
        <v>67</v>
      </c>
      <c r="I119" s="406">
        <v>0.30191499999999999</v>
      </c>
      <c r="J119" s="406">
        <v>5.313828</v>
      </c>
      <c r="K119" s="406">
        <v>5.313828</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2.626109</v>
      </c>
      <c r="AL119" s="423" t="s">
        <v>329</v>
      </c>
    </row>
    <row r="120" spans="1:38" ht="26.25" customHeight="1" thickBot="1" x14ac:dyDescent="0.25">
      <c r="A120" s="379" t="s">
        <v>324</v>
      </c>
      <c r="B120" s="379" t="s">
        <v>330</v>
      </c>
      <c r="C120" s="379" t="s">
        <v>331</v>
      </c>
      <c r="D120" s="358"/>
      <c r="E120" s="413" t="s">
        <v>94</v>
      </c>
      <c r="F120" s="413" t="s">
        <v>94</v>
      </c>
      <c r="G120" s="413" t="s">
        <v>94</v>
      </c>
      <c r="H120" s="413" t="s">
        <v>94</v>
      </c>
      <c r="I120" s="413" t="s">
        <v>94</v>
      </c>
      <c r="J120" s="413" t="s">
        <v>94</v>
      </c>
      <c r="K120" s="413" t="s">
        <v>94</v>
      </c>
      <c r="L120" s="413" t="s">
        <v>94</v>
      </c>
      <c r="M120" s="413" t="s">
        <v>94</v>
      </c>
      <c r="N120" s="413" t="s">
        <v>94</v>
      </c>
      <c r="O120" s="413" t="s">
        <v>94</v>
      </c>
      <c r="P120" s="413" t="s">
        <v>94</v>
      </c>
      <c r="Q120" s="413" t="s">
        <v>94</v>
      </c>
      <c r="R120" s="413" t="s">
        <v>94</v>
      </c>
      <c r="S120" s="413" t="s">
        <v>94</v>
      </c>
      <c r="T120" s="413" t="s">
        <v>94</v>
      </c>
      <c r="U120" s="413" t="s">
        <v>94</v>
      </c>
      <c r="V120" s="413" t="s">
        <v>94</v>
      </c>
      <c r="W120" s="413" t="s">
        <v>94</v>
      </c>
      <c r="X120" s="413" t="s">
        <v>94</v>
      </c>
      <c r="Y120" s="413" t="s">
        <v>94</v>
      </c>
      <c r="Z120" s="413" t="s">
        <v>94</v>
      </c>
      <c r="AA120" s="413" t="s">
        <v>94</v>
      </c>
      <c r="AB120" s="413" t="s">
        <v>94</v>
      </c>
      <c r="AC120" s="413" t="s">
        <v>94</v>
      </c>
      <c r="AD120" s="413" t="s">
        <v>94</v>
      </c>
      <c r="AE120" s="413"/>
      <c r="AF120" s="413" t="s">
        <v>94</v>
      </c>
      <c r="AG120" s="413" t="s">
        <v>94</v>
      </c>
      <c r="AH120" s="413" t="s">
        <v>94</v>
      </c>
      <c r="AI120" s="413" t="s">
        <v>94</v>
      </c>
      <c r="AJ120" s="413" t="s">
        <v>94</v>
      </c>
      <c r="AK120" s="413" t="s">
        <v>94</v>
      </c>
      <c r="AL120" s="431" t="s">
        <v>94</v>
      </c>
    </row>
    <row r="121" spans="1:38" ht="26.25" customHeight="1" thickBot="1" x14ac:dyDescent="0.25">
      <c r="A121" s="378" t="s">
        <v>278</v>
      </c>
      <c r="B121" s="378" t="s">
        <v>332</v>
      </c>
      <c r="C121" s="378" t="s">
        <v>333</v>
      </c>
      <c r="D121" s="359">
        <v>0</v>
      </c>
      <c r="E121" s="406" t="s">
        <v>67</v>
      </c>
      <c r="F121" s="406">
        <v>0.73474099999999998</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2081.1610000000001</v>
      </c>
      <c r="AL121" s="425" t="s">
        <v>334</v>
      </c>
    </row>
    <row r="122" spans="1:38" ht="26.25" customHeight="1" thickBot="1" x14ac:dyDescent="0.25">
      <c r="A122" s="353" t="s">
        <v>324</v>
      </c>
      <c r="B122" s="354" t="s">
        <v>335</v>
      </c>
      <c r="C122" s="354" t="s">
        <v>336</v>
      </c>
      <c r="D122" s="355"/>
      <c r="E122" s="427" t="s">
        <v>67</v>
      </c>
      <c r="F122" s="427" t="s">
        <v>67</v>
      </c>
      <c r="G122" s="427" t="s">
        <v>67</v>
      </c>
      <c r="H122" s="427" t="s">
        <v>67</v>
      </c>
      <c r="I122" s="427" t="s">
        <v>67</v>
      </c>
      <c r="J122" s="427" t="s">
        <v>67</v>
      </c>
      <c r="K122" s="427" t="s">
        <v>67</v>
      </c>
      <c r="L122" s="427" t="s">
        <v>67</v>
      </c>
      <c r="M122" s="427" t="s">
        <v>67</v>
      </c>
      <c r="N122" s="427" t="s">
        <v>67</v>
      </c>
      <c r="O122" s="427" t="s">
        <v>67</v>
      </c>
      <c r="P122" s="427" t="s">
        <v>67</v>
      </c>
      <c r="Q122" s="427" t="s">
        <v>67</v>
      </c>
      <c r="R122" s="427" t="s">
        <v>67</v>
      </c>
      <c r="S122" s="427" t="s">
        <v>67</v>
      </c>
      <c r="T122" s="427" t="s">
        <v>67</v>
      </c>
      <c r="U122" s="427" t="s">
        <v>67</v>
      </c>
      <c r="V122" s="427" t="s">
        <v>67</v>
      </c>
      <c r="W122" s="427" t="s">
        <v>67</v>
      </c>
      <c r="X122" s="427" t="s">
        <v>67</v>
      </c>
      <c r="Y122" s="427" t="s">
        <v>67</v>
      </c>
      <c r="Z122" s="427" t="s">
        <v>67</v>
      </c>
      <c r="AA122" s="427" t="s">
        <v>67</v>
      </c>
      <c r="AB122" s="427" t="s">
        <v>67</v>
      </c>
      <c r="AC122" s="427">
        <v>5.2510000000000001E-2</v>
      </c>
      <c r="AD122" s="427" t="s">
        <v>67</v>
      </c>
      <c r="AE122" s="428"/>
      <c r="AF122" s="429" t="s">
        <v>67</v>
      </c>
      <c r="AG122" s="429" t="s">
        <v>67</v>
      </c>
      <c r="AH122" s="429" t="s">
        <v>67</v>
      </c>
      <c r="AI122" s="429" t="s">
        <v>67</v>
      </c>
      <c r="AJ122" s="429" t="s">
        <v>67</v>
      </c>
      <c r="AK122" s="429">
        <v>2.3499999999999999E-5</v>
      </c>
      <c r="AL122" s="403" t="s">
        <v>337</v>
      </c>
    </row>
    <row r="123" spans="1:38" ht="26.25" customHeight="1" thickBot="1" x14ac:dyDescent="0.25">
      <c r="A123" s="101" t="s">
        <v>324</v>
      </c>
      <c r="B123" s="101" t="s">
        <v>338</v>
      </c>
      <c r="C123" s="101" t="s">
        <v>339</v>
      </c>
      <c r="D123" s="96"/>
      <c r="E123" s="430" t="s">
        <v>94</v>
      </c>
      <c r="F123" s="430" t="s">
        <v>94</v>
      </c>
      <c r="G123" s="430" t="s">
        <v>94</v>
      </c>
      <c r="H123" s="430" t="s">
        <v>94</v>
      </c>
      <c r="I123" s="430" t="s">
        <v>94</v>
      </c>
      <c r="J123" s="430" t="s">
        <v>94</v>
      </c>
      <c r="K123" s="430" t="s">
        <v>94</v>
      </c>
      <c r="L123" s="430" t="s">
        <v>94</v>
      </c>
      <c r="M123" s="430" t="s">
        <v>94</v>
      </c>
      <c r="N123" s="430" t="s">
        <v>94</v>
      </c>
      <c r="O123" s="430" t="s">
        <v>94</v>
      </c>
      <c r="P123" s="430" t="s">
        <v>94</v>
      </c>
      <c r="Q123" s="430" t="s">
        <v>94</v>
      </c>
      <c r="R123" s="430" t="s">
        <v>94</v>
      </c>
      <c r="S123" s="430" t="s">
        <v>94</v>
      </c>
      <c r="T123" s="430" t="s">
        <v>94</v>
      </c>
      <c r="U123" s="430" t="s">
        <v>94</v>
      </c>
      <c r="V123" s="430" t="s">
        <v>94</v>
      </c>
      <c r="W123" s="430" t="s">
        <v>94</v>
      </c>
      <c r="X123" s="430" t="s">
        <v>94</v>
      </c>
      <c r="Y123" s="430" t="s">
        <v>94</v>
      </c>
      <c r="Z123" s="430" t="s">
        <v>94</v>
      </c>
      <c r="AA123" s="430" t="s">
        <v>94</v>
      </c>
      <c r="AB123" s="430" t="s">
        <v>94</v>
      </c>
      <c r="AC123" s="430" t="s">
        <v>94</v>
      </c>
      <c r="AD123" s="430" t="s">
        <v>94</v>
      </c>
      <c r="AE123" s="430"/>
      <c r="AF123" s="430" t="s">
        <v>94</v>
      </c>
      <c r="AG123" s="430" t="s">
        <v>94</v>
      </c>
      <c r="AH123" s="430" t="s">
        <v>94</v>
      </c>
      <c r="AI123" s="430" t="s">
        <v>94</v>
      </c>
      <c r="AJ123" s="430" t="s">
        <v>94</v>
      </c>
      <c r="AK123" s="430" t="s">
        <v>94</v>
      </c>
      <c r="AL123" s="426" t="s">
        <v>94</v>
      </c>
    </row>
    <row r="124" spans="1:38" ht="26.25" customHeight="1" thickBot="1" x14ac:dyDescent="0.25">
      <c r="A124" s="101" t="s">
        <v>324</v>
      </c>
      <c r="B124" s="118" t="s">
        <v>340</v>
      </c>
      <c r="C124" s="101" t="s">
        <v>341</v>
      </c>
      <c r="D124" s="96"/>
      <c r="E124" s="430" t="s">
        <v>94</v>
      </c>
      <c r="F124" s="430" t="s">
        <v>94</v>
      </c>
      <c r="G124" s="430" t="s">
        <v>94</v>
      </c>
      <c r="H124" s="430" t="s">
        <v>94</v>
      </c>
      <c r="I124" s="430" t="s">
        <v>94</v>
      </c>
      <c r="J124" s="430" t="s">
        <v>94</v>
      </c>
      <c r="K124" s="430" t="s">
        <v>94</v>
      </c>
      <c r="L124" s="430" t="s">
        <v>94</v>
      </c>
      <c r="M124" s="430" t="s">
        <v>94</v>
      </c>
      <c r="N124" s="430" t="s">
        <v>94</v>
      </c>
      <c r="O124" s="430" t="s">
        <v>94</v>
      </c>
      <c r="P124" s="430" t="s">
        <v>94</v>
      </c>
      <c r="Q124" s="430" t="s">
        <v>94</v>
      </c>
      <c r="R124" s="430" t="s">
        <v>94</v>
      </c>
      <c r="S124" s="430" t="s">
        <v>94</v>
      </c>
      <c r="T124" s="430" t="s">
        <v>94</v>
      </c>
      <c r="U124" s="430" t="s">
        <v>94</v>
      </c>
      <c r="V124" s="430" t="s">
        <v>94</v>
      </c>
      <c r="W124" s="430" t="s">
        <v>94</v>
      </c>
      <c r="X124" s="430" t="s">
        <v>94</v>
      </c>
      <c r="Y124" s="430" t="s">
        <v>94</v>
      </c>
      <c r="Z124" s="430" t="s">
        <v>94</v>
      </c>
      <c r="AA124" s="430" t="s">
        <v>94</v>
      </c>
      <c r="AB124" s="430" t="s">
        <v>94</v>
      </c>
      <c r="AC124" s="430" t="s">
        <v>94</v>
      </c>
      <c r="AD124" s="430" t="s">
        <v>94</v>
      </c>
      <c r="AE124" s="430"/>
      <c r="AF124" s="430" t="s">
        <v>94</v>
      </c>
      <c r="AG124" s="430" t="s">
        <v>94</v>
      </c>
      <c r="AH124" s="430" t="s">
        <v>94</v>
      </c>
      <c r="AI124" s="430" t="s">
        <v>94</v>
      </c>
      <c r="AJ124" s="430" t="s">
        <v>94</v>
      </c>
      <c r="AK124" s="430" t="s">
        <v>94</v>
      </c>
      <c r="AL124" s="426" t="s">
        <v>94</v>
      </c>
    </row>
    <row r="125" spans="1:38" ht="26.25" customHeight="1" thickBot="1" x14ac:dyDescent="0.25">
      <c r="A125" s="101" t="s">
        <v>342</v>
      </c>
      <c r="B125" s="101" t="s">
        <v>343</v>
      </c>
      <c r="C125" s="101" t="s">
        <v>344</v>
      </c>
      <c r="D125" s="103"/>
      <c r="E125" s="124" t="s">
        <v>67</v>
      </c>
      <c r="F125" s="124">
        <v>0.206241276</v>
      </c>
      <c r="G125" s="124" t="s">
        <v>67</v>
      </c>
      <c r="H125" s="124" t="s">
        <v>67</v>
      </c>
      <c r="I125" s="124">
        <v>6.9283799999999999E-6</v>
      </c>
      <c r="J125" s="124">
        <v>4.5979200000000002E-5</v>
      </c>
      <c r="K125" s="124">
        <v>9.7207200000000007E-5</v>
      </c>
      <c r="L125" s="124" t="s">
        <v>67</v>
      </c>
      <c r="M125" s="124" t="s">
        <v>67</v>
      </c>
      <c r="N125" s="124" t="s">
        <v>67</v>
      </c>
      <c r="O125" s="124" t="s">
        <v>67</v>
      </c>
      <c r="P125" s="124" t="s">
        <v>67</v>
      </c>
      <c r="Q125" s="124" t="s">
        <v>67</v>
      </c>
      <c r="R125" s="124" t="s">
        <v>67</v>
      </c>
      <c r="S125" s="124" t="s">
        <v>67</v>
      </c>
      <c r="T125" s="124" t="s">
        <v>67</v>
      </c>
      <c r="U125" s="124" t="s">
        <v>67</v>
      </c>
      <c r="V125" s="124" t="s">
        <v>67</v>
      </c>
      <c r="W125" s="124" t="s">
        <v>67</v>
      </c>
      <c r="X125" s="124" t="s">
        <v>67</v>
      </c>
      <c r="Y125" s="124" t="s">
        <v>67</v>
      </c>
      <c r="Z125" s="124" t="s">
        <v>67</v>
      </c>
      <c r="AA125" s="124" t="s">
        <v>67</v>
      </c>
      <c r="AB125" s="124" t="s">
        <v>67</v>
      </c>
      <c r="AC125" s="124" t="s">
        <v>67</v>
      </c>
      <c r="AD125" s="124" t="s">
        <v>67</v>
      </c>
      <c r="AE125" s="104">
        <v>0</v>
      </c>
      <c r="AF125" s="299" t="s">
        <v>67</v>
      </c>
      <c r="AG125" s="299" t="s">
        <v>67</v>
      </c>
      <c r="AH125" s="299" t="s">
        <v>67</v>
      </c>
      <c r="AI125" s="299" t="s">
        <v>67</v>
      </c>
      <c r="AJ125" s="299" t="s">
        <v>67</v>
      </c>
      <c r="AK125" s="334">
        <v>20.46044401</v>
      </c>
      <c r="AL125" s="105" t="s">
        <v>345</v>
      </c>
    </row>
    <row r="126" spans="1:38" ht="26.25" customHeight="1" thickBot="1" x14ac:dyDescent="0.25">
      <c r="A126" s="101" t="s">
        <v>342</v>
      </c>
      <c r="B126" s="101" t="s">
        <v>346</v>
      </c>
      <c r="C126" s="101" t="s">
        <v>347</v>
      </c>
      <c r="D126" s="103"/>
      <c r="E126" s="124" t="s">
        <v>72</v>
      </c>
      <c r="F126" s="124" t="s">
        <v>72</v>
      </c>
      <c r="G126" s="124" t="s">
        <v>72</v>
      </c>
      <c r="H126" s="124">
        <v>7.9667511999999996E-2</v>
      </c>
      <c r="I126" s="124" t="s">
        <v>72</v>
      </c>
      <c r="J126" s="124" t="s">
        <v>72</v>
      </c>
      <c r="K126" s="124" t="s">
        <v>72</v>
      </c>
      <c r="L126" s="124" t="s">
        <v>72</v>
      </c>
      <c r="M126" s="124" t="s">
        <v>72</v>
      </c>
      <c r="N126" s="124" t="s">
        <v>67</v>
      </c>
      <c r="O126" s="124" t="s">
        <v>67</v>
      </c>
      <c r="P126" s="124" t="s">
        <v>67</v>
      </c>
      <c r="Q126" s="124" t="s">
        <v>67</v>
      </c>
      <c r="R126" s="124" t="s">
        <v>67</v>
      </c>
      <c r="S126" s="124" t="s">
        <v>67</v>
      </c>
      <c r="T126" s="124" t="s">
        <v>67</v>
      </c>
      <c r="U126" s="124" t="s">
        <v>67</v>
      </c>
      <c r="V126" s="124" t="s">
        <v>67</v>
      </c>
      <c r="W126" s="124" t="s">
        <v>67</v>
      </c>
      <c r="X126" s="124" t="s">
        <v>67</v>
      </c>
      <c r="Y126" s="124" t="s">
        <v>67</v>
      </c>
      <c r="Z126" s="124" t="s">
        <v>67</v>
      </c>
      <c r="AA126" s="124" t="s">
        <v>67</v>
      </c>
      <c r="AB126" s="124" t="s">
        <v>67</v>
      </c>
      <c r="AC126" s="124" t="s">
        <v>67</v>
      </c>
      <c r="AD126" s="124" t="s">
        <v>67</v>
      </c>
      <c r="AE126" s="104">
        <v>0</v>
      </c>
      <c r="AF126" s="299" t="s">
        <v>67</v>
      </c>
      <c r="AG126" s="299" t="s">
        <v>67</v>
      </c>
      <c r="AH126" s="299" t="s">
        <v>67</v>
      </c>
      <c r="AI126" s="299" t="s">
        <v>67</v>
      </c>
      <c r="AJ126" s="299" t="s">
        <v>67</v>
      </c>
      <c r="AK126" s="334">
        <v>331.9479675</v>
      </c>
      <c r="AL126" s="105" t="s">
        <v>348</v>
      </c>
    </row>
    <row r="127" spans="1:38" ht="26.25" customHeight="1" thickBot="1" x14ac:dyDescent="0.25">
      <c r="A127" s="101" t="s">
        <v>342</v>
      </c>
      <c r="B127" s="101" t="s">
        <v>349</v>
      </c>
      <c r="C127" s="101" t="s">
        <v>350</v>
      </c>
      <c r="D127" s="103"/>
      <c r="E127" s="124" t="s">
        <v>67</v>
      </c>
      <c r="F127" s="124" t="s">
        <v>67</v>
      </c>
      <c r="G127" s="124" t="s">
        <v>67</v>
      </c>
      <c r="H127" s="124">
        <v>1.3979854999999999E-2</v>
      </c>
      <c r="I127" s="124" t="s">
        <v>67</v>
      </c>
      <c r="J127" s="124" t="s">
        <v>67</v>
      </c>
      <c r="K127" s="124" t="s">
        <v>67</v>
      </c>
      <c r="L127" s="124" t="s">
        <v>67</v>
      </c>
      <c r="M127" s="124" t="s">
        <v>67</v>
      </c>
      <c r="N127" s="124" t="s">
        <v>67</v>
      </c>
      <c r="O127" s="124" t="s">
        <v>67</v>
      </c>
      <c r="P127" s="124" t="s">
        <v>67</v>
      </c>
      <c r="Q127" s="124" t="s">
        <v>67</v>
      </c>
      <c r="R127" s="124" t="s">
        <v>67</v>
      </c>
      <c r="S127" s="124" t="s">
        <v>67</v>
      </c>
      <c r="T127" s="124" t="s">
        <v>67</v>
      </c>
      <c r="U127" s="124" t="s">
        <v>67</v>
      </c>
      <c r="V127" s="124" t="s">
        <v>67</v>
      </c>
      <c r="W127" s="124" t="s">
        <v>67</v>
      </c>
      <c r="X127" s="124" t="s">
        <v>67</v>
      </c>
      <c r="Y127" s="124" t="s">
        <v>67</v>
      </c>
      <c r="Z127" s="124" t="s">
        <v>67</v>
      </c>
      <c r="AA127" s="124" t="s">
        <v>67</v>
      </c>
      <c r="AB127" s="124" t="s">
        <v>67</v>
      </c>
      <c r="AC127" s="124" t="s">
        <v>67</v>
      </c>
      <c r="AD127" s="124" t="s">
        <v>67</v>
      </c>
      <c r="AE127" s="104" t="s">
        <v>67</v>
      </c>
      <c r="AF127" s="299" t="s">
        <v>67</v>
      </c>
      <c r="AG127" s="299" t="s">
        <v>67</v>
      </c>
      <c r="AH127" s="299" t="s">
        <v>67</v>
      </c>
      <c r="AI127" s="299" t="s">
        <v>67</v>
      </c>
      <c r="AJ127" s="299" t="s">
        <v>67</v>
      </c>
      <c r="AK127" s="334">
        <v>23.700960269999999</v>
      </c>
      <c r="AL127" s="105" t="s">
        <v>466</v>
      </c>
    </row>
    <row r="128" spans="1:38" ht="26.25" customHeight="1" thickBot="1" x14ac:dyDescent="0.25">
      <c r="A128" s="101" t="s">
        <v>342</v>
      </c>
      <c r="B128" s="106" t="s">
        <v>352</v>
      </c>
      <c r="C128" s="106" t="s">
        <v>353</v>
      </c>
      <c r="D128" s="103"/>
      <c r="E128" s="124" t="s">
        <v>94</v>
      </c>
      <c r="F128" s="124" t="s">
        <v>94</v>
      </c>
      <c r="G128" s="124" t="s">
        <v>94</v>
      </c>
      <c r="H128" s="124" t="s">
        <v>94</v>
      </c>
      <c r="I128" s="124" t="s">
        <v>94</v>
      </c>
      <c r="J128" s="124" t="s">
        <v>94</v>
      </c>
      <c r="K128" s="124" t="s">
        <v>94</v>
      </c>
      <c r="L128" s="124" t="s">
        <v>94</v>
      </c>
      <c r="M128" s="124" t="s">
        <v>94</v>
      </c>
      <c r="N128" s="124" t="s">
        <v>94</v>
      </c>
      <c r="O128" s="124" t="s">
        <v>94</v>
      </c>
      <c r="P128" s="124" t="s">
        <v>94</v>
      </c>
      <c r="Q128" s="124" t="s">
        <v>94</v>
      </c>
      <c r="R128" s="124" t="s">
        <v>94</v>
      </c>
      <c r="S128" s="124" t="s">
        <v>94</v>
      </c>
      <c r="T128" s="124" t="s">
        <v>94</v>
      </c>
      <c r="U128" s="124" t="s">
        <v>94</v>
      </c>
      <c r="V128" s="124" t="s">
        <v>94</v>
      </c>
      <c r="W128" s="124" t="s">
        <v>94</v>
      </c>
      <c r="X128" s="124" t="s">
        <v>94</v>
      </c>
      <c r="Y128" s="124" t="s">
        <v>94</v>
      </c>
      <c r="Z128" s="124" t="s">
        <v>94</v>
      </c>
      <c r="AA128" s="124" t="s">
        <v>94</v>
      </c>
      <c r="AB128" s="124" t="s">
        <v>94</v>
      </c>
      <c r="AC128" s="124" t="s">
        <v>94</v>
      </c>
      <c r="AD128" s="124" t="s">
        <v>94</v>
      </c>
      <c r="AE128" s="104">
        <v>0</v>
      </c>
      <c r="AF128" s="299" t="s">
        <v>67</v>
      </c>
      <c r="AG128" s="299" t="s">
        <v>67</v>
      </c>
      <c r="AH128" s="299" t="s">
        <v>67</v>
      </c>
      <c r="AI128" s="299" t="s">
        <v>67</v>
      </c>
      <c r="AJ128" s="299" t="s">
        <v>67</v>
      </c>
      <c r="AK128" s="334" t="s">
        <v>94</v>
      </c>
      <c r="AL128" s="105" t="s">
        <v>354</v>
      </c>
    </row>
    <row r="129" spans="1:38" ht="26.25" customHeight="1" thickBot="1" x14ac:dyDescent="0.25">
      <c r="A129" s="101" t="s">
        <v>342</v>
      </c>
      <c r="B129" s="106" t="s">
        <v>355</v>
      </c>
      <c r="C129" s="313" t="s">
        <v>356</v>
      </c>
      <c r="D129" s="103"/>
      <c r="E129" s="124" t="s">
        <v>94</v>
      </c>
      <c r="F129" s="124" t="s">
        <v>94</v>
      </c>
      <c r="G129" s="124" t="s">
        <v>94</v>
      </c>
      <c r="H129" s="124" t="s">
        <v>94</v>
      </c>
      <c r="I129" s="124" t="s">
        <v>94</v>
      </c>
      <c r="J129" s="124" t="s">
        <v>94</v>
      </c>
      <c r="K129" s="124" t="s">
        <v>94</v>
      </c>
      <c r="L129" s="124" t="s">
        <v>94</v>
      </c>
      <c r="M129" s="124" t="s">
        <v>94</v>
      </c>
      <c r="N129" s="124" t="s">
        <v>94</v>
      </c>
      <c r="O129" s="124" t="s">
        <v>94</v>
      </c>
      <c r="P129" s="124" t="s">
        <v>94</v>
      </c>
      <c r="Q129" s="124" t="s">
        <v>94</v>
      </c>
      <c r="R129" s="124" t="s">
        <v>94</v>
      </c>
      <c r="S129" s="124" t="s">
        <v>94</v>
      </c>
      <c r="T129" s="124" t="s">
        <v>94</v>
      </c>
      <c r="U129" s="124" t="s">
        <v>94</v>
      </c>
      <c r="V129" s="124" t="s">
        <v>94</v>
      </c>
      <c r="W129" s="124" t="s">
        <v>94</v>
      </c>
      <c r="X129" s="124" t="s">
        <v>94</v>
      </c>
      <c r="Y129" s="124" t="s">
        <v>94</v>
      </c>
      <c r="Z129" s="124" t="s">
        <v>94</v>
      </c>
      <c r="AA129" s="124" t="s">
        <v>94</v>
      </c>
      <c r="AB129" s="124" t="s">
        <v>94</v>
      </c>
      <c r="AC129" s="124" t="s">
        <v>94</v>
      </c>
      <c r="AD129" s="124" t="s">
        <v>94</v>
      </c>
      <c r="AE129" s="104" t="s">
        <v>94</v>
      </c>
      <c r="AF129" s="299" t="s">
        <v>94</v>
      </c>
      <c r="AG129" s="299" t="s">
        <v>94</v>
      </c>
      <c r="AH129" s="299" t="s">
        <v>94</v>
      </c>
      <c r="AI129" s="299" t="s">
        <v>94</v>
      </c>
      <c r="AJ129" s="299" t="s">
        <v>94</v>
      </c>
      <c r="AK129" s="334" t="s">
        <v>94</v>
      </c>
      <c r="AL129" s="105" t="s">
        <v>354</v>
      </c>
    </row>
    <row r="130" spans="1:38" ht="26.25" customHeight="1" thickBot="1" x14ac:dyDescent="0.25">
      <c r="A130" s="101" t="s">
        <v>342</v>
      </c>
      <c r="B130" s="106" t="s">
        <v>357</v>
      </c>
      <c r="C130" s="314" t="s">
        <v>358</v>
      </c>
      <c r="D130" s="103"/>
      <c r="E130" s="124">
        <v>8.3851499999999996E-4</v>
      </c>
      <c r="F130" s="124">
        <v>7.1321980000000002E-3</v>
      </c>
      <c r="G130" s="124">
        <v>4.5299100000000001E-5</v>
      </c>
      <c r="H130" s="124" t="s">
        <v>72</v>
      </c>
      <c r="I130" s="124">
        <v>3.8552400000000002E-6</v>
      </c>
      <c r="J130" s="124">
        <v>6.7466699999999997E-6</v>
      </c>
      <c r="K130" s="124">
        <v>9.6381100000000008E-6</v>
      </c>
      <c r="L130" s="124">
        <v>1.3493300000000001E-7</v>
      </c>
      <c r="M130" s="124">
        <v>6.7466700000000002E-5</v>
      </c>
      <c r="N130" s="124">
        <v>1.2529539999999999E-3</v>
      </c>
      <c r="O130" s="124">
        <v>9.6381100000000005E-5</v>
      </c>
      <c r="P130" s="124">
        <v>5.3973400000000001E-5</v>
      </c>
      <c r="Q130" s="124">
        <v>1.5421E-5</v>
      </c>
      <c r="R130" s="124" t="s">
        <v>72</v>
      </c>
      <c r="S130" s="124" t="s">
        <v>72</v>
      </c>
      <c r="T130" s="124">
        <v>1.34933E-4</v>
      </c>
      <c r="U130" s="124" t="s">
        <v>72</v>
      </c>
      <c r="V130" s="124" t="s">
        <v>72</v>
      </c>
      <c r="W130" s="124">
        <v>0.337333675</v>
      </c>
      <c r="X130" s="124" t="s">
        <v>72</v>
      </c>
      <c r="Y130" s="124" t="s">
        <v>72</v>
      </c>
      <c r="Z130" s="124" t="s">
        <v>72</v>
      </c>
      <c r="AA130" s="124" t="s">
        <v>72</v>
      </c>
      <c r="AB130" s="124">
        <v>1.92762E-5</v>
      </c>
      <c r="AC130" s="124">
        <v>1.9276200000000001E-6</v>
      </c>
      <c r="AD130" s="124" t="s">
        <v>72</v>
      </c>
      <c r="AE130" s="104">
        <v>0</v>
      </c>
      <c r="AF130" s="299" t="s">
        <v>67</v>
      </c>
      <c r="AG130" s="299" t="s">
        <v>67</v>
      </c>
      <c r="AH130" s="299" t="s">
        <v>67</v>
      </c>
      <c r="AI130" s="299" t="s">
        <v>67</v>
      </c>
      <c r="AJ130" s="299" t="s">
        <v>67</v>
      </c>
      <c r="AK130" s="334">
        <v>0.96381050000000001</v>
      </c>
      <c r="AL130" s="105" t="s">
        <v>354</v>
      </c>
    </row>
    <row r="131" spans="1:38" ht="26.25" customHeight="1" thickBot="1" x14ac:dyDescent="0.25">
      <c r="A131" s="101" t="s">
        <v>342</v>
      </c>
      <c r="B131" s="106" t="s">
        <v>359</v>
      </c>
      <c r="C131" s="313" t="s">
        <v>360</v>
      </c>
      <c r="D131" s="103"/>
      <c r="E131" s="124">
        <v>2.3346489999999998E-3</v>
      </c>
      <c r="F131" s="124">
        <v>9.0791899999999998E-4</v>
      </c>
      <c r="G131" s="124">
        <v>1.42673E-3</v>
      </c>
      <c r="H131" s="124" t="s">
        <v>72</v>
      </c>
      <c r="I131" s="124">
        <v>1.28276E-3</v>
      </c>
      <c r="J131" s="124">
        <v>1.9390550000000001E-3</v>
      </c>
      <c r="K131" s="124">
        <v>2.9831620000000001E-3</v>
      </c>
      <c r="L131" s="124">
        <v>6.8612699999999994E-5</v>
      </c>
      <c r="M131" s="124">
        <v>1.9455410000000001E-3</v>
      </c>
      <c r="N131" s="124">
        <v>4.6692971999999999E-2</v>
      </c>
      <c r="O131" s="124">
        <v>3.8910809999999998E-3</v>
      </c>
      <c r="P131" s="124">
        <v>7.0039457999999999E-2</v>
      </c>
      <c r="Q131" s="124">
        <v>1.29703E-4</v>
      </c>
      <c r="R131" s="124">
        <v>5.1881099999999999E-4</v>
      </c>
      <c r="S131" s="124">
        <v>7.7821619999999996E-3</v>
      </c>
      <c r="T131" s="124">
        <v>3.8910799999999999E-4</v>
      </c>
      <c r="U131" s="124" t="s">
        <v>72</v>
      </c>
      <c r="V131" s="124" t="s">
        <v>72</v>
      </c>
      <c r="W131" s="124">
        <v>5.1881080000000003E-2</v>
      </c>
      <c r="X131" s="124" t="s">
        <v>72</v>
      </c>
      <c r="Y131" s="124" t="s">
        <v>72</v>
      </c>
      <c r="Z131" s="124" t="s">
        <v>72</v>
      </c>
      <c r="AA131" s="124" t="s">
        <v>72</v>
      </c>
      <c r="AB131" s="124">
        <v>5.18811E-5</v>
      </c>
      <c r="AC131" s="124">
        <v>1.29703E-4</v>
      </c>
      <c r="AD131" s="124">
        <v>2.59405E-5</v>
      </c>
      <c r="AE131" s="104">
        <v>0</v>
      </c>
      <c r="AF131" s="299" t="s">
        <v>67</v>
      </c>
      <c r="AG131" s="299" t="s">
        <v>67</v>
      </c>
      <c r="AH131" s="299" t="s">
        <v>67</v>
      </c>
      <c r="AI131" s="299" t="s">
        <v>67</v>
      </c>
      <c r="AJ131" s="299" t="s">
        <v>67</v>
      </c>
      <c r="AK131" s="334">
        <v>1.2970269999999999</v>
      </c>
      <c r="AL131" s="105" t="s">
        <v>354</v>
      </c>
    </row>
    <row r="132" spans="1:38" ht="26.25" customHeight="1" thickBot="1" x14ac:dyDescent="0.25">
      <c r="A132" s="101" t="s">
        <v>342</v>
      </c>
      <c r="B132" s="106" t="s">
        <v>361</v>
      </c>
      <c r="C132" s="313" t="s">
        <v>362</v>
      </c>
      <c r="D132" s="103"/>
      <c r="E132" s="124" t="s">
        <v>94</v>
      </c>
      <c r="F132" s="124" t="s">
        <v>94</v>
      </c>
      <c r="G132" s="124" t="s">
        <v>94</v>
      </c>
      <c r="H132" s="124" t="s">
        <v>94</v>
      </c>
      <c r="I132" s="124" t="s">
        <v>94</v>
      </c>
      <c r="J132" s="124" t="s">
        <v>94</v>
      </c>
      <c r="K132" s="124" t="s">
        <v>94</v>
      </c>
      <c r="L132" s="124" t="s">
        <v>94</v>
      </c>
      <c r="M132" s="124" t="s">
        <v>94</v>
      </c>
      <c r="N132" s="124" t="s">
        <v>94</v>
      </c>
      <c r="O132" s="124" t="s">
        <v>94</v>
      </c>
      <c r="P132" s="124" t="s">
        <v>94</v>
      </c>
      <c r="Q132" s="124" t="s">
        <v>94</v>
      </c>
      <c r="R132" s="124" t="s">
        <v>94</v>
      </c>
      <c r="S132" s="124" t="s">
        <v>94</v>
      </c>
      <c r="T132" s="124" t="s">
        <v>94</v>
      </c>
      <c r="U132" s="124" t="s">
        <v>94</v>
      </c>
      <c r="V132" s="124" t="s">
        <v>94</v>
      </c>
      <c r="W132" s="124" t="s">
        <v>94</v>
      </c>
      <c r="X132" s="124" t="s">
        <v>94</v>
      </c>
      <c r="Y132" s="124" t="s">
        <v>94</v>
      </c>
      <c r="Z132" s="124" t="s">
        <v>94</v>
      </c>
      <c r="AA132" s="124" t="s">
        <v>94</v>
      </c>
      <c r="AB132" s="124" t="s">
        <v>94</v>
      </c>
      <c r="AC132" s="124" t="s">
        <v>94</v>
      </c>
      <c r="AD132" s="124" t="s">
        <v>94</v>
      </c>
      <c r="AE132" s="104"/>
      <c r="AF132" s="299" t="s">
        <v>94</v>
      </c>
      <c r="AG132" s="299" t="s">
        <v>94</v>
      </c>
      <c r="AH132" s="299" t="s">
        <v>94</v>
      </c>
      <c r="AI132" s="299" t="s">
        <v>94</v>
      </c>
      <c r="AJ132" s="299" t="s">
        <v>94</v>
      </c>
      <c r="AK132" s="334" t="s">
        <v>94</v>
      </c>
      <c r="AL132" s="105" t="s">
        <v>363</v>
      </c>
    </row>
    <row r="133" spans="1:38" ht="26.25" customHeight="1" thickBot="1" x14ac:dyDescent="0.25">
      <c r="A133" s="101" t="s">
        <v>342</v>
      </c>
      <c r="B133" s="106" t="s">
        <v>364</v>
      </c>
      <c r="C133" s="313" t="s">
        <v>365</v>
      </c>
      <c r="D133" s="103"/>
      <c r="E133" s="124">
        <v>1.621125E-3</v>
      </c>
      <c r="F133" s="124">
        <v>2.5545E-5</v>
      </c>
      <c r="G133" s="124">
        <v>2.2204500000000001E-4</v>
      </c>
      <c r="H133" s="124" t="s">
        <v>67</v>
      </c>
      <c r="I133" s="124">
        <v>6.8185500000000006E-5</v>
      </c>
      <c r="J133" s="124">
        <v>6.8185500000000006E-5</v>
      </c>
      <c r="K133" s="124">
        <v>7.5770400000000002E-5</v>
      </c>
      <c r="L133" s="124" t="s">
        <v>72</v>
      </c>
      <c r="M133" s="124">
        <v>2.7510000000000002E-4</v>
      </c>
      <c r="N133" s="124">
        <v>5.9008999999999997E-5</v>
      </c>
      <c r="O133" s="124">
        <v>9.8839500000000005E-6</v>
      </c>
      <c r="P133" s="124">
        <v>2.9278500000000001E-3</v>
      </c>
      <c r="Q133" s="124">
        <v>2.6743699999999999E-5</v>
      </c>
      <c r="R133" s="124">
        <v>2.6645400000000001E-5</v>
      </c>
      <c r="S133" s="124">
        <v>2.4425000000000001E-5</v>
      </c>
      <c r="T133" s="124">
        <v>3.4053500000000002E-5</v>
      </c>
      <c r="U133" s="124">
        <v>3.8867700000000001E-5</v>
      </c>
      <c r="V133" s="124">
        <v>3.1463599999999997E-4</v>
      </c>
      <c r="W133" s="124">
        <v>5.3054999999999999E-5</v>
      </c>
      <c r="X133" s="124">
        <v>2.5938E-8</v>
      </c>
      <c r="Y133" s="124">
        <v>1.41677E-8</v>
      </c>
      <c r="Z133" s="124">
        <v>1.26546E-8</v>
      </c>
      <c r="AA133" s="124">
        <v>1.37354E-8</v>
      </c>
      <c r="AB133" s="124">
        <v>6.6495599999999994E-8</v>
      </c>
      <c r="AC133" s="124">
        <v>2.9474999999999998E-4</v>
      </c>
      <c r="AD133" s="124">
        <v>8.0564999999999999E-4</v>
      </c>
      <c r="AE133" s="104"/>
      <c r="AF133" s="299" t="s">
        <v>67</v>
      </c>
      <c r="AG133" s="299" t="s">
        <v>67</v>
      </c>
      <c r="AH133" s="299" t="s">
        <v>67</v>
      </c>
      <c r="AI133" s="299" t="s">
        <v>67</v>
      </c>
      <c r="AJ133" s="299" t="s">
        <v>67</v>
      </c>
      <c r="AK133" s="299">
        <v>13100</v>
      </c>
      <c r="AL133" s="105" t="s">
        <v>366</v>
      </c>
    </row>
    <row r="134" spans="1:38" ht="26.25" customHeight="1" thickBot="1" x14ac:dyDescent="0.25">
      <c r="A134" s="101" t="s">
        <v>342</v>
      </c>
      <c r="B134" s="106" t="s">
        <v>367</v>
      </c>
      <c r="C134" s="101" t="s">
        <v>368</v>
      </c>
      <c r="D134" s="103"/>
      <c r="E134" s="124" t="s">
        <v>94</v>
      </c>
      <c r="F134" s="124" t="s">
        <v>94</v>
      </c>
      <c r="G134" s="124" t="s">
        <v>94</v>
      </c>
      <c r="H134" s="124" t="s">
        <v>94</v>
      </c>
      <c r="I134" s="124" t="s">
        <v>94</v>
      </c>
      <c r="J134" s="124" t="s">
        <v>94</v>
      </c>
      <c r="K134" s="124" t="s">
        <v>94</v>
      </c>
      <c r="L134" s="124" t="s">
        <v>94</v>
      </c>
      <c r="M134" s="124" t="s">
        <v>94</v>
      </c>
      <c r="N134" s="124" t="s">
        <v>94</v>
      </c>
      <c r="O134" s="124" t="s">
        <v>94</v>
      </c>
      <c r="P134" s="124" t="s">
        <v>94</v>
      </c>
      <c r="Q134" s="124" t="s">
        <v>94</v>
      </c>
      <c r="R134" s="124" t="s">
        <v>94</v>
      </c>
      <c r="S134" s="124" t="s">
        <v>94</v>
      </c>
      <c r="T134" s="124" t="s">
        <v>94</v>
      </c>
      <c r="U134" s="124" t="s">
        <v>94</v>
      </c>
      <c r="V134" s="124" t="s">
        <v>94</v>
      </c>
      <c r="W134" s="124" t="s">
        <v>94</v>
      </c>
      <c r="X134" s="124" t="s">
        <v>94</v>
      </c>
      <c r="Y134" s="124" t="s">
        <v>94</v>
      </c>
      <c r="Z134" s="124" t="s">
        <v>94</v>
      </c>
      <c r="AA134" s="124" t="s">
        <v>94</v>
      </c>
      <c r="AB134" s="124" t="s">
        <v>94</v>
      </c>
      <c r="AC134" s="124" t="s">
        <v>94</v>
      </c>
      <c r="AD134" s="124" t="s">
        <v>94</v>
      </c>
      <c r="AE134" s="104"/>
      <c r="AF134" s="299" t="s">
        <v>94</v>
      </c>
      <c r="AG134" s="299" t="s">
        <v>94</v>
      </c>
      <c r="AH134" s="299" t="s">
        <v>94</v>
      </c>
      <c r="AI134" s="299" t="s">
        <v>94</v>
      </c>
      <c r="AJ134" s="299" t="s">
        <v>94</v>
      </c>
      <c r="AK134" s="334" t="s">
        <v>94</v>
      </c>
      <c r="AL134" s="105" t="s">
        <v>63</v>
      </c>
    </row>
    <row r="135" spans="1:38" ht="26.25" customHeight="1" thickBot="1" x14ac:dyDescent="0.25">
      <c r="A135" s="101" t="s">
        <v>342</v>
      </c>
      <c r="B135" s="101" t="s">
        <v>369</v>
      </c>
      <c r="C135" s="101" t="s">
        <v>370</v>
      </c>
      <c r="D135" s="103"/>
      <c r="E135" s="124">
        <v>0.176923355</v>
      </c>
      <c r="F135" s="124">
        <v>6.8432618000000001E-2</v>
      </c>
      <c r="G135" s="124">
        <v>6.1199899999999996E-3</v>
      </c>
      <c r="H135" s="124" t="s">
        <v>72</v>
      </c>
      <c r="I135" s="124">
        <v>0.23311599199999999</v>
      </c>
      <c r="J135" s="124">
        <v>0.25091960000000002</v>
      </c>
      <c r="K135" s="124">
        <v>0.25815231599999999</v>
      </c>
      <c r="L135" s="124">
        <v>9.7908717000000006E-2</v>
      </c>
      <c r="M135" s="124">
        <v>3.1061732329999998</v>
      </c>
      <c r="N135" s="124">
        <v>2.7261774999999999E-2</v>
      </c>
      <c r="O135" s="124">
        <v>5.5636280000000001E-3</v>
      </c>
      <c r="P135" s="124" t="s">
        <v>72</v>
      </c>
      <c r="Q135" s="124">
        <v>2.2810872999999999E-2</v>
      </c>
      <c r="R135" s="124">
        <v>5.5636300000000004E-4</v>
      </c>
      <c r="S135" s="124">
        <v>1.1127255000000001E-2</v>
      </c>
      <c r="T135" s="124" t="s">
        <v>72</v>
      </c>
      <c r="U135" s="124">
        <v>3.8945389999999998E-3</v>
      </c>
      <c r="V135" s="124">
        <v>0.97530390099999997</v>
      </c>
      <c r="W135" s="124">
        <v>0.55636275000000002</v>
      </c>
      <c r="X135" s="124">
        <v>0.129632521</v>
      </c>
      <c r="Y135" s="124">
        <v>0.25759595299999999</v>
      </c>
      <c r="Z135" s="124">
        <v>0.316014042</v>
      </c>
      <c r="AA135" s="124" t="s">
        <v>72</v>
      </c>
      <c r="AB135" s="124" t="s">
        <v>72</v>
      </c>
      <c r="AC135" s="124" t="s">
        <v>72</v>
      </c>
      <c r="AD135" s="124" t="s">
        <v>72</v>
      </c>
      <c r="AE135" s="104">
        <v>0</v>
      </c>
      <c r="AF135" s="299" t="s">
        <v>67</v>
      </c>
      <c r="AG135" s="299" t="s">
        <v>67</v>
      </c>
      <c r="AH135" s="299" t="s">
        <v>67</v>
      </c>
      <c r="AI135" s="299" t="s">
        <v>67</v>
      </c>
      <c r="AJ135" s="299" t="s">
        <v>67</v>
      </c>
      <c r="AK135" s="334">
        <v>55.636274999999998</v>
      </c>
      <c r="AL135" s="105" t="s">
        <v>371</v>
      </c>
    </row>
    <row r="136" spans="1:38" ht="26.25" customHeight="1" thickBot="1" x14ac:dyDescent="0.25">
      <c r="A136" s="101" t="s">
        <v>342</v>
      </c>
      <c r="B136" s="101" t="s">
        <v>372</v>
      </c>
      <c r="C136" s="101" t="s">
        <v>373</v>
      </c>
      <c r="D136" s="103"/>
      <c r="E136" s="124" t="s">
        <v>67</v>
      </c>
      <c r="F136" s="124">
        <v>2.916503E-3</v>
      </c>
      <c r="G136" s="124" t="s">
        <v>67</v>
      </c>
      <c r="H136" s="124">
        <v>0.25064051399999998</v>
      </c>
      <c r="I136" s="124" t="s">
        <v>67</v>
      </c>
      <c r="J136" s="124" t="s">
        <v>67</v>
      </c>
      <c r="K136" s="124" t="s">
        <v>67</v>
      </c>
      <c r="L136" s="124" t="s">
        <v>67</v>
      </c>
      <c r="M136" s="124" t="s">
        <v>67</v>
      </c>
      <c r="N136" s="124" t="s">
        <v>67</v>
      </c>
      <c r="O136" s="124" t="s">
        <v>67</v>
      </c>
      <c r="P136" s="124" t="s">
        <v>67</v>
      </c>
      <c r="Q136" s="124" t="s">
        <v>67</v>
      </c>
      <c r="R136" s="124" t="s">
        <v>67</v>
      </c>
      <c r="S136" s="124" t="s">
        <v>67</v>
      </c>
      <c r="T136" s="124" t="s">
        <v>67</v>
      </c>
      <c r="U136" s="124" t="s">
        <v>67</v>
      </c>
      <c r="V136" s="124" t="s">
        <v>67</v>
      </c>
      <c r="W136" s="124" t="s">
        <v>67</v>
      </c>
      <c r="X136" s="124" t="s">
        <v>67</v>
      </c>
      <c r="Y136" s="124" t="s">
        <v>67</v>
      </c>
      <c r="Z136" s="124" t="s">
        <v>67</v>
      </c>
      <c r="AA136" s="124" t="s">
        <v>67</v>
      </c>
      <c r="AB136" s="124" t="s">
        <v>67</v>
      </c>
      <c r="AC136" s="124" t="s">
        <v>67</v>
      </c>
      <c r="AD136" s="124" t="s">
        <v>67</v>
      </c>
      <c r="AE136" s="104">
        <v>0</v>
      </c>
      <c r="AF136" s="299" t="s">
        <v>67</v>
      </c>
      <c r="AG136" s="299" t="s">
        <v>67</v>
      </c>
      <c r="AH136" s="299" t="s">
        <v>67</v>
      </c>
      <c r="AI136" s="299" t="s">
        <v>67</v>
      </c>
      <c r="AJ136" s="299" t="s">
        <v>67</v>
      </c>
      <c r="AK136" s="334">
        <v>194.43350000000001</v>
      </c>
      <c r="AL136" s="105" t="s">
        <v>374</v>
      </c>
    </row>
    <row r="137" spans="1:38" ht="26.25" customHeight="1" thickBot="1" x14ac:dyDescent="0.25">
      <c r="A137" s="101" t="s">
        <v>342</v>
      </c>
      <c r="B137" s="101" t="s">
        <v>375</v>
      </c>
      <c r="C137" s="101" t="s">
        <v>376</v>
      </c>
      <c r="D137" s="103" t="s">
        <v>377</v>
      </c>
      <c r="E137" s="124" t="s">
        <v>67</v>
      </c>
      <c r="F137" s="124" t="s">
        <v>71</v>
      </c>
      <c r="G137" s="124" t="s">
        <v>67</v>
      </c>
      <c r="H137" s="124" t="s">
        <v>67</v>
      </c>
      <c r="I137" s="124" t="s">
        <v>67</v>
      </c>
      <c r="J137" s="124" t="s">
        <v>67</v>
      </c>
      <c r="K137" s="124" t="s">
        <v>67</v>
      </c>
      <c r="L137" s="124" t="s">
        <v>67</v>
      </c>
      <c r="M137" s="124" t="s">
        <v>67</v>
      </c>
      <c r="N137" s="124" t="s">
        <v>67</v>
      </c>
      <c r="O137" s="124" t="s">
        <v>67</v>
      </c>
      <c r="P137" s="124" t="s">
        <v>67</v>
      </c>
      <c r="Q137" s="124" t="s">
        <v>67</v>
      </c>
      <c r="R137" s="124" t="s">
        <v>67</v>
      </c>
      <c r="S137" s="124" t="s">
        <v>67</v>
      </c>
      <c r="T137" s="124" t="s">
        <v>67</v>
      </c>
      <c r="U137" s="124" t="s">
        <v>67</v>
      </c>
      <c r="V137" s="124" t="s">
        <v>67</v>
      </c>
      <c r="W137" s="124" t="s">
        <v>67</v>
      </c>
      <c r="X137" s="124" t="s">
        <v>67</v>
      </c>
      <c r="Y137" s="124" t="s">
        <v>67</v>
      </c>
      <c r="Z137" s="124" t="s">
        <v>67</v>
      </c>
      <c r="AA137" s="124" t="s">
        <v>67</v>
      </c>
      <c r="AB137" s="124" t="s">
        <v>67</v>
      </c>
      <c r="AC137" s="124" t="s">
        <v>67</v>
      </c>
      <c r="AD137" s="124" t="s">
        <v>67</v>
      </c>
      <c r="AE137" s="104"/>
      <c r="AF137" s="299" t="s">
        <v>67</v>
      </c>
      <c r="AG137" s="299" t="s">
        <v>67</v>
      </c>
      <c r="AH137" s="299" t="s">
        <v>67</v>
      </c>
      <c r="AI137" s="299" t="s">
        <v>67</v>
      </c>
      <c r="AJ137" s="299" t="s">
        <v>67</v>
      </c>
      <c r="AK137" s="334" t="s">
        <v>71</v>
      </c>
      <c r="AL137" s="105" t="s">
        <v>378</v>
      </c>
    </row>
    <row r="138" spans="1:38" ht="26.25" customHeight="1" thickBot="1" x14ac:dyDescent="0.25">
      <c r="A138" s="106" t="s">
        <v>342</v>
      </c>
      <c r="B138" s="106" t="s">
        <v>379</v>
      </c>
      <c r="C138" s="106" t="s">
        <v>380</v>
      </c>
      <c r="D138" s="111" t="s">
        <v>377</v>
      </c>
      <c r="E138" s="124" t="s">
        <v>67</v>
      </c>
      <c r="F138" s="124" t="s">
        <v>67</v>
      </c>
      <c r="G138" s="124" t="s">
        <v>67</v>
      </c>
      <c r="H138" s="124" t="s">
        <v>71</v>
      </c>
      <c r="I138" s="124" t="s">
        <v>67</v>
      </c>
      <c r="J138" s="124" t="s">
        <v>67</v>
      </c>
      <c r="K138" s="124" t="s">
        <v>67</v>
      </c>
      <c r="L138" s="124" t="s">
        <v>67</v>
      </c>
      <c r="M138" s="124" t="s">
        <v>67</v>
      </c>
      <c r="N138" s="124" t="s">
        <v>67</v>
      </c>
      <c r="O138" s="124" t="s">
        <v>67</v>
      </c>
      <c r="P138" s="124" t="s">
        <v>67</v>
      </c>
      <c r="Q138" s="124" t="s">
        <v>67</v>
      </c>
      <c r="R138" s="124" t="s">
        <v>67</v>
      </c>
      <c r="S138" s="124" t="s">
        <v>67</v>
      </c>
      <c r="T138" s="124" t="s">
        <v>67</v>
      </c>
      <c r="U138" s="124" t="s">
        <v>67</v>
      </c>
      <c r="V138" s="124" t="s">
        <v>67</v>
      </c>
      <c r="W138" s="124" t="s">
        <v>67</v>
      </c>
      <c r="X138" s="124" t="s">
        <v>67</v>
      </c>
      <c r="Y138" s="124" t="s">
        <v>67</v>
      </c>
      <c r="Z138" s="124" t="s">
        <v>67</v>
      </c>
      <c r="AA138" s="124" t="s">
        <v>67</v>
      </c>
      <c r="AB138" s="124" t="s">
        <v>67</v>
      </c>
      <c r="AC138" s="124" t="s">
        <v>67</v>
      </c>
      <c r="AD138" s="124" t="s">
        <v>67</v>
      </c>
      <c r="AE138" s="104">
        <v>0</v>
      </c>
      <c r="AF138" s="299" t="s">
        <v>67</v>
      </c>
      <c r="AG138" s="299" t="s">
        <v>67</v>
      </c>
      <c r="AH138" s="299" t="s">
        <v>67</v>
      </c>
      <c r="AI138" s="299" t="s">
        <v>67</v>
      </c>
      <c r="AJ138" s="299" t="s">
        <v>67</v>
      </c>
      <c r="AK138" s="334">
        <v>156.65032120000001</v>
      </c>
      <c r="AL138" s="105" t="s">
        <v>381</v>
      </c>
    </row>
    <row r="139" spans="1:38" ht="26.25" customHeight="1" thickBot="1" x14ac:dyDescent="0.25">
      <c r="A139" s="106" t="s">
        <v>342</v>
      </c>
      <c r="B139" s="106" t="s">
        <v>382</v>
      </c>
      <c r="C139" s="106" t="s">
        <v>383</v>
      </c>
      <c r="D139" s="111"/>
      <c r="E139" s="124" t="s">
        <v>72</v>
      </c>
      <c r="F139" s="124" t="s">
        <v>72</v>
      </c>
      <c r="G139" s="124" t="s">
        <v>72</v>
      </c>
      <c r="H139" s="124" t="s">
        <v>72</v>
      </c>
      <c r="I139" s="124">
        <v>0.28839926999999999</v>
      </c>
      <c r="J139" s="124">
        <v>0.28839926999999999</v>
      </c>
      <c r="K139" s="124">
        <v>0.28839926999999999</v>
      </c>
      <c r="L139" s="124" t="s">
        <v>72</v>
      </c>
      <c r="M139" s="124" t="s">
        <v>72</v>
      </c>
      <c r="N139" s="124">
        <v>1.0191320000000001E-3</v>
      </c>
      <c r="O139" s="124">
        <v>2.0602350000000001E-3</v>
      </c>
      <c r="P139" s="124">
        <v>2.0602350000000001E-3</v>
      </c>
      <c r="Q139" s="124">
        <v>3.2697249999999998E-3</v>
      </c>
      <c r="R139" s="124">
        <v>3.1233089999999999E-3</v>
      </c>
      <c r="S139" s="124">
        <v>7.2447889999999997E-3</v>
      </c>
      <c r="T139" s="124" t="s">
        <v>72</v>
      </c>
      <c r="U139" s="124" t="s">
        <v>72</v>
      </c>
      <c r="V139" s="124" t="s">
        <v>72</v>
      </c>
      <c r="W139" s="124">
        <v>2.9111408910000001</v>
      </c>
      <c r="X139" s="124" t="s">
        <v>72</v>
      </c>
      <c r="Y139" s="124" t="s">
        <v>72</v>
      </c>
      <c r="Z139" s="124" t="s">
        <v>72</v>
      </c>
      <c r="AA139" s="124" t="s">
        <v>72</v>
      </c>
      <c r="AB139" s="124" t="s">
        <v>72</v>
      </c>
      <c r="AC139" s="124" t="s">
        <v>72</v>
      </c>
      <c r="AD139" s="124" t="s">
        <v>72</v>
      </c>
      <c r="AE139" s="104" t="s">
        <v>168</v>
      </c>
      <c r="AF139" s="299" t="s">
        <v>67</v>
      </c>
      <c r="AG139" s="299" t="s">
        <v>67</v>
      </c>
      <c r="AH139" s="299" t="s">
        <v>67</v>
      </c>
      <c r="AI139" s="299" t="s">
        <v>67</v>
      </c>
      <c r="AJ139" s="299" t="s">
        <v>67</v>
      </c>
      <c r="AK139" s="299">
        <v>3794</v>
      </c>
      <c r="AL139" s="105" t="s">
        <v>384</v>
      </c>
    </row>
    <row r="140" spans="1:38" ht="26.25" customHeight="1" thickBot="1" x14ac:dyDescent="0.25">
      <c r="A140" s="101" t="s">
        <v>385</v>
      </c>
      <c r="B140" s="106" t="s">
        <v>386</v>
      </c>
      <c r="C140" s="101" t="s">
        <v>387</v>
      </c>
      <c r="D140" s="103"/>
      <c r="E140" s="124" t="s">
        <v>72</v>
      </c>
      <c r="F140" s="124" t="s">
        <v>72</v>
      </c>
      <c r="G140" s="124" t="s">
        <v>67</v>
      </c>
      <c r="H140" s="124">
        <v>0.54210999999999998</v>
      </c>
      <c r="I140" s="124" t="s">
        <v>67</v>
      </c>
      <c r="J140" s="124" t="s">
        <v>67</v>
      </c>
      <c r="K140" s="124" t="s">
        <v>67</v>
      </c>
      <c r="L140" s="124" t="s">
        <v>67</v>
      </c>
      <c r="M140" s="124" t="s">
        <v>67</v>
      </c>
      <c r="N140" s="124" t="s">
        <v>67</v>
      </c>
      <c r="O140" s="124" t="s">
        <v>67</v>
      </c>
      <c r="P140" s="124" t="s">
        <v>67</v>
      </c>
      <c r="Q140" s="124" t="s">
        <v>67</v>
      </c>
      <c r="R140" s="124" t="s">
        <v>67</v>
      </c>
      <c r="S140" s="124" t="s">
        <v>67</v>
      </c>
      <c r="T140" s="124" t="s">
        <v>67</v>
      </c>
      <c r="U140" s="124" t="s">
        <v>67</v>
      </c>
      <c r="V140" s="124" t="s">
        <v>67</v>
      </c>
      <c r="W140" s="124" t="s">
        <v>67</v>
      </c>
      <c r="X140" s="124" t="s">
        <v>67</v>
      </c>
      <c r="Y140" s="124" t="s">
        <v>67</v>
      </c>
      <c r="Z140" s="124" t="s">
        <v>67</v>
      </c>
      <c r="AA140" s="124" t="s">
        <v>67</v>
      </c>
      <c r="AB140" s="124" t="s">
        <v>67</v>
      </c>
      <c r="AC140" s="124" t="s">
        <v>67</v>
      </c>
      <c r="AD140" s="124" t="s">
        <v>67</v>
      </c>
      <c r="AE140" s="104" t="s">
        <v>168</v>
      </c>
      <c r="AF140" s="299" t="s">
        <v>67</v>
      </c>
      <c r="AG140" s="299" t="s">
        <v>67</v>
      </c>
      <c r="AH140" s="299" t="s">
        <v>67</v>
      </c>
      <c r="AI140" s="299" t="s">
        <v>67</v>
      </c>
      <c r="AJ140" s="299" t="s">
        <v>67</v>
      </c>
      <c r="AK140" s="299">
        <v>1289</v>
      </c>
      <c r="AL140" s="105" t="s">
        <v>388</v>
      </c>
    </row>
    <row r="141" spans="1:38" s="10" customFormat="1" ht="37.5" customHeight="1" thickBot="1" x14ac:dyDescent="0.25">
      <c r="A141" s="33"/>
      <c r="B141" s="34" t="s">
        <v>389</v>
      </c>
      <c r="C141" s="38" t="s">
        <v>488</v>
      </c>
      <c r="D141" s="33" t="s">
        <v>391</v>
      </c>
      <c r="E141" s="186">
        <f>SUM(E14:E140)</f>
        <v>45.448916079810594</v>
      </c>
      <c r="F141" s="186">
        <f t="shared" ref="F141:AD141" si="0">SUM(F14:F140)</f>
        <v>49.807673291829545</v>
      </c>
      <c r="G141" s="186">
        <f t="shared" si="0"/>
        <v>9.2305847339135223</v>
      </c>
      <c r="H141" s="186">
        <f t="shared" si="0"/>
        <v>31.112702822489585</v>
      </c>
      <c r="I141" s="186">
        <f t="shared" si="0"/>
        <v>9.6805745441114475</v>
      </c>
      <c r="J141" s="186">
        <f t="shared" si="0"/>
        <v>17.357126519534084</v>
      </c>
      <c r="K141" s="186">
        <f t="shared" si="0"/>
        <v>24.984782217498555</v>
      </c>
      <c r="L141" s="186">
        <f t="shared" si="0"/>
        <v>1.6292678546543615</v>
      </c>
      <c r="M141" s="186">
        <f t="shared" si="0"/>
        <v>83.487867687209729</v>
      </c>
      <c r="N141" s="186">
        <f t="shared" si="0"/>
        <v>3.5324662230233992</v>
      </c>
      <c r="O141" s="186">
        <f t="shared" si="0"/>
        <v>0.12722294700623177</v>
      </c>
      <c r="P141" s="186">
        <f t="shared" si="0"/>
        <v>0.27405207010699956</v>
      </c>
      <c r="Q141" s="186">
        <f t="shared" si="0"/>
        <v>0.47436783770933277</v>
      </c>
      <c r="R141" s="186">
        <f>SUM(R14:R140)</f>
        <v>1.4739541725808247</v>
      </c>
      <c r="S141" s="186">
        <f t="shared" si="0"/>
        <v>17.119866521568085</v>
      </c>
      <c r="T141" s="186">
        <f t="shared" si="0"/>
        <v>1.9291915621106079</v>
      </c>
      <c r="U141" s="186">
        <f t="shared" si="0"/>
        <v>0.1521885206772304</v>
      </c>
      <c r="V141" s="186">
        <f t="shared" si="0"/>
        <v>18.479098666669842</v>
      </c>
      <c r="W141" s="186">
        <f t="shared" si="0"/>
        <v>14.005938275555623</v>
      </c>
      <c r="X141" s="186">
        <f t="shared" si="0"/>
        <v>1.9695790859942135</v>
      </c>
      <c r="Y141" s="186">
        <f t="shared" si="0"/>
        <v>2.3036396625271514</v>
      </c>
      <c r="Z141" s="186">
        <f t="shared" si="0"/>
        <v>1.0759544086146002</v>
      </c>
      <c r="AA141" s="186">
        <f t="shared" si="0"/>
        <v>0.9767121496954001</v>
      </c>
      <c r="AB141" s="186">
        <f t="shared" si="0"/>
        <v>5.6232211781312653</v>
      </c>
      <c r="AC141" s="186">
        <f t="shared" si="0"/>
        <v>0.35570333014001865</v>
      </c>
      <c r="AD141" s="186">
        <f t="shared" si="0"/>
        <v>0.60636479561401779</v>
      </c>
      <c r="AE141" s="37"/>
      <c r="AF141" s="228"/>
      <c r="AG141" s="228"/>
      <c r="AH141" s="228"/>
      <c r="AI141" s="228"/>
      <c r="AJ141" s="228"/>
      <c r="AK141" s="228"/>
      <c r="AL141" s="38"/>
    </row>
    <row r="142" spans="1:38" ht="15" customHeight="1" thickBot="1" x14ac:dyDescent="0.25">
      <c r="A142" s="39"/>
      <c r="B142" s="40"/>
      <c r="C142" s="53"/>
      <c r="D142" s="42"/>
      <c r="E142" s="318"/>
      <c r="F142" s="318"/>
      <c r="G142" s="318"/>
      <c r="H142" s="318"/>
      <c r="I142" s="318"/>
      <c r="O142" s="187"/>
      <c r="P142" s="187"/>
      <c r="Q142" s="187"/>
      <c r="R142" s="187"/>
      <c r="S142" s="187"/>
      <c r="T142" s="187"/>
      <c r="U142" s="187"/>
      <c r="V142" s="187"/>
      <c r="W142" s="187"/>
      <c r="X142" s="187"/>
      <c r="Y142" s="187"/>
      <c r="Z142" s="187"/>
      <c r="AA142" s="187"/>
      <c r="AB142" s="187"/>
      <c r="AC142" s="187"/>
      <c r="AD142" s="187"/>
      <c r="AE142" s="44"/>
      <c r="AF142" s="229"/>
      <c r="AG142" s="229"/>
      <c r="AH142" s="229"/>
      <c r="AI142" s="229"/>
      <c r="AJ142" s="229"/>
      <c r="AK142" s="229"/>
      <c r="AL142" s="40"/>
    </row>
    <row r="143" spans="1:38" ht="26.25" customHeight="1" thickBot="1" x14ac:dyDescent="0.25">
      <c r="A143" s="46"/>
      <c r="B143" s="47" t="s">
        <v>392</v>
      </c>
      <c r="C143" s="47" t="s">
        <v>393</v>
      </c>
      <c r="D143" s="49" t="s">
        <v>394</v>
      </c>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51"/>
      <c r="AF143" s="230"/>
      <c r="AG143" s="230"/>
      <c r="AH143" s="230"/>
      <c r="AI143" s="230"/>
      <c r="AJ143" s="230"/>
      <c r="AK143" s="230"/>
      <c r="AL143" s="47" t="s">
        <v>63</v>
      </c>
    </row>
    <row r="144" spans="1:38" ht="26.25" customHeight="1" thickBot="1" x14ac:dyDescent="0.25">
      <c r="A144" s="46"/>
      <c r="B144" s="47" t="s">
        <v>395</v>
      </c>
      <c r="C144" s="47" t="s">
        <v>396</v>
      </c>
      <c r="D144" s="49" t="s">
        <v>394</v>
      </c>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51"/>
      <c r="AF144" s="230"/>
      <c r="AG144" s="230"/>
      <c r="AH144" s="230"/>
      <c r="AI144" s="230"/>
      <c r="AJ144" s="230"/>
      <c r="AK144" s="230"/>
      <c r="AL144" s="47" t="s">
        <v>63</v>
      </c>
    </row>
    <row r="145" spans="1:38" ht="26.25" customHeight="1" thickBot="1" x14ac:dyDescent="0.25">
      <c r="A145" s="46"/>
      <c r="B145" s="47" t="s">
        <v>397</v>
      </c>
      <c r="C145" s="47" t="s">
        <v>398</v>
      </c>
      <c r="D145" s="49" t="s">
        <v>394</v>
      </c>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51"/>
      <c r="AF145" s="230"/>
      <c r="AG145" s="230"/>
      <c r="AH145" s="230"/>
      <c r="AI145" s="230"/>
      <c r="AJ145" s="230"/>
      <c r="AK145" s="230"/>
      <c r="AL145" s="47" t="s">
        <v>63</v>
      </c>
    </row>
    <row r="146" spans="1:38" ht="26.25" customHeight="1" thickBot="1" x14ac:dyDescent="0.25">
      <c r="A146" s="46"/>
      <c r="B146" s="47" t="s">
        <v>399</v>
      </c>
      <c r="C146" s="47" t="s">
        <v>400</v>
      </c>
      <c r="D146" s="49" t="s">
        <v>394</v>
      </c>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51"/>
      <c r="AF146" s="230"/>
      <c r="AG146" s="230"/>
      <c r="AH146" s="230"/>
      <c r="AI146" s="230"/>
      <c r="AJ146" s="230"/>
      <c r="AK146" s="230"/>
      <c r="AL146" s="47" t="s">
        <v>63</v>
      </c>
    </row>
    <row r="147" spans="1:38" ht="26.25" customHeight="1" thickBot="1" x14ac:dyDescent="0.25">
      <c r="A147" s="46"/>
      <c r="B147" s="47" t="s">
        <v>401</v>
      </c>
      <c r="C147" s="47" t="s">
        <v>402</v>
      </c>
      <c r="D147" s="49" t="s">
        <v>394</v>
      </c>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51"/>
      <c r="AF147" s="230"/>
      <c r="AG147" s="230"/>
      <c r="AH147" s="230"/>
      <c r="AI147" s="230"/>
      <c r="AJ147" s="230"/>
      <c r="AK147" s="230"/>
      <c r="AL147" s="47" t="s">
        <v>63</v>
      </c>
    </row>
    <row r="148" spans="1:38" ht="26.25" customHeight="1" thickBot="1" x14ac:dyDescent="0.25">
      <c r="A148" s="46"/>
      <c r="B148" s="47" t="s">
        <v>403</v>
      </c>
      <c r="C148" s="47" t="s">
        <v>404</v>
      </c>
      <c r="D148" s="49" t="s">
        <v>394</v>
      </c>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51"/>
      <c r="AF148" s="230"/>
      <c r="AG148" s="230"/>
      <c r="AH148" s="230"/>
      <c r="AI148" s="230"/>
      <c r="AJ148" s="230"/>
      <c r="AK148" s="230"/>
      <c r="AL148" s="47" t="s">
        <v>110</v>
      </c>
    </row>
    <row r="149" spans="1:38" ht="26.25" customHeight="1" thickBot="1" x14ac:dyDescent="0.25">
      <c r="A149" s="46"/>
      <c r="B149" s="47" t="s">
        <v>405</v>
      </c>
      <c r="C149" s="47" t="s">
        <v>406</v>
      </c>
      <c r="D149" s="49" t="s">
        <v>394</v>
      </c>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51"/>
      <c r="AF149" s="230"/>
      <c r="AG149" s="230"/>
      <c r="AH149" s="230"/>
      <c r="AI149" s="230"/>
      <c r="AJ149" s="230"/>
      <c r="AK149" s="230"/>
      <c r="AL149" s="47" t="s">
        <v>110</v>
      </c>
    </row>
    <row r="150" spans="1:38" ht="15" customHeight="1" thickBot="1" x14ac:dyDescent="0.25">
      <c r="A150" s="52"/>
      <c r="B150" s="53"/>
      <c r="C150" s="53"/>
      <c r="D150" s="42"/>
      <c r="E150" s="318"/>
      <c r="F150" s="318"/>
      <c r="G150" s="318"/>
      <c r="H150" s="318"/>
      <c r="I150" s="318"/>
      <c r="J150" s="318"/>
      <c r="K150" s="318"/>
      <c r="L150" s="318"/>
      <c r="M150" s="318"/>
      <c r="N150" s="318"/>
      <c r="O150" s="189"/>
      <c r="P150" s="189"/>
      <c r="Q150" s="189"/>
      <c r="R150" s="189"/>
      <c r="S150" s="189"/>
      <c r="T150" s="189"/>
      <c r="U150" s="189"/>
      <c r="V150" s="189"/>
      <c r="W150" s="189"/>
      <c r="X150" s="189"/>
      <c r="Y150" s="189"/>
      <c r="Z150" s="189"/>
      <c r="AA150" s="189"/>
      <c r="AB150" s="189"/>
      <c r="AC150" s="189"/>
      <c r="AD150" s="189"/>
      <c r="AE150" s="54"/>
      <c r="AF150" s="231"/>
      <c r="AG150" s="231"/>
      <c r="AH150" s="231"/>
      <c r="AI150" s="231"/>
      <c r="AJ150" s="231"/>
      <c r="AK150" s="231"/>
      <c r="AL150" s="55"/>
    </row>
    <row r="151" spans="1:38" ht="26.25" customHeight="1" thickBot="1" x14ac:dyDescent="0.25">
      <c r="A151" s="56"/>
      <c r="B151" s="57" t="s">
        <v>407</v>
      </c>
      <c r="C151" s="57" t="s">
        <v>408</v>
      </c>
      <c r="D151" s="56"/>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c r="AA151" s="190"/>
      <c r="AB151" s="190"/>
      <c r="AC151" s="190"/>
      <c r="AD151" s="190"/>
      <c r="AE151" s="60"/>
      <c r="AF151" s="232"/>
      <c r="AG151" s="232"/>
      <c r="AH151" s="232"/>
      <c r="AI151" s="232"/>
      <c r="AJ151" s="232"/>
      <c r="AK151" s="232"/>
      <c r="AL151" s="57"/>
    </row>
    <row r="152" spans="1:38" ht="37.5" customHeight="1" thickBot="1" x14ac:dyDescent="0.25">
      <c r="A152" s="61"/>
      <c r="B152" s="62" t="s">
        <v>409</v>
      </c>
      <c r="C152" s="65" t="s">
        <v>410</v>
      </c>
      <c r="D152" s="61" t="s">
        <v>411</v>
      </c>
      <c r="E152" s="191">
        <f t="shared" ref="E152:AD152" si="1">SUM(E$141, E$151, IF(AND(ISNUMBER(SEARCH($B$4,"AT|BE|CH|GB|IE|LT|LU|NL")),SUM(E$143:E$149)&gt;0),SUM(E$143:E$149)-SUM(E$27:E$33),0))</f>
        <v>45.448916079810594</v>
      </c>
      <c r="F152" s="191">
        <f t="shared" si="1"/>
        <v>49.807673291829545</v>
      </c>
      <c r="G152" s="191">
        <f t="shared" si="1"/>
        <v>9.2305847339135223</v>
      </c>
      <c r="H152" s="191">
        <f t="shared" si="1"/>
        <v>31.112702822489585</v>
      </c>
      <c r="I152" s="191">
        <f t="shared" si="1"/>
        <v>9.6805745441114475</v>
      </c>
      <c r="J152" s="191">
        <f t="shared" si="1"/>
        <v>17.357126519534084</v>
      </c>
      <c r="K152" s="191">
        <f t="shared" si="1"/>
        <v>24.984782217498555</v>
      </c>
      <c r="L152" s="191">
        <f t="shared" si="1"/>
        <v>1.6292678546543615</v>
      </c>
      <c r="M152" s="191">
        <f t="shared" si="1"/>
        <v>83.487867687209729</v>
      </c>
      <c r="N152" s="191">
        <f t="shared" si="1"/>
        <v>3.5324662230233992</v>
      </c>
      <c r="O152" s="191">
        <f t="shared" si="1"/>
        <v>0.12722294700623177</v>
      </c>
      <c r="P152" s="191">
        <f t="shared" si="1"/>
        <v>0.27405207010699956</v>
      </c>
      <c r="Q152" s="191">
        <f t="shared" si="1"/>
        <v>0.47436783770933277</v>
      </c>
      <c r="R152" s="191">
        <f t="shared" si="1"/>
        <v>1.4739541725808247</v>
      </c>
      <c r="S152" s="191">
        <f t="shared" si="1"/>
        <v>17.119866521568085</v>
      </c>
      <c r="T152" s="191">
        <f t="shared" si="1"/>
        <v>1.9291915621106079</v>
      </c>
      <c r="U152" s="191">
        <f t="shared" si="1"/>
        <v>0.1521885206772304</v>
      </c>
      <c r="V152" s="191">
        <f t="shared" si="1"/>
        <v>18.479098666669842</v>
      </c>
      <c r="W152" s="191">
        <f t="shared" si="1"/>
        <v>14.005938275555623</v>
      </c>
      <c r="X152" s="191">
        <f t="shared" si="1"/>
        <v>1.9695790859942135</v>
      </c>
      <c r="Y152" s="191">
        <f t="shared" si="1"/>
        <v>2.3036396625271514</v>
      </c>
      <c r="Z152" s="191">
        <f t="shared" si="1"/>
        <v>1.0759544086146002</v>
      </c>
      <c r="AA152" s="191">
        <f t="shared" si="1"/>
        <v>0.9767121496954001</v>
      </c>
      <c r="AB152" s="191">
        <f t="shared" si="1"/>
        <v>5.6232211781312653</v>
      </c>
      <c r="AC152" s="191">
        <f t="shared" si="1"/>
        <v>0.35570333014001865</v>
      </c>
      <c r="AD152" s="191">
        <f t="shared" si="1"/>
        <v>0.60636479561401779</v>
      </c>
      <c r="AE152" s="51"/>
      <c r="AF152" s="233"/>
      <c r="AG152" s="233"/>
      <c r="AH152" s="233"/>
      <c r="AI152" s="233"/>
      <c r="AJ152" s="233"/>
      <c r="AK152" s="233"/>
      <c r="AL152" s="65"/>
    </row>
    <row r="153" spans="1:38" ht="26.25" customHeight="1" thickBot="1" x14ac:dyDescent="0.25">
      <c r="A153" s="56"/>
      <c r="B153" s="57" t="s">
        <v>412</v>
      </c>
      <c r="C153" s="57"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2" t="s">
        <v>415</v>
      </c>
      <c r="C154" s="65" t="s">
        <v>416</v>
      </c>
      <c r="D154" s="61" t="s">
        <v>417</v>
      </c>
      <c r="E154" s="191">
        <f>SUM(E$141, E$153, -1 * IF(OR($B$6=2005,$B$6&gt;=2020),SUM(E$99:E$122),0), IF(AND(ISNUMBER(SEARCH($B$4,"AT|BE|CH|GB|IE|LT|LU|NL")),SUM(E$143:E$149)&gt;0),SUM(E$143:E$149)-SUM(E$27:E$33),0))</f>
        <v>37.945721579810595</v>
      </c>
      <c r="F154" s="191">
        <f>SUM(F$141, F$153, -1 * IF(OR($B$6=2005,$B$6&gt;=2020),SUM(F$99:F$122),0), IF(AND(ISNUMBER(SEARCH($B$4,"AT|BE|CH|GB|IE|LT|LU|NL")),SUM(F$143:F$149)&gt;0),SUM(F$143:F$149)-SUM(F$27:F$33),0))</f>
        <v>32.726847291829543</v>
      </c>
      <c r="G154" s="191">
        <f t="shared" ref="G154:AD154" si="2">SUM(G$141, G$153, IF(AND(ISNUMBER(SEARCH($B$4,"AT|BE|CH|GB|IE|LT|LU|NL")),SUM(G$143:G$149)&gt;0),SUM(G$143:G$149)-SUM(G$27:G$33),0))</f>
        <v>9.2305847339135223</v>
      </c>
      <c r="H154" s="191">
        <f t="shared" si="2"/>
        <v>31.112702822489585</v>
      </c>
      <c r="I154" s="191">
        <f t="shared" si="2"/>
        <v>9.6805745441114475</v>
      </c>
      <c r="J154" s="191">
        <f t="shared" si="2"/>
        <v>17.357126519534084</v>
      </c>
      <c r="K154" s="191">
        <f t="shared" si="2"/>
        <v>24.984782217498555</v>
      </c>
      <c r="L154" s="191">
        <f t="shared" si="2"/>
        <v>1.6292678546543615</v>
      </c>
      <c r="M154" s="191">
        <f t="shared" si="2"/>
        <v>83.487867687209729</v>
      </c>
      <c r="N154" s="191">
        <f t="shared" si="2"/>
        <v>3.5324662230233992</v>
      </c>
      <c r="O154" s="191">
        <f t="shared" si="2"/>
        <v>0.12722294700623177</v>
      </c>
      <c r="P154" s="191">
        <f t="shared" si="2"/>
        <v>0.27405207010699956</v>
      </c>
      <c r="Q154" s="191">
        <f t="shared" si="2"/>
        <v>0.47436783770933277</v>
      </c>
      <c r="R154" s="191">
        <f t="shared" si="2"/>
        <v>1.4739541725808247</v>
      </c>
      <c r="S154" s="191">
        <f t="shared" si="2"/>
        <v>17.119866521568085</v>
      </c>
      <c r="T154" s="191">
        <f t="shared" si="2"/>
        <v>1.9291915621106079</v>
      </c>
      <c r="U154" s="191">
        <f t="shared" si="2"/>
        <v>0.1521885206772304</v>
      </c>
      <c r="V154" s="191">
        <f t="shared" si="2"/>
        <v>18.479098666669842</v>
      </c>
      <c r="W154" s="191">
        <f t="shared" si="2"/>
        <v>14.005938275555623</v>
      </c>
      <c r="X154" s="191">
        <f t="shared" si="2"/>
        <v>1.9695790859942135</v>
      </c>
      <c r="Y154" s="191">
        <f t="shared" si="2"/>
        <v>2.3036396625271514</v>
      </c>
      <c r="Z154" s="191">
        <f t="shared" si="2"/>
        <v>1.0759544086146002</v>
      </c>
      <c r="AA154" s="191">
        <f t="shared" si="2"/>
        <v>0.9767121496954001</v>
      </c>
      <c r="AB154" s="191">
        <f t="shared" si="2"/>
        <v>5.6232211781312653</v>
      </c>
      <c r="AC154" s="191">
        <f t="shared" si="2"/>
        <v>0.35570333014001865</v>
      </c>
      <c r="AD154" s="191">
        <f t="shared" si="2"/>
        <v>0.60636479561401779</v>
      </c>
      <c r="AE154" s="66"/>
      <c r="AF154" s="233"/>
      <c r="AG154" s="233"/>
      <c r="AH154" s="233"/>
      <c r="AI154" s="233"/>
      <c r="AJ154" s="233"/>
      <c r="AK154" s="233"/>
      <c r="AL154" s="65"/>
    </row>
    <row r="155" spans="1:38" ht="15" customHeight="1" thickBot="1" x14ac:dyDescent="0.25">
      <c r="A155" s="52"/>
      <c r="B155" s="53"/>
      <c r="C155" s="53"/>
      <c r="D155" s="42"/>
      <c r="E155" s="318"/>
      <c r="F155" s="318"/>
      <c r="G155" s="318"/>
      <c r="H155" s="318"/>
      <c r="I155" s="318"/>
      <c r="J155" s="318"/>
      <c r="K155" s="318"/>
      <c r="L155" s="318"/>
      <c r="M155" s="318"/>
      <c r="N155" s="318"/>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120" t="s">
        <v>418</v>
      </c>
      <c r="B156" s="68"/>
      <c r="C156" s="68"/>
      <c r="D156" s="68"/>
      <c r="E156" s="295"/>
      <c r="F156" s="295"/>
      <c r="G156" s="295"/>
      <c r="H156" s="295"/>
      <c r="I156" s="295"/>
      <c r="J156" s="295"/>
      <c r="K156" s="295"/>
      <c r="L156" s="295"/>
      <c r="M156" s="295"/>
      <c r="N156" s="295"/>
      <c r="O156" s="295"/>
      <c r="P156" s="295"/>
      <c r="Q156" s="295"/>
      <c r="R156" s="295"/>
      <c r="S156" s="295"/>
      <c r="T156" s="295"/>
      <c r="U156" s="295"/>
      <c r="V156" s="295"/>
      <c r="W156" s="295"/>
      <c r="X156" s="295"/>
      <c r="Y156" s="295"/>
      <c r="Z156" s="295"/>
      <c r="AA156" s="295"/>
      <c r="AB156" s="295"/>
      <c r="AC156" s="295"/>
      <c r="AD156" s="295"/>
      <c r="AE156" s="69"/>
      <c r="AF156" s="234"/>
      <c r="AG156" s="234"/>
      <c r="AH156" s="234"/>
      <c r="AI156" s="234"/>
      <c r="AJ156" s="234"/>
      <c r="AK156" s="234"/>
      <c r="AL156" s="70"/>
    </row>
    <row r="157" spans="1:38" ht="26.25" customHeight="1" thickBot="1" x14ac:dyDescent="0.25">
      <c r="A157" s="71" t="s">
        <v>419</v>
      </c>
      <c r="B157" s="71" t="s">
        <v>420</v>
      </c>
      <c r="C157" s="71" t="s">
        <v>421</v>
      </c>
      <c r="D157" s="73"/>
      <c r="E157" s="135">
        <v>1.2849164691200001</v>
      </c>
      <c r="F157" s="135">
        <v>5.0180530825E-2</v>
      </c>
      <c r="G157" s="135">
        <v>0.10030208565</v>
      </c>
      <c r="H157" s="135" t="s">
        <v>72</v>
      </c>
      <c r="I157" s="135">
        <v>2.0053782330000002E-2</v>
      </c>
      <c r="J157" s="135">
        <v>2.0053782330000002E-2</v>
      </c>
      <c r="K157" s="135">
        <v>2.0053782330000002E-2</v>
      </c>
      <c r="L157" s="135">
        <v>3.0550638495000001E-3</v>
      </c>
      <c r="M157" s="135">
        <v>0.110176007815</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235">
        <v>4409.6675587650006</v>
      </c>
      <c r="AG157" s="235" t="s">
        <v>94</v>
      </c>
      <c r="AH157" s="235" t="s">
        <v>94</v>
      </c>
      <c r="AI157" s="235" t="s">
        <v>94</v>
      </c>
      <c r="AJ157" s="235" t="s">
        <v>94</v>
      </c>
      <c r="AK157" s="235" t="s">
        <v>94</v>
      </c>
      <c r="AL157" s="71" t="s">
        <v>59</v>
      </c>
    </row>
    <row r="158" spans="1:38" ht="26.25" customHeight="1" thickBot="1" x14ac:dyDescent="0.25">
      <c r="A158" s="71" t="s">
        <v>419</v>
      </c>
      <c r="B158" s="71" t="s">
        <v>422</v>
      </c>
      <c r="C158" s="71" t="s">
        <v>423</v>
      </c>
      <c r="D158" s="73"/>
      <c r="E158" s="135">
        <v>5.0129600000000003E-3</v>
      </c>
      <c r="F158" s="135">
        <v>1.8430000000000001E-4</v>
      </c>
      <c r="G158" s="135">
        <v>3.0962399999999999E-4</v>
      </c>
      <c r="H158" s="135" t="s">
        <v>72</v>
      </c>
      <c r="I158" s="135">
        <v>5.5290000000000001E-5</v>
      </c>
      <c r="J158" s="135">
        <v>5.5290000000000001E-5</v>
      </c>
      <c r="K158" s="135">
        <v>5.5290000000000001E-5</v>
      </c>
      <c r="L158" s="135">
        <v>5.5290000000000001E-5</v>
      </c>
      <c r="M158" s="135">
        <v>1.8430000000000001E-4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235">
        <v>0.36859999999999998</v>
      </c>
      <c r="AG158" s="235" t="s">
        <v>94</v>
      </c>
      <c r="AH158" s="235" t="s">
        <v>94</v>
      </c>
      <c r="AI158" s="235" t="s">
        <v>94</v>
      </c>
      <c r="AJ158" s="235" t="s">
        <v>94</v>
      </c>
      <c r="AK158" s="235" t="s">
        <v>94</v>
      </c>
      <c r="AL158" s="71" t="s">
        <v>59</v>
      </c>
    </row>
    <row r="159" spans="1:38" ht="26.25" customHeight="1" thickBot="1" x14ac:dyDescent="0.25">
      <c r="A159" s="71" t="s">
        <v>424</v>
      </c>
      <c r="B159" s="71" t="s">
        <v>425</v>
      </c>
      <c r="C159" s="71" t="s">
        <v>426</v>
      </c>
      <c r="D159" s="73"/>
      <c r="E159" s="135">
        <v>5.6319995333644419</v>
      </c>
      <c r="F159" s="135">
        <v>0.200886607559496</v>
      </c>
      <c r="G159" s="135">
        <v>7.1745216985534294E-2</v>
      </c>
      <c r="H159" s="135">
        <v>5.0221651889874005E-4</v>
      </c>
      <c r="I159" s="135">
        <v>0.100443303779748</v>
      </c>
      <c r="J159" s="135">
        <v>0.10761782547830144</v>
      </c>
      <c r="K159" s="135">
        <v>0.10761782547830144</v>
      </c>
      <c r="L159" s="135">
        <v>3.1137424171721884E-2</v>
      </c>
      <c r="M159" s="135">
        <v>0.53091460569295379</v>
      </c>
      <c r="N159" s="135">
        <v>9.3268782081194594E-3</v>
      </c>
      <c r="O159" s="135">
        <v>7.1745216985534294E-4</v>
      </c>
      <c r="P159" s="135">
        <v>2.1523565095660289E-3</v>
      </c>
      <c r="Q159" s="135">
        <v>2.8698086794213718E-3</v>
      </c>
      <c r="R159" s="135">
        <v>3.587260849276715E-3</v>
      </c>
      <c r="S159" s="135">
        <v>6.3135790947270176E-2</v>
      </c>
      <c r="T159" s="135">
        <v>7.1745216985534294E-2</v>
      </c>
      <c r="U159" s="135">
        <v>7.1745216985534301E-3</v>
      </c>
      <c r="V159" s="135">
        <v>8.6094260382641147E-2</v>
      </c>
      <c r="W159" s="135">
        <v>3.9974999999999999E-4</v>
      </c>
      <c r="X159" s="135" t="s">
        <v>72</v>
      </c>
      <c r="Y159" s="135" t="s">
        <v>72</v>
      </c>
      <c r="Z159" s="135" t="s">
        <v>72</v>
      </c>
      <c r="AA159" s="135" t="s">
        <v>72</v>
      </c>
      <c r="AB159" s="135">
        <v>0</v>
      </c>
      <c r="AC159" s="135">
        <v>5.7396173588427433E-6</v>
      </c>
      <c r="AD159" s="135">
        <v>2.7263182454503031E-6</v>
      </c>
      <c r="AE159" s="51"/>
      <c r="AF159" s="235">
        <v>4409.6675587650006</v>
      </c>
      <c r="AG159" s="235" t="s">
        <v>94</v>
      </c>
      <c r="AH159" s="235" t="s">
        <v>94</v>
      </c>
      <c r="AI159" s="235" t="s">
        <v>94</v>
      </c>
      <c r="AJ159" s="235" t="s">
        <v>94</v>
      </c>
      <c r="AK159" s="235" t="s">
        <v>94</v>
      </c>
      <c r="AL159" s="71" t="s">
        <v>63</v>
      </c>
    </row>
    <row r="160" spans="1:38" ht="26.25" customHeight="1" thickBot="1" x14ac:dyDescent="0.25">
      <c r="A160" s="71" t="s">
        <v>428</v>
      </c>
      <c r="B160" s="71" t="s">
        <v>429</v>
      </c>
      <c r="C160" s="71" t="s">
        <v>430</v>
      </c>
      <c r="D160" s="73"/>
      <c r="E160" s="135"/>
      <c r="F160" s="135"/>
      <c r="G160" s="135"/>
      <c r="H160" s="135"/>
      <c r="I160" s="135"/>
      <c r="J160" s="135"/>
      <c r="K160" s="135"/>
      <c r="L160" s="135"/>
      <c r="M160" s="135"/>
      <c r="N160" s="135"/>
      <c r="O160" s="135"/>
      <c r="P160" s="135"/>
      <c r="Q160" s="135"/>
      <c r="R160" s="135"/>
      <c r="S160" s="135"/>
      <c r="T160" s="135"/>
      <c r="U160" s="135"/>
      <c r="V160" s="135"/>
      <c r="W160" s="135"/>
      <c r="X160" s="135"/>
      <c r="Y160" s="135"/>
      <c r="Z160" s="135"/>
      <c r="AA160" s="135"/>
      <c r="AB160" s="135"/>
      <c r="AC160" s="135"/>
      <c r="AD160" s="135"/>
      <c r="AE160" s="51"/>
      <c r="AF160" s="235"/>
      <c r="AG160" s="235"/>
      <c r="AH160" s="235"/>
      <c r="AI160" s="235"/>
      <c r="AJ160" s="235"/>
      <c r="AK160" s="235"/>
      <c r="AL160" s="71" t="s">
        <v>63</v>
      </c>
    </row>
    <row r="161" spans="1:38" ht="26.25" customHeight="1" thickBot="1" x14ac:dyDescent="0.25">
      <c r="A161" s="75" t="s">
        <v>428</v>
      </c>
      <c r="B161" s="75" t="s">
        <v>431</v>
      </c>
      <c r="C161" s="75" t="s">
        <v>432</v>
      </c>
      <c r="D161" s="77"/>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c r="AA161" s="252"/>
      <c r="AB161" s="252"/>
      <c r="AC161" s="252"/>
      <c r="AD161" s="252"/>
      <c r="AE161" s="60"/>
      <c r="AF161" s="237"/>
      <c r="AG161" s="237"/>
      <c r="AH161" s="237"/>
      <c r="AI161" s="237"/>
      <c r="AJ161" s="237"/>
      <c r="AK161" s="237"/>
      <c r="AL161" s="75" t="s">
        <v>172</v>
      </c>
    </row>
    <row r="162" spans="1:38" ht="26.25" customHeight="1" thickBot="1" x14ac:dyDescent="0.25">
      <c r="A162" s="79" t="s">
        <v>433</v>
      </c>
      <c r="B162" s="79" t="s">
        <v>434</v>
      </c>
      <c r="C162" s="79" t="s">
        <v>435</v>
      </c>
      <c r="D162" s="81"/>
      <c r="E162" s="253"/>
      <c r="F162" s="253"/>
      <c r="G162" s="253"/>
      <c r="H162" s="253"/>
      <c r="I162" s="253"/>
      <c r="J162" s="253"/>
      <c r="K162" s="253"/>
      <c r="L162" s="253"/>
      <c r="M162" s="253"/>
      <c r="N162" s="253"/>
      <c r="O162" s="253"/>
      <c r="P162" s="253"/>
      <c r="Q162" s="253"/>
      <c r="R162" s="253"/>
      <c r="S162" s="253"/>
      <c r="T162" s="253"/>
      <c r="U162" s="253"/>
      <c r="V162" s="253"/>
      <c r="W162" s="253"/>
      <c r="X162" s="253"/>
      <c r="Y162" s="253"/>
      <c r="Z162" s="253"/>
      <c r="AA162" s="253"/>
      <c r="AB162" s="253"/>
      <c r="AC162" s="253"/>
      <c r="AD162" s="253"/>
      <c r="AE162" s="60"/>
      <c r="AF162" s="238"/>
      <c r="AG162" s="238"/>
      <c r="AH162" s="238"/>
      <c r="AI162" s="238"/>
      <c r="AJ162" s="238"/>
      <c r="AK162" s="238"/>
      <c r="AL162" s="79" t="s">
        <v>172</v>
      </c>
    </row>
    <row r="163" spans="1:38" ht="26.25" customHeight="1" thickBot="1" x14ac:dyDescent="0.25">
      <c r="A163" s="79" t="s">
        <v>433</v>
      </c>
      <c r="B163" s="79" t="s">
        <v>436</v>
      </c>
      <c r="C163" s="79" t="s">
        <v>437</v>
      </c>
      <c r="D163" s="81"/>
      <c r="E163" s="253"/>
      <c r="F163" s="253"/>
      <c r="G163" s="253"/>
      <c r="H163" s="253"/>
      <c r="I163" s="253"/>
      <c r="J163" s="253"/>
      <c r="K163" s="253"/>
      <c r="L163" s="253"/>
      <c r="M163" s="253"/>
      <c r="N163" s="253"/>
      <c r="O163" s="253"/>
      <c r="P163" s="253"/>
      <c r="Q163" s="253"/>
      <c r="R163" s="253"/>
      <c r="S163" s="253"/>
      <c r="T163" s="253"/>
      <c r="U163" s="253"/>
      <c r="V163" s="253"/>
      <c r="W163" s="253"/>
      <c r="X163" s="253"/>
      <c r="Y163" s="253"/>
      <c r="Z163" s="253"/>
      <c r="AA163" s="253"/>
      <c r="AB163" s="253"/>
      <c r="AC163" s="253"/>
      <c r="AD163" s="253"/>
      <c r="AE163" s="60"/>
      <c r="AF163" s="238"/>
      <c r="AG163" s="238"/>
      <c r="AH163" s="238"/>
      <c r="AI163" s="238"/>
      <c r="AJ163" s="238"/>
      <c r="AK163" s="238"/>
      <c r="AL163" s="79" t="s">
        <v>438</v>
      </c>
    </row>
    <row r="164" spans="1:38" ht="26.25" customHeight="1" thickBot="1" x14ac:dyDescent="0.25">
      <c r="A164" s="79" t="s">
        <v>433</v>
      </c>
      <c r="B164" s="79" t="s">
        <v>439</v>
      </c>
      <c r="C164" s="79" t="s">
        <v>440</v>
      </c>
      <c r="D164" s="81"/>
      <c r="E164" s="253"/>
      <c r="F164" s="253"/>
      <c r="G164" s="253"/>
      <c r="H164" s="253"/>
      <c r="I164" s="253"/>
      <c r="J164" s="253"/>
      <c r="K164" s="253"/>
      <c r="L164" s="253"/>
      <c r="M164" s="253"/>
      <c r="N164" s="253"/>
      <c r="O164" s="253"/>
      <c r="P164" s="253"/>
      <c r="Q164" s="253"/>
      <c r="R164" s="253"/>
      <c r="S164" s="253"/>
      <c r="T164" s="253"/>
      <c r="U164" s="253"/>
      <c r="V164" s="253"/>
      <c r="W164" s="253"/>
      <c r="X164" s="253"/>
      <c r="Y164" s="253"/>
      <c r="Z164" s="253"/>
      <c r="AA164" s="253"/>
      <c r="AB164" s="253"/>
      <c r="AC164" s="253"/>
      <c r="AD164" s="253"/>
      <c r="AE164" s="83"/>
      <c r="AF164" s="238"/>
      <c r="AG164" s="238"/>
      <c r="AH164" s="238"/>
      <c r="AI164" s="238"/>
      <c r="AJ164" s="238"/>
      <c r="AK164" s="238"/>
      <c r="AL164" s="79" t="s">
        <v>172</v>
      </c>
    </row>
    <row r="165" spans="1:38" ht="15" customHeight="1" x14ac:dyDescent="0.2">
      <c r="D165" s="85"/>
      <c r="E165" s="254"/>
      <c r="F165" s="296"/>
      <c r="G165" s="296"/>
      <c r="H165" s="296"/>
      <c r="I165" s="296"/>
      <c r="J165" s="296"/>
      <c r="K165" s="296"/>
      <c r="L165" s="296"/>
      <c r="M165" s="296"/>
      <c r="N165" s="296"/>
      <c r="O165" s="296"/>
      <c r="P165" s="296"/>
      <c r="Q165" s="296"/>
      <c r="R165" s="296"/>
      <c r="S165" s="296"/>
      <c r="T165" s="296"/>
      <c r="U165" s="296"/>
      <c r="V165" s="296"/>
      <c r="W165" s="296"/>
      <c r="X165" s="296"/>
      <c r="Y165" s="296"/>
      <c r="Z165" s="296"/>
      <c r="AA165" s="296"/>
      <c r="AB165" s="296"/>
      <c r="AC165" s="296"/>
      <c r="AD165" s="296"/>
      <c r="AE165" s="86"/>
      <c r="AF165" s="239"/>
      <c r="AG165" s="239"/>
      <c r="AH165" s="239"/>
      <c r="AI165" s="239"/>
      <c r="AJ165" s="239"/>
      <c r="AK165" s="239"/>
      <c r="AL165" s="88"/>
    </row>
    <row r="166" spans="1:38" s="91" customFormat="1" ht="52.5" customHeight="1" x14ac:dyDescent="0.25">
      <c r="A166" s="592" t="s">
        <v>489</v>
      </c>
      <c r="B166" s="592"/>
      <c r="C166" s="592"/>
      <c r="D166" s="592"/>
      <c r="E166" s="592"/>
      <c r="F166" s="592"/>
      <c r="G166" s="592"/>
      <c r="H166" s="319"/>
      <c r="I166" s="318"/>
      <c r="J166" s="318"/>
      <c r="K166" s="318"/>
      <c r="L166" s="318"/>
      <c r="M166" s="318"/>
      <c r="N166" s="318"/>
      <c r="O166" s="318"/>
      <c r="P166" s="318"/>
      <c r="Q166" s="318"/>
      <c r="R166" s="318"/>
      <c r="S166" s="318"/>
      <c r="T166" s="318"/>
      <c r="U166" s="318"/>
      <c r="V166" s="296"/>
      <c r="W166" s="296"/>
      <c r="X166" s="296"/>
      <c r="Y166" s="296"/>
      <c r="Z166" s="296"/>
      <c r="AA166" s="296"/>
      <c r="AB166" s="296"/>
      <c r="AC166" s="298"/>
      <c r="AD166" s="298"/>
      <c r="AF166" s="240"/>
      <c r="AG166" s="264"/>
      <c r="AH166" s="264"/>
      <c r="AI166" s="264"/>
      <c r="AJ166" s="264"/>
      <c r="AK166" s="264"/>
      <c r="AL166" s="93"/>
    </row>
    <row r="167" spans="1:38" s="94" customFormat="1" ht="63.75" customHeight="1" x14ac:dyDescent="0.25">
      <c r="A167" s="592" t="s">
        <v>490</v>
      </c>
      <c r="B167" s="592"/>
      <c r="C167" s="592"/>
      <c r="D167" s="592"/>
      <c r="E167" s="592"/>
      <c r="F167" s="592"/>
      <c r="G167" s="592"/>
      <c r="H167" s="319"/>
      <c r="I167" s="318"/>
      <c r="J167" s="288"/>
      <c r="K167" s="288"/>
      <c r="L167" s="288"/>
      <c r="M167" s="318"/>
      <c r="N167" s="318"/>
      <c r="O167" s="318"/>
      <c r="P167" s="318"/>
      <c r="Q167" s="318"/>
      <c r="R167" s="318"/>
      <c r="S167" s="318"/>
      <c r="T167" s="318"/>
      <c r="U167" s="318"/>
      <c r="V167" s="288"/>
      <c r="W167" s="288"/>
      <c r="X167" s="288"/>
      <c r="Y167" s="288"/>
      <c r="Z167" s="288"/>
      <c r="AA167" s="288"/>
      <c r="AB167" s="288"/>
      <c r="AC167" s="288"/>
      <c r="AD167" s="288"/>
      <c r="AF167" s="241"/>
      <c r="AG167" s="241"/>
      <c r="AH167" s="241"/>
      <c r="AI167" s="241"/>
      <c r="AJ167" s="241"/>
      <c r="AK167" s="241"/>
    </row>
    <row r="168" spans="1:38" s="94" customFormat="1" ht="26.25" customHeight="1" x14ac:dyDescent="0.25">
      <c r="A168" s="592" t="s">
        <v>491</v>
      </c>
      <c r="B168" s="592"/>
      <c r="C168" s="592"/>
      <c r="D168" s="592"/>
      <c r="E168" s="592"/>
      <c r="F168" s="592"/>
      <c r="G168" s="592"/>
      <c r="H168" s="319"/>
      <c r="I168" s="318"/>
      <c r="J168" s="288"/>
      <c r="K168" s="288"/>
      <c r="L168" s="288"/>
      <c r="M168" s="318"/>
      <c r="N168" s="318"/>
      <c r="O168" s="318"/>
      <c r="P168" s="318"/>
      <c r="Q168" s="318"/>
      <c r="R168" s="318"/>
      <c r="S168" s="318"/>
      <c r="T168" s="318"/>
      <c r="U168" s="318"/>
      <c r="V168" s="288"/>
      <c r="W168" s="288"/>
      <c r="X168" s="288"/>
      <c r="Y168" s="288"/>
      <c r="Z168" s="288"/>
      <c r="AA168" s="288"/>
      <c r="AB168" s="288"/>
      <c r="AC168" s="288"/>
      <c r="AD168" s="288"/>
      <c r="AF168" s="241"/>
      <c r="AG168" s="241"/>
      <c r="AH168" s="241"/>
      <c r="AI168" s="241"/>
      <c r="AJ168" s="241"/>
      <c r="AK168" s="241"/>
    </row>
    <row r="169" spans="1:38" s="91" customFormat="1" ht="26.25" customHeight="1" x14ac:dyDescent="0.25">
      <c r="A169" s="592" t="s">
        <v>492</v>
      </c>
      <c r="B169" s="592"/>
      <c r="C169" s="592"/>
      <c r="D169" s="592"/>
      <c r="E169" s="592"/>
      <c r="F169" s="592"/>
      <c r="G169" s="592"/>
      <c r="H169" s="319"/>
      <c r="I169" s="318"/>
      <c r="J169" s="296"/>
      <c r="K169" s="296"/>
      <c r="L169" s="296"/>
      <c r="M169" s="318"/>
      <c r="N169" s="318"/>
      <c r="O169" s="318"/>
      <c r="P169" s="318"/>
      <c r="Q169" s="318"/>
      <c r="R169" s="318"/>
      <c r="S169" s="318"/>
      <c r="T169" s="318"/>
      <c r="U169" s="318"/>
      <c r="V169" s="296"/>
      <c r="W169" s="296"/>
      <c r="X169" s="296"/>
      <c r="Y169" s="296"/>
      <c r="Z169" s="296"/>
      <c r="AA169" s="296"/>
      <c r="AB169" s="296"/>
      <c r="AC169" s="298"/>
      <c r="AD169" s="298"/>
      <c r="AF169" s="240"/>
      <c r="AG169" s="264"/>
      <c r="AH169" s="264"/>
      <c r="AI169" s="264"/>
      <c r="AJ169" s="264"/>
      <c r="AK169" s="264"/>
      <c r="AL169" s="93"/>
    </row>
    <row r="170" spans="1:38" s="94" customFormat="1" ht="52.5" customHeight="1" x14ac:dyDescent="0.25">
      <c r="A170" s="592" t="s">
        <v>493</v>
      </c>
      <c r="B170" s="592"/>
      <c r="C170" s="592"/>
      <c r="D170" s="592"/>
      <c r="E170" s="592"/>
      <c r="F170" s="592"/>
      <c r="G170" s="592"/>
      <c r="H170" s="319"/>
      <c r="I170" s="318"/>
      <c r="J170" s="288"/>
      <c r="K170" s="288"/>
      <c r="L170" s="288"/>
      <c r="M170" s="318"/>
      <c r="N170" s="318"/>
      <c r="O170" s="318"/>
      <c r="P170" s="318"/>
      <c r="Q170" s="318"/>
      <c r="R170" s="318"/>
      <c r="S170" s="318"/>
      <c r="T170" s="318"/>
      <c r="U170" s="318"/>
      <c r="V170" s="288"/>
      <c r="W170" s="288"/>
      <c r="X170" s="288"/>
      <c r="Y170" s="288"/>
      <c r="Z170" s="288"/>
      <c r="AA170" s="288"/>
      <c r="AB170" s="288"/>
      <c r="AC170" s="288"/>
      <c r="AD170" s="288"/>
      <c r="AF170" s="241"/>
      <c r="AG170" s="241"/>
      <c r="AH170" s="241"/>
      <c r="AI170" s="241"/>
      <c r="AJ170" s="241"/>
      <c r="AK170" s="24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orientation="portrait" horizontalDpi="300" verticalDpi="0"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47C1F-54ED-438F-AD05-2D88F1F3CC38}">
  <dimension ref="A1:AL170"/>
  <sheetViews>
    <sheetView topLeftCell="T30" workbookViewId="0">
      <selection activeCell="AO36" sqref="AO36"/>
    </sheetView>
  </sheetViews>
  <sheetFormatPr defaultColWidth="8.7109375" defaultRowHeight="12.75" customHeight="1" x14ac:dyDescent="0.2"/>
  <cols>
    <col min="1" max="2" width="21.42578125" style="4" customWidth="1"/>
    <col min="3" max="3" width="46.42578125" style="84" customWidth="1"/>
    <col min="4" max="4" width="7.28515625" style="4" customWidth="1"/>
    <col min="5" max="13" width="8.5703125" style="4" customWidth="1"/>
    <col min="14" max="14" width="11.28515625" style="4" customWidth="1"/>
    <col min="15" max="24" width="8.5703125" style="4" customWidth="1"/>
    <col min="25" max="25" width="10.28515625" style="4" bestFit="1" customWidth="1"/>
    <col min="26" max="30" width="8.5703125" style="4" customWidth="1"/>
    <col min="31" max="31" width="2.28515625" style="4" customWidth="1"/>
    <col min="32" max="37" width="8.5703125" style="4" customWidth="1"/>
    <col min="38" max="38" width="25.7109375" style="4" customWidth="1"/>
    <col min="39" max="16384" width="8.71093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7" t="s">
        <v>6</v>
      </c>
      <c r="C5" s="8" t="s">
        <v>7</v>
      </c>
      <c r="R5" s="6"/>
      <c r="S5" s="6"/>
      <c r="T5" s="6"/>
      <c r="U5" s="6"/>
      <c r="V5" s="6"/>
    </row>
    <row r="6" spans="1:38" x14ac:dyDescent="0.2">
      <c r="A6" s="5" t="s">
        <v>8</v>
      </c>
      <c r="B6" s="7">
        <v>2024</v>
      </c>
      <c r="C6" s="8" t="s">
        <v>9</v>
      </c>
      <c r="R6" s="9"/>
      <c r="S6" s="9"/>
      <c r="T6" s="9"/>
      <c r="U6" s="9"/>
      <c r="V6" s="9"/>
    </row>
    <row r="7" spans="1:38" x14ac:dyDescent="0.2">
      <c r="A7" s="5" t="s">
        <v>10</v>
      </c>
      <c r="B7" s="7" t="s">
        <v>11</v>
      </c>
      <c r="C7" s="8" t="s">
        <v>12</v>
      </c>
      <c r="R7" s="6"/>
      <c r="S7" s="6"/>
      <c r="T7" s="6"/>
      <c r="U7" s="6"/>
      <c r="V7" s="6"/>
    </row>
    <row r="8" spans="1:38" x14ac:dyDescent="0.2">
      <c r="A8" s="10"/>
      <c r="B8" s="2"/>
      <c r="C8" s="3"/>
      <c r="R8" s="6"/>
      <c r="S8" s="6"/>
      <c r="T8" s="6"/>
      <c r="U8" s="6"/>
      <c r="V8" s="6"/>
      <c r="AF8" s="9"/>
    </row>
    <row r="9" spans="1:38" ht="13.5" thickBot="1" x14ac:dyDescent="0.25">
      <c r="A9" s="11"/>
      <c r="B9" s="12"/>
      <c r="C9" s="13"/>
      <c r="D9" s="14"/>
      <c r="E9" s="14"/>
      <c r="F9" s="14"/>
      <c r="G9" s="14"/>
      <c r="H9" s="14"/>
      <c r="I9" s="14"/>
      <c r="J9" s="14"/>
      <c r="K9" s="14"/>
      <c r="L9" s="14"/>
      <c r="M9" s="14"/>
      <c r="N9" s="14"/>
      <c r="O9" s="14"/>
      <c r="P9" s="14"/>
      <c r="Q9" s="14"/>
      <c r="R9" s="6"/>
      <c r="S9" s="6"/>
      <c r="T9" s="6"/>
      <c r="U9" s="6"/>
      <c r="V9" s="6"/>
      <c r="AF9" s="9"/>
    </row>
    <row r="10" spans="1:38" s="6" customFormat="1" ht="37.5" customHeight="1" thickBot="1" x14ac:dyDescent="0.25">
      <c r="A10" s="501" t="str">
        <f>B4&amp;": "&amp;B5&amp;": "&amp;B6</f>
        <v>LT: 13.02.2026: 2024</v>
      </c>
      <c r="B10" s="503" t="s">
        <v>13</v>
      </c>
      <c r="C10" s="504"/>
      <c r="D10" s="505"/>
      <c r="E10" s="492" t="s">
        <v>14</v>
      </c>
      <c r="F10" s="493"/>
      <c r="G10" s="493"/>
      <c r="H10" s="494"/>
      <c r="I10" s="492" t="s">
        <v>15</v>
      </c>
      <c r="J10" s="493"/>
      <c r="K10" s="493"/>
      <c r="L10" s="494"/>
      <c r="M10" s="514" t="s">
        <v>16</v>
      </c>
      <c r="N10" s="492" t="s">
        <v>17</v>
      </c>
      <c r="O10" s="493"/>
      <c r="P10" s="494"/>
      <c r="Q10" s="492" t="s">
        <v>18</v>
      </c>
      <c r="R10" s="493"/>
      <c r="S10" s="493"/>
      <c r="T10" s="493"/>
      <c r="U10" s="493"/>
      <c r="V10" s="494"/>
      <c r="W10" s="492" t="s">
        <v>19</v>
      </c>
      <c r="X10" s="493"/>
      <c r="Y10" s="493"/>
      <c r="Z10" s="493"/>
      <c r="AA10" s="493"/>
      <c r="AB10" s="493"/>
      <c r="AC10" s="493"/>
      <c r="AD10" s="494"/>
      <c r="AE10" s="15"/>
      <c r="AF10" s="492" t="s">
        <v>20</v>
      </c>
      <c r="AG10" s="493"/>
      <c r="AH10" s="493"/>
      <c r="AI10" s="493"/>
      <c r="AJ10" s="493"/>
      <c r="AK10" s="493"/>
      <c r="AL10" s="494"/>
    </row>
    <row r="11" spans="1:38" ht="15" customHeight="1" thickBot="1" x14ac:dyDescent="0.25">
      <c r="A11" s="502"/>
      <c r="B11" s="506"/>
      <c r="C11" s="507"/>
      <c r="D11" s="508"/>
      <c r="E11" s="495"/>
      <c r="F11" s="496"/>
      <c r="G11" s="496"/>
      <c r="H11" s="497"/>
      <c r="I11" s="495"/>
      <c r="J11" s="496"/>
      <c r="K11" s="496"/>
      <c r="L11" s="497"/>
      <c r="M11" s="515"/>
      <c r="N11" s="495"/>
      <c r="O11" s="496"/>
      <c r="P11" s="497"/>
      <c r="Q11" s="495"/>
      <c r="R11" s="496"/>
      <c r="S11" s="496"/>
      <c r="T11" s="496"/>
      <c r="U11" s="496"/>
      <c r="V11" s="497"/>
      <c r="W11" s="16"/>
      <c r="X11" s="511" t="s">
        <v>21</v>
      </c>
      <c r="Y11" s="512"/>
      <c r="Z11" s="512"/>
      <c r="AA11" s="512"/>
      <c r="AB11" s="513"/>
      <c r="AC11" s="17"/>
      <c r="AD11" s="18"/>
      <c r="AE11" s="19"/>
      <c r="AF11" s="495"/>
      <c r="AG11" s="496"/>
      <c r="AH11" s="496"/>
      <c r="AI11" s="496"/>
      <c r="AJ11" s="496"/>
      <c r="AK11" s="496"/>
      <c r="AL11" s="497"/>
    </row>
    <row r="12" spans="1:38" ht="52.5" customHeight="1" thickBot="1" x14ac:dyDescent="0.25">
      <c r="A12" s="502"/>
      <c r="B12" s="506"/>
      <c r="C12" s="507"/>
      <c r="D12" s="508"/>
      <c r="E12" s="20" t="s">
        <v>22</v>
      </c>
      <c r="F12" s="20" t="s">
        <v>23</v>
      </c>
      <c r="G12" s="20" t="s">
        <v>24</v>
      </c>
      <c r="H12" s="20" t="s">
        <v>25</v>
      </c>
      <c r="I12" s="20" t="s">
        <v>26</v>
      </c>
      <c r="J12" s="21" t="s">
        <v>27</v>
      </c>
      <c r="K12" s="21" t="s">
        <v>28</v>
      </c>
      <c r="L12" s="22" t="s">
        <v>29</v>
      </c>
      <c r="M12" s="20" t="s">
        <v>30</v>
      </c>
      <c r="N12" s="21" t="s">
        <v>31</v>
      </c>
      <c r="O12" s="21" t="s">
        <v>32</v>
      </c>
      <c r="P12" s="21" t="s">
        <v>33</v>
      </c>
      <c r="Q12" s="21" t="s">
        <v>34</v>
      </c>
      <c r="R12" s="21" t="s">
        <v>35</v>
      </c>
      <c r="S12" s="21" t="s">
        <v>36</v>
      </c>
      <c r="T12" s="21" t="s">
        <v>37</v>
      </c>
      <c r="U12" s="21" t="s">
        <v>38</v>
      </c>
      <c r="V12" s="21" t="s">
        <v>39</v>
      </c>
      <c r="W12" s="20" t="s">
        <v>40</v>
      </c>
      <c r="X12" s="20" t="s">
        <v>41</v>
      </c>
      <c r="Y12" s="20" t="s">
        <v>42</v>
      </c>
      <c r="Z12" s="20" t="s">
        <v>43</v>
      </c>
      <c r="AA12" s="20" t="s">
        <v>44</v>
      </c>
      <c r="AB12" s="20" t="s">
        <v>45</v>
      </c>
      <c r="AC12" s="21" t="s">
        <v>46</v>
      </c>
      <c r="AD12" s="21" t="s">
        <v>47</v>
      </c>
      <c r="AE12" s="23"/>
      <c r="AF12" s="20" t="s">
        <v>48</v>
      </c>
      <c r="AG12" s="20" t="s">
        <v>49</v>
      </c>
      <c r="AH12" s="20" t="s">
        <v>50</v>
      </c>
      <c r="AI12" s="20" t="s">
        <v>51</v>
      </c>
      <c r="AJ12" s="20" t="s">
        <v>52</v>
      </c>
      <c r="AK12" s="20" t="s">
        <v>53</v>
      </c>
      <c r="AL12" s="24" t="s">
        <v>54</v>
      </c>
    </row>
    <row r="13" spans="1:38" ht="37.5" customHeight="1" thickBot="1" x14ac:dyDescent="0.25">
      <c r="A13" s="25" t="s">
        <v>55</v>
      </c>
      <c r="B13" s="25" t="s">
        <v>56</v>
      </c>
      <c r="C13" s="26" t="s">
        <v>57</v>
      </c>
      <c r="D13" s="25" t="s">
        <v>58</v>
      </c>
      <c r="E13" s="25" t="s">
        <v>59</v>
      </c>
      <c r="F13" s="25" t="s">
        <v>59</v>
      </c>
      <c r="G13" s="25" t="s">
        <v>59</v>
      </c>
      <c r="H13" s="25" t="s">
        <v>59</v>
      </c>
      <c r="I13" s="25" t="s">
        <v>59</v>
      </c>
      <c r="J13" s="25" t="s">
        <v>59</v>
      </c>
      <c r="K13" s="25" t="s">
        <v>59</v>
      </c>
      <c r="L13" s="25" t="s">
        <v>59</v>
      </c>
      <c r="M13" s="25" t="s">
        <v>59</v>
      </c>
      <c r="N13" s="25" t="s">
        <v>60</v>
      </c>
      <c r="O13" s="25" t="s">
        <v>60</v>
      </c>
      <c r="P13" s="25" t="s">
        <v>60</v>
      </c>
      <c r="Q13" s="25" t="s">
        <v>60</v>
      </c>
      <c r="R13" s="25" t="s">
        <v>60</v>
      </c>
      <c r="S13" s="25" t="s">
        <v>60</v>
      </c>
      <c r="T13" s="25" t="s">
        <v>60</v>
      </c>
      <c r="U13" s="25" t="s">
        <v>60</v>
      </c>
      <c r="V13" s="25" t="s">
        <v>60</v>
      </c>
      <c r="W13" s="25" t="s">
        <v>61</v>
      </c>
      <c r="X13" s="25" t="s">
        <v>60</v>
      </c>
      <c r="Y13" s="25" t="s">
        <v>60</v>
      </c>
      <c r="Z13" s="25" t="s">
        <v>60</v>
      </c>
      <c r="AA13" s="25" t="s">
        <v>60</v>
      </c>
      <c r="AB13" s="25" t="s">
        <v>60</v>
      </c>
      <c r="AC13" s="25" t="s">
        <v>62</v>
      </c>
      <c r="AD13" s="25" t="s">
        <v>62</v>
      </c>
      <c r="AE13" s="27"/>
      <c r="AF13" s="25" t="s">
        <v>63</v>
      </c>
      <c r="AG13" s="25" t="s">
        <v>63</v>
      </c>
      <c r="AH13" s="25" t="s">
        <v>63</v>
      </c>
      <c r="AI13" s="25" t="s">
        <v>63</v>
      </c>
      <c r="AJ13" s="25" t="s">
        <v>63</v>
      </c>
      <c r="AK13" s="25"/>
      <c r="AL13" s="28"/>
    </row>
    <row r="14" spans="1:38" ht="26.25" customHeight="1" x14ac:dyDescent="0.25">
      <c r="A14" s="329" t="s">
        <v>64</v>
      </c>
      <c r="B14" s="329" t="s">
        <v>65</v>
      </c>
      <c r="C14" s="329" t="s">
        <v>66</v>
      </c>
      <c r="D14" s="329">
        <v>0</v>
      </c>
      <c r="E14" s="329">
        <v>4.6473509999999996</v>
      </c>
      <c r="F14" s="329">
        <v>0.33889599999999998</v>
      </c>
      <c r="G14" s="329">
        <v>0.47555999999999998</v>
      </c>
      <c r="H14" s="329">
        <v>2.7153E-2</v>
      </c>
      <c r="I14" s="329">
        <v>0.695913</v>
      </c>
      <c r="J14" s="329">
        <v>0.71868200000000004</v>
      </c>
      <c r="K14" s="329">
        <v>0.75827100000000003</v>
      </c>
      <c r="L14" s="329">
        <v>9.8450999999999997E-2</v>
      </c>
      <c r="M14" s="329">
        <v>7.2437839999999998</v>
      </c>
      <c r="N14" s="329">
        <v>0.15214</v>
      </c>
      <c r="O14" s="329">
        <v>1.1715E-2</v>
      </c>
      <c r="P14" s="329">
        <v>5.9952999999999999E-2</v>
      </c>
      <c r="Q14" s="329">
        <v>0.279781</v>
      </c>
      <c r="R14" s="329">
        <v>6.0085E-2</v>
      </c>
      <c r="S14" s="329">
        <v>0.109041</v>
      </c>
      <c r="T14" s="329">
        <v>0.14471000000000001</v>
      </c>
      <c r="U14" s="329">
        <v>4.4243999999999999E-2</v>
      </c>
      <c r="V14" s="329">
        <v>0.85769099999999998</v>
      </c>
      <c r="W14" s="329">
        <v>2.4883229999999998</v>
      </c>
      <c r="X14" s="329">
        <v>0.216722</v>
      </c>
      <c r="Y14" s="329">
        <v>0.33193</v>
      </c>
      <c r="Z14" s="329">
        <v>0.104116</v>
      </c>
      <c r="AA14" s="329">
        <v>8.3382999999999999E-2</v>
      </c>
      <c r="AB14" s="329">
        <v>0.736151</v>
      </c>
      <c r="AC14" s="329">
        <v>0.179676</v>
      </c>
      <c r="AD14" s="329">
        <v>4.6066999999999997E-2</v>
      </c>
      <c r="AE14" s="329">
        <v>0</v>
      </c>
      <c r="AF14" s="329">
        <v>292</v>
      </c>
      <c r="AG14" s="329">
        <v>100</v>
      </c>
      <c r="AH14" s="329">
        <v>9787.5</v>
      </c>
      <c r="AI14" s="329">
        <v>28879</v>
      </c>
      <c r="AJ14" s="329">
        <v>8122</v>
      </c>
      <c r="AK14" s="329" t="s">
        <v>67</v>
      </c>
      <c r="AL14" s="329" t="s">
        <v>63</v>
      </c>
    </row>
    <row r="15" spans="1:38" ht="26.25" customHeight="1" thickBot="1" x14ac:dyDescent="0.3">
      <c r="A15" s="329" t="s">
        <v>68</v>
      </c>
      <c r="B15" s="329" t="s">
        <v>69</v>
      </c>
      <c r="C15" s="329" t="s">
        <v>70</v>
      </c>
      <c r="D15" s="329">
        <v>0</v>
      </c>
      <c r="E15" s="466">
        <v>0.97393399999999997</v>
      </c>
      <c r="F15" s="466" t="s">
        <v>71</v>
      </c>
      <c r="G15" s="466">
        <v>1.1890689999999999</v>
      </c>
      <c r="H15" s="466">
        <v>7.0759999999999998E-3</v>
      </c>
      <c r="I15" s="466">
        <v>2.5611999999999999E-2</v>
      </c>
      <c r="J15" s="466">
        <v>3.2162999999999997E-2</v>
      </c>
      <c r="K15" s="466">
        <v>3.8349000000000001E-2</v>
      </c>
      <c r="L15" s="466">
        <v>3.2260000000000001E-3</v>
      </c>
      <c r="M15" s="466">
        <v>0.233237</v>
      </c>
      <c r="N15" s="466">
        <v>3.4403000000000003E-2</v>
      </c>
      <c r="O15" s="466">
        <v>3.6968000000000001E-2</v>
      </c>
      <c r="P15" s="466">
        <v>6.5649999999999997E-3</v>
      </c>
      <c r="Q15" s="466">
        <v>1.342E-2</v>
      </c>
      <c r="R15" s="466">
        <v>0.110739</v>
      </c>
      <c r="S15" s="466">
        <v>6.2427000000000003E-2</v>
      </c>
      <c r="T15" s="466">
        <v>0.61744500000000002</v>
      </c>
      <c r="U15" s="466">
        <v>2.8705000000000001E-2</v>
      </c>
      <c r="V15" s="466">
        <v>0.44115900000000002</v>
      </c>
      <c r="W15" s="466">
        <v>4.9109999999999996E-3</v>
      </c>
      <c r="X15" s="467">
        <v>1.06E-5</v>
      </c>
      <c r="Y15" s="467">
        <v>2.69E-5</v>
      </c>
      <c r="Z15" s="467">
        <v>1.88E-5</v>
      </c>
      <c r="AA15" s="467">
        <v>2.3600000000000001E-5</v>
      </c>
      <c r="AB15" s="467">
        <v>7.9800000000000002E-5</v>
      </c>
      <c r="AC15" s="466" t="s">
        <v>72</v>
      </c>
      <c r="AD15" s="466" t="s">
        <v>72</v>
      </c>
      <c r="AE15" s="329">
        <v>0</v>
      </c>
      <c r="AF15" s="329">
        <v>19757.59</v>
      </c>
      <c r="AG15" s="329">
        <v>0</v>
      </c>
      <c r="AH15" s="329">
        <v>316.5</v>
      </c>
      <c r="AI15" s="329" t="s">
        <v>67</v>
      </c>
      <c r="AJ15" s="329" t="s">
        <v>67</v>
      </c>
      <c r="AK15" s="329" t="s">
        <v>67</v>
      </c>
      <c r="AL15" s="329" t="s">
        <v>63</v>
      </c>
    </row>
    <row r="16" spans="1:38" ht="26.25" customHeight="1" thickBot="1" x14ac:dyDescent="0.3">
      <c r="A16" s="101" t="s">
        <v>68</v>
      </c>
      <c r="B16" s="101" t="s">
        <v>73</v>
      </c>
      <c r="C16" s="102" t="s">
        <v>74</v>
      </c>
      <c r="D16" s="464"/>
      <c r="E16" s="329">
        <v>0.11411499999999999</v>
      </c>
      <c r="F16" s="329">
        <v>2.3779000000000002E-2</v>
      </c>
      <c r="G16" s="329">
        <v>5.293E-3</v>
      </c>
      <c r="H16" s="329">
        <v>1.98E-5</v>
      </c>
      <c r="I16" s="329">
        <v>5.777E-3</v>
      </c>
      <c r="J16" s="329">
        <v>5.777E-3</v>
      </c>
      <c r="K16" s="329">
        <v>5.777E-3</v>
      </c>
      <c r="L16" s="329">
        <v>1.0900000000000001E-4</v>
      </c>
      <c r="M16" s="329">
        <v>4.5037000000000001E-2</v>
      </c>
      <c r="N16" s="329">
        <v>7.6199999999999999E-6</v>
      </c>
      <c r="O16" s="329">
        <v>2.5299999999999998E-5</v>
      </c>
      <c r="P16" s="329">
        <v>4.5800000000000002E-5</v>
      </c>
      <c r="Q16" s="329">
        <v>4.32E-5</v>
      </c>
      <c r="R16" s="329">
        <v>1.3300000000000001E-4</v>
      </c>
      <c r="S16" s="329">
        <v>4.202E-3</v>
      </c>
      <c r="T16" s="329">
        <v>1.8100000000000001E-4</v>
      </c>
      <c r="U16" s="329">
        <v>6.1699999999999995E-5</v>
      </c>
      <c r="V16" s="329">
        <v>3.1800000000000001E-3</v>
      </c>
      <c r="W16" s="329">
        <v>9.7800000000000002E-8</v>
      </c>
      <c r="X16" s="329">
        <v>7.4300000000000004E-5</v>
      </c>
      <c r="Y16" s="329">
        <v>1.25E-4</v>
      </c>
      <c r="Z16" s="329">
        <v>2.8700000000000002E-7</v>
      </c>
      <c r="AA16" s="329">
        <v>3.0199999999999998E-7</v>
      </c>
      <c r="AB16" s="329">
        <f>X16+Y16+Z16+AA16</f>
        <v>1.9988900000000002E-4</v>
      </c>
      <c r="AC16" s="329">
        <v>8.8000000000000004E-7</v>
      </c>
      <c r="AD16" s="329">
        <v>5.1999999999999996E-10</v>
      </c>
      <c r="AE16" s="465"/>
      <c r="AF16" s="329">
        <v>106</v>
      </c>
      <c r="AG16" s="329" t="s">
        <v>72</v>
      </c>
      <c r="AH16" s="329">
        <v>454</v>
      </c>
      <c r="AI16" s="320" t="s">
        <v>72</v>
      </c>
      <c r="AJ16" s="320" t="s">
        <v>72</v>
      </c>
      <c r="AK16" s="320" t="s">
        <v>67</v>
      </c>
      <c r="AL16" s="105" t="s">
        <v>63</v>
      </c>
    </row>
    <row r="17" spans="1:38" ht="26.25" customHeight="1" thickBot="1" x14ac:dyDescent="0.25">
      <c r="A17" s="101" t="s">
        <v>68</v>
      </c>
      <c r="B17" s="101" t="s">
        <v>75</v>
      </c>
      <c r="C17" s="102" t="s">
        <v>76</v>
      </c>
      <c r="D17" s="96" t="s">
        <v>77</v>
      </c>
      <c r="E17" s="282" t="s">
        <v>71</v>
      </c>
      <c r="F17" s="282" t="s">
        <v>71</v>
      </c>
      <c r="G17" s="282" t="s">
        <v>71</v>
      </c>
      <c r="H17" s="282" t="s">
        <v>71</v>
      </c>
      <c r="I17" s="282" t="s">
        <v>71</v>
      </c>
      <c r="J17" s="282" t="s">
        <v>71</v>
      </c>
      <c r="K17" s="282" t="s">
        <v>71</v>
      </c>
      <c r="L17" s="282" t="s">
        <v>71</v>
      </c>
      <c r="M17" s="282" t="s">
        <v>71</v>
      </c>
      <c r="N17" s="282" t="s">
        <v>71</v>
      </c>
      <c r="O17" s="282" t="s">
        <v>71</v>
      </c>
      <c r="P17" s="282" t="s">
        <v>71</v>
      </c>
      <c r="Q17" s="282" t="s">
        <v>71</v>
      </c>
      <c r="R17" s="282" t="s">
        <v>71</v>
      </c>
      <c r="S17" s="282" t="s">
        <v>71</v>
      </c>
      <c r="T17" s="282" t="s">
        <v>71</v>
      </c>
      <c r="U17" s="282" t="s">
        <v>71</v>
      </c>
      <c r="V17" s="282" t="s">
        <v>71</v>
      </c>
      <c r="W17" s="282" t="s">
        <v>71</v>
      </c>
      <c r="X17" s="282" t="s">
        <v>71</v>
      </c>
      <c r="Y17" s="282" t="s">
        <v>71</v>
      </c>
      <c r="Z17" s="282" t="s">
        <v>71</v>
      </c>
      <c r="AA17" s="282" t="s">
        <v>71</v>
      </c>
      <c r="AB17" s="282" t="s">
        <v>71</v>
      </c>
      <c r="AC17" s="282" t="s">
        <v>71</v>
      </c>
      <c r="AD17" s="282" t="s">
        <v>71</v>
      </c>
      <c r="AE17" s="282"/>
      <c r="AF17" s="282" t="s">
        <v>71</v>
      </c>
      <c r="AG17" s="282" t="s">
        <v>71</v>
      </c>
      <c r="AH17" s="282" t="s">
        <v>71</v>
      </c>
      <c r="AI17" s="282" t="s">
        <v>71</v>
      </c>
      <c r="AJ17" s="282" t="s">
        <v>71</v>
      </c>
      <c r="AK17" s="138" t="s">
        <v>67</v>
      </c>
      <c r="AL17" s="105" t="s">
        <v>63</v>
      </c>
    </row>
    <row r="18" spans="1:38" ht="26.25" customHeight="1" thickBot="1" x14ac:dyDescent="0.25">
      <c r="A18" s="101" t="s">
        <v>68</v>
      </c>
      <c r="B18" s="101" t="s">
        <v>78</v>
      </c>
      <c r="C18" s="102" t="s">
        <v>79</v>
      </c>
      <c r="D18" s="96" t="s">
        <v>77</v>
      </c>
      <c r="E18" s="282" t="s">
        <v>71</v>
      </c>
      <c r="F18" s="282" t="s">
        <v>71</v>
      </c>
      <c r="G18" s="282" t="s">
        <v>71</v>
      </c>
      <c r="H18" s="282" t="s">
        <v>71</v>
      </c>
      <c r="I18" s="282" t="s">
        <v>71</v>
      </c>
      <c r="J18" s="282" t="s">
        <v>71</v>
      </c>
      <c r="K18" s="282" t="s">
        <v>71</v>
      </c>
      <c r="L18" s="282" t="s">
        <v>71</v>
      </c>
      <c r="M18" s="282" t="s">
        <v>71</v>
      </c>
      <c r="N18" s="282" t="s">
        <v>71</v>
      </c>
      <c r="O18" s="282" t="s">
        <v>71</v>
      </c>
      <c r="P18" s="282" t="s">
        <v>71</v>
      </c>
      <c r="Q18" s="282" t="s">
        <v>71</v>
      </c>
      <c r="R18" s="282" t="s">
        <v>71</v>
      </c>
      <c r="S18" s="282" t="s">
        <v>71</v>
      </c>
      <c r="T18" s="282" t="s">
        <v>71</v>
      </c>
      <c r="U18" s="282" t="s">
        <v>71</v>
      </c>
      <c r="V18" s="282" t="s">
        <v>71</v>
      </c>
      <c r="W18" s="282" t="s">
        <v>71</v>
      </c>
      <c r="X18" s="282" t="s">
        <v>71</v>
      </c>
      <c r="Y18" s="282" t="s">
        <v>71</v>
      </c>
      <c r="Z18" s="282" t="s">
        <v>71</v>
      </c>
      <c r="AA18" s="282" t="s">
        <v>71</v>
      </c>
      <c r="AB18" s="282" t="s">
        <v>71</v>
      </c>
      <c r="AC18" s="282" t="s">
        <v>71</v>
      </c>
      <c r="AD18" s="282" t="s">
        <v>71</v>
      </c>
      <c r="AE18" s="282"/>
      <c r="AF18" s="282" t="s">
        <v>71</v>
      </c>
      <c r="AG18" s="282" t="s">
        <v>71</v>
      </c>
      <c r="AH18" s="282" t="s">
        <v>71</v>
      </c>
      <c r="AI18" s="282" t="s">
        <v>71</v>
      </c>
      <c r="AJ18" s="282" t="s">
        <v>71</v>
      </c>
      <c r="AK18" s="138" t="s">
        <v>67</v>
      </c>
      <c r="AL18" s="105" t="s">
        <v>63</v>
      </c>
    </row>
    <row r="19" spans="1:38" ht="26.25" customHeight="1" x14ac:dyDescent="0.25">
      <c r="A19" s="329" t="s">
        <v>68</v>
      </c>
      <c r="B19" s="329" t="s">
        <v>80</v>
      </c>
      <c r="C19" s="329" t="s">
        <v>81</v>
      </c>
      <c r="D19" s="329">
        <v>0</v>
      </c>
      <c r="E19" s="329">
        <v>0.23889299999999999</v>
      </c>
      <c r="F19" s="329">
        <v>1.1408E-2</v>
      </c>
      <c r="G19" s="329">
        <v>7.2160000000000002E-3</v>
      </c>
      <c r="H19" s="329">
        <v>8.2899999999999998E-4</v>
      </c>
      <c r="I19" s="329">
        <v>1.1957000000000001E-2</v>
      </c>
      <c r="J19" s="329">
        <v>1.2213E-2</v>
      </c>
      <c r="K19" s="329">
        <v>1.2725E-2</v>
      </c>
      <c r="L19" s="329">
        <v>1.529E-3</v>
      </c>
      <c r="M19" s="329">
        <v>0.24154500000000001</v>
      </c>
      <c r="N19" s="329">
        <v>1.395E-3</v>
      </c>
      <c r="O19" s="329">
        <v>1.1400000000000001E-4</v>
      </c>
      <c r="P19" s="329">
        <v>1.065E-3</v>
      </c>
      <c r="Q19" s="329">
        <v>4.6849999999999999E-3</v>
      </c>
      <c r="R19" s="329">
        <v>6.5700000000000003E-4</v>
      </c>
      <c r="S19" s="329">
        <v>1.3810000000000001E-3</v>
      </c>
      <c r="T19" s="329">
        <v>2.104E-3</v>
      </c>
      <c r="U19" s="329">
        <v>5.7799999999999995E-4</v>
      </c>
      <c r="V19" s="329">
        <v>1.1549E-2</v>
      </c>
      <c r="W19" s="329">
        <v>4.4540000000000003E-2</v>
      </c>
      <c r="X19" s="329">
        <v>4.45E-3</v>
      </c>
      <c r="Y19" s="329">
        <v>7.1199999999999996E-3</v>
      </c>
      <c r="Z19" s="329">
        <v>2.225E-3</v>
      </c>
      <c r="AA19" s="329">
        <v>1.7799999999999999E-3</v>
      </c>
      <c r="AB19" s="329">
        <v>1.5575E-2</v>
      </c>
      <c r="AC19" s="329">
        <v>2.2260000000000001E-3</v>
      </c>
      <c r="AD19" s="331">
        <v>3.1200000000000002E-6</v>
      </c>
      <c r="AE19" s="329">
        <v>0</v>
      </c>
      <c r="AF19" s="329">
        <v>4</v>
      </c>
      <c r="AG19" s="329">
        <v>0</v>
      </c>
      <c r="AH19" s="329">
        <v>3926</v>
      </c>
      <c r="AI19" s="329">
        <v>445</v>
      </c>
      <c r="AJ19" s="329" t="s">
        <v>72</v>
      </c>
      <c r="AK19" s="329" t="s">
        <v>67</v>
      </c>
      <c r="AL19" s="329" t="s">
        <v>63</v>
      </c>
    </row>
    <row r="20" spans="1:38" ht="26.25" customHeight="1" x14ac:dyDescent="0.25">
      <c r="A20" s="329" t="s">
        <v>68</v>
      </c>
      <c r="B20" s="329" t="s">
        <v>82</v>
      </c>
      <c r="C20" s="329" t="s">
        <v>83</v>
      </c>
      <c r="D20" s="329">
        <v>0</v>
      </c>
      <c r="E20" s="329">
        <v>0.16712099999999999</v>
      </c>
      <c r="F20" s="329">
        <v>1.0992E-2</v>
      </c>
      <c r="G20" s="329">
        <v>9.4299999999999991E-3</v>
      </c>
      <c r="H20" s="329">
        <v>6.5099999999999999E-4</v>
      </c>
      <c r="I20" s="329">
        <v>2.1028000000000002E-2</v>
      </c>
      <c r="J20" s="329">
        <v>2.1557E-2</v>
      </c>
      <c r="K20" s="329">
        <v>2.2615E-2</v>
      </c>
      <c r="L20" s="329">
        <v>2.9780000000000002E-3</v>
      </c>
      <c r="M20" s="329">
        <v>0.26637</v>
      </c>
      <c r="N20" s="329">
        <v>2.7039999999999998E-3</v>
      </c>
      <c r="O20" s="329">
        <v>2.31E-4</v>
      </c>
      <c r="P20" s="329">
        <v>1.3190000000000001E-3</v>
      </c>
      <c r="Q20" s="329">
        <v>8.0450000000000001E-3</v>
      </c>
      <c r="R20" s="329">
        <v>1.1850000000000001E-3</v>
      </c>
      <c r="S20" s="329">
        <v>2.7690000000000002E-3</v>
      </c>
      <c r="T20" s="329">
        <v>1.864E-3</v>
      </c>
      <c r="U20" s="329">
        <v>1.0189999999999999E-3</v>
      </c>
      <c r="V20" s="329">
        <v>2.3754999999999998E-2</v>
      </c>
      <c r="W20" s="331">
        <v>5.9200000000000001E-6</v>
      </c>
      <c r="X20" s="329">
        <v>8.4499999999999992E-3</v>
      </c>
      <c r="Y20" s="329">
        <v>1.3520000000000001E-2</v>
      </c>
      <c r="Z20" s="329">
        <v>4.2249999999999996E-3</v>
      </c>
      <c r="AA20" s="329">
        <v>3.3800000000000002E-3</v>
      </c>
      <c r="AB20" s="329">
        <v>2.9575000000000001E-2</v>
      </c>
      <c r="AC20" s="329">
        <v>4.2249999999999996E-3</v>
      </c>
      <c r="AD20" s="329">
        <v>8.4500000000000006E-2</v>
      </c>
      <c r="AE20" s="329">
        <v>0</v>
      </c>
      <c r="AF20" s="329">
        <v>0</v>
      </c>
      <c r="AG20" s="329">
        <v>0</v>
      </c>
      <c r="AH20" s="329">
        <v>430</v>
      </c>
      <c r="AI20" s="329">
        <v>845</v>
      </c>
      <c r="AJ20" s="329" t="s">
        <v>72</v>
      </c>
      <c r="AK20" s="329" t="s">
        <v>67</v>
      </c>
      <c r="AL20" s="329" t="s">
        <v>63</v>
      </c>
    </row>
    <row r="21" spans="1:38" ht="26.25" customHeight="1" x14ac:dyDescent="0.25">
      <c r="A21" s="329" t="s">
        <v>68</v>
      </c>
      <c r="B21" s="329" t="s">
        <v>446</v>
      </c>
      <c r="C21" s="329" t="s">
        <v>447</v>
      </c>
      <c r="D21" s="329">
        <v>0</v>
      </c>
      <c r="E21" s="329">
        <v>0.26399699999999998</v>
      </c>
      <c r="F21" s="329">
        <v>1.7562999999999999E-2</v>
      </c>
      <c r="G21" s="329">
        <v>5.1989E-2</v>
      </c>
      <c r="H21" s="329">
        <v>6.2880000000000002E-3</v>
      </c>
      <c r="I21" s="329">
        <v>2.8277E-2</v>
      </c>
      <c r="J21" s="329">
        <v>2.9345E-2</v>
      </c>
      <c r="K21" s="329">
        <v>3.0724000000000001E-2</v>
      </c>
      <c r="L21" s="329">
        <v>3.5750000000000001E-3</v>
      </c>
      <c r="M21" s="329">
        <v>0.36653799999999997</v>
      </c>
      <c r="N21" s="329">
        <v>2.1935E-2</v>
      </c>
      <c r="O21" s="329">
        <v>4.1199999999999999E-4</v>
      </c>
      <c r="P21" s="329">
        <v>2.8300000000000001E-3</v>
      </c>
      <c r="Q21" s="329">
        <v>1.1172E-2</v>
      </c>
      <c r="R21" s="329">
        <v>6.7429999999999999E-3</v>
      </c>
      <c r="S21" s="329">
        <v>2.1700000000000001E-2</v>
      </c>
      <c r="T21" s="329">
        <v>7.7775999999999998E-2</v>
      </c>
      <c r="U21" s="329">
        <v>2.3410000000000002E-3</v>
      </c>
      <c r="V21" s="329">
        <v>4.5346999999999998E-2</v>
      </c>
      <c r="W21" s="329">
        <v>7.4469999999999995E-2</v>
      </c>
      <c r="X21" s="329">
        <v>6.8669999999999998E-3</v>
      </c>
      <c r="Y21" s="329">
        <v>1.1084999999999999E-2</v>
      </c>
      <c r="Z21" s="329">
        <v>3.5019999999999999E-3</v>
      </c>
      <c r="AA21" s="329">
        <v>2.797E-3</v>
      </c>
      <c r="AB21" s="329">
        <v>2.4251999999999999E-2</v>
      </c>
      <c r="AC21" s="329">
        <v>3.5370000000000002E-3</v>
      </c>
      <c r="AD21" s="329">
        <v>1.4455000000000001E-2</v>
      </c>
      <c r="AE21" s="329">
        <v>0</v>
      </c>
      <c r="AF21" s="329">
        <v>247</v>
      </c>
      <c r="AG21" s="329">
        <v>85</v>
      </c>
      <c r="AH21" s="329">
        <v>4376</v>
      </c>
      <c r="AI21" s="329">
        <v>686</v>
      </c>
      <c r="AJ21" s="329" t="s">
        <v>72</v>
      </c>
      <c r="AK21" s="329" t="s">
        <v>67</v>
      </c>
      <c r="AL21" s="329" t="s">
        <v>63</v>
      </c>
    </row>
    <row r="22" spans="1:38" ht="26.25" customHeight="1" thickBot="1" x14ac:dyDescent="0.3">
      <c r="A22" s="459" t="s">
        <v>68</v>
      </c>
      <c r="B22" s="459" t="s">
        <v>84</v>
      </c>
      <c r="C22" s="459" t="s">
        <v>85</v>
      </c>
      <c r="D22" s="459">
        <v>0</v>
      </c>
      <c r="E22" s="459">
        <v>0.97013499999999997</v>
      </c>
      <c r="F22" s="459">
        <v>3.4166000000000002E-2</v>
      </c>
      <c r="G22" s="459">
        <v>1.0254000000000001</v>
      </c>
      <c r="H22" s="459">
        <v>7.6199999999999998E-4</v>
      </c>
      <c r="I22" s="459">
        <v>3.6803000000000002E-2</v>
      </c>
      <c r="J22" s="459">
        <v>3.7168E-2</v>
      </c>
      <c r="K22" s="459">
        <v>4.1699E-2</v>
      </c>
      <c r="L22" s="459">
        <v>3.5170000000000002E-3</v>
      </c>
      <c r="M22" s="459">
        <v>1.7831760000000001</v>
      </c>
      <c r="N22" s="459">
        <v>0.14773500000000001</v>
      </c>
      <c r="O22" s="459">
        <v>9.2189999999999998E-3</v>
      </c>
      <c r="P22" s="459">
        <v>5.7023999999999998E-2</v>
      </c>
      <c r="Q22" s="459">
        <v>3.3799999999999997E-2</v>
      </c>
      <c r="R22" s="459">
        <v>5.2739000000000001E-2</v>
      </c>
      <c r="S22" s="459">
        <v>7.6621999999999996E-2</v>
      </c>
      <c r="T22" s="459">
        <v>8.6277999999999994E-2</v>
      </c>
      <c r="U22" s="459">
        <v>2.8575E-2</v>
      </c>
      <c r="V22" s="459">
        <v>0.53288000000000002</v>
      </c>
      <c r="W22" s="459">
        <v>7.9879000000000006E-2</v>
      </c>
      <c r="X22" s="459">
        <v>8.6610000000000003E-3</v>
      </c>
      <c r="Y22" s="459">
        <v>1.2605E-2</v>
      </c>
      <c r="Z22" s="459">
        <v>5.3290000000000004E-3</v>
      </c>
      <c r="AA22" s="459">
        <v>3.787E-3</v>
      </c>
      <c r="AB22" s="459">
        <v>3.0381999999999999E-2</v>
      </c>
      <c r="AC22" s="459">
        <v>7.0559999999999998E-3</v>
      </c>
      <c r="AD22" s="459">
        <v>0.17600099999999999</v>
      </c>
      <c r="AE22" s="459">
        <v>0</v>
      </c>
      <c r="AF22" s="459">
        <v>94</v>
      </c>
      <c r="AG22" s="459">
        <v>2625</v>
      </c>
      <c r="AH22" s="459">
        <v>617</v>
      </c>
      <c r="AI22" s="459">
        <v>365</v>
      </c>
      <c r="AJ22" s="459">
        <v>1763</v>
      </c>
      <c r="AK22" s="459" t="s">
        <v>67</v>
      </c>
      <c r="AL22" s="459" t="s">
        <v>63</v>
      </c>
    </row>
    <row r="23" spans="1:38" ht="26.25" customHeight="1" thickBot="1" x14ac:dyDescent="0.25">
      <c r="A23" s="101" t="s">
        <v>86</v>
      </c>
      <c r="B23" s="106" t="s">
        <v>87</v>
      </c>
      <c r="C23" s="101" t="s">
        <v>88</v>
      </c>
      <c r="D23" s="107"/>
      <c r="E23" s="321">
        <v>0.13181809533233441</v>
      </c>
      <c r="F23" s="321">
        <v>8.7023370550625201E-2</v>
      </c>
      <c r="G23" s="321">
        <v>3.2584133182423931E-2</v>
      </c>
      <c r="H23" s="321">
        <v>3.1310861248728784E-5</v>
      </c>
      <c r="I23" s="321">
        <v>4.2957487833653859E-3</v>
      </c>
      <c r="J23" s="321">
        <v>4.2957487833653859E-3</v>
      </c>
      <c r="K23" s="321">
        <v>4.2957487833653859E-3</v>
      </c>
      <c r="L23" s="321">
        <v>2.8286693971432465E-3</v>
      </c>
      <c r="M23" s="321">
        <v>0.47929369451811582</v>
      </c>
      <c r="N23" s="321">
        <v>1.4210526316298855E-3</v>
      </c>
      <c r="O23" s="321">
        <v>1.6952180989828662E-4</v>
      </c>
      <c r="P23" s="321" t="s">
        <v>72</v>
      </c>
      <c r="Q23" s="321" t="s">
        <v>72</v>
      </c>
      <c r="R23" s="321">
        <v>6.780872395931465E-4</v>
      </c>
      <c r="S23" s="321">
        <v>2.8818707682708722E-2</v>
      </c>
      <c r="T23" s="321">
        <v>1.1866526692880066E-3</v>
      </c>
      <c r="U23" s="321">
        <v>1.6952180989828662E-4</v>
      </c>
      <c r="V23" s="321">
        <v>1.6952180989828664E-2</v>
      </c>
      <c r="W23" s="321" t="s">
        <v>67</v>
      </c>
      <c r="X23" s="321">
        <v>5.1515035249231672E-4</v>
      </c>
      <c r="Y23" s="321">
        <v>8.4102412669397628E-4</v>
      </c>
      <c r="Z23" s="321" t="s">
        <v>67</v>
      </c>
      <c r="AA23" s="321" t="s">
        <v>67</v>
      </c>
      <c r="AB23" s="185">
        <f>SUM(X23:Y23)</f>
        <v>1.356174479186293E-3</v>
      </c>
      <c r="AC23" s="321" t="s">
        <v>67</v>
      </c>
      <c r="AD23" s="321" t="s">
        <v>67</v>
      </c>
      <c r="AE23" s="104"/>
      <c r="AF23" s="322">
        <v>779</v>
      </c>
      <c r="AG23" s="322" t="s">
        <v>67</v>
      </c>
      <c r="AH23" s="322" t="s">
        <v>67</v>
      </c>
      <c r="AI23" s="322" t="s">
        <v>67</v>
      </c>
      <c r="AJ23" s="322" t="s">
        <v>67</v>
      </c>
      <c r="AK23" s="322" t="s">
        <v>67</v>
      </c>
      <c r="AL23" s="105" t="s">
        <v>63</v>
      </c>
    </row>
    <row r="24" spans="1:38" ht="26.25" customHeight="1" thickBot="1" x14ac:dyDescent="0.3">
      <c r="A24" s="459" t="s">
        <v>68</v>
      </c>
      <c r="B24" s="459" t="s">
        <v>89</v>
      </c>
      <c r="C24" s="459" t="s">
        <v>90</v>
      </c>
      <c r="D24" s="459">
        <v>0</v>
      </c>
      <c r="E24" s="459">
        <v>0.54109200000000002</v>
      </c>
      <c r="F24" s="459">
        <v>3.7222999999999999E-2</v>
      </c>
      <c r="G24" s="459">
        <v>4.7585000000000002E-2</v>
      </c>
      <c r="H24" s="459">
        <v>4.1660000000000004E-3</v>
      </c>
      <c r="I24" s="459">
        <v>5.4448999999999997E-2</v>
      </c>
      <c r="J24" s="459">
        <v>5.6861000000000002E-2</v>
      </c>
      <c r="K24" s="459">
        <v>6.019E-2</v>
      </c>
      <c r="L24" s="459">
        <v>6.5529999999999998E-3</v>
      </c>
      <c r="M24" s="459">
        <v>0.69648299999999996</v>
      </c>
      <c r="N24" s="459">
        <v>1.1809E-2</v>
      </c>
      <c r="O24" s="459">
        <v>6.5600000000000001E-4</v>
      </c>
      <c r="P24" s="459">
        <v>5.1489999999999999E-3</v>
      </c>
      <c r="Q24" s="459">
        <v>3.0509000000000001E-2</v>
      </c>
      <c r="R24" s="459">
        <v>7.0159999999999997E-3</v>
      </c>
      <c r="S24" s="459">
        <v>9.0620000000000006E-3</v>
      </c>
      <c r="T24" s="459">
        <v>6.2444E-2</v>
      </c>
      <c r="U24" s="459">
        <v>3.8709999999999999E-3</v>
      </c>
      <c r="V24" s="459">
        <v>6.3897999999999996E-2</v>
      </c>
      <c r="W24" s="459">
        <v>0.24061299999999999</v>
      </c>
      <c r="X24" s="459">
        <v>1.7748E-2</v>
      </c>
      <c r="Y24" s="459">
        <v>2.5583999999999999E-2</v>
      </c>
      <c r="Z24" s="459">
        <v>8.038E-3</v>
      </c>
      <c r="AA24" s="459">
        <v>6.4570000000000001E-3</v>
      </c>
      <c r="AB24" s="459">
        <v>5.7827000000000003E-2</v>
      </c>
      <c r="AC24" s="459">
        <v>1.5893999999999998E-2</v>
      </c>
      <c r="AD24" s="459">
        <v>7.4330000000000004E-3</v>
      </c>
      <c r="AE24" s="459">
        <v>0</v>
      </c>
      <c r="AF24" s="459">
        <v>192</v>
      </c>
      <c r="AG24" s="459">
        <v>11</v>
      </c>
      <c r="AH24" s="459">
        <v>2454</v>
      </c>
      <c r="AI24" s="459">
        <v>3169</v>
      </c>
      <c r="AJ24" s="459" t="s">
        <v>72</v>
      </c>
      <c r="AK24" s="459" t="s">
        <v>67</v>
      </c>
      <c r="AL24" s="459" t="s">
        <v>63</v>
      </c>
    </row>
    <row r="25" spans="1:38" ht="26.25" customHeight="1" thickBot="1" x14ac:dyDescent="0.25">
      <c r="A25" s="101" t="s">
        <v>91</v>
      </c>
      <c r="B25" s="106" t="s">
        <v>92</v>
      </c>
      <c r="C25" s="106" t="s">
        <v>93</v>
      </c>
      <c r="D25" s="103"/>
      <c r="E25" s="321">
        <v>0.1655282502</v>
      </c>
      <c r="F25" s="321">
        <v>2.8853548199999999E-2</v>
      </c>
      <c r="G25" s="321">
        <v>1.2756305519999999E-2</v>
      </c>
      <c r="H25" s="321" t="s">
        <v>67</v>
      </c>
      <c r="I25" s="321">
        <v>1.3667470200000001E-3</v>
      </c>
      <c r="J25" s="321">
        <v>1.3667470200000001E-3</v>
      </c>
      <c r="K25" s="321">
        <v>1.3667470200000001E-3</v>
      </c>
      <c r="L25" s="321">
        <v>2.05012053E-4</v>
      </c>
      <c r="M25" s="321">
        <v>0.17919572040000001</v>
      </c>
      <c r="N25" s="321" t="s">
        <v>67</v>
      </c>
      <c r="O25" s="321" t="s">
        <v>67</v>
      </c>
      <c r="P25" s="321" t="s">
        <v>67</v>
      </c>
      <c r="Q25" s="321" t="s">
        <v>67</v>
      </c>
      <c r="R25" s="321" t="s">
        <v>67</v>
      </c>
      <c r="S25" s="321" t="s">
        <v>67</v>
      </c>
      <c r="T25" s="321" t="s">
        <v>67</v>
      </c>
      <c r="U25" s="321" t="s">
        <v>67</v>
      </c>
      <c r="V25" s="321" t="s">
        <v>67</v>
      </c>
      <c r="W25" s="321" t="s">
        <v>67</v>
      </c>
      <c r="X25" s="321" t="s">
        <v>67</v>
      </c>
      <c r="Y25" s="321" t="s">
        <v>67</v>
      </c>
      <c r="Z25" s="321" t="s">
        <v>67</v>
      </c>
      <c r="AA25" s="321" t="s">
        <v>67</v>
      </c>
      <c r="AB25" s="321" t="s">
        <v>67</v>
      </c>
      <c r="AC25" s="321" t="s">
        <v>67</v>
      </c>
      <c r="AD25" s="321" t="s">
        <v>67</v>
      </c>
      <c r="AE25" s="104"/>
      <c r="AF25" s="322">
        <v>15.186078</v>
      </c>
      <c r="AG25" s="322" t="s">
        <v>94</v>
      </c>
      <c r="AH25" s="322" t="s">
        <v>94</v>
      </c>
      <c r="AI25" s="322" t="s">
        <v>94</v>
      </c>
      <c r="AJ25" s="322" t="s">
        <v>94</v>
      </c>
      <c r="AK25" s="322" t="s">
        <v>94</v>
      </c>
      <c r="AL25" s="105" t="s">
        <v>63</v>
      </c>
    </row>
    <row r="26" spans="1:38" ht="26.25" customHeight="1" thickBot="1" x14ac:dyDescent="0.25">
      <c r="A26" s="101" t="s">
        <v>91</v>
      </c>
      <c r="B26" s="101" t="s">
        <v>95</v>
      </c>
      <c r="C26" s="101" t="s">
        <v>96</v>
      </c>
      <c r="D26" s="103"/>
      <c r="E26" s="321">
        <v>9.9516054399999992E-4</v>
      </c>
      <c r="F26" s="321">
        <v>1.0815212536999998E-3</v>
      </c>
      <c r="G26" s="321">
        <v>9.9143826999999998E-5</v>
      </c>
      <c r="H26" s="321" t="s">
        <v>67</v>
      </c>
      <c r="I26" s="321">
        <v>9.9369850000000005E-6</v>
      </c>
      <c r="J26" s="321">
        <v>9.9369850000000005E-6</v>
      </c>
      <c r="K26" s="321">
        <v>9.9369850000000005E-6</v>
      </c>
      <c r="L26" s="321">
        <v>3.3330000000000001E-5</v>
      </c>
      <c r="M26" s="321">
        <v>6.3740691882000003E-2</v>
      </c>
      <c r="N26" s="321" t="s">
        <v>67</v>
      </c>
      <c r="O26" s="321" t="s">
        <v>67</v>
      </c>
      <c r="P26" s="321" t="s">
        <v>67</v>
      </c>
      <c r="Q26" s="321" t="s">
        <v>67</v>
      </c>
      <c r="R26" s="321" t="s">
        <v>67</v>
      </c>
      <c r="S26" s="321" t="s">
        <v>67</v>
      </c>
      <c r="T26" s="321" t="s">
        <v>67</v>
      </c>
      <c r="U26" s="321" t="s">
        <v>67</v>
      </c>
      <c r="V26" s="321" t="s">
        <v>67</v>
      </c>
      <c r="W26" s="321" t="s">
        <v>67</v>
      </c>
      <c r="X26" s="321">
        <v>2.9039999999999995E-7</v>
      </c>
      <c r="Y26" s="321">
        <v>4.2240000000000002E-7</v>
      </c>
      <c r="Z26" s="321">
        <v>2.0591999999999998E-7</v>
      </c>
      <c r="AA26" s="321">
        <v>4.6991999999999996E-7</v>
      </c>
      <c r="AB26" s="321">
        <v>1.38864E-6</v>
      </c>
      <c r="AC26" s="321" t="s">
        <v>67</v>
      </c>
      <c r="AD26" s="321" t="s">
        <v>67</v>
      </c>
      <c r="AE26" s="104"/>
      <c r="AF26" s="322">
        <v>0.1188</v>
      </c>
      <c r="AG26" s="322" t="s">
        <v>94</v>
      </c>
      <c r="AH26" s="322" t="s">
        <v>94</v>
      </c>
      <c r="AI26" s="322" t="s">
        <v>94</v>
      </c>
      <c r="AJ26" s="322" t="s">
        <v>94</v>
      </c>
      <c r="AK26" s="322" t="s">
        <v>94</v>
      </c>
      <c r="AL26" s="105" t="s">
        <v>63</v>
      </c>
    </row>
    <row r="27" spans="1:38" s="133" customFormat="1" ht="26.25" customHeight="1" thickBot="1" x14ac:dyDescent="0.25">
      <c r="A27" s="323" t="s">
        <v>97</v>
      </c>
      <c r="B27" s="323" t="s">
        <v>98</v>
      </c>
      <c r="C27" s="323" t="s">
        <v>99</v>
      </c>
      <c r="D27" s="131"/>
      <c r="E27" s="470">
        <v>6.02325</v>
      </c>
      <c r="F27" s="471">
        <v>0.41393999999999997</v>
      </c>
      <c r="G27" s="471">
        <v>1.685E-2</v>
      </c>
      <c r="H27" s="471">
        <v>0.20075000000000001</v>
      </c>
      <c r="I27" s="471">
        <v>0.22192000000000001</v>
      </c>
      <c r="J27" s="471">
        <v>0.22192000000000001</v>
      </c>
      <c r="K27" s="471">
        <v>0.22192000000000001</v>
      </c>
      <c r="L27" s="471">
        <v>0.18667</v>
      </c>
      <c r="M27" s="471">
        <v>5.2904999999999998</v>
      </c>
      <c r="N27" s="471">
        <v>8.0000000000000004E-4</v>
      </c>
      <c r="O27" s="472">
        <v>9.2E-5</v>
      </c>
      <c r="P27" s="471">
        <v>5.9500000000000004E-3</v>
      </c>
      <c r="Q27" s="471">
        <v>1.4999999999999999E-4</v>
      </c>
      <c r="R27" s="471">
        <v>7.1799999999999998E-3</v>
      </c>
      <c r="S27" s="471">
        <v>4.8999999999999998E-3</v>
      </c>
      <c r="T27" s="471">
        <v>8.3000000000000001E-4</v>
      </c>
      <c r="U27" s="471">
        <v>1.2E-4</v>
      </c>
      <c r="V27" s="471">
        <v>2.1260000000000001E-2</v>
      </c>
      <c r="W27" s="471">
        <v>0.36962</v>
      </c>
      <c r="X27" s="471">
        <v>1.9640000000000001E-2</v>
      </c>
      <c r="Y27" s="471">
        <v>2.2209E-2</v>
      </c>
      <c r="Z27" s="471">
        <v>1.7080000000000001E-2</v>
      </c>
      <c r="AA27" s="471">
        <v>1.9130000000000001E-2</v>
      </c>
      <c r="AB27" s="471">
        <v>7.8060000000000004E-2</v>
      </c>
      <c r="AC27" s="471">
        <v>3.6999999999999999E-4</v>
      </c>
      <c r="AD27" s="472">
        <v>7.3999999999999996E-5</v>
      </c>
      <c r="AE27" s="473" t="s">
        <v>164</v>
      </c>
      <c r="AF27" s="474">
        <v>40361.599999999999</v>
      </c>
      <c r="AG27" s="474" t="s">
        <v>67</v>
      </c>
      <c r="AH27" s="474">
        <v>573</v>
      </c>
      <c r="AI27" s="474">
        <v>2800.53</v>
      </c>
      <c r="AJ27" s="474">
        <v>0</v>
      </c>
      <c r="AK27" s="474" t="s">
        <v>67</v>
      </c>
      <c r="AL27" s="475" t="s">
        <v>63</v>
      </c>
    </row>
    <row r="28" spans="1:38" s="133" customFormat="1" ht="26.25" customHeight="1" thickBot="1" x14ac:dyDescent="0.25">
      <c r="A28" s="323" t="s">
        <v>97</v>
      </c>
      <c r="B28" s="323" t="s">
        <v>100</v>
      </c>
      <c r="C28" s="323" t="s">
        <v>101</v>
      </c>
      <c r="D28" s="131"/>
      <c r="E28" s="476">
        <v>1.07704</v>
      </c>
      <c r="F28" s="477">
        <v>3.8519999999999999E-2</v>
      </c>
      <c r="G28" s="477">
        <v>1.7700000000000001E-3</v>
      </c>
      <c r="H28" s="477">
        <v>5.28E-3</v>
      </c>
      <c r="I28" s="477">
        <v>3.3110000000000001E-2</v>
      </c>
      <c r="J28" s="477">
        <v>3.3110000000000001E-2</v>
      </c>
      <c r="K28" s="477">
        <v>3.3110000000000001E-2</v>
      </c>
      <c r="L28" s="477">
        <v>2.691E-2</v>
      </c>
      <c r="M28" s="477">
        <v>0.29054000000000002</v>
      </c>
      <c r="N28" s="478">
        <v>5.1E-5</v>
      </c>
      <c r="O28" s="478">
        <v>5.2000000000000002E-6</v>
      </c>
      <c r="P28" s="477">
        <v>5.1999999999999995E-4</v>
      </c>
      <c r="Q28" s="478">
        <v>1.0000000000000001E-5</v>
      </c>
      <c r="R28" s="477">
        <v>8.0999999999999996E-4</v>
      </c>
      <c r="S28" s="477">
        <v>5.5000000000000003E-4</v>
      </c>
      <c r="T28" s="478">
        <v>2.4000000000000001E-5</v>
      </c>
      <c r="U28" s="478">
        <v>9.9000000000000001E-6</v>
      </c>
      <c r="V28" s="477">
        <v>1.7700000000000001E-3</v>
      </c>
      <c r="W28" s="477">
        <v>2.435E-2</v>
      </c>
      <c r="X28" s="477">
        <v>2.0799999999999998E-3</v>
      </c>
      <c r="Y28" s="477">
        <v>2.3379999999999998E-3</v>
      </c>
      <c r="Z28" s="477">
        <v>1.83E-3</v>
      </c>
      <c r="AA28" s="477">
        <v>1.9499999999999999E-3</v>
      </c>
      <c r="AB28" s="477">
        <v>8.1899999999999994E-3</v>
      </c>
      <c r="AC28" s="478">
        <v>2.4000000000000001E-5</v>
      </c>
      <c r="AD28" s="478">
        <v>4.8999999999999997E-6</v>
      </c>
      <c r="AE28" s="473" t="s">
        <v>164</v>
      </c>
      <c r="AF28" s="479">
        <v>3772.36</v>
      </c>
      <c r="AG28" s="479" t="s">
        <v>67</v>
      </c>
      <c r="AH28" s="479" t="s">
        <v>72</v>
      </c>
      <c r="AI28" s="479">
        <v>299.52300000000002</v>
      </c>
      <c r="AJ28" s="479" t="s">
        <v>67</v>
      </c>
      <c r="AK28" s="479" t="s">
        <v>67</v>
      </c>
      <c r="AL28" s="480" t="s">
        <v>63</v>
      </c>
    </row>
    <row r="29" spans="1:38" s="133" customFormat="1" ht="26.25" customHeight="1" thickBot="1" x14ac:dyDescent="0.25">
      <c r="A29" s="323" t="s">
        <v>97</v>
      </c>
      <c r="B29" s="323" t="s">
        <v>102</v>
      </c>
      <c r="C29" s="323" t="s">
        <v>103</v>
      </c>
      <c r="D29" s="131"/>
      <c r="E29" s="476">
        <v>8.4844799999999996</v>
      </c>
      <c r="F29" s="477">
        <v>0.34183999999999998</v>
      </c>
      <c r="G29" s="477">
        <v>1.5720000000000001E-2</v>
      </c>
      <c r="H29" s="477">
        <v>3.465E-2</v>
      </c>
      <c r="I29" s="477">
        <v>0.12289</v>
      </c>
      <c r="J29" s="477">
        <v>0.12289</v>
      </c>
      <c r="K29" s="477">
        <v>0.12289</v>
      </c>
      <c r="L29" s="477">
        <v>8.0879999999999994E-2</v>
      </c>
      <c r="M29" s="477">
        <v>2.3580000000000001</v>
      </c>
      <c r="N29" s="477">
        <v>4.2999999999999999E-4</v>
      </c>
      <c r="O29" s="478">
        <v>4.3999999999999999E-5</v>
      </c>
      <c r="P29" s="477">
        <v>4.5599999999999998E-3</v>
      </c>
      <c r="Q29" s="478">
        <v>8.7000000000000001E-5</v>
      </c>
      <c r="R29" s="477">
        <v>7.28E-3</v>
      </c>
      <c r="S29" s="477">
        <v>4.8799999999999998E-3</v>
      </c>
      <c r="T29" s="477">
        <v>1.8000000000000001E-4</v>
      </c>
      <c r="U29" s="478">
        <v>8.6000000000000003E-5</v>
      </c>
      <c r="V29" s="477">
        <v>1.5520000000000001E-2</v>
      </c>
      <c r="W29" s="477">
        <v>9.0289999999999995E-2</v>
      </c>
      <c r="X29" s="477">
        <v>4.0600000000000002E-3</v>
      </c>
      <c r="Y29" s="477">
        <v>2.4608000000000001E-2</v>
      </c>
      <c r="Z29" s="477">
        <v>2.75E-2</v>
      </c>
      <c r="AA29" s="477">
        <v>6.3200000000000001E-3</v>
      </c>
      <c r="AB29" s="477">
        <v>6.2489999999999997E-2</v>
      </c>
      <c r="AC29" s="478">
        <v>7.2000000000000002E-5</v>
      </c>
      <c r="AD29" s="478">
        <v>1.5E-5</v>
      </c>
      <c r="AE29" s="473" t="s">
        <v>164</v>
      </c>
      <c r="AF29" s="479">
        <v>33555.1</v>
      </c>
      <c r="AG29" s="479" t="s">
        <v>67</v>
      </c>
      <c r="AH29" s="479">
        <v>0</v>
      </c>
      <c r="AI29" s="479">
        <v>2668.76</v>
      </c>
      <c r="AJ29" s="479">
        <v>0</v>
      </c>
      <c r="AK29" s="479" t="s">
        <v>67</v>
      </c>
      <c r="AL29" s="480" t="s">
        <v>63</v>
      </c>
    </row>
    <row r="30" spans="1:38" s="133" customFormat="1" ht="26.25" customHeight="1" thickBot="1" x14ac:dyDescent="0.25">
      <c r="A30" s="323" t="s">
        <v>97</v>
      </c>
      <c r="B30" s="323" t="s">
        <v>104</v>
      </c>
      <c r="C30" s="323" t="s">
        <v>105</v>
      </c>
      <c r="D30" s="131"/>
      <c r="E30" s="476">
        <v>6.6390000000000005E-2</v>
      </c>
      <c r="F30" s="477">
        <v>0.35004999999999997</v>
      </c>
      <c r="G30" s="477">
        <v>2.7999999999999998E-4</v>
      </c>
      <c r="H30" s="477">
        <v>8.0999999999999996E-4</v>
      </c>
      <c r="I30" s="477">
        <v>6.0699999999999999E-3</v>
      </c>
      <c r="J30" s="477">
        <v>6.0699999999999999E-3</v>
      </c>
      <c r="K30" s="477">
        <v>6.0699999999999999E-3</v>
      </c>
      <c r="L30" s="477">
        <v>1.34E-3</v>
      </c>
      <c r="M30" s="477">
        <v>2.0241099999999999</v>
      </c>
      <c r="N30" s="478">
        <v>2.5000000000000001E-5</v>
      </c>
      <c r="O30" s="478">
        <v>3.1E-6</v>
      </c>
      <c r="P30" s="477">
        <v>1.3999999999999999E-4</v>
      </c>
      <c r="Q30" s="478">
        <v>4.6E-6</v>
      </c>
      <c r="R30" s="477">
        <v>1E-4</v>
      </c>
      <c r="S30" s="478">
        <v>7.1000000000000005E-5</v>
      </c>
      <c r="T30" s="478">
        <v>3.4999999999999997E-5</v>
      </c>
      <c r="U30" s="478">
        <v>3.1E-6</v>
      </c>
      <c r="V30" s="477">
        <v>5.1000000000000004E-4</v>
      </c>
      <c r="W30" s="477">
        <v>6.1500000000000001E-3</v>
      </c>
      <c r="X30" s="477">
        <v>1.3999999999999999E-4</v>
      </c>
      <c r="Y30" s="477">
        <v>1.74E-4</v>
      </c>
      <c r="Z30" s="477">
        <v>1.1E-4</v>
      </c>
      <c r="AA30" s="477">
        <v>1.8000000000000001E-4</v>
      </c>
      <c r="AB30" s="477">
        <v>6.0999999999999997E-4</v>
      </c>
      <c r="AC30" s="478">
        <v>6.1999999999999999E-6</v>
      </c>
      <c r="AD30" s="478">
        <v>2.3E-6</v>
      </c>
      <c r="AE30" s="473" t="s">
        <v>164</v>
      </c>
      <c r="AF30" s="479">
        <v>620.00199999999995</v>
      </c>
      <c r="AG30" s="479" t="s">
        <v>67</v>
      </c>
      <c r="AH30" s="479" t="s">
        <v>72</v>
      </c>
      <c r="AI30" s="479">
        <v>45.1053</v>
      </c>
      <c r="AJ30" s="479" t="s">
        <v>67</v>
      </c>
      <c r="AK30" s="479" t="s">
        <v>67</v>
      </c>
      <c r="AL30" s="480" t="s">
        <v>63</v>
      </c>
    </row>
    <row r="31" spans="1:38" s="133" customFormat="1" ht="26.25" customHeight="1" thickBot="1" x14ac:dyDescent="0.25">
      <c r="A31" s="323" t="s">
        <v>97</v>
      </c>
      <c r="B31" s="323" t="s">
        <v>106</v>
      </c>
      <c r="C31" s="323" t="s">
        <v>107</v>
      </c>
      <c r="D31" s="131"/>
      <c r="E31" s="476" t="s">
        <v>67</v>
      </c>
      <c r="F31" s="477">
        <v>0.30514000000000002</v>
      </c>
      <c r="G31" s="477" t="s">
        <v>67</v>
      </c>
      <c r="H31" s="477" t="s">
        <v>67</v>
      </c>
      <c r="I31" s="477" t="s">
        <v>67</v>
      </c>
      <c r="J31" s="477" t="s">
        <v>67</v>
      </c>
      <c r="K31" s="477" t="s">
        <v>67</v>
      </c>
      <c r="L31" s="477" t="s">
        <v>67</v>
      </c>
      <c r="M31" s="477" t="s">
        <v>67</v>
      </c>
      <c r="N31" s="477" t="s">
        <v>67</v>
      </c>
      <c r="O31" s="477" t="s">
        <v>67</v>
      </c>
      <c r="P31" s="477" t="s">
        <v>67</v>
      </c>
      <c r="Q31" s="477" t="s">
        <v>67</v>
      </c>
      <c r="R31" s="477" t="s">
        <v>67</v>
      </c>
      <c r="S31" s="477" t="s">
        <v>67</v>
      </c>
      <c r="T31" s="477" t="s">
        <v>67</v>
      </c>
      <c r="U31" s="477" t="s">
        <v>67</v>
      </c>
      <c r="V31" s="477" t="s">
        <v>67</v>
      </c>
      <c r="W31" s="477" t="s">
        <v>67</v>
      </c>
      <c r="X31" s="477" t="s">
        <v>67</v>
      </c>
      <c r="Y31" s="477" t="s">
        <v>67</v>
      </c>
      <c r="Z31" s="477" t="s">
        <v>67</v>
      </c>
      <c r="AA31" s="477" t="s">
        <v>67</v>
      </c>
      <c r="AB31" s="477" t="s">
        <v>67</v>
      </c>
      <c r="AC31" s="477" t="s">
        <v>67</v>
      </c>
      <c r="AD31" s="477" t="s">
        <v>67</v>
      </c>
      <c r="AE31" s="473" t="s">
        <v>164</v>
      </c>
      <c r="AF31" s="479">
        <v>13.200799999999999</v>
      </c>
      <c r="AG31" s="479" t="s">
        <v>67</v>
      </c>
      <c r="AH31" s="479" t="s">
        <v>67</v>
      </c>
      <c r="AI31" s="479">
        <v>0.95774999999999999</v>
      </c>
      <c r="AJ31" s="479" t="s">
        <v>67</v>
      </c>
      <c r="AK31" s="479" t="s">
        <v>67</v>
      </c>
      <c r="AL31" s="480" t="s">
        <v>63</v>
      </c>
    </row>
    <row r="32" spans="1:38" s="133" customFormat="1" ht="26.25" customHeight="1" thickBot="1" x14ac:dyDescent="0.25">
      <c r="A32" s="323" t="s">
        <v>97</v>
      </c>
      <c r="B32" s="323" t="s">
        <v>108</v>
      </c>
      <c r="C32" s="323" t="s">
        <v>109</v>
      </c>
      <c r="D32" s="131"/>
      <c r="E32" s="476" t="s">
        <v>67</v>
      </c>
      <c r="F32" s="477" t="s">
        <v>67</v>
      </c>
      <c r="G32" s="477" t="s">
        <v>67</v>
      </c>
      <c r="H32" s="477" t="s">
        <v>67</v>
      </c>
      <c r="I32" s="477">
        <v>0.28626000000000001</v>
      </c>
      <c r="J32" s="477">
        <v>0.54601</v>
      </c>
      <c r="K32" s="477">
        <v>0.70472000000000001</v>
      </c>
      <c r="L32" s="477">
        <v>6.6689999999999999E-2</v>
      </c>
      <c r="M32" s="477" t="s">
        <v>67</v>
      </c>
      <c r="N32" s="477">
        <v>2.0351900000000001</v>
      </c>
      <c r="O32" s="477">
        <v>9.0500000000000008E-3</v>
      </c>
      <c r="P32" s="477" t="s">
        <v>67</v>
      </c>
      <c r="Q32" s="477">
        <v>2.333E-2</v>
      </c>
      <c r="R32" s="477">
        <v>0.75815999999999995</v>
      </c>
      <c r="S32" s="477">
        <v>16.633900000000001</v>
      </c>
      <c r="T32" s="477">
        <v>0.11737</v>
      </c>
      <c r="U32" s="477">
        <v>1.409E-2</v>
      </c>
      <c r="V32" s="477">
        <v>5.6414799999999996</v>
      </c>
      <c r="W32" s="477" t="s">
        <v>72</v>
      </c>
      <c r="X32" s="477" t="s">
        <v>72</v>
      </c>
      <c r="Y32" s="477" t="s">
        <v>72</v>
      </c>
      <c r="Z32" s="477" t="s">
        <v>72</v>
      </c>
      <c r="AA32" s="477" t="s">
        <v>72</v>
      </c>
      <c r="AB32" s="477" t="s">
        <v>72</v>
      </c>
      <c r="AC32" s="477" t="s">
        <v>72</v>
      </c>
      <c r="AD32" s="477" t="s">
        <v>72</v>
      </c>
      <c r="AE32" s="473" t="s">
        <v>164</v>
      </c>
      <c r="AF32" s="479" t="s">
        <v>67</v>
      </c>
      <c r="AG32" s="479" t="s">
        <v>67</v>
      </c>
      <c r="AH32" s="479" t="s">
        <v>67</v>
      </c>
      <c r="AI32" s="479" t="s">
        <v>67</v>
      </c>
      <c r="AJ32" s="479" t="s">
        <v>67</v>
      </c>
      <c r="AK32" s="479">
        <v>23749.7</v>
      </c>
      <c r="AL32" s="480" t="s">
        <v>110</v>
      </c>
    </row>
    <row r="33" spans="1:38" s="133" customFormat="1" ht="26.25" customHeight="1" thickBot="1" x14ac:dyDescent="0.25">
      <c r="A33" s="323" t="s">
        <v>97</v>
      </c>
      <c r="B33" s="323" t="s">
        <v>111</v>
      </c>
      <c r="C33" s="323" t="s">
        <v>112</v>
      </c>
      <c r="D33" s="131"/>
      <c r="E33" s="476" t="s">
        <v>67</v>
      </c>
      <c r="F33" s="477" t="s">
        <v>67</v>
      </c>
      <c r="G33" s="477" t="s">
        <v>67</v>
      </c>
      <c r="H33" s="477" t="s">
        <v>67</v>
      </c>
      <c r="I33" s="477">
        <v>0.17388000000000001</v>
      </c>
      <c r="J33" s="477">
        <v>0.32199</v>
      </c>
      <c r="K33" s="477">
        <v>0.64398</v>
      </c>
      <c r="L33" s="477">
        <v>6.8300000000000001E-3</v>
      </c>
      <c r="M33" s="477" t="s">
        <v>67</v>
      </c>
      <c r="N33" s="477" t="s">
        <v>72</v>
      </c>
      <c r="O33" s="477" t="s">
        <v>72</v>
      </c>
      <c r="P33" s="477" t="s">
        <v>72</v>
      </c>
      <c r="Q33" s="477" t="s">
        <v>72</v>
      </c>
      <c r="R33" s="477" t="s">
        <v>72</v>
      </c>
      <c r="S33" s="477" t="s">
        <v>72</v>
      </c>
      <c r="T33" s="477" t="s">
        <v>72</v>
      </c>
      <c r="U33" s="477" t="s">
        <v>72</v>
      </c>
      <c r="V33" s="477" t="s">
        <v>72</v>
      </c>
      <c r="W33" s="477" t="s">
        <v>72</v>
      </c>
      <c r="X33" s="477" t="s">
        <v>72</v>
      </c>
      <c r="Y33" s="477" t="s">
        <v>72</v>
      </c>
      <c r="Z33" s="477" t="s">
        <v>72</v>
      </c>
      <c r="AA33" s="477" t="s">
        <v>72</v>
      </c>
      <c r="AB33" s="477" t="s">
        <v>72</v>
      </c>
      <c r="AC33" s="477" t="s">
        <v>72</v>
      </c>
      <c r="AD33" s="477" t="s">
        <v>72</v>
      </c>
      <c r="AE33" s="473" t="s">
        <v>164</v>
      </c>
      <c r="AF33" s="479" t="s">
        <v>67</v>
      </c>
      <c r="AG33" s="479" t="s">
        <v>67</v>
      </c>
      <c r="AH33" s="479" t="s">
        <v>67</v>
      </c>
      <c r="AI33" s="479" t="s">
        <v>67</v>
      </c>
      <c r="AJ33" s="479" t="s">
        <v>67</v>
      </c>
      <c r="AK33" s="479">
        <v>23749.7</v>
      </c>
      <c r="AL33" s="480" t="s">
        <v>110</v>
      </c>
    </row>
    <row r="34" spans="1:38" s="129" customFormat="1" ht="26.25" customHeight="1" thickBot="1" x14ac:dyDescent="0.25">
      <c r="A34" s="101" t="s">
        <v>86</v>
      </c>
      <c r="B34" s="101" t="s">
        <v>113</v>
      </c>
      <c r="C34" s="101" t="s">
        <v>114</v>
      </c>
      <c r="D34" s="103"/>
      <c r="E34" s="185">
        <v>1.5706091894161356</v>
      </c>
      <c r="F34" s="185">
        <v>0.12545476312411316</v>
      </c>
      <c r="G34" s="185">
        <v>2.2233573252844211E-4</v>
      </c>
      <c r="H34" s="185">
        <v>2.6201586560895939E-4</v>
      </c>
      <c r="I34" s="185">
        <v>2.9131018127160735E-2</v>
      </c>
      <c r="J34" s="185">
        <v>3.1751176783250325E-2</v>
      </c>
      <c r="K34" s="185">
        <v>4.7122924107129899E-2</v>
      </c>
      <c r="L34" s="185">
        <v>2.0179746923612726E-4</v>
      </c>
      <c r="M34" s="185">
        <v>0.44412618535973808</v>
      </c>
      <c r="N34" s="185" t="s">
        <v>72</v>
      </c>
      <c r="O34" s="185">
        <v>2.7791966566055262E-4</v>
      </c>
      <c r="P34" s="185" t="s">
        <v>72</v>
      </c>
      <c r="Q34" s="185" t="s">
        <v>72</v>
      </c>
      <c r="R34" s="185">
        <v>1.3895983283027631E-3</v>
      </c>
      <c r="S34" s="185">
        <v>4.7246343162293938E-2</v>
      </c>
      <c r="T34" s="185">
        <v>1.9454376596238683E-3</v>
      </c>
      <c r="U34" s="185">
        <v>2.7791966566055262E-4</v>
      </c>
      <c r="V34" s="185">
        <v>2.7791966566055263E-2</v>
      </c>
      <c r="W34" s="185" t="s">
        <v>72</v>
      </c>
      <c r="X34" s="185">
        <v>8.337589969816578E-4</v>
      </c>
      <c r="Y34" s="185">
        <v>1.3895983283027631E-3</v>
      </c>
      <c r="Z34" s="185" t="s">
        <v>72</v>
      </c>
      <c r="AA34" s="185" t="s">
        <v>72</v>
      </c>
      <c r="AB34" s="185">
        <f>SUM(X34:Y34)</f>
        <v>2.223357325284421E-3</v>
      </c>
      <c r="AC34" s="185" t="s">
        <v>72</v>
      </c>
      <c r="AD34" s="185" t="s">
        <v>72</v>
      </c>
      <c r="AE34" s="104"/>
      <c r="AF34" s="324">
        <v>1123</v>
      </c>
      <c r="AG34" s="324" t="s">
        <v>67</v>
      </c>
      <c r="AH34" s="324" t="s">
        <v>67</v>
      </c>
      <c r="AI34" s="324">
        <v>74</v>
      </c>
      <c r="AJ34" s="324" t="s">
        <v>67</v>
      </c>
      <c r="AK34" s="324" t="s">
        <v>67</v>
      </c>
      <c r="AL34" s="143" t="s">
        <v>63</v>
      </c>
    </row>
    <row r="35" spans="1:38" s="130" customFormat="1" ht="26.25" customHeight="1" thickBot="1" x14ac:dyDescent="0.25">
      <c r="A35" s="101" t="s">
        <v>115</v>
      </c>
      <c r="B35" s="101" t="s">
        <v>116</v>
      </c>
      <c r="C35" s="101" t="s">
        <v>117</v>
      </c>
      <c r="D35" s="103"/>
      <c r="E35" s="185" t="s">
        <v>94</v>
      </c>
      <c r="F35" s="185" t="s">
        <v>94</v>
      </c>
      <c r="G35" s="185" t="s">
        <v>94</v>
      </c>
      <c r="H35" s="185" t="s">
        <v>94</v>
      </c>
      <c r="I35" s="185" t="s">
        <v>94</v>
      </c>
      <c r="J35" s="185" t="s">
        <v>94</v>
      </c>
      <c r="K35" s="185" t="s">
        <v>94</v>
      </c>
      <c r="L35" s="185" t="s">
        <v>94</v>
      </c>
      <c r="M35" s="185" t="s">
        <v>94</v>
      </c>
      <c r="N35" s="185" t="s">
        <v>94</v>
      </c>
      <c r="O35" s="185" t="s">
        <v>94</v>
      </c>
      <c r="P35" s="185" t="s">
        <v>94</v>
      </c>
      <c r="Q35" s="185" t="s">
        <v>94</v>
      </c>
      <c r="R35" s="185" t="s">
        <v>94</v>
      </c>
      <c r="S35" s="185" t="s">
        <v>94</v>
      </c>
      <c r="T35" s="185" t="s">
        <v>94</v>
      </c>
      <c r="U35" s="185" t="s">
        <v>94</v>
      </c>
      <c r="V35" s="185" t="s">
        <v>94</v>
      </c>
      <c r="W35" s="185" t="s">
        <v>94</v>
      </c>
      <c r="X35" s="185" t="s">
        <v>94</v>
      </c>
      <c r="Y35" s="185" t="s">
        <v>94</v>
      </c>
      <c r="Z35" s="185" t="s">
        <v>94</v>
      </c>
      <c r="AA35" s="185" t="s">
        <v>94</v>
      </c>
      <c r="AB35" s="185" t="s">
        <v>94</v>
      </c>
      <c r="AC35" s="185" t="s">
        <v>94</v>
      </c>
      <c r="AD35" s="185" t="s">
        <v>94</v>
      </c>
      <c r="AE35" s="104"/>
      <c r="AF35" s="324" t="s">
        <v>94</v>
      </c>
      <c r="AG35" s="324" t="s">
        <v>94</v>
      </c>
      <c r="AH35" s="324" t="s">
        <v>94</v>
      </c>
      <c r="AI35" s="324" t="s">
        <v>94</v>
      </c>
      <c r="AJ35" s="324" t="s">
        <v>94</v>
      </c>
      <c r="AK35" s="324" t="s">
        <v>94</v>
      </c>
      <c r="AL35" s="143" t="s">
        <v>63</v>
      </c>
    </row>
    <row r="36" spans="1:38" ht="26.25" customHeight="1" thickBot="1" x14ac:dyDescent="0.25">
      <c r="A36" s="101" t="s">
        <v>115</v>
      </c>
      <c r="B36" s="101" t="s">
        <v>118</v>
      </c>
      <c r="C36" s="101" t="s">
        <v>119</v>
      </c>
      <c r="D36" s="103"/>
      <c r="E36" s="185">
        <v>9.5865608959402701E-2</v>
      </c>
      <c r="F36" s="185">
        <v>6.9902006532897793E-3</v>
      </c>
      <c r="G36" s="185">
        <v>2.4965002333177787E-3</v>
      </c>
      <c r="H36" s="185">
        <v>1.7475501633224451E-6</v>
      </c>
      <c r="I36" s="185">
        <v>3.4951003266448896E-3</v>
      </c>
      <c r="J36" s="185">
        <v>3.7447503499766681E-3</v>
      </c>
      <c r="K36" s="185">
        <v>3.7447503499766681E-3</v>
      </c>
      <c r="L36" s="185">
        <v>1.0834811012599157E-3</v>
      </c>
      <c r="M36" s="185">
        <v>1.8474101726551562E-2</v>
      </c>
      <c r="N36" s="185">
        <v>3.2454503033131122E-4</v>
      </c>
      <c r="O36" s="185">
        <v>2.4965002333177785E-5</v>
      </c>
      <c r="P36" s="185">
        <v>7.4895006999533352E-5</v>
      </c>
      <c r="Q36" s="185">
        <v>9.9860009332711141E-5</v>
      </c>
      <c r="R36" s="185">
        <v>1.2482501166588894E-4</v>
      </c>
      <c r="S36" s="185">
        <v>2.1969202053196452E-3</v>
      </c>
      <c r="T36" s="185">
        <v>2.4965002333177787E-3</v>
      </c>
      <c r="U36" s="185">
        <v>2.4965002333177789E-4</v>
      </c>
      <c r="V36" s="185">
        <v>2.9958002799813344E-3</v>
      </c>
      <c r="W36" s="185">
        <v>1.3910000000000001E-5</v>
      </c>
      <c r="X36" s="185">
        <v>7.4895006999533352E-5</v>
      </c>
      <c r="Y36" s="185">
        <v>1.2482501166588894E-4</v>
      </c>
      <c r="Z36" s="185" t="s">
        <v>72</v>
      </c>
      <c r="AA36" s="185" t="s">
        <v>72</v>
      </c>
      <c r="AB36" s="185">
        <v>1.9972001866542231E-4</v>
      </c>
      <c r="AC36" s="185">
        <v>1.9972001866542228E-7</v>
      </c>
      <c r="AD36" s="185">
        <v>1.8973401773215117E-7</v>
      </c>
      <c r="AE36" s="104"/>
      <c r="AF36" s="324">
        <v>103</v>
      </c>
      <c r="AG36" s="324" t="s">
        <v>94</v>
      </c>
      <c r="AH36" s="324" t="s">
        <v>94</v>
      </c>
      <c r="AI36" s="324" t="s">
        <v>94</v>
      </c>
      <c r="AJ36" s="324" t="s">
        <v>94</v>
      </c>
      <c r="AK36" s="324" t="s">
        <v>94</v>
      </c>
      <c r="AL36" s="143" t="s">
        <v>120</v>
      </c>
    </row>
    <row r="37" spans="1:38" ht="26.25" customHeight="1" thickBot="1" x14ac:dyDescent="0.25">
      <c r="A37" s="101" t="s">
        <v>86</v>
      </c>
      <c r="B37" s="101" t="s">
        <v>121</v>
      </c>
      <c r="C37" s="101" t="s">
        <v>122</v>
      </c>
      <c r="D37" s="103"/>
      <c r="E37" s="185">
        <v>5.3340204470280005E-2</v>
      </c>
      <c r="F37" s="185">
        <v>1.09303697685E-4</v>
      </c>
      <c r="G37" s="185">
        <v>2.1860739537000001E-4</v>
      </c>
      <c r="H37" s="185">
        <v>6.5582218610999999E-5</v>
      </c>
      <c r="I37" s="185">
        <v>1.7488591629600002E-4</v>
      </c>
      <c r="J37" s="185">
        <v>1.7488591629600002E-4</v>
      </c>
      <c r="K37" s="185">
        <v>1.7488591629600002E-4</v>
      </c>
      <c r="L37" s="185" t="s">
        <v>94</v>
      </c>
      <c r="M37" s="185">
        <v>2.3172383909219999E-2</v>
      </c>
      <c r="N37" s="185" t="s">
        <v>67</v>
      </c>
      <c r="O37" s="185" t="s">
        <v>67</v>
      </c>
      <c r="P37" s="185" t="s">
        <v>67</v>
      </c>
      <c r="Q37" s="185" t="s">
        <v>67</v>
      </c>
      <c r="R37" s="185" t="s">
        <v>67</v>
      </c>
      <c r="S37" s="185" t="s">
        <v>67</v>
      </c>
      <c r="T37" s="185" t="s">
        <v>67</v>
      </c>
      <c r="U37" s="185" t="s">
        <v>67</v>
      </c>
      <c r="V37" s="185" t="s">
        <v>67</v>
      </c>
      <c r="W37" s="185" t="s">
        <v>67</v>
      </c>
      <c r="X37" s="185" t="s">
        <v>67</v>
      </c>
      <c r="Y37" s="185" t="s">
        <v>67</v>
      </c>
      <c r="Z37" s="185" t="s">
        <v>67</v>
      </c>
      <c r="AA37" s="185" t="s">
        <v>67</v>
      </c>
      <c r="AB37" s="185" t="s">
        <v>67</v>
      </c>
      <c r="AC37" s="185" t="s">
        <v>67</v>
      </c>
      <c r="AD37" s="185" t="s">
        <v>67</v>
      </c>
      <c r="AE37" s="104"/>
      <c r="AF37" s="324" t="s">
        <v>94</v>
      </c>
      <c r="AG37" s="324" t="s">
        <v>94</v>
      </c>
      <c r="AH37" s="324">
        <v>437.21479074000001</v>
      </c>
      <c r="AI37" s="324" t="s">
        <v>94</v>
      </c>
      <c r="AJ37" s="324" t="s">
        <v>94</v>
      </c>
      <c r="AK37" s="324" t="s">
        <v>94</v>
      </c>
      <c r="AL37" s="143" t="s">
        <v>63</v>
      </c>
    </row>
    <row r="38" spans="1:38" s="123" customFormat="1" ht="26.25" customHeight="1" thickBot="1" x14ac:dyDescent="0.25">
      <c r="A38" s="106" t="s">
        <v>86</v>
      </c>
      <c r="B38" s="106" t="s">
        <v>123</v>
      </c>
      <c r="C38" s="106" t="s">
        <v>124</v>
      </c>
      <c r="D38" s="106"/>
      <c r="E38" s="185" t="s">
        <v>94</v>
      </c>
      <c r="F38" s="185" t="s">
        <v>94</v>
      </c>
      <c r="G38" s="185" t="s">
        <v>94</v>
      </c>
      <c r="H38" s="185" t="s">
        <v>94</v>
      </c>
      <c r="I38" s="185" t="s">
        <v>94</v>
      </c>
      <c r="J38" s="185" t="s">
        <v>94</v>
      </c>
      <c r="K38" s="185" t="s">
        <v>94</v>
      </c>
      <c r="L38" s="185" t="s">
        <v>94</v>
      </c>
      <c r="M38" s="185" t="s">
        <v>94</v>
      </c>
      <c r="N38" s="185" t="s">
        <v>94</v>
      </c>
      <c r="O38" s="185" t="s">
        <v>94</v>
      </c>
      <c r="P38" s="185" t="s">
        <v>94</v>
      </c>
      <c r="Q38" s="185" t="s">
        <v>94</v>
      </c>
      <c r="R38" s="185" t="s">
        <v>94</v>
      </c>
      <c r="S38" s="185" t="s">
        <v>94</v>
      </c>
      <c r="T38" s="185" t="s">
        <v>94</v>
      </c>
      <c r="U38" s="185" t="s">
        <v>94</v>
      </c>
      <c r="V38" s="185" t="s">
        <v>94</v>
      </c>
      <c r="W38" s="185" t="s">
        <v>94</v>
      </c>
      <c r="X38" s="185" t="s">
        <v>94</v>
      </c>
      <c r="Y38" s="185" t="s">
        <v>94</v>
      </c>
      <c r="Z38" s="185" t="s">
        <v>94</v>
      </c>
      <c r="AA38" s="185" t="s">
        <v>94</v>
      </c>
      <c r="AB38" s="185" t="s">
        <v>94</v>
      </c>
      <c r="AC38" s="185" t="s">
        <v>94</v>
      </c>
      <c r="AD38" s="185" t="s">
        <v>94</v>
      </c>
      <c r="AE38" s="104"/>
      <c r="AF38" s="324" t="s">
        <v>94</v>
      </c>
      <c r="AG38" s="324" t="s">
        <v>94</v>
      </c>
      <c r="AH38" s="324" t="s">
        <v>94</v>
      </c>
      <c r="AI38" s="324" t="s">
        <v>94</v>
      </c>
      <c r="AJ38" s="324" t="s">
        <v>94</v>
      </c>
      <c r="AK38" s="324" t="s">
        <v>94</v>
      </c>
      <c r="AL38" s="143" t="s">
        <v>63</v>
      </c>
    </row>
    <row r="39" spans="1:38" ht="26.25" customHeight="1" thickBot="1" x14ac:dyDescent="0.3">
      <c r="A39" s="329" t="s">
        <v>125</v>
      </c>
      <c r="B39" s="329" t="s">
        <v>126</v>
      </c>
      <c r="C39" s="329" t="s">
        <v>127</v>
      </c>
      <c r="D39" s="329">
        <v>0</v>
      </c>
      <c r="E39" s="329">
        <v>0.411275</v>
      </c>
      <c r="F39" s="329">
        <v>0.113403</v>
      </c>
      <c r="G39" s="329">
        <v>0.113168</v>
      </c>
      <c r="H39" s="329">
        <v>9.4699999999999993E-3</v>
      </c>
      <c r="I39" s="329">
        <v>9.8879999999999996E-2</v>
      </c>
      <c r="J39" s="329">
        <v>9.9905999999999995E-2</v>
      </c>
      <c r="K39" s="329">
        <v>0.106169</v>
      </c>
      <c r="L39" s="329">
        <v>4.2553000000000001E-2</v>
      </c>
      <c r="M39" s="329">
        <v>1.6865589999999999</v>
      </c>
      <c r="N39" s="329">
        <v>5.9823000000000001E-2</v>
      </c>
      <c r="O39" s="329">
        <v>1.1100000000000001E-3</v>
      </c>
      <c r="P39" s="329">
        <v>6.9239999999999996E-3</v>
      </c>
      <c r="Q39" s="329">
        <v>2.3116999999999999E-2</v>
      </c>
      <c r="R39" s="329">
        <v>9.1249999999999994E-3</v>
      </c>
      <c r="S39" s="329">
        <v>5.1323000000000001E-2</v>
      </c>
      <c r="T39" s="329">
        <v>2.0535999999999999E-2</v>
      </c>
      <c r="U39" s="329">
        <v>5.7130000000000002E-3</v>
      </c>
      <c r="V39" s="329">
        <v>0.185669</v>
      </c>
      <c r="W39" s="329">
        <v>0.16206699999999999</v>
      </c>
      <c r="X39" s="329">
        <v>1.7173999999999998E-2</v>
      </c>
      <c r="Y39" s="329">
        <v>2.6594E-2</v>
      </c>
      <c r="Z39" s="329">
        <v>9.1090000000000008E-3</v>
      </c>
      <c r="AA39" s="329">
        <v>7.1650000000000004E-3</v>
      </c>
      <c r="AB39" s="329">
        <v>6.0041999999999998E-2</v>
      </c>
      <c r="AC39" s="329">
        <v>7.1590000000000004E-3</v>
      </c>
      <c r="AD39" s="329">
        <v>5.7312000000000002E-2</v>
      </c>
      <c r="AE39" s="329">
        <v>0</v>
      </c>
      <c r="AF39" s="329">
        <v>39</v>
      </c>
      <c r="AG39" s="329">
        <v>337</v>
      </c>
      <c r="AH39" s="329">
        <v>4172</v>
      </c>
      <c r="AI39" s="329">
        <v>1389</v>
      </c>
      <c r="AJ39" s="329" t="s">
        <v>72</v>
      </c>
      <c r="AK39" s="329" t="s">
        <v>67</v>
      </c>
      <c r="AL39" s="329" t="s">
        <v>63</v>
      </c>
    </row>
    <row r="40" spans="1:38" ht="26.25" customHeight="1" thickBot="1" x14ac:dyDescent="0.25">
      <c r="A40" s="101" t="s">
        <v>86</v>
      </c>
      <c r="B40" s="101" t="s">
        <v>128</v>
      </c>
      <c r="C40" s="101" t="s">
        <v>129</v>
      </c>
      <c r="D40" s="103"/>
      <c r="E40" s="185">
        <v>3.8247456019249648E-3</v>
      </c>
      <c r="F40" s="185">
        <v>5.6949875599410496E-3</v>
      </c>
      <c r="G40" s="185">
        <v>2.1622187520744279E-3</v>
      </c>
      <c r="H40" s="185">
        <v>8.831389024584367E-6</v>
      </c>
      <c r="I40" s="185">
        <v>3.0218338552946467E-4</v>
      </c>
      <c r="J40" s="185">
        <v>3.0218338552946467E-4</v>
      </c>
      <c r="K40" s="185">
        <v>3.0218338552946467E-4</v>
      </c>
      <c r="L40" s="185">
        <v>1.896832186982506E-4</v>
      </c>
      <c r="M40" s="185">
        <v>3.8533470409441016E-2</v>
      </c>
      <c r="N40" s="185" t="s">
        <v>67</v>
      </c>
      <c r="O40" s="185">
        <v>1.1266302584091038E-5</v>
      </c>
      <c r="P40" s="185" t="s">
        <v>72</v>
      </c>
      <c r="Q40" s="185" t="s">
        <v>72</v>
      </c>
      <c r="R40" s="185">
        <v>4.5065210336364153E-5</v>
      </c>
      <c r="S40" s="185">
        <v>1.9152714392954768E-3</v>
      </c>
      <c r="T40" s="185">
        <v>7.8864118088637294E-5</v>
      </c>
      <c r="U40" s="185">
        <v>1.1266302584091038E-5</v>
      </c>
      <c r="V40" s="185">
        <v>1.126630258409104E-3</v>
      </c>
      <c r="W40" s="185" t="s">
        <v>67</v>
      </c>
      <c r="X40" s="185">
        <v>3.4253040358994276E-5</v>
      </c>
      <c r="Y40" s="185">
        <v>5.5877380313734031E-5</v>
      </c>
      <c r="Z40" s="185" t="s">
        <v>67</v>
      </c>
      <c r="AA40" s="185" t="s">
        <v>72</v>
      </c>
      <c r="AB40" s="185">
        <f>SUM(X40:Y40)</f>
        <v>9.0130420672728307E-5</v>
      </c>
      <c r="AC40" s="185" t="s">
        <v>67</v>
      </c>
      <c r="AD40" s="185" t="s">
        <v>72</v>
      </c>
      <c r="AE40" s="104"/>
      <c r="AF40" s="324">
        <v>43</v>
      </c>
      <c r="AG40" s="324" t="s">
        <v>67</v>
      </c>
      <c r="AH40" s="324" t="s">
        <v>67</v>
      </c>
      <c r="AI40" s="324" t="s">
        <v>67</v>
      </c>
      <c r="AJ40" s="324" t="s">
        <v>67</v>
      </c>
      <c r="AK40" s="324" t="s">
        <v>67</v>
      </c>
      <c r="AL40" s="143" t="s">
        <v>63</v>
      </c>
    </row>
    <row r="41" spans="1:38" ht="26.25" customHeight="1" thickBot="1" x14ac:dyDescent="0.3">
      <c r="A41" s="124" t="s">
        <v>125</v>
      </c>
      <c r="B41" s="124" t="s">
        <v>130</v>
      </c>
      <c r="C41" s="124" t="s">
        <v>131</v>
      </c>
      <c r="D41" s="124">
        <v>0</v>
      </c>
      <c r="E41" s="352">
        <v>2.0690490000000001</v>
      </c>
      <c r="F41" s="124">
        <v>4.5724460000000002</v>
      </c>
      <c r="G41" s="124">
        <v>0.46629300000000001</v>
      </c>
      <c r="H41" s="124">
        <v>0.100394</v>
      </c>
      <c r="I41" s="124">
        <v>6.0067500000000003</v>
      </c>
      <c r="J41" s="124">
        <v>6.155926</v>
      </c>
      <c r="K41" s="124">
        <v>6.4818259999999999</v>
      </c>
      <c r="L41" s="124">
        <v>0.81492799999999999</v>
      </c>
      <c r="M41" s="124">
        <v>52.432699999999997</v>
      </c>
      <c r="N41" s="124">
        <v>0.68092399999999997</v>
      </c>
      <c r="O41" s="124">
        <v>3.7256999999999998E-2</v>
      </c>
      <c r="P41" s="124">
        <v>1.7153999999999999E-2</v>
      </c>
      <c r="Q41" s="124">
        <v>8.0619999999999997E-3</v>
      </c>
      <c r="R41" s="124">
        <v>0.47356399999999998</v>
      </c>
      <c r="S41" s="124">
        <v>0.143206</v>
      </c>
      <c r="T41" s="124">
        <v>5.4037000000000002E-2</v>
      </c>
      <c r="U41" s="124">
        <v>1.1871E-2</v>
      </c>
      <c r="V41" s="124">
        <v>10.51174</v>
      </c>
      <c r="W41" s="124">
        <v>6.2488200000000003</v>
      </c>
      <c r="X41" s="124">
        <v>1.44878</v>
      </c>
      <c r="Y41" s="124">
        <v>1.459889</v>
      </c>
      <c r="Z41" s="124">
        <v>0.54340500000000003</v>
      </c>
      <c r="AA41" s="124">
        <v>0.79695099999999996</v>
      </c>
      <c r="AB41" s="124">
        <v>4.2490249999999996</v>
      </c>
      <c r="AC41" s="124">
        <v>0.10098799999999999</v>
      </c>
      <c r="AD41" s="124">
        <v>0.14791599999999999</v>
      </c>
      <c r="AE41" s="124">
        <v>0</v>
      </c>
      <c r="AF41" s="124">
        <v>2964</v>
      </c>
      <c r="AG41" s="124">
        <v>867</v>
      </c>
      <c r="AH41" s="124">
        <v>7603</v>
      </c>
      <c r="AI41" s="124">
        <v>20090</v>
      </c>
      <c r="AJ41" s="124" t="s">
        <v>72</v>
      </c>
      <c r="AK41" s="124" t="s">
        <v>67</v>
      </c>
      <c r="AL41" s="124" t="s">
        <v>63</v>
      </c>
    </row>
    <row r="42" spans="1:38" s="301" customFormat="1" ht="26.25" customHeight="1" thickBot="1" x14ac:dyDescent="0.25">
      <c r="A42" s="312" t="s">
        <v>86</v>
      </c>
      <c r="B42" s="311" t="s">
        <v>132</v>
      </c>
      <c r="C42" s="311" t="s">
        <v>133</v>
      </c>
      <c r="D42" s="312"/>
      <c r="E42" s="376">
        <v>3.2820000000000002E-2</v>
      </c>
      <c r="F42" s="390">
        <v>3.3999999999999998E-3</v>
      </c>
      <c r="G42" s="390">
        <v>4.1099999999999999E-3</v>
      </c>
      <c r="H42" s="468">
        <v>8.1000000000000004E-6</v>
      </c>
      <c r="I42" s="390">
        <v>1.99E-3</v>
      </c>
      <c r="J42" s="390">
        <v>2.1199999999999999E-3</v>
      </c>
      <c r="K42" s="390">
        <v>2.1199999999999999E-3</v>
      </c>
      <c r="L42" s="390">
        <v>1.31E-3</v>
      </c>
      <c r="M42" s="390">
        <v>1.0840000000000001E-2</v>
      </c>
      <c r="N42" s="468">
        <v>9.7999999999999993E-6</v>
      </c>
      <c r="O42" s="390">
        <v>1.0000000000000001E-5</v>
      </c>
      <c r="P42" s="390" t="s">
        <v>72</v>
      </c>
      <c r="Q42" s="390" t="s">
        <v>72</v>
      </c>
      <c r="R42" s="390">
        <v>4.0000000000000003E-5</v>
      </c>
      <c r="S42" s="390">
        <v>1.7099999999999999E-3</v>
      </c>
      <c r="T42" s="390">
        <v>6.9999999999999994E-5</v>
      </c>
      <c r="U42" s="390">
        <v>1.0000000000000001E-5</v>
      </c>
      <c r="V42" s="390">
        <v>1.01E-3</v>
      </c>
      <c r="W42" s="390" t="s">
        <v>94</v>
      </c>
      <c r="X42" s="390">
        <v>3.0000000000000001E-5</v>
      </c>
      <c r="Y42" s="468">
        <v>5.0300000000000003E-5</v>
      </c>
      <c r="Z42" s="390" t="s">
        <v>94</v>
      </c>
      <c r="AA42" s="390" t="s">
        <v>72</v>
      </c>
      <c r="AB42" s="468">
        <v>8.1000000000000004E-5</v>
      </c>
      <c r="AC42" s="390" t="s">
        <v>94</v>
      </c>
      <c r="AD42" s="390" t="s">
        <v>72</v>
      </c>
      <c r="AE42" s="390" t="s">
        <v>164</v>
      </c>
      <c r="AF42" s="390">
        <v>40</v>
      </c>
      <c r="AG42" s="390" t="s">
        <v>67</v>
      </c>
      <c r="AH42" s="390" t="s">
        <v>67</v>
      </c>
      <c r="AI42" s="390" t="s">
        <v>67</v>
      </c>
      <c r="AJ42" s="390" t="s">
        <v>67</v>
      </c>
      <c r="AK42" s="390" t="s">
        <v>67</v>
      </c>
      <c r="AL42" s="469" t="s">
        <v>63</v>
      </c>
    </row>
    <row r="43" spans="1:38" ht="26.25" customHeight="1" x14ac:dyDescent="0.25">
      <c r="A43" s="329" t="s">
        <v>125</v>
      </c>
      <c r="B43" s="329" t="s">
        <v>134</v>
      </c>
      <c r="C43" s="329" t="s">
        <v>135</v>
      </c>
      <c r="D43" s="329">
        <v>0</v>
      </c>
      <c r="E43" s="329">
        <v>0.170658</v>
      </c>
      <c r="F43" s="329">
        <v>3.1650999999999999E-2</v>
      </c>
      <c r="G43" s="329">
        <v>5.1929999999999997E-2</v>
      </c>
      <c r="H43" s="329">
        <v>6.2779999999999997E-3</v>
      </c>
      <c r="I43" s="329">
        <v>3.0126E-2</v>
      </c>
      <c r="J43" s="329">
        <v>3.0886E-2</v>
      </c>
      <c r="K43" s="329">
        <v>3.2362000000000002E-2</v>
      </c>
      <c r="L43" s="329">
        <v>4.1110000000000001E-3</v>
      </c>
      <c r="M43" s="329">
        <v>0.30941200000000002</v>
      </c>
      <c r="N43" s="329">
        <v>2.3581000000000001E-2</v>
      </c>
      <c r="O43" s="329">
        <v>5.5800000000000001E-4</v>
      </c>
      <c r="P43" s="329">
        <v>1.7669999999999999E-3</v>
      </c>
      <c r="Q43" s="329">
        <v>9.3900000000000008E-3</v>
      </c>
      <c r="R43" s="329">
        <v>1.7173999999999998E-2</v>
      </c>
      <c r="S43" s="329">
        <v>1.6275000000000001E-2</v>
      </c>
      <c r="T43" s="329">
        <v>0.23557400000000001</v>
      </c>
      <c r="U43" s="329">
        <v>1.4580000000000001E-3</v>
      </c>
      <c r="V43" s="329">
        <v>4.3772999999999999E-2</v>
      </c>
      <c r="W43" s="329">
        <v>8.6407999999999999E-2</v>
      </c>
      <c r="X43" s="329">
        <v>7.9190000000000007E-3</v>
      </c>
      <c r="Y43" s="329">
        <v>1.2635E-2</v>
      </c>
      <c r="Z43" s="329">
        <v>3.9919999999999999E-3</v>
      </c>
      <c r="AA43" s="329">
        <v>3.192E-3</v>
      </c>
      <c r="AB43" s="329">
        <v>2.7739E-2</v>
      </c>
      <c r="AC43" s="329">
        <v>4.0480000000000004E-3</v>
      </c>
      <c r="AD43" s="329">
        <v>4.7670000000000004E-3</v>
      </c>
      <c r="AE43" s="329">
        <v>0</v>
      </c>
      <c r="AF43" s="328">
        <v>910</v>
      </c>
      <c r="AG43" s="329">
        <v>28</v>
      </c>
      <c r="AH43" s="329">
        <v>837</v>
      </c>
      <c r="AI43" s="329">
        <v>772</v>
      </c>
      <c r="AJ43" s="329" t="s">
        <v>72</v>
      </c>
      <c r="AK43" s="329" t="s">
        <v>67</v>
      </c>
      <c r="AL43" s="329" t="s">
        <v>63</v>
      </c>
    </row>
    <row r="44" spans="1:38" ht="26.25" customHeight="1" thickBot="1" x14ac:dyDescent="0.3">
      <c r="A44" s="394" t="s">
        <v>86</v>
      </c>
      <c r="B44" s="394" t="s">
        <v>136</v>
      </c>
      <c r="C44" s="394" t="s">
        <v>137</v>
      </c>
      <c r="D44" s="394" t="s">
        <v>164</v>
      </c>
      <c r="E44" s="395">
        <v>3.3525520000000002</v>
      </c>
      <c r="F44" s="395">
        <v>0.280561</v>
      </c>
      <c r="G44" s="395">
        <v>0.44491399999999998</v>
      </c>
      <c r="H44" s="396">
        <v>1.27157E-6</v>
      </c>
      <c r="I44" s="395">
        <v>0.10724499999999999</v>
      </c>
      <c r="J44" s="395">
        <v>0.11400299999999999</v>
      </c>
      <c r="K44" s="395">
        <v>0.11400299999999999</v>
      </c>
      <c r="L44" s="395">
        <v>7.8896999999999995E-2</v>
      </c>
      <c r="M44" s="395">
        <v>1.4319599999999999</v>
      </c>
      <c r="N44" s="396">
        <v>3.18E-5</v>
      </c>
      <c r="O44" s="395">
        <v>2.2279999999999999E-3</v>
      </c>
      <c r="P44" s="395" t="s">
        <v>72</v>
      </c>
      <c r="Q44" s="395" t="s">
        <v>72</v>
      </c>
      <c r="R44" s="395">
        <v>8.9119999999999998E-3</v>
      </c>
      <c r="S44" s="395">
        <v>0.37875500000000001</v>
      </c>
      <c r="T44" s="395">
        <v>1.5596E-2</v>
      </c>
      <c r="U44" s="395">
        <v>2.2279999999999999E-3</v>
      </c>
      <c r="V44" s="395">
        <v>0.222797</v>
      </c>
      <c r="W44" s="395" t="s">
        <v>67</v>
      </c>
      <c r="X44" s="395">
        <v>6.6870000000000002E-3</v>
      </c>
      <c r="Y44" s="395">
        <v>1.1136999999999999E-2</v>
      </c>
      <c r="Z44" s="395" t="s">
        <v>72</v>
      </c>
      <c r="AA44" s="395" t="s">
        <v>72</v>
      </c>
      <c r="AB44" s="395">
        <v>1.7824E-2</v>
      </c>
      <c r="AC44" s="395" t="s">
        <v>67</v>
      </c>
      <c r="AD44" s="395" t="s">
        <v>72</v>
      </c>
      <c r="AE44" s="395" t="s">
        <v>164</v>
      </c>
      <c r="AF44" s="395">
        <v>8862</v>
      </c>
      <c r="AG44" s="395" t="s">
        <v>67</v>
      </c>
      <c r="AH44" s="395" t="s">
        <v>67</v>
      </c>
      <c r="AI44" s="395" t="s">
        <v>67</v>
      </c>
      <c r="AJ44" s="395" t="s">
        <v>67</v>
      </c>
      <c r="AK44" s="395" t="s">
        <v>67</v>
      </c>
      <c r="AL44" s="395" t="s">
        <v>67</v>
      </c>
    </row>
    <row r="45" spans="1:38" ht="26.25" customHeight="1" thickBot="1" x14ac:dyDescent="0.25">
      <c r="A45" s="101" t="s">
        <v>86</v>
      </c>
      <c r="B45" s="101" t="s">
        <v>138</v>
      </c>
      <c r="C45" s="101" t="s">
        <v>139</v>
      </c>
      <c r="D45" s="103"/>
      <c r="E45" s="185">
        <v>1.92E-4</v>
      </c>
      <c r="F45" s="185">
        <v>1.4E-5</v>
      </c>
      <c r="G45" s="185">
        <v>5.0000000000000004E-6</v>
      </c>
      <c r="H45" s="185">
        <v>3.4999999999999999E-9</v>
      </c>
      <c r="I45" s="185">
        <v>6.9999999999999999E-6</v>
      </c>
      <c r="J45" s="185">
        <v>7.5000000000000002E-6</v>
      </c>
      <c r="K45" s="185">
        <v>7.5000000000000002E-6</v>
      </c>
      <c r="L45" s="185">
        <v>2.17E-6</v>
      </c>
      <c r="M45" s="185">
        <v>3.6999999999999998E-5</v>
      </c>
      <c r="N45" s="185">
        <v>6.5000000000000002E-7</v>
      </c>
      <c r="O45" s="185">
        <v>5.0000000000000004E-8</v>
      </c>
      <c r="P45" s="185">
        <v>1.4999999999999999E-7</v>
      </c>
      <c r="Q45" s="185">
        <v>2.0000000000000002E-7</v>
      </c>
      <c r="R45" s="185">
        <v>2.4999999999999999E-7</v>
      </c>
      <c r="S45" s="185">
        <v>4.4000000000000002E-6</v>
      </c>
      <c r="T45" s="185">
        <v>5.0000000000000004E-6</v>
      </c>
      <c r="U45" s="185">
        <v>4.9999999999999998E-7</v>
      </c>
      <c r="V45" s="185">
        <v>6.0000000000000002E-6</v>
      </c>
      <c r="W45" s="185">
        <v>1.516565562295847E-5</v>
      </c>
      <c r="X45" s="185">
        <v>1.4999999999999999E-7</v>
      </c>
      <c r="Y45" s="185">
        <v>2.4999999999999999E-7</v>
      </c>
      <c r="Z45" s="185" t="s">
        <v>72</v>
      </c>
      <c r="AA45" s="185" t="s">
        <v>72</v>
      </c>
      <c r="AB45" s="185">
        <f t="shared" ref="AB45" si="0">SUM(X45:Y45)</f>
        <v>3.9999999999999998E-7</v>
      </c>
      <c r="AC45" s="185">
        <v>4.0000000000000001E-10</v>
      </c>
      <c r="AD45" s="185">
        <v>3.7999999999999998E-10</v>
      </c>
      <c r="AE45" s="104"/>
      <c r="AF45" s="324">
        <v>5</v>
      </c>
      <c r="AG45" s="324" t="s">
        <v>94</v>
      </c>
      <c r="AH45" s="324" t="s">
        <v>94</v>
      </c>
      <c r="AI45" s="324" t="s">
        <v>94</v>
      </c>
      <c r="AJ45" s="324" t="s">
        <v>94</v>
      </c>
      <c r="AK45" s="324" t="s">
        <v>94</v>
      </c>
      <c r="AL45" s="143" t="s">
        <v>63</v>
      </c>
    </row>
    <row r="46" spans="1:38" ht="26.25" customHeight="1" thickBot="1" x14ac:dyDescent="0.3">
      <c r="A46" s="101" t="s">
        <v>125</v>
      </c>
      <c r="B46" s="101" t="s">
        <v>140</v>
      </c>
      <c r="C46" s="101" t="s">
        <v>141</v>
      </c>
      <c r="D46" s="103"/>
      <c r="E46" s="351">
        <v>2.4702999999999999E-2</v>
      </c>
      <c r="F46" s="351">
        <v>1.5120000000000001E-3</v>
      </c>
      <c r="G46" s="484">
        <v>1.3860000000000001E-3</v>
      </c>
      <c r="H46" s="321" t="s">
        <v>72</v>
      </c>
      <c r="I46" s="484">
        <v>3.1080000000000001E-3</v>
      </c>
      <c r="J46" s="321" t="s">
        <v>72</v>
      </c>
      <c r="K46" s="321" t="s">
        <v>72</v>
      </c>
      <c r="L46" s="321" t="s">
        <v>72</v>
      </c>
      <c r="M46" s="321" t="s">
        <v>72</v>
      </c>
      <c r="N46" s="321" t="s">
        <v>72</v>
      </c>
      <c r="O46" s="321" t="s">
        <v>72</v>
      </c>
      <c r="P46" s="321" t="s">
        <v>72</v>
      </c>
      <c r="Q46" s="321" t="s">
        <v>72</v>
      </c>
      <c r="R46" s="321" t="s">
        <v>72</v>
      </c>
      <c r="S46" s="321" t="s">
        <v>72</v>
      </c>
      <c r="T46" s="321" t="s">
        <v>72</v>
      </c>
      <c r="U46" s="321" t="s">
        <v>72</v>
      </c>
      <c r="V46" s="321" t="s">
        <v>72</v>
      </c>
      <c r="W46" s="321" t="s">
        <v>72</v>
      </c>
      <c r="X46" s="321" t="s">
        <v>72</v>
      </c>
      <c r="Y46" s="321" t="s">
        <v>72</v>
      </c>
      <c r="Z46" s="321" t="s">
        <v>72</v>
      </c>
      <c r="AA46" s="321" t="s">
        <v>72</v>
      </c>
      <c r="AB46" s="321" t="s">
        <v>72</v>
      </c>
      <c r="AC46" s="321" t="s">
        <v>72</v>
      </c>
      <c r="AD46" s="321" t="s">
        <v>72</v>
      </c>
      <c r="AE46" s="104"/>
      <c r="AF46" s="322" t="s">
        <v>72</v>
      </c>
      <c r="AG46" s="322" t="s">
        <v>72</v>
      </c>
      <c r="AH46" s="322" t="s">
        <v>72</v>
      </c>
      <c r="AI46" s="351">
        <v>126.036</v>
      </c>
      <c r="AJ46" s="4" t="s">
        <v>72</v>
      </c>
      <c r="AK46" s="322" t="s">
        <v>72</v>
      </c>
      <c r="AL46" s="105" t="s">
        <v>63</v>
      </c>
    </row>
    <row r="47" spans="1:38" ht="26.25" customHeight="1" thickBot="1" x14ac:dyDescent="0.25">
      <c r="A47" s="101" t="s">
        <v>86</v>
      </c>
      <c r="B47" s="101" t="s">
        <v>142</v>
      </c>
      <c r="C47" s="101" t="s">
        <v>143</v>
      </c>
      <c r="D47" s="103"/>
      <c r="E47" s="321">
        <v>0.53164676892129747</v>
      </c>
      <c r="F47" s="321">
        <v>5.5023786773950215E-2</v>
      </c>
      <c r="G47" s="321">
        <v>3.2584118682423932E-2</v>
      </c>
      <c r="H47" s="321">
        <v>1.3034950968066381E-4</v>
      </c>
      <c r="I47" s="321">
        <v>3.2225005783253706E-2</v>
      </c>
      <c r="J47" s="321">
        <v>3.4281921046014588E-2</v>
      </c>
      <c r="K47" s="321">
        <v>3.4281921046014588E-2</v>
      </c>
      <c r="L47" s="321">
        <v>2.1279557455368369E-2</v>
      </c>
      <c r="M47" s="321">
        <v>0.17554820216243397</v>
      </c>
      <c r="N47" s="321">
        <v>1.1994715300477724E-6</v>
      </c>
      <c r="O47" s="321">
        <v>1.6293688710082978E-4</v>
      </c>
      <c r="P47" s="321" t="s">
        <v>67</v>
      </c>
      <c r="Q47" s="321" t="s">
        <v>67</v>
      </c>
      <c r="R47" s="321">
        <v>6.5174754840331911E-4</v>
      </c>
      <c r="S47" s="321">
        <v>2.7699270807141057E-2</v>
      </c>
      <c r="T47" s="321">
        <v>1.1405582097058086E-3</v>
      </c>
      <c r="U47" s="321">
        <v>1.6293688710082978E-4</v>
      </c>
      <c r="V47" s="321">
        <v>1.6293688710082979E-2</v>
      </c>
      <c r="W47" s="124" t="s">
        <v>67</v>
      </c>
      <c r="X47" s="321">
        <v>4.8881066130248934E-4</v>
      </c>
      <c r="Y47" s="321">
        <v>8.1468443550414889E-4</v>
      </c>
      <c r="Z47" s="321" t="s">
        <v>72</v>
      </c>
      <c r="AA47" s="321" t="s">
        <v>72</v>
      </c>
      <c r="AB47" s="185">
        <f>SUM(X47:Y47)</f>
        <v>1.3034950968066382E-3</v>
      </c>
      <c r="AC47" s="321" t="s">
        <v>72</v>
      </c>
      <c r="AD47" s="321" t="s">
        <v>72</v>
      </c>
      <c r="AE47" s="104"/>
      <c r="AF47" s="322">
        <v>648</v>
      </c>
      <c r="AG47" s="322" t="s">
        <v>67</v>
      </c>
      <c r="AH47" s="322" t="s">
        <v>67</v>
      </c>
      <c r="AI47" s="322" t="s">
        <v>67</v>
      </c>
      <c r="AJ47" s="322" t="s">
        <v>67</v>
      </c>
      <c r="AK47" s="322" t="s">
        <v>67</v>
      </c>
      <c r="AL47" s="105" t="s">
        <v>63</v>
      </c>
    </row>
    <row r="48" spans="1:38" ht="26.25" customHeight="1" thickBot="1" x14ac:dyDescent="0.25">
      <c r="A48" s="101" t="s">
        <v>144</v>
      </c>
      <c r="B48" s="101" t="s">
        <v>145</v>
      </c>
      <c r="C48" s="101" t="s">
        <v>146</v>
      </c>
      <c r="D48" s="103"/>
      <c r="E48" s="124" t="s">
        <v>67</v>
      </c>
      <c r="F48" s="124" t="s">
        <v>67</v>
      </c>
      <c r="G48" s="124" t="s">
        <v>67</v>
      </c>
      <c r="H48" s="124" t="s">
        <v>67</v>
      </c>
      <c r="I48" s="124">
        <v>7.5500000000000003E-4</v>
      </c>
      <c r="J48" s="124">
        <v>7.5529999999999998E-3</v>
      </c>
      <c r="K48" s="124">
        <v>1.8881999999999999E-2</v>
      </c>
      <c r="L48" s="124" t="s">
        <v>67</v>
      </c>
      <c r="M48" s="124" t="s">
        <v>67</v>
      </c>
      <c r="N48" s="124" t="s">
        <v>67</v>
      </c>
      <c r="O48" s="124" t="s">
        <v>67</v>
      </c>
      <c r="P48" s="124" t="s">
        <v>67</v>
      </c>
      <c r="Q48" s="124" t="s">
        <v>67</v>
      </c>
      <c r="R48" s="124" t="s">
        <v>67</v>
      </c>
      <c r="S48" s="124" t="s">
        <v>67</v>
      </c>
      <c r="T48" s="124" t="s">
        <v>67</v>
      </c>
      <c r="U48" s="124" t="s">
        <v>67</v>
      </c>
      <c r="V48" s="124" t="s">
        <v>67</v>
      </c>
      <c r="W48" s="124" t="s">
        <v>67</v>
      </c>
      <c r="X48" s="124" t="s">
        <v>67</v>
      </c>
      <c r="Y48" s="124" t="s">
        <v>67</v>
      </c>
      <c r="Z48" s="124" t="s">
        <v>67</v>
      </c>
      <c r="AA48" s="124" t="s">
        <v>67</v>
      </c>
      <c r="AB48" s="124" t="s">
        <v>67</v>
      </c>
      <c r="AC48" s="124" t="s">
        <v>67</v>
      </c>
      <c r="AD48" s="124" t="s">
        <v>67</v>
      </c>
      <c r="AE48" s="104">
        <v>0</v>
      </c>
      <c r="AF48" s="299" t="s">
        <v>67</v>
      </c>
      <c r="AG48" s="299" t="s">
        <v>67</v>
      </c>
      <c r="AH48" s="299" t="s">
        <v>67</v>
      </c>
      <c r="AI48" s="299" t="s">
        <v>67</v>
      </c>
      <c r="AJ48" s="299" t="s">
        <v>67</v>
      </c>
      <c r="AK48" s="334">
        <v>0.1275</v>
      </c>
      <c r="AL48" s="105" t="s">
        <v>484</v>
      </c>
    </row>
    <row r="49" spans="1:38" ht="26.25" customHeight="1" thickBot="1" x14ac:dyDescent="0.25">
      <c r="A49" s="101" t="s">
        <v>144</v>
      </c>
      <c r="B49" s="101" t="s">
        <v>148</v>
      </c>
      <c r="C49" s="101" t="s">
        <v>149</v>
      </c>
      <c r="D49" s="103"/>
      <c r="E49" s="124" t="s">
        <v>94</v>
      </c>
      <c r="F49" s="124" t="s">
        <v>94</v>
      </c>
      <c r="G49" s="124" t="s">
        <v>94</v>
      </c>
      <c r="H49" s="124" t="s">
        <v>94</v>
      </c>
      <c r="I49" s="124" t="s">
        <v>94</v>
      </c>
      <c r="J49" s="124" t="s">
        <v>94</v>
      </c>
      <c r="K49" s="124" t="s">
        <v>94</v>
      </c>
      <c r="L49" s="124" t="s">
        <v>94</v>
      </c>
      <c r="M49" s="124" t="s">
        <v>94</v>
      </c>
      <c r="N49" s="124" t="s">
        <v>94</v>
      </c>
      <c r="O49" s="124" t="s">
        <v>94</v>
      </c>
      <c r="P49" s="124" t="s">
        <v>94</v>
      </c>
      <c r="Q49" s="124" t="s">
        <v>94</v>
      </c>
      <c r="R49" s="124" t="s">
        <v>94</v>
      </c>
      <c r="S49" s="124" t="s">
        <v>94</v>
      </c>
      <c r="T49" s="124" t="s">
        <v>94</v>
      </c>
      <c r="U49" s="124" t="s">
        <v>94</v>
      </c>
      <c r="V49" s="124" t="s">
        <v>94</v>
      </c>
      <c r="W49" s="124" t="s">
        <v>94</v>
      </c>
      <c r="X49" s="124" t="s">
        <v>94</v>
      </c>
      <c r="Y49" s="124" t="s">
        <v>94</v>
      </c>
      <c r="Z49" s="124" t="s">
        <v>94</v>
      </c>
      <c r="AA49" s="124" t="s">
        <v>94</v>
      </c>
      <c r="AB49" s="124" t="s">
        <v>94</v>
      </c>
      <c r="AC49" s="124" t="s">
        <v>94</v>
      </c>
      <c r="AD49" s="124" t="s">
        <v>94</v>
      </c>
      <c r="AE49" s="104" t="s">
        <v>94</v>
      </c>
      <c r="AF49" s="299" t="s">
        <v>94</v>
      </c>
      <c r="AG49" s="299" t="s">
        <v>94</v>
      </c>
      <c r="AH49" s="299" t="s">
        <v>94</v>
      </c>
      <c r="AI49" s="299" t="s">
        <v>94</v>
      </c>
      <c r="AJ49" s="299" t="s">
        <v>94</v>
      </c>
      <c r="AK49" s="334" t="s">
        <v>94</v>
      </c>
      <c r="AL49" s="105" t="s">
        <v>485</v>
      </c>
    </row>
    <row r="50" spans="1:38" ht="26.25" customHeight="1" thickBot="1" x14ac:dyDescent="0.25">
      <c r="A50" s="101" t="s">
        <v>144</v>
      </c>
      <c r="B50" s="101" t="s">
        <v>150</v>
      </c>
      <c r="C50" s="101" t="s">
        <v>151</v>
      </c>
      <c r="D50" s="103"/>
      <c r="E50" s="124" t="s">
        <v>94</v>
      </c>
      <c r="F50" s="124" t="s">
        <v>94</v>
      </c>
      <c r="G50" s="124" t="s">
        <v>94</v>
      </c>
      <c r="H50" s="124" t="s">
        <v>94</v>
      </c>
      <c r="I50" s="124" t="s">
        <v>94</v>
      </c>
      <c r="J50" s="124" t="s">
        <v>94</v>
      </c>
      <c r="K50" s="124" t="s">
        <v>94</v>
      </c>
      <c r="L50" s="124" t="s">
        <v>94</v>
      </c>
      <c r="M50" s="124" t="s">
        <v>94</v>
      </c>
      <c r="N50" s="124" t="s">
        <v>94</v>
      </c>
      <c r="O50" s="124" t="s">
        <v>94</v>
      </c>
      <c r="P50" s="124" t="s">
        <v>94</v>
      </c>
      <c r="Q50" s="124" t="s">
        <v>94</v>
      </c>
      <c r="R50" s="124" t="s">
        <v>94</v>
      </c>
      <c r="S50" s="124" t="s">
        <v>94</v>
      </c>
      <c r="T50" s="124" t="s">
        <v>94</v>
      </c>
      <c r="U50" s="124" t="s">
        <v>94</v>
      </c>
      <c r="V50" s="124" t="s">
        <v>94</v>
      </c>
      <c r="W50" s="124" t="s">
        <v>94</v>
      </c>
      <c r="X50" s="124" t="s">
        <v>94</v>
      </c>
      <c r="Y50" s="124" t="s">
        <v>94</v>
      </c>
      <c r="Z50" s="124" t="s">
        <v>94</v>
      </c>
      <c r="AA50" s="124" t="s">
        <v>94</v>
      </c>
      <c r="AB50" s="124" t="s">
        <v>94</v>
      </c>
      <c r="AC50" s="124" t="s">
        <v>94</v>
      </c>
      <c r="AD50" s="124" t="s">
        <v>94</v>
      </c>
      <c r="AE50" s="104" t="s">
        <v>94</v>
      </c>
      <c r="AF50" s="299" t="s">
        <v>94</v>
      </c>
      <c r="AG50" s="299" t="s">
        <v>94</v>
      </c>
      <c r="AH50" s="299" t="s">
        <v>94</v>
      </c>
      <c r="AI50" s="299" t="s">
        <v>94</v>
      </c>
      <c r="AJ50" s="299" t="s">
        <v>94</v>
      </c>
      <c r="AK50" s="334" t="s">
        <v>94</v>
      </c>
      <c r="AL50" s="105" t="s">
        <v>172</v>
      </c>
    </row>
    <row r="51" spans="1:38" ht="26.25" customHeight="1" thickBot="1" x14ac:dyDescent="0.25">
      <c r="A51" s="101" t="s">
        <v>144</v>
      </c>
      <c r="B51" s="106" t="s">
        <v>152</v>
      </c>
      <c r="C51" s="101" t="s">
        <v>153</v>
      </c>
      <c r="D51" s="103"/>
      <c r="E51" s="124" t="s">
        <v>67</v>
      </c>
      <c r="F51" s="124">
        <v>1.8500000000000001E-3</v>
      </c>
      <c r="G51" s="124" t="s">
        <v>67</v>
      </c>
      <c r="H51" s="124" t="s">
        <v>67</v>
      </c>
      <c r="I51" s="124" t="s">
        <v>67</v>
      </c>
      <c r="J51" s="124" t="s">
        <v>67</v>
      </c>
      <c r="K51" s="124" t="s">
        <v>67</v>
      </c>
      <c r="L51" s="124" t="s">
        <v>67</v>
      </c>
      <c r="M51" s="124" t="s">
        <v>67</v>
      </c>
      <c r="N51" s="124" t="s">
        <v>67</v>
      </c>
      <c r="O51" s="124" t="s">
        <v>67</v>
      </c>
      <c r="P51" s="124" t="s">
        <v>67</v>
      </c>
      <c r="Q51" s="124" t="s">
        <v>67</v>
      </c>
      <c r="R51" s="124" t="s">
        <v>67</v>
      </c>
      <c r="S51" s="124" t="s">
        <v>67</v>
      </c>
      <c r="T51" s="124" t="s">
        <v>67</v>
      </c>
      <c r="U51" s="124" t="s">
        <v>67</v>
      </c>
      <c r="V51" s="124" t="s">
        <v>67</v>
      </c>
      <c r="W51" s="124" t="s">
        <v>67</v>
      </c>
      <c r="X51" s="124" t="s">
        <v>67</v>
      </c>
      <c r="Y51" s="124" t="s">
        <v>67</v>
      </c>
      <c r="Z51" s="124" t="s">
        <v>67</v>
      </c>
      <c r="AA51" s="124" t="s">
        <v>67</v>
      </c>
      <c r="AB51" s="124" t="s">
        <v>67</v>
      </c>
      <c r="AC51" s="124" t="s">
        <v>67</v>
      </c>
      <c r="AD51" s="124" t="s">
        <v>67</v>
      </c>
      <c r="AE51" s="104">
        <v>0</v>
      </c>
      <c r="AF51" s="299" t="s">
        <v>67</v>
      </c>
      <c r="AG51" s="299" t="s">
        <v>67</v>
      </c>
      <c r="AH51" s="299" t="s">
        <v>67</v>
      </c>
      <c r="AI51" s="299" t="s">
        <v>67</v>
      </c>
      <c r="AJ51" s="299" t="s">
        <v>72</v>
      </c>
      <c r="AK51" s="334">
        <v>1.8499999999999999E-2</v>
      </c>
      <c r="AL51" s="105" t="s">
        <v>154</v>
      </c>
    </row>
    <row r="52" spans="1:38" ht="26.25" customHeight="1" x14ac:dyDescent="0.25">
      <c r="A52" s="329" t="s">
        <v>144</v>
      </c>
      <c r="B52" s="329" t="s">
        <v>155</v>
      </c>
      <c r="C52" s="329" t="s">
        <v>156</v>
      </c>
      <c r="D52" s="329">
        <v>0</v>
      </c>
      <c r="E52" s="329">
        <v>5.1542999999999999E-2</v>
      </c>
      <c r="F52" s="329">
        <v>5.1696020000000003</v>
      </c>
      <c r="G52" s="329">
        <v>4.8922699999999999</v>
      </c>
      <c r="H52" s="329" t="s">
        <v>71</v>
      </c>
      <c r="I52" s="329">
        <v>3.5399999999999999E-4</v>
      </c>
      <c r="J52" s="329">
        <v>8.8500000000000004E-4</v>
      </c>
      <c r="K52" s="329">
        <v>1.0610000000000001E-3</v>
      </c>
      <c r="L52" s="329" t="s">
        <v>72</v>
      </c>
      <c r="M52" s="329">
        <v>0.36264800000000003</v>
      </c>
      <c r="N52" s="329">
        <v>2.6535E-2</v>
      </c>
      <c r="O52" s="329">
        <v>4.4229999999999998E-3</v>
      </c>
      <c r="P52" s="329">
        <v>5.3070000000000001E-3</v>
      </c>
      <c r="Q52" s="329">
        <v>8.8500000000000004E-4</v>
      </c>
      <c r="R52" s="329">
        <v>8.8500000000000004E-4</v>
      </c>
      <c r="S52" s="329">
        <v>1.0614E-2</v>
      </c>
      <c r="T52" s="329">
        <v>4.6878999999999997E-2</v>
      </c>
      <c r="U52" s="329">
        <v>8.8500000000000004E-4</v>
      </c>
      <c r="V52" s="329">
        <v>8.8450000000000004E-3</v>
      </c>
      <c r="W52" s="331">
        <v>1.0600000000000001E-8</v>
      </c>
      <c r="X52" s="331">
        <v>7.7299999999999995E-5</v>
      </c>
      <c r="Y52" s="329">
        <v>1.3100000000000001E-4</v>
      </c>
      <c r="Z52" s="331">
        <v>8.9300000000000002E-5</v>
      </c>
      <c r="AA52" s="331">
        <v>6.7500000000000001E-5</v>
      </c>
      <c r="AB52" s="329">
        <v>3.6499999999999998E-4</v>
      </c>
      <c r="AC52" s="329" t="s">
        <v>72</v>
      </c>
      <c r="AD52" s="329" t="s">
        <v>72</v>
      </c>
      <c r="AE52" s="329">
        <v>0</v>
      </c>
      <c r="AF52" s="329" t="s">
        <v>67</v>
      </c>
      <c r="AG52" s="329" t="s">
        <v>67</v>
      </c>
      <c r="AH52" s="329" t="s">
        <v>67</v>
      </c>
      <c r="AI52" s="329" t="s">
        <v>67</v>
      </c>
      <c r="AJ52" s="329">
        <v>3556</v>
      </c>
      <c r="AK52" s="329">
        <v>8.8450819999999997</v>
      </c>
      <c r="AL52" s="329" t="s">
        <v>157</v>
      </c>
    </row>
    <row r="53" spans="1:38" ht="26.25" customHeight="1" x14ac:dyDescent="0.25">
      <c r="A53" s="329" t="s">
        <v>144</v>
      </c>
      <c r="B53" s="329" t="s">
        <v>158</v>
      </c>
      <c r="C53" s="329" t="s">
        <v>159</v>
      </c>
      <c r="D53" s="329">
        <v>0</v>
      </c>
      <c r="E53" s="329" t="s">
        <v>67</v>
      </c>
      <c r="F53" s="329">
        <v>0.70525099999999996</v>
      </c>
      <c r="G53" s="329" t="s">
        <v>67</v>
      </c>
      <c r="H53" s="329" t="s">
        <v>67</v>
      </c>
      <c r="I53" s="329" t="s">
        <v>67</v>
      </c>
      <c r="J53" s="329" t="s">
        <v>67</v>
      </c>
      <c r="K53" s="329" t="s">
        <v>67</v>
      </c>
      <c r="L53" s="329" t="s">
        <v>67</v>
      </c>
      <c r="M53" s="329" t="s">
        <v>67</v>
      </c>
      <c r="N53" s="329" t="s">
        <v>67</v>
      </c>
      <c r="O53" s="329" t="s">
        <v>67</v>
      </c>
      <c r="P53" s="329" t="s">
        <v>67</v>
      </c>
      <c r="Q53" s="329" t="s">
        <v>67</v>
      </c>
      <c r="R53" s="329" t="s">
        <v>67</v>
      </c>
      <c r="S53" s="329" t="s">
        <v>67</v>
      </c>
      <c r="T53" s="329" t="s">
        <v>67</v>
      </c>
      <c r="U53" s="329" t="s">
        <v>67</v>
      </c>
      <c r="V53" s="329" t="s">
        <v>67</v>
      </c>
      <c r="W53" s="329" t="s">
        <v>67</v>
      </c>
      <c r="X53" s="329" t="s">
        <v>67</v>
      </c>
      <c r="Y53" s="329" t="s">
        <v>67</v>
      </c>
      <c r="Z53" s="329" t="s">
        <v>67</v>
      </c>
      <c r="AA53" s="329" t="s">
        <v>67</v>
      </c>
      <c r="AB53" s="329" t="s">
        <v>67</v>
      </c>
      <c r="AC53" s="329" t="s">
        <v>67</v>
      </c>
      <c r="AD53" s="329" t="s">
        <v>67</v>
      </c>
      <c r="AE53" s="329">
        <v>0</v>
      </c>
      <c r="AF53" s="329" t="s">
        <v>67</v>
      </c>
      <c r="AG53" s="329" t="s">
        <v>67</v>
      </c>
      <c r="AH53" s="329" t="s">
        <v>67</v>
      </c>
      <c r="AI53" s="329" t="s">
        <v>67</v>
      </c>
      <c r="AJ53" s="329" t="s">
        <v>67</v>
      </c>
      <c r="AK53" s="329">
        <v>14089</v>
      </c>
      <c r="AL53" s="329" t="s">
        <v>160</v>
      </c>
    </row>
    <row r="54" spans="1:38" ht="37.5" customHeight="1" thickBot="1" x14ac:dyDescent="0.3">
      <c r="A54" s="329" t="s">
        <v>144</v>
      </c>
      <c r="B54" s="329" t="s">
        <v>161</v>
      </c>
      <c r="C54" s="329" t="s">
        <v>162</v>
      </c>
      <c r="D54" s="329">
        <v>0</v>
      </c>
      <c r="E54" s="329" t="s">
        <v>67</v>
      </c>
      <c r="F54" s="329">
        <v>0.149752</v>
      </c>
      <c r="G54" s="329" t="s">
        <v>67</v>
      </c>
      <c r="H54" s="329" t="s">
        <v>67</v>
      </c>
      <c r="I54" s="329" t="s">
        <v>67</v>
      </c>
      <c r="J54" s="329" t="s">
        <v>67</v>
      </c>
      <c r="K54" s="329" t="s">
        <v>67</v>
      </c>
      <c r="L54" s="329" t="s">
        <v>67</v>
      </c>
      <c r="M54" s="329" t="s">
        <v>67</v>
      </c>
      <c r="N54" s="329" t="s">
        <v>67</v>
      </c>
      <c r="O54" s="329" t="s">
        <v>67</v>
      </c>
      <c r="P54" s="329" t="s">
        <v>67</v>
      </c>
      <c r="Q54" s="329" t="s">
        <v>67</v>
      </c>
      <c r="R54" s="329" t="s">
        <v>67</v>
      </c>
      <c r="S54" s="329" t="s">
        <v>67</v>
      </c>
      <c r="T54" s="329" t="s">
        <v>67</v>
      </c>
      <c r="U54" s="329" t="s">
        <v>67</v>
      </c>
      <c r="V54" s="329" t="s">
        <v>67</v>
      </c>
      <c r="W54" s="329" t="s">
        <v>67</v>
      </c>
      <c r="X54" s="329" t="s">
        <v>67</v>
      </c>
      <c r="Y54" s="329" t="s">
        <v>67</v>
      </c>
      <c r="Z54" s="329" t="s">
        <v>67</v>
      </c>
      <c r="AA54" s="329" t="s">
        <v>67</v>
      </c>
      <c r="AB54" s="329" t="s">
        <v>67</v>
      </c>
      <c r="AC54" s="329" t="s">
        <v>67</v>
      </c>
      <c r="AD54" s="329" t="s">
        <v>67</v>
      </c>
      <c r="AE54" s="329">
        <v>0</v>
      </c>
      <c r="AF54" s="329" t="s">
        <v>67</v>
      </c>
      <c r="AG54" s="329" t="s">
        <v>67</v>
      </c>
      <c r="AH54" s="329" t="s">
        <v>67</v>
      </c>
      <c r="AI54" s="329" t="s">
        <v>67</v>
      </c>
      <c r="AJ54" s="329" t="s">
        <v>67</v>
      </c>
      <c r="AK54" s="329">
        <v>3.2385839999999999</v>
      </c>
      <c r="AL54" s="329" t="s">
        <v>163</v>
      </c>
    </row>
    <row r="55" spans="1:38" ht="26.25" customHeight="1" thickBot="1" x14ac:dyDescent="0.25">
      <c r="A55" s="101" t="s">
        <v>144</v>
      </c>
      <c r="B55" s="106" t="s">
        <v>165</v>
      </c>
      <c r="C55" s="106" t="s">
        <v>166</v>
      </c>
      <c r="D55" s="376" t="s">
        <v>167</v>
      </c>
      <c r="E55" s="390" t="s">
        <v>71</v>
      </c>
      <c r="F55" s="390" t="s">
        <v>71</v>
      </c>
      <c r="G55" s="390" t="s">
        <v>71</v>
      </c>
      <c r="H55" s="390" t="s">
        <v>71</v>
      </c>
      <c r="I55" s="390" t="s">
        <v>71</v>
      </c>
      <c r="J55" s="390" t="s">
        <v>71</v>
      </c>
      <c r="K55" s="390" t="s">
        <v>71</v>
      </c>
      <c r="L55" s="390" t="s">
        <v>71</v>
      </c>
      <c r="M55" s="390" t="s">
        <v>71</v>
      </c>
      <c r="N55" s="390" t="s">
        <v>71</v>
      </c>
      <c r="O55" s="390" t="s">
        <v>71</v>
      </c>
      <c r="P55" s="390" t="s">
        <v>71</v>
      </c>
      <c r="Q55" s="390" t="s">
        <v>71</v>
      </c>
      <c r="R55" s="390" t="s">
        <v>71</v>
      </c>
      <c r="S55" s="390" t="s">
        <v>71</v>
      </c>
      <c r="T55" s="390" t="s">
        <v>71</v>
      </c>
      <c r="U55" s="390" t="s">
        <v>71</v>
      </c>
      <c r="V55" s="390" t="s">
        <v>71</v>
      </c>
      <c r="W55" s="390" t="s">
        <v>71</v>
      </c>
      <c r="X55" s="390" t="s">
        <v>71</v>
      </c>
      <c r="Y55" s="390" t="s">
        <v>71</v>
      </c>
      <c r="Z55" s="390" t="s">
        <v>71</v>
      </c>
      <c r="AA55" s="390" t="s">
        <v>71</v>
      </c>
      <c r="AB55" s="390" t="s">
        <v>71</v>
      </c>
      <c r="AC55" s="390" t="s">
        <v>71</v>
      </c>
      <c r="AD55" s="390" t="s">
        <v>71</v>
      </c>
      <c r="AE55" s="390" t="s">
        <v>168</v>
      </c>
      <c r="AF55" s="390" t="s">
        <v>67</v>
      </c>
      <c r="AG55" s="390" t="s">
        <v>67</v>
      </c>
      <c r="AH55" s="390" t="s">
        <v>67</v>
      </c>
      <c r="AI55" s="390" t="s">
        <v>67</v>
      </c>
      <c r="AJ55" s="390" t="s">
        <v>67</v>
      </c>
      <c r="AK55" s="390" t="s">
        <v>72</v>
      </c>
      <c r="AL55" s="392" t="s">
        <v>169</v>
      </c>
    </row>
    <row r="56" spans="1:38" ht="26.25" customHeight="1" thickBot="1" x14ac:dyDescent="0.25">
      <c r="A56" s="106" t="s">
        <v>144</v>
      </c>
      <c r="B56" s="106" t="s">
        <v>170</v>
      </c>
      <c r="C56" s="106" t="s">
        <v>171</v>
      </c>
      <c r="D56" s="377" t="s">
        <v>164</v>
      </c>
      <c r="E56" s="391" t="s">
        <v>94</v>
      </c>
      <c r="F56" s="391" t="s">
        <v>94</v>
      </c>
      <c r="G56" s="391" t="s">
        <v>94</v>
      </c>
      <c r="H56" s="391" t="s">
        <v>94</v>
      </c>
      <c r="I56" s="391" t="s">
        <v>94</v>
      </c>
      <c r="J56" s="391" t="s">
        <v>94</v>
      </c>
      <c r="K56" s="391" t="s">
        <v>94</v>
      </c>
      <c r="L56" s="391" t="s">
        <v>94</v>
      </c>
      <c r="M56" s="391" t="s">
        <v>94</v>
      </c>
      <c r="N56" s="391" t="s">
        <v>94</v>
      </c>
      <c r="O56" s="391" t="s">
        <v>94</v>
      </c>
      <c r="P56" s="391" t="s">
        <v>94</v>
      </c>
      <c r="Q56" s="391" t="s">
        <v>94</v>
      </c>
      <c r="R56" s="391" t="s">
        <v>94</v>
      </c>
      <c r="S56" s="391" t="s">
        <v>94</v>
      </c>
      <c r="T56" s="391" t="s">
        <v>94</v>
      </c>
      <c r="U56" s="391" t="s">
        <v>94</v>
      </c>
      <c r="V56" s="391" t="s">
        <v>94</v>
      </c>
      <c r="W56" s="391" t="s">
        <v>94</v>
      </c>
      <c r="X56" s="391" t="s">
        <v>94</v>
      </c>
      <c r="Y56" s="391" t="s">
        <v>94</v>
      </c>
      <c r="Z56" s="391" t="s">
        <v>94</v>
      </c>
      <c r="AA56" s="391" t="s">
        <v>94</v>
      </c>
      <c r="AB56" s="391" t="s">
        <v>94</v>
      </c>
      <c r="AC56" s="391" t="s">
        <v>94</v>
      </c>
      <c r="AD56" s="391" t="s">
        <v>94</v>
      </c>
      <c r="AE56" s="391" t="s">
        <v>94</v>
      </c>
      <c r="AF56" s="391" t="s">
        <v>94</v>
      </c>
      <c r="AG56" s="391" t="s">
        <v>94</v>
      </c>
      <c r="AH56" s="391" t="s">
        <v>94</v>
      </c>
      <c r="AI56" s="391" t="s">
        <v>94</v>
      </c>
      <c r="AJ56" s="391" t="s">
        <v>94</v>
      </c>
      <c r="AK56" s="391" t="s">
        <v>94</v>
      </c>
      <c r="AL56" s="393" t="s">
        <v>172</v>
      </c>
    </row>
    <row r="57" spans="1:38" ht="26.25" customHeight="1" thickBot="1" x14ac:dyDescent="0.25">
      <c r="A57" s="101" t="s">
        <v>68</v>
      </c>
      <c r="B57" s="101" t="s">
        <v>173</v>
      </c>
      <c r="C57" s="101" t="s">
        <v>174</v>
      </c>
      <c r="D57" s="103"/>
      <c r="E57" s="124" t="s">
        <v>67</v>
      </c>
      <c r="F57" s="124" t="s">
        <v>67</v>
      </c>
      <c r="G57" s="124" t="s">
        <v>67</v>
      </c>
      <c r="H57" s="124" t="s">
        <v>67</v>
      </c>
      <c r="I57" s="124">
        <v>0.14058979999999999</v>
      </c>
      <c r="J57" s="124">
        <v>0.25306163999999998</v>
      </c>
      <c r="K57" s="124">
        <v>0.28117959999999997</v>
      </c>
      <c r="L57" s="124">
        <v>4.2176940000000001E-3</v>
      </c>
      <c r="M57" s="124" t="s">
        <v>67</v>
      </c>
      <c r="N57" s="124" t="s">
        <v>67</v>
      </c>
      <c r="O57" s="124" t="s">
        <v>67</v>
      </c>
      <c r="P57" s="124" t="s">
        <v>67</v>
      </c>
      <c r="Q57" s="124" t="s">
        <v>67</v>
      </c>
      <c r="R57" s="124" t="s">
        <v>67</v>
      </c>
      <c r="S57" s="124" t="s">
        <v>67</v>
      </c>
      <c r="T57" s="124" t="s">
        <v>67</v>
      </c>
      <c r="U57" s="124" t="s">
        <v>67</v>
      </c>
      <c r="V57" s="124" t="s">
        <v>67</v>
      </c>
      <c r="W57" s="124" t="s">
        <v>67</v>
      </c>
      <c r="X57" s="124" t="s">
        <v>67</v>
      </c>
      <c r="Y57" s="124" t="s">
        <v>67</v>
      </c>
      <c r="Z57" s="124" t="s">
        <v>67</v>
      </c>
      <c r="AA57" s="124" t="s">
        <v>67</v>
      </c>
      <c r="AB57" s="124" t="s">
        <v>67</v>
      </c>
      <c r="AC57" s="124" t="s">
        <v>67</v>
      </c>
      <c r="AD57" s="124" t="s">
        <v>67</v>
      </c>
      <c r="AE57" s="104">
        <v>0</v>
      </c>
      <c r="AF57" s="299" t="s">
        <v>67</v>
      </c>
      <c r="AG57" s="299" t="s">
        <v>67</v>
      </c>
      <c r="AH57" s="299" t="s">
        <v>67</v>
      </c>
      <c r="AI57" s="299" t="s">
        <v>67</v>
      </c>
      <c r="AJ57" s="299" t="s">
        <v>67</v>
      </c>
      <c r="AK57" s="334">
        <v>1081.46</v>
      </c>
      <c r="AL57" s="105" t="s">
        <v>175</v>
      </c>
    </row>
    <row r="58" spans="1:38" ht="26.25" customHeight="1" thickBot="1" x14ac:dyDescent="0.25">
      <c r="A58" s="101" t="s">
        <v>68</v>
      </c>
      <c r="B58" s="101" t="s">
        <v>176</v>
      </c>
      <c r="C58" s="101" t="s">
        <v>177</v>
      </c>
      <c r="D58" s="103"/>
      <c r="E58" s="124" t="s">
        <v>67</v>
      </c>
      <c r="F58" s="124" t="s">
        <v>67</v>
      </c>
      <c r="G58" s="124" t="s">
        <v>67</v>
      </c>
      <c r="H58" s="124" t="s">
        <v>67</v>
      </c>
      <c r="I58" s="124">
        <v>6.6925E-5</v>
      </c>
      <c r="J58" s="124">
        <v>4.4616700000000003E-4</v>
      </c>
      <c r="K58" s="124">
        <v>8.9233300000000004E-4</v>
      </c>
      <c r="L58" s="124">
        <v>3.0785500000000003E-7</v>
      </c>
      <c r="M58" s="124" t="s">
        <v>67</v>
      </c>
      <c r="N58" s="124" t="s">
        <v>67</v>
      </c>
      <c r="O58" s="124" t="s">
        <v>67</v>
      </c>
      <c r="P58" s="124" t="s">
        <v>67</v>
      </c>
      <c r="Q58" s="124" t="s">
        <v>67</v>
      </c>
      <c r="R58" s="124" t="s">
        <v>67</v>
      </c>
      <c r="S58" s="124" t="s">
        <v>67</v>
      </c>
      <c r="T58" s="124" t="s">
        <v>67</v>
      </c>
      <c r="U58" s="124" t="s">
        <v>67</v>
      </c>
      <c r="V58" s="124" t="s">
        <v>67</v>
      </c>
      <c r="W58" s="124" t="s">
        <v>67</v>
      </c>
      <c r="X58" s="124" t="s">
        <v>67</v>
      </c>
      <c r="Y58" s="124" t="s">
        <v>67</v>
      </c>
      <c r="Z58" s="124" t="s">
        <v>67</v>
      </c>
      <c r="AA58" s="124" t="s">
        <v>67</v>
      </c>
      <c r="AB58" s="124" t="s">
        <v>67</v>
      </c>
      <c r="AC58" s="124" t="s">
        <v>67</v>
      </c>
      <c r="AD58" s="124" t="s">
        <v>67</v>
      </c>
      <c r="AE58" s="104">
        <v>0</v>
      </c>
      <c r="AF58" s="299" t="s">
        <v>67</v>
      </c>
      <c r="AG58" s="299" t="s">
        <v>67</v>
      </c>
      <c r="AH58" s="299" t="s">
        <v>67</v>
      </c>
      <c r="AI58" s="299" t="s">
        <v>67</v>
      </c>
      <c r="AJ58" s="299" t="s">
        <v>67</v>
      </c>
      <c r="AK58" s="334">
        <v>2.2308327719999999</v>
      </c>
      <c r="AL58" s="105" t="s">
        <v>178</v>
      </c>
    </row>
    <row r="59" spans="1:38" ht="26.25" customHeight="1" thickBot="1" x14ac:dyDescent="0.25">
      <c r="A59" s="101" t="s">
        <v>68</v>
      </c>
      <c r="B59" s="112" t="s">
        <v>179</v>
      </c>
      <c r="C59" s="101" t="s">
        <v>180</v>
      </c>
      <c r="D59" s="103"/>
      <c r="E59" s="124" t="s">
        <v>67</v>
      </c>
      <c r="F59" s="124">
        <v>9.7114000000000002E-3</v>
      </c>
      <c r="G59" s="124" t="s">
        <v>67</v>
      </c>
      <c r="H59" s="124">
        <v>3.4000000000000001E-6</v>
      </c>
      <c r="I59" s="124">
        <v>3.0565800000000001E-3</v>
      </c>
      <c r="J59" s="124">
        <v>4.0754399999999996E-3</v>
      </c>
      <c r="K59" s="124">
        <v>5.0943000000000004E-3</v>
      </c>
      <c r="L59" s="124">
        <v>5.5018400000000002E-5</v>
      </c>
      <c r="M59" s="124" t="s">
        <v>67</v>
      </c>
      <c r="N59" s="124">
        <v>7.5999999999999998E-2</v>
      </c>
      <c r="O59" s="124">
        <v>2.9999999999999997E-4</v>
      </c>
      <c r="P59" s="124" t="s">
        <v>72</v>
      </c>
      <c r="Q59" s="124">
        <v>3.0000000000000001E-3</v>
      </c>
      <c r="R59" s="124">
        <v>5.1999999999999998E-3</v>
      </c>
      <c r="S59" s="124">
        <v>0.01</v>
      </c>
      <c r="T59" s="124">
        <v>5.0000000000000001E-3</v>
      </c>
      <c r="U59" s="124">
        <v>1E-3</v>
      </c>
      <c r="V59" s="124">
        <v>1.7999999999999999E-2</v>
      </c>
      <c r="W59" s="124" t="s">
        <v>67</v>
      </c>
      <c r="X59" s="124" t="s">
        <v>67</v>
      </c>
      <c r="Y59" s="124" t="s">
        <v>67</v>
      </c>
      <c r="Z59" s="124" t="s">
        <v>67</v>
      </c>
      <c r="AA59" s="124" t="s">
        <v>67</v>
      </c>
      <c r="AB59" s="124" t="s">
        <v>67</v>
      </c>
      <c r="AC59" s="124" t="s">
        <v>67</v>
      </c>
      <c r="AD59" s="124" t="s">
        <v>67</v>
      </c>
      <c r="AE59" s="104"/>
      <c r="AF59" s="299" t="s">
        <v>67</v>
      </c>
      <c r="AG59" s="299" t="s">
        <v>67</v>
      </c>
      <c r="AH59" s="299" t="s">
        <v>67</v>
      </c>
      <c r="AI59" s="299" t="s">
        <v>67</v>
      </c>
      <c r="AJ59" s="299" t="s">
        <v>67</v>
      </c>
      <c r="AK59" s="299" t="s">
        <v>72</v>
      </c>
      <c r="AL59" s="105" t="s">
        <v>477</v>
      </c>
    </row>
    <row r="60" spans="1:38" ht="26.25" customHeight="1" thickBot="1" x14ac:dyDescent="0.25">
      <c r="A60" s="101" t="s">
        <v>68</v>
      </c>
      <c r="B60" s="112" t="s">
        <v>181</v>
      </c>
      <c r="C60" s="101" t="s">
        <v>182</v>
      </c>
      <c r="D60" s="107"/>
      <c r="E60" s="124" t="s">
        <v>67</v>
      </c>
      <c r="F60" s="124" t="s">
        <v>67</v>
      </c>
      <c r="G60" s="124" t="s">
        <v>67</v>
      </c>
      <c r="H60" s="124" t="s">
        <v>67</v>
      </c>
      <c r="I60" s="124">
        <v>7.8012022E-2</v>
      </c>
      <c r="J60" s="124">
        <v>0.41893733900000002</v>
      </c>
      <c r="K60" s="124">
        <v>1.2467494180000001</v>
      </c>
      <c r="L60" s="124" t="s">
        <v>67</v>
      </c>
      <c r="M60" s="124" t="s">
        <v>67</v>
      </c>
      <c r="N60" s="124" t="s">
        <v>67</v>
      </c>
      <c r="O60" s="124" t="s">
        <v>67</v>
      </c>
      <c r="P60" s="124" t="s">
        <v>67</v>
      </c>
      <c r="Q60" s="124" t="s">
        <v>67</v>
      </c>
      <c r="R60" s="124" t="s">
        <v>67</v>
      </c>
      <c r="S60" s="124" t="s">
        <v>67</v>
      </c>
      <c r="T60" s="124" t="s">
        <v>67</v>
      </c>
      <c r="U60" s="124" t="s">
        <v>67</v>
      </c>
      <c r="V60" s="124" t="s">
        <v>67</v>
      </c>
      <c r="W60" s="124" t="s">
        <v>67</v>
      </c>
      <c r="X60" s="124" t="s">
        <v>67</v>
      </c>
      <c r="Y60" s="124" t="s">
        <v>67</v>
      </c>
      <c r="Z60" s="124" t="s">
        <v>67</v>
      </c>
      <c r="AA60" s="124" t="s">
        <v>67</v>
      </c>
      <c r="AB60" s="124" t="s">
        <v>67</v>
      </c>
      <c r="AC60" s="124" t="s">
        <v>67</v>
      </c>
      <c r="AD60" s="124" t="s">
        <v>67</v>
      </c>
      <c r="AE60" s="104">
        <v>0</v>
      </c>
      <c r="AF60" s="299" t="s">
        <v>67</v>
      </c>
      <c r="AG60" s="299" t="s">
        <v>67</v>
      </c>
      <c r="AH60" s="299" t="s">
        <v>67</v>
      </c>
      <c r="AI60" s="299" t="s">
        <v>67</v>
      </c>
      <c r="AJ60" s="299" t="s">
        <v>67</v>
      </c>
      <c r="AK60" s="334">
        <v>30.692042600000001</v>
      </c>
      <c r="AL60" s="105" t="s">
        <v>486</v>
      </c>
    </row>
    <row r="61" spans="1:38" ht="26.25" customHeight="1" thickBot="1" x14ac:dyDescent="0.3">
      <c r="A61" s="329" t="s">
        <v>68</v>
      </c>
      <c r="B61" s="329" t="s">
        <v>184</v>
      </c>
      <c r="C61" s="329" t="s">
        <v>185</v>
      </c>
      <c r="D61" s="329">
        <v>0</v>
      </c>
      <c r="E61" s="329" t="s">
        <v>67</v>
      </c>
      <c r="F61" s="329" t="s">
        <v>67</v>
      </c>
      <c r="G61" s="329" t="s">
        <v>67</v>
      </c>
      <c r="H61" s="329" t="s">
        <v>67</v>
      </c>
      <c r="I61" s="329">
        <v>0.21251700000000001</v>
      </c>
      <c r="J61" s="329">
        <v>2.1251660000000001</v>
      </c>
      <c r="K61" s="329">
        <v>7.0894789999999999</v>
      </c>
      <c r="L61" s="329" t="s">
        <v>67</v>
      </c>
      <c r="M61" s="329" t="s">
        <v>67</v>
      </c>
      <c r="N61" s="329" t="s">
        <v>67</v>
      </c>
      <c r="O61" s="329" t="s">
        <v>67</v>
      </c>
      <c r="P61" s="329" t="s">
        <v>67</v>
      </c>
      <c r="Q61" s="329" t="s">
        <v>67</v>
      </c>
      <c r="R61" s="329" t="s">
        <v>67</v>
      </c>
      <c r="S61" s="329" t="s">
        <v>67</v>
      </c>
      <c r="T61" s="329" t="s">
        <v>67</v>
      </c>
      <c r="U61" s="329" t="s">
        <v>67</v>
      </c>
      <c r="V61" s="329" t="s">
        <v>67</v>
      </c>
      <c r="W61" s="329" t="s">
        <v>67</v>
      </c>
      <c r="X61" s="329" t="s">
        <v>67</v>
      </c>
      <c r="Y61" s="329" t="s">
        <v>67</v>
      </c>
      <c r="Z61" s="329" t="s">
        <v>67</v>
      </c>
      <c r="AA61" s="329" t="s">
        <v>67</v>
      </c>
      <c r="AB61" s="329" t="s">
        <v>67</v>
      </c>
      <c r="AC61" s="329" t="s">
        <v>67</v>
      </c>
      <c r="AD61" s="329" t="s">
        <v>67</v>
      </c>
      <c r="AE61" s="329">
        <v>0</v>
      </c>
      <c r="AF61" s="329" t="s">
        <v>67</v>
      </c>
      <c r="AG61" s="329" t="s">
        <v>67</v>
      </c>
      <c r="AH61" s="329" t="s">
        <v>67</v>
      </c>
      <c r="AI61" s="329" t="s">
        <v>67</v>
      </c>
      <c r="AJ61" s="329" t="s">
        <v>67</v>
      </c>
      <c r="AK61" s="329">
        <v>4588.5309999999999</v>
      </c>
      <c r="AL61" s="329" t="s">
        <v>186</v>
      </c>
    </row>
    <row r="62" spans="1:38" ht="26.25" customHeight="1" thickBot="1" x14ac:dyDescent="0.25">
      <c r="A62" s="101" t="s">
        <v>68</v>
      </c>
      <c r="B62" s="112" t="s">
        <v>187</v>
      </c>
      <c r="C62" s="101" t="s">
        <v>188</v>
      </c>
      <c r="D62" s="103"/>
      <c r="E62" s="124" t="s">
        <v>67</v>
      </c>
      <c r="F62" s="124" t="s">
        <v>67</v>
      </c>
      <c r="G62" s="124" t="s">
        <v>67</v>
      </c>
      <c r="H62" s="124" t="s">
        <v>67</v>
      </c>
      <c r="I62" s="124">
        <v>2.33585E-3</v>
      </c>
      <c r="J62" s="124">
        <v>2.3358500000000001E-2</v>
      </c>
      <c r="K62" s="124">
        <v>4.6717000000000002E-2</v>
      </c>
      <c r="L62" s="124" t="s">
        <v>67</v>
      </c>
      <c r="M62" s="124" t="s">
        <v>67</v>
      </c>
      <c r="N62" s="124" t="s">
        <v>67</v>
      </c>
      <c r="O62" s="124" t="s">
        <v>67</v>
      </c>
      <c r="P62" s="124" t="s">
        <v>67</v>
      </c>
      <c r="Q62" s="124" t="s">
        <v>67</v>
      </c>
      <c r="R62" s="124" t="s">
        <v>67</v>
      </c>
      <c r="S62" s="124" t="s">
        <v>67</v>
      </c>
      <c r="T62" s="124" t="s">
        <v>67</v>
      </c>
      <c r="U62" s="124" t="s">
        <v>67</v>
      </c>
      <c r="V62" s="124" t="s">
        <v>67</v>
      </c>
      <c r="W62" s="124" t="s">
        <v>67</v>
      </c>
      <c r="X62" s="124" t="s">
        <v>67</v>
      </c>
      <c r="Y62" s="124" t="s">
        <v>67</v>
      </c>
      <c r="Z62" s="124" t="s">
        <v>67</v>
      </c>
      <c r="AA62" s="124" t="s">
        <v>67</v>
      </c>
      <c r="AB62" s="124" t="s">
        <v>67</v>
      </c>
      <c r="AC62" s="124" t="s">
        <v>67</v>
      </c>
      <c r="AD62" s="124" t="s">
        <v>67</v>
      </c>
      <c r="AE62" s="104">
        <v>0</v>
      </c>
      <c r="AF62" s="299" t="s">
        <v>67</v>
      </c>
      <c r="AG62" s="299" t="s">
        <v>67</v>
      </c>
      <c r="AH62" s="299" t="s">
        <v>67</v>
      </c>
      <c r="AI62" s="299" t="s">
        <v>67</v>
      </c>
      <c r="AJ62" s="299" t="s">
        <v>67</v>
      </c>
      <c r="AK62" s="334">
        <v>3.4249999999999998</v>
      </c>
      <c r="AL62" s="105" t="s">
        <v>487</v>
      </c>
    </row>
    <row r="63" spans="1:38" ht="26.25" customHeight="1" thickBot="1" x14ac:dyDescent="0.25">
      <c r="A63" s="101" t="s">
        <v>68</v>
      </c>
      <c r="B63" s="112" t="s">
        <v>190</v>
      </c>
      <c r="C63" s="106" t="s">
        <v>191</v>
      </c>
      <c r="D63" s="113"/>
      <c r="E63" s="124" t="s">
        <v>94</v>
      </c>
      <c r="F63" s="124" t="s">
        <v>94</v>
      </c>
      <c r="G63" s="124" t="s">
        <v>94</v>
      </c>
      <c r="H63" s="124" t="s">
        <v>94</v>
      </c>
      <c r="I63" s="124" t="s">
        <v>94</v>
      </c>
      <c r="J63" s="124" t="s">
        <v>94</v>
      </c>
      <c r="K63" s="124" t="s">
        <v>94</v>
      </c>
      <c r="L63" s="124" t="s">
        <v>94</v>
      </c>
      <c r="M63" s="124" t="s">
        <v>94</v>
      </c>
      <c r="N63" s="124" t="s">
        <v>94</v>
      </c>
      <c r="O63" s="124" t="s">
        <v>94</v>
      </c>
      <c r="P63" s="124" t="s">
        <v>94</v>
      </c>
      <c r="Q63" s="124" t="s">
        <v>94</v>
      </c>
      <c r="R63" s="124" t="s">
        <v>94</v>
      </c>
      <c r="S63" s="124" t="s">
        <v>94</v>
      </c>
      <c r="T63" s="124" t="s">
        <v>94</v>
      </c>
      <c r="U63" s="124" t="s">
        <v>94</v>
      </c>
      <c r="V63" s="124" t="s">
        <v>94</v>
      </c>
      <c r="W63" s="124" t="s">
        <v>94</v>
      </c>
      <c r="X63" s="124" t="s">
        <v>94</v>
      </c>
      <c r="Y63" s="124" t="s">
        <v>94</v>
      </c>
      <c r="Z63" s="124" t="s">
        <v>94</v>
      </c>
      <c r="AA63" s="124" t="s">
        <v>94</v>
      </c>
      <c r="AB63" s="124" t="s">
        <v>94</v>
      </c>
      <c r="AC63" s="124" t="s">
        <v>94</v>
      </c>
      <c r="AD63" s="124" t="s">
        <v>94</v>
      </c>
      <c r="AE63" s="104"/>
      <c r="AF63" s="299" t="s">
        <v>94</v>
      </c>
      <c r="AG63" s="299" t="s">
        <v>94</v>
      </c>
      <c r="AH63" s="299" t="s">
        <v>94</v>
      </c>
      <c r="AI63" s="299" t="s">
        <v>94</v>
      </c>
      <c r="AJ63" s="299" t="s">
        <v>94</v>
      </c>
      <c r="AK63" s="299" t="s">
        <v>94</v>
      </c>
      <c r="AL63" s="105" t="s">
        <v>172</v>
      </c>
    </row>
    <row r="64" spans="1:38" ht="26.25" customHeight="1" thickBot="1" x14ac:dyDescent="0.25">
      <c r="A64" s="101" t="s">
        <v>68</v>
      </c>
      <c r="B64" s="112" t="s">
        <v>193</v>
      </c>
      <c r="C64" s="101" t="s">
        <v>194</v>
      </c>
      <c r="D64" s="103"/>
      <c r="E64" s="124">
        <v>0.4150624</v>
      </c>
      <c r="F64" s="124">
        <v>1.4475699999999999E-2</v>
      </c>
      <c r="G64" s="124">
        <v>3.6386000000000001E-3</v>
      </c>
      <c r="H64" s="124">
        <v>0.42789070000000001</v>
      </c>
      <c r="I64" s="124">
        <v>1.4087399999999999E-3</v>
      </c>
      <c r="J64" s="124">
        <v>1.8783199999999999E-3</v>
      </c>
      <c r="K64" s="124">
        <v>2.3479E-3</v>
      </c>
      <c r="L64" s="124">
        <v>2.5357299999999999E-5</v>
      </c>
      <c r="M64" s="124">
        <v>0.43809530000000002</v>
      </c>
      <c r="N64" s="124" t="s">
        <v>67</v>
      </c>
      <c r="O64" s="124" t="s">
        <v>67</v>
      </c>
      <c r="P64" s="124" t="s">
        <v>67</v>
      </c>
      <c r="Q64" s="124" t="s">
        <v>67</v>
      </c>
      <c r="R64" s="124" t="s">
        <v>67</v>
      </c>
      <c r="S64" s="124" t="s">
        <v>67</v>
      </c>
      <c r="T64" s="124" t="s">
        <v>67</v>
      </c>
      <c r="U64" s="124" t="s">
        <v>67</v>
      </c>
      <c r="V64" s="124" t="s">
        <v>67</v>
      </c>
      <c r="W64" s="124" t="s">
        <v>67</v>
      </c>
      <c r="X64" s="124" t="s">
        <v>67</v>
      </c>
      <c r="Y64" s="124" t="s">
        <v>67</v>
      </c>
      <c r="Z64" s="124" t="s">
        <v>67</v>
      </c>
      <c r="AA64" s="124" t="s">
        <v>67</v>
      </c>
      <c r="AB64" s="124" t="s">
        <v>67</v>
      </c>
      <c r="AC64" s="124" t="s">
        <v>67</v>
      </c>
      <c r="AD64" s="124" t="s">
        <v>67</v>
      </c>
      <c r="AE64" s="104"/>
      <c r="AF64" s="299" t="s">
        <v>67</v>
      </c>
      <c r="AG64" s="299" t="s">
        <v>67</v>
      </c>
      <c r="AH64" s="299" t="s">
        <v>67</v>
      </c>
      <c r="AI64" s="299" t="s">
        <v>67</v>
      </c>
      <c r="AJ64" s="299" t="s">
        <v>67</v>
      </c>
      <c r="AK64" s="299">
        <v>602.70299999999997</v>
      </c>
      <c r="AL64" s="105" t="s">
        <v>195</v>
      </c>
    </row>
    <row r="65" spans="1:38" ht="26.25" customHeight="1" thickBot="1" x14ac:dyDescent="0.25">
      <c r="A65" s="101" t="s">
        <v>68</v>
      </c>
      <c r="B65" s="106" t="s">
        <v>196</v>
      </c>
      <c r="C65" s="101" t="s">
        <v>197</v>
      </c>
      <c r="D65" s="103"/>
      <c r="E65" s="124" t="s">
        <v>71</v>
      </c>
      <c r="F65" s="124" t="s">
        <v>71</v>
      </c>
      <c r="G65" s="124" t="s">
        <v>71</v>
      </c>
      <c r="H65" s="124" t="s">
        <v>71</v>
      </c>
      <c r="I65" s="124" t="s">
        <v>71</v>
      </c>
      <c r="J65" s="124" t="s">
        <v>71</v>
      </c>
      <c r="K65" s="124" t="s">
        <v>71</v>
      </c>
      <c r="L65" s="124" t="s">
        <v>71</v>
      </c>
      <c r="M65" s="124" t="s">
        <v>71</v>
      </c>
      <c r="N65" s="124" t="s">
        <v>67</v>
      </c>
      <c r="O65" s="124" t="s">
        <v>67</v>
      </c>
      <c r="P65" s="124" t="s">
        <v>67</v>
      </c>
      <c r="Q65" s="124" t="s">
        <v>67</v>
      </c>
      <c r="R65" s="124" t="s">
        <v>67</v>
      </c>
      <c r="S65" s="124" t="s">
        <v>67</v>
      </c>
      <c r="T65" s="124" t="s">
        <v>67</v>
      </c>
      <c r="U65" s="124" t="s">
        <v>67</v>
      </c>
      <c r="V65" s="124" t="s">
        <v>67</v>
      </c>
      <c r="W65" s="124" t="s">
        <v>67</v>
      </c>
      <c r="X65" s="124" t="s">
        <v>67</v>
      </c>
      <c r="Y65" s="124" t="s">
        <v>67</v>
      </c>
      <c r="Z65" s="124" t="s">
        <v>67</v>
      </c>
      <c r="AA65" s="124" t="s">
        <v>67</v>
      </c>
      <c r="AB65" s="124" t="s">
        <v>67</v>
      </c>
      <c r="AC65" s="124" t="s">
        <v>67</v>
      </c>
      <c r="AD65" s="124" t="s">
        <v>67</v>
      </c>
      <c r="AE65" s="104"/>
      <c r="AF65" s="299" t="s">
        <v>67</v>
      </c>
      <c r="AG65" s="299" t="s">
        <v>67</v>
      </c>
      <c r="AH65" s="299" t="s">
        <v>67</v>
      </c>
      <c r="AI65" s="299" t="s">
        <v>67</v>
      </c>
      <c r="AJ65" s="299" t="s">
        <v>67</v>
      </c>
      <c r="AK65" s="299">
        <v>782.28</v>
      </c>
      <c r="AL65" s="105" t="s">
        <v>198</v>
      </c>
    </row>
    <row r="66" spans="1:38" ht="26.25" customHeight="1" thickBot="1" x14ac:dyDescent="0.25">
      <c r="A66" s="101" t="s">
        <v>68</v>
      </c>
      <c r="B66" s="106" t="s">
        <v>199</v>
      </c>
      <c r="C66" s="101" t="s">
        <v>200</v>
      </c>
      <c r="D66" s="103"/>
      <c r="E66" s="142" t="s">
        <v>94</v>
      </c>
      <c r="F66" s="142" t="s">
        <v>94</v>
      </c>
      <c r="G66" s="142" t="s">
        <v>94</v>
      </c>
      <c r="H66" s="142" t="s">
        <v>94</v>
      </c>
      <c r="I66" s="142" t="s">
        <v>94</v>
      </c>
      <c r="J66" s="142" t="s">
        <v>94</v>
      </c>
      <c r="K66" s="142" t="s">
        <v>94</v>
      </c>
      <c r="L66" s="142" t="s">
        <v>94</v>
      </c>
      <c r="M66" s="142" t="s">
        <v>94</v>
      </c>
      <c r="N66" s="142" t="s">
        <v>94</v>
      </c>
      <c r="O66" s="142" t="s">
        <v>94</v>
      </c>
      <c r="P66" s="142" t="s">
        <v>94</v>
      </c>
      <c r="Q66" s="142" t="s">
        <v>94</v>
      </c>
      <c r="R66" s="142" t="s">
        <v>94</v>
      </c>
      <c r="S66" s="142" t="s">
        <v>94</v>
      </c>
      <c r="T66" s="142" t="s">
        <v>94</v>
      </c>
      <c r="U66" s="142" t="s">
        <v>94</v>
      </c>
      <c r="V66" s="142" t="s">
        <v>94</v>
      </c>
      <c r="W66" s="142" t="s">
        <v>94</v>
      </c>
      <c r="X66" s="142" t="s">
        <v>94</v>
      </c>
      <c r="Y66" s="142" t="s">
        <v>94</v>
      </c>
      <c r="Z66" s="142" t="s">
        <v>94</v>
      </c>
      <c r="AA66" s="142" t="s">
        <v>94</v>
      </c>
      <c r="AB66" s="142" t="s">
        <v>94</v>
      </c>
      <c r="AC66" s="142" t="s">
        <v>94</v>
      </c>
      <c r="AD66" s="142" t="s">
        <v>94</v>
      </c>
      <c r="AE66" s="104"/>
      <c r="AF66" s="223" t="s">
        <v>94</v>
      </c>
      <c r="AG66" s="223" t="s">
        <v>94</v>
      </c>
      <c r="AH66" s="223" t="s">
        <v>94</v>
      </c>
      <c r="AI66" s="223" t="s">
        <v>94</v>
      </c>
      <c r="AJ66" s="223" t="s">
        <v>94</v>
      </c>
      <c r="AK66" s="223" t="s">
        <v>94</v>
      </c>
      <c r="AL66" s="143" t="s">
        <v>94</v>
      </c>
    </row>
    <row r="67" spans="1:38" ht="26.25" customHeight="1" thickBot="1" x14ac:dyDescent="0.25">
      <c r="A67" s="101" t="s">
        <v>68</v>
      </c>
      <c r="B67" s="106" t="s">
        <v>201</v>
      </c>
      <c r="C67" s="101" t="s">
        <v>202</v>
      </c>
      <c r="D67" s="103"/>
      <c r="E67" s="142" t="s">
        <v>94</v>
      </c>
      <c r="F67" s="142" t="s">
        <v>94</v>
      </c>
      <c r="G67" s="142" t="s">
        <v>94</v>
      </c>
      <c r="H67" s="142" t="s">
        <v>94</v>
      </c>
      <c r="I67" s="142" t="s">
        <v>94</v>
      </c>
      <c r="J67" s="142" t="s">
        <v>94</v>
      </c>
      <c r="K67" s="142" t="s">
        <v>94</v>
      </c>
      <c r="L67" s="142" t="s">
        <v>94</v>
      </c>
      <c r="M67" s="142" t="s">
        <v>94</v>
      </c>
      <c r="N67" s="142" t="s">
        <v>94</v>
      </c>
      <c r="O67" s="142" t="s">
        <v>94</v>
      </c>
      <c r="P67" s="142" t="s">
        <v>94</v>
      </c>
      <c r="Q67" s="142" t="s">
        <v>94</v>
      </c>
      <c r="R67" s="142" t="s">
        <v>94</v>
      </c>
      <c r="S67" s="142" t="s">
        <v>94</v>
      </c>
      <c r="T67" s="142" t="s">
        <v>94</v>
      </c>
      <c r="U67" s="142" t="s">
        <v>94</v>
      </c>
      <c r="V67" s="142" t="s">
        <v>94</v>
      </c>
      <c r="W67" s="142" t="s">
        <v>94</v>
      </c>
      <c r="X67" s="142" t="s">
        <v>94</v>
      </c>
      <c r="Y67" s="142" t="s">
        <v>94</v>
      </c>
      <c r="Z67" s="142" t="s">
        <v>94</v>
      </c>
      <c r="AA67" s="142" t="s">
        <v>94</v>
      </c>
      <c r="AB67" s="142" t="s">
        <v>94</v>
      </c>
      <c r="AC67" s="142" t="s">
        <v>94</v>
      </c>
      <c r="AD67" s="142" t="s">
        <v>94</v>
      </c>
      <c r="AE67" s="104"/>
      <c r="AF67" s="223" t="s">
        <v>94</v>
      </c>
      <c r="AG67" s="223" t="s">
        <v>94</v>
      </c>
      <c r="AH67" s="223" t="s">
        <v>94</v>
      </c>
      <c r="AI67" s="223" t="s">
        <v>94</v>
      </c>
      <c r="AJ67" s="223" t="s">
        <v>94</v>
      </c>
      <c r="AK67" s="223" t="s">
        <v>94</v>
      </c>
      <c r="AL67" s="143" t="s">
        <v>94</v>
      </c>
    </row>
    <row r="68" spans="1:38" ht="26.25" customHeight="1" thickBot="1" x14ac:dyDescent="0.25">
      <c r="A68" s="101" t="s">
        <v>68</v>
      </c>
      <c r="B68" s="106" t="s">
        <v>203</v>
      </c>
      <c r="C68" s="101" t="s">
        <v>204</v>
      </c>
      <c r="D68" s="103"/>
      <c r="E68" s="142" t="s">
        <v>94</v>
      </c>
      <c r="F68" s="142" t="s">
        <v>94</v>
      </c>
      <c r="G68" s="142" t="s">
        <v>94</v>
      </c>
      <c r="H68" s="142" t="s">
        <v>94</v>
      </c>
      <c r="I68" s="142" t="s">
        <v>94</v>
      </c>
      <c r="J68" s="142" t="s">
        <v>94</v>
      </c>
      <c r="K68" s="142" t="s">
        <v>94</v>
      </c>
      <c r="L68" s="142" t="s">
        <v>94</v>
      </c>
      <c r="M68" s="142" t="s">
        <v>94</v>
      </c>
      <c r="N68" s="142" t="s">
        <v>94</v>
      </c>
      <c r="O68" s="142" t="s">
        <v>94</v>
      </c>
      <c r="P68" s="142" t="s">
        <v>94</v>
      </c>
      <c r="Q68" s="142" t="s">
        <v>94</v>
      </c>
      <c r="R68" s="142" t="s">
        <v>94</v>
      </c>
      <c r="S68" s="142" t="s">
        <v>94</v>
      </c>
      <c r="T68" s="142" t="s">
        <v>94</v>
      </c>
      <c r="U68" s="142" t="s">
        <v>94</v>
      </c>
      <c r="V68" s="142" t="s">
        <v>94</v>
      </c>
      <c r="W68" s="142" t="s">
        <v>94</v>
      </c>
      <c r="X68" s="142" t="s">
        <v>94</v>
      </c>
      <c r="Y68" s="142" t="s">
        <v>94</v>
      </c>
      <c r="Z68" s="142" t="s">
        <v>94</v>
      </c>
      <c r="AA68" s="142" t="s">
        <v>94</v>
      </c>
      <c r="AB68" s="142" t="s">
        <v>94</v>
      </c>
      <c r="AC68" s="142" t="s">
        <v>94</v>
      </c>
      <c r="AD68" s="142" t="s">
        <v>94</v>
      </c>
      <c r="AE68" s="104"/>
      <c r="AF68" s="223" t="s">
        <v>94</v>
      </c>
      <c r="AG68" s="223" t="s">
        <v>94</v>
      </c>
      <c r="AH68" s="223" t="s">
        <v>94</v>
      </c>
      <c r="AI68" s="223" t="s">
        <v>94</v>
      </c>
      <c r="AJ68" s="223" t="s">
        <v>94</v>
      </c>
      <c r="AK68" s="223" t="s">
        <v>94</v>
      </c>
      <c r="AL68" s="143" t="s">
        <v>94</v>
      </c>
    </row>
    <row r="69" spans="1:38" ht="26.25" customHeight="1" thickBot="1" x14ac:dyDescent="0.25">
      <c r="A69" s="101" t="s">
        <v>68</v>
      </c>
      <c r="B69" s="101" t="s">
        <v>205</v>
      </c>
      <c r="C69" s="101" t="s">
        <v>206</v>
      </c>
      <c r="D69" s="110"/>
      <c r="E69" s="142" t="s">
        <v>94</v>
      </c>
      <c r="F69" s="142" t="s">
        <v>94</v>
      </c>
      <c r="G69" s="142" t="s">
        <v>94</v>
      </c>
      <c r="H69" s="142" t="s">
        <v>94</v>
      </c>
      <c r="I69" s="142" t="s">
        <v>94</v>
      </c>
      <c r="J69" s="142" t="s">
        <v>94</v>
      </c>
      <c r="K69" s="142" t="s">
        <v>94</v>
      </c>
      <c r="L69" s="142" t="s">
        <v>94</v>
      </c>
      <c r="M69" s="142" t="s">
        <v>94</v>
      </c>
      <c r="N69" s="142" t="s">
        <v>94</v>
      </c>
      <c r="O69" s="142" t="s">
        <v>94</v>
      </c>
      <c r="P69" s="142" t="s">
        <v>94</v>
      </c>
      <c r="Q69" s="142" t="s">
        <v>94</v>
      </c>
      <c r="R69" s="142" t="s">
        <v>94</v>
      </c>
      <c r="S69" s="142" t="s">
        <v>94</v>
      </c>
      <c r="T69" s="142" t="s">
        <v>94</v>
      </c>
      <c r="U69" s="142" t="s">
        <v>94</v>
      </c>
      <c r="V69" s="142" t="s">
        <v>94</v>
      </c>
      <c r="W69" s="142" t="s">
        <v>94</v>
      </c>
      <c r="X69" s="142" t="s">
        <v>94</v>
      </c>
      <c r="Y69" s="142" t="s">
        <v>94</v>
      </c>
      <c r="Z69" s="142" t="s">
        <v>94</v>
      </c>
      <c r="AA69" s="142" t="s">
        <v>94</v>
      </c>
      <c r="AB69" s="142" t="s">
        <v>94</v>
      </c>
      <c r="AC69" s="142" t="s">
        <v>94</v>
      </c>
      <c r="AD69" s="142" t="s">
        <v>94</v>
      </c>
      <c r="AE69" s="104"/>
      <c r="AF69" s="223" t="s">
        <v>94</v>
      </c>
      <c r="AG69" s="223" t="s">
        <v>94</v>
      </c>
      <c r="AH69" s="223" t="s">
        <v>94</v>
      </c>
      <c r="AI69" s="223" t="s">
        <v>94</v>
      </c>
      <c r="AJ69" s="223" t="s">
        <v>94</v>
      </c>
      <c r="AK69" s="223" t="s">
        <v>94</v>
      </c>
      <c r="AL69" s="143" t="s">
        <v>94</v>
      </c>
    </row>
    <row r="70" spans="1:38" ht="26.25" customHeight="1" thickBot="1" x14ac:dyDescent="0.25">
      <c r="A70" s="101" t="s">
        <v>68</v>
      </c>
      <c r="B70" s="101" t="s">
        <v>207</v>
      </c>
      <c r="C70" s="101" t="s">
        <v>208</v>
      </c>
      <c r="D70" s="110"/>
      <c r="E70" s="124">
        <v>6.8999999999999997E-5</v>
      </c>
      <c r="F70" s="124">
        <v>1.9559999999999998E-3</v>
      </c>
      <c r="G70" s="124">
        <v>0.30263400000000001</v>
      </c>
      <c r="H70" s="124">
        <v>1.5523E-2</v>
      </c>
      <c r="I70" s="124">
        <v>6.1457999999999999E-3</v>
      </c>
      <c r="J70" s="124">
        <v>8.1943999999999993E-3</v>
      </c>
      <c r="K70" s="124">
        <v>1.0243E-2</v>
      </c>
      <c r="L70" s="124">
        <v>1.10624E-4</v>
      </c>
      <c r="M70" s="124">
        <v>2.0000000000000002E-5</v>
      </c>
      <c r="N70" s="124" t="s">
        <v>67</v>
      </c>
      <c r="O70" s="124" t="s">
        <v>67</v>
      </c>
      <c r="P70" s="124" t="s">
        <v>67</v>
      </c>
      <c r="Q70" s="124" t="s">
        <v>67</v>
      </c>
      <c r="R70" s="124" t="s">
        <v>67</v>
      </c>
      <c r="S70" s="124" t="s">
        <v>67</v>
      </c>
      <c r="T70" s="124" t="s">
        <v>67</v>
      </c>
      <c r="U70" s="124" t="s">
        <v>67</v>
      </c>
      <c r="V70" s="124" t="s">
        <v>67</v>
      </c>
      <c r="W70" s="124" t="s">
        <v>67</v>
      </c>
      <c r="X70" s="124" t="s">
        <v>67</v>
      </c>
      <c r="Y70" s="124" t="s">
        <v>67</v>
      </c>
      <c r="Z70" s="124" t="s">
        <v>67</v>
      </c>
      <c r="AA70" s="124" t="s">
        <v>67</v>
      </c>
      <c r="AB70" s="124" t="s">
        <v>67</v>
      </c>
      <c r="AC70" s="124" t="s">
        <v>67</v>
      </c>
      <c r="AD70" s="124" t="s">
        <v>67</v>
      </c>
      <c r="AE70" s="104"/>
      <c r="AF70" s="299" t="s">
        <v>67</v>
      </c>
      <c r="AG70" s="299" t="s">
        <v>67</v>
      </c>
      <c r="AH70" s="299" t="s">
        <v>67</v>
      </c>
      <c r="AI70" s="299" t="s">
        <v>67</v>
      </c>
      <c r="AJ70" s="299" t="s">
        <v>67</v>
      </c>
      <c r="AK70" s="299">
        <v>613.44500000000005</v>
      </c>
      <c r="AL70" s="105" t="s">
        <v>209</v>
      </c>
    </row>
    <row r="71" spans="1:38" ht="26.25" customHeight="1" thickBot="1" x14ac:dyDescent="0.25">
      <c r="A71" s="101" t="s">
        <v>68</v>
      </c>
      <c r="B71" s="101" t="s">
        <v>210</v>
      </c>
      <c r="C71" s="101" t="s">
        <v>211</v>
      </c>
      <c r="D71" s="110"/>
      <c r="E71" s="142" t="s">
        <v>94</v>
      </c>
      <c r="F71" s="142" t="s">
        <v>94</v>
      </c>
      <c r="G71" s="142" t="s">
        <v>94</v>
      </c>
      <c r="H71" s="142" t="s">
        <v>94</v>
      </c>
      <c r="I71" s="142" t="s">
        <v>94</v>
      </c>
      <c r="J71" s="142" t="s">
        <v>94</v>
      </c>
      <c r="K71" s="142" t="s">
        <v>94</v>
      </c>
      <c r="L71" s="142" t="s">
        <v>94</v>
      </c>
      <c r="M71" s="142" t="s">
        <v>94</v>
      </c>
      <c r="N71" s="142" t="s">
        <v>94</v>
      </c>
      <c r="O71" s="142" t="s">
        <v>94</v>
      </c>
      <c r="P71" s="142" t="s">
        <v>94</v>
      </c>
      <c r="Q71" s="142" t="s">
        <v>94</v>
      </c>
      <c r="R71" s="142" t="s">
        <v>94</v>
      </c>
      <c r="S71" s="142" t="s">
        <v>94</v>
      </c>
      <c r="T71" s="142" t="s">
        <v>94</v>
      </c>
      <c r="U71" s="142" t="s">
        <v>94</v>
      </c>
      <c r="V71" s="142" t="s">
        <v>94</v>
      </c>
      <c r="W71" s="142" t="s">
        <v>94</v>
      </c>
      <c r="X71" s="142" t="s">
        <v>94</v>
      </c>
      <c r="Y71" s="142" t="s">
        <v>94</v>
      </c>
      <c r="Z71" s="142" t="s">
        <v>94</v>
      </c>
      <c r="AA71" s="142" t="s">
        <v>94</v>
      </c>
      <c r="AB71" s="142" t="s">
        <v>94</v>
      </c>
      <c r="AC71" s="142" t="s">
        <v>94</v>
      </c>
      <c r="AD71" s="142" t="s">
        <v>94</v>
      </c>
      <c r="AE71" s="104"/>
      <c r="AF71" s="223" t="s">
        <v>94</v>
      </c>
      <c r="AG71" s="223" t="s">
        <v>94</v>
      </c>
      <c r="AH71" s="223" t="s">
        <v>94</v>
      </c>
      <c r="AI71" s="223" t="s">
        <v>94</v>
      </c>
      <c r="AJ71" s="223" t="s">
        <v>94</v>
      </c>
      <c r="AK71" s="223" t="s">
        <v>94</v>
      </c>
      <c r="AL71" s="143" t="s">
        <v>94</v>
      </c>
    </row>
    <row r="72" spans="1:38" ht="26.25" customHeight="1" thickBot="1" x14ac:dyDescent="0.25">
      <c r="A72" s="101" t="s">
        <v>68</v>
      </c>
      <c r="B72" s="101" t="s">
        <v>212</v>
      </c>
      <c r="C72" s="101" t="s">
        <v>213</v>
      </c>
      <c r="D72" s="103"/>
      <c r="E72" s="124" t="s">
        <v>72</v>
      </c>
      <c r="F72" s="124">
        <v>1.32039E-4</v>
      </c>
      <c r="G72" s="124" t="s">
        <v>72</v>
      </c>
      <c r="H72" s="124" t="s">
        <v>72</v>
      </c>
      <c r="I72" s="124">
        <v>1.2323600000000001E-4</v>
      </c>
      <c r="J72" s="124">
        <v>1.5844700000000001E-4</v>
      </c>
      <c r="K72" s="124">
        <v>2.64078E-4</v>
      </c>
      <c r="L72" s="124">
        <v>4.43651E-5</v>
      </c>
      <c r="M72" s="124" t="s">
        <v>72</v>
      </c>
      <c r="N72" s="124">
        <v>4.0491959999999997E-3</v>
      </c>
      <c r="O72" s="124">
        <v>1.7605199999999999E-5</v>
      </c>
      <c r="P72" s="124">
        <v>8.8026000000000001E-5</v>
      </c>
      <c r="Q72" s="124">
        <v>3.52104E-4</v>
      </c>
      <c r="R72" s="124">
        <v>3.96117E-3</v>
      </c>
      <c r="S72" s="124">
        <v>6.1618200000000006E-5</v>
      </c>
      <c r="T72" s="124">
        <v>1.2323600000000001E-4</v>
      </c>
      <c r="U72" s="124">
        <v>1.7605199999999999E-5</v>
      </c>
      <c r="V72" s="124">
        <v>3.52104E-3</v>
      </c>
      <c r="W72" s="124">
        <v>2.6407800000000001E-3</v>
      </c>
      <c r="X72" s="124" t="s">
        <v>72</v>
      </c>
      <c r="Y72" s="124" t="s">
        <v>72</v>
      </c>
      <c r="Z72" s="124" t="s">
        <v>72</v>
      </c>
      <c r="AA72" s="124" t="s">
        <v>72</v>
      </c>
      <c r="AB72" s="124">
        <v>4.2252499999999998E-4</v>
      </c>
      <c r="AC72" s="124">
        <v>2.6407800000000002E-5</v>
      </c>
      <c r="AD72" s="124">
        <v>2.2006500000000002E-3</v>
      </c>
      <c r="AE72" s="104">
        <v>0</v>
      </c>
      <c r="AF72" s="299" t="s">
        <v>67</v>
      </c>
      <c r="AG72" s="299" t="s">
        <v>67</v>
      </c>
      <c r="AH72" s="299" t="s">
        <v>67</v>
      </c>
      <c r="AI72" s="299" t="s">
        <v>67</v>
      </c>
      <c r="AJ72" s="299" t="s">
        <v>67</v>
      </c>
      <c r="AK72" s="334">
        <v>0.88026000000000004</v>
      </c>
      <c r="AL72" s="105" t="s">
        <v>214</v>
      </c>
    </row>
    <row r="73" spans="1:38" ht="26.25" customHeight="1" thickBot="1" x14ac:dyDescent="0.25">
      <c r="A73" s="101" t="s">
        <v>68</v>
      </c>
      <c r="B73" s="101" t="s">
        <v>215</v>
      </c>
      <c r="C73" s="101" t="s">
        <v>216</v>
      </c>
      <c r="D73" s="103"/>
      <c r="E73" s="142" t="s">
        <v>94</v>
      </c>
      <c r="F73" s="142" t="s">
        <v>94</v>
      </c>
      <c r="G73" s="142" t="s">
        <v>94</v>
      </c>
      <c r="H73" s="142" t="s">
        <v>94</v>
      </c>
      <c r="I73" s="142" t="s">
        <v>94</v>
      </c>
      <c r="J73" s="142" t="s">
        <v>94</v>
      </c>
      <c r="K73" s="142" t="s">
        <v>94</v>
      </c>
      <c r="L73" s="142" t="s">
        <v>94</v>
      </c>
      <c r="M73" s="142" t="s">
        <v>94</v>
      </c>
      <c r="N73" s="142" t="s">
        <v>94</v>
      </c>
      <c r="O73" s="142" t="s">
        <v>94</v>
      </c>
      <c r="P73" s="142" t="s">
        <v>94</v>
      </c>
      <c r="Q73" s="142" t="s">
        <v>94</v>
      </c>
      <c r="R73" s="142" t="s">
        <v>94</v>
      </c>
      <c r="S73" s="142" t="s">
        <v>94</v>
      </c>
      <c r="T73" s="142" t="s">
        <v>94</v>
      </c>
      <c r="U73" s="142" t="s">
        <v>94</v>
      </c>
      <c r="V73" s="142" t="s">
        <v>94</v>
      </c>
      <c r="W73" s="142" t="s">
        <v>94</v>
      </c>
      <c r="X73" s="142" t="s">
        <v>94</v>
      </c>
      <c r="Y73" s="142" t="s">
        <v>94</v>
      </c>
      <c r="Z73" s="142" t="s">
        <v>94</v>
      </c>
      <c r="AA73" s="142" t="s">
        <v>94</v>
      </c>
      <c r="AB73" s="142" t="s">
        <v>94</v>
      </c>
      <c r="AC73" s="142" t="s">
        <v>94</v>
      </c>
      <c r="AD73" s="142" t="s">
        <v>94</v>
      </c>
      <c r="AE73" s="104"/>
      <c r="AF73" s="223" t="s">
        <v>94</v>
      </c>
      <c r="AG73" s="223" t="s">
        <v>94</v>
      </c>
      <c r="AH73" s="223" t="s">
        <v>94</v>
      </c>
      <c r="AI73" s="223" t="s">
        <v>94</v>
      </c>
      <c r="AJ73" s="223" t="s">
        <v>94</v>
      </c>
      <c r="AK73" s="223" t="s">
        <v>94</v>
      </c>
      <c r="AL73" s="143" t="s">
        <v>94</v>
      </c>
    </row>
    <row r="74" spans="1:38" ht="26.25" customHeight="1" thickBot="1" x14ac:dyDescent="0.25">
      <c r="A74" s="101" t="s">
        <v>68</v>
      </c>
      <c r="B74" s="101" t="s">
        <v>217</v>
      </c>
      <c r="C74" s="101" t="s">
        <v>218</v>
      </c>
      <c r="D74" s="103"/>
      <c r="E74" s="124" t="s">
        <v>94</v>
      </c>
      <c r="F74" s="124" t="s">
        <v>94</v>
      </c>
      <c r="G74" s="124" t="s">
        <v>94</v>
      </c>
      <c r="H74" s="124" t="s">
        <v>94</v>
      </c>
      <c r="I74" s="124" t="s">
        <v>94</v>
      </c>
      <c r="J74" s="124" t="s">
        <v>94</v>
      </c>
      <c r="K74" s="124" t="s">
        <v>94</v>
      </c>
      <c r="L74" s="124" t="s">
        <v>94</v>
      </c>
      <c r="M74" s="124" t="s">
        <v>94</v>
      </c>
      <c r="N74" s="124" t="s">
        <v>94</v>
      </c>
      <c r="O74" s="124" t="s">
        <v>94</v>
      </c>
      <c r="P74" s="124" t="s">
        <v>94</v>
      </c>
      <c r="Q74" s="124" t="s">
        <v>94</v>
      </c>
      <c r="R74" s="124" t="s">
        <v>94</v>
      </c>
      <c r="S74" s="124" t="s">
        <v>94</v>
      </c>
      <c r="T74" s="124" t="s">
        <v>94</v>
      </c>
      <c r="U74" s="124" t="s">
        <v>94</v>
      </c>
      <c r="V74" s="124" t="s">
        <v>94</v>
      </c>
      <c r="W74" s="124" t="s">
        <v>94</v>
      </c>
      <c r="X74" s="124" t="s">
        <v>94</v>
      </c>
      <c r="Y74" s="124" t="s">
        <v>94</v>
      </c>
      <c r="Z74" s="124" t="s">
        <v>94</v>
      </c>
      <c r="AA74" s="124" t="s">
        <v>94</v>
      </c>
      <c r="AB74" s="124" t="s">
        <v>94</v>
      </c>
      <c r="AC74" s="124" t="s">
        <v>94</v>
      </c>
      <c r="AD74" s="124" t="s">
        <v>94</v>
      </c>
      <c r="AE74" s="104"/>
      <c r="AF74" s="299" t="s">
        <v>94</v>
      </c>
      <c r="AG74" s="299" t="s">
        <v>94</v>
      </c>
      <c r="AH74" s="299" t="s">
        <v>94</v>
      </c>
      <c r="AI74" s="299" t="s">
        <v>94</v>
      </c>
      <c r="AJ74" s="299" t="s">
        <v>94</v>
      </c>
      <c r="AK74" s="299" t="s">
        <v>94</v>
      </c>
      <c r="AL74" s="105" t="s">
        <v>94</v>
      </c>
    </row>
    <row r="75" spans="1:38" ht="26.25" customHeight="1" thickBot="1" x14ac:dyDescent="0.25">
      <c r="A75" s="101" t="s">
        <v>68</v>
      </c>
      <c r="B75" s="101" t="s">
        <v>219</v>
      </c>
      <c r="C75" s="101" t="s">
        <v>220</v>
      </c>
      <c r="D75" s="110"/>
      <c r="E75" s="142" t="s">
        <v>94</v>
      </c>
      <c r="F75" s="142" t="s">
        <v>94</v>
      </c>
      <c r="G75" s="142" t="s">
        <v>94</v>
      </c>
      <c r="H75" s="142" t="s">
        <v>94</v>
      </c>
      <c r="I75" s="142" t="s">
        <v>94</v>
      </c>
      <c r="J75" s="142" t="s">
        <v>94</v>
      </c>
      <c r="K75" s="142" t="s">
        <v>94</v>
      </c>
      <c r="L75" s="142" t="s">
        <v>94</v>
      </c>
      <c r="M75" s="142" t="s">
        <v>94</v>
      </c>
      <c r="N75" s="142" t="s">
        <v>94</v>
      </c>
      <c r="O75" s="142" t="s">
        <v>94</v>
      </c>
      <c r="P75" s="142" t="s">
        <v>94</v>
      </c>
      <c r="Q75" s="142" t="s">
        <v>94</v>
      </c>
      <c r="R75" s="142" t="s">
        <v>94</v>
      </c>
      <c r="S75" s="142" t="s">
        <v>94</v>
      </c>
      <c r="T75" s="142" t="s">
        <v>94</v>
      </c>
      <c r="U75" s="142" t="s">
        <v>94</v>
      </c>
      <c r="V75" s="142" t="s">
        <v>94</v>
      </c>
      <c r="W75" s="142" t="s">
        <v>94</v>
      </c>
      <c r="X75" s="142" t="s">
        <v>94</v>
      </c>
      <c r="Y75" s="142" t="s">
        <v>94</v>
      </c>
      <c r="Z75" s="142" t="s">
        <v>94</v>
      </c>
      <c r="AA75" s="142" t="s">
        <v>94</v>
      </c>
      <c r="AB75" s="142" t="s">
        <v>94</v>
      </c>
      <c r="AC75" s="142" t="s">
        <v>94</v>
      </c>
      <c r="AD75" s="142" t="s">
        <v>94</v>
      </c>
      <c r="AE75" s="104"/>
      <c r="AF75" s="223" t="s">
        <v>94</v>
      </c>
      <c r="AG75" s="223" t="s">
        <v>94</v>
      </c>
      <c r="AH75" s="223" t="s">
        <v>94</v>
      </c>
      <c r="AI75" s="223" t="s">
        <v>94</v>
      </c>
      <c r="AJ75" s="223" t="s">
        <v>94</v>
      </c>
      <c r="AK75" s="223" t="s">
        <v>94</v>
      </c>
      <c r="AL75" s="143" t="s">
        <v>94</v>
      </c>
    </row>
    <row r="76" spans="1:38" ht="26.25" customHeight="1" thickBot="1" x14ac:dyDescent="0.25">
      <c r="A76" s="101" t="s">
        <v>68</v>
      </c>
      <c r="B76" s="101" t="s">
        <v>221</v>
      </c>
      <c r="C76" s="101" t="s">
        <v>222</v>
      </c>
      <c r="D76" s="103"/>
      <c r="E76" s="142" t="s">
        <v>94</v>
      </c>
      <c r="F76" s="142" t="s">
        <v>94</v>
      </c>
      <c r="G76" s="142" t="s">
        <v>94</v>
      </c>
      <c r="H76" s="142" t="s">
        <v>94</v>
      </c>
      <c r="I76" s="142" t="s">
        <v>94</v>
      </c>
      <c r="J76" s="142" t="s">
        <v>94</v>
      </c>
      <c r="K76" s="142" t="s">
        <v>94</v>
      </c>
      <c r="L76" s="142" t="s">
        <v>94</v>
      </c>
      <c r="M76" s="142" t="s">
        <v>94</v>
      </c>
      <c r="N76" s="142" t="s">
        <v>94</v>
      </c>
      <c r="O76" s="142" t="s">
        <v>94</v>
      </c>
      <c r="P76" s="142" t="s">
        <v>94</v>
      </c>
      <c r="Q76" s="142" t="s">
        <v>94</v>
      </c>
      <c r="R76" s="142" t="s">
        <v>94</v>
      </c>
      <c r="S76" s="142" t="s">
        <v>94</v>
      </c>
      <c r="T76" s="142" t="s">
        <v>94</v>
      </c>
      <c r="U76" s="142" t="s">
        <v>94</v>
      </c>
      <c r="V76" s="142" t="s">
        <v>94</v>
      </c>
      <c r="W76" s="142" t="s">
        <v>94</v>
      </c>
      <c r="X76" s="142" t="s">
        <v>94</v>
      </c>
      <c r="Y76" s="142" t="s">
        <v>94</v>
      </c>
      <c r="Z76" s="142" t="s">
        <v>94</v>
      </c>
      <c r="AA76" s="142" t="s">
        <v>94</v>
      </c>
      <c r="AB76" s="142" t="s">
        <v>94</v>
      </c>
      <c r="AC76" s="142" t="s">
        <v>94</v>
      </c>
      <c r="AD76" s="142" t="s">
        <v>94</v>
      </c>
      <c r="AE76" s="104"/>
      <c r="AF76" s="223" t="s">
        <v>94</v>
      </c>
      <c r="AG76" s="223" t="s">
        <v>94</v>
      </c>
      <c r="AH76" s="223" t="s">
        <v>94</v>
      </c>
      <c r="AI76" s="223" t="s">
        <v>94</v>
      </c>
      <c r="AJ76" s="223" t="s">
        <v>94</v>
      </c>
      <c r="AK76" s="223" t="s">
        <v>94</v>
      </c>
      <c r="AL76" s="143" t="s">
        <v>94</v>
      </c>
    </row>
    <row r="77" spans="1:38" ht="26.25" customHeight="1" thickBot="1" x14ac:dyDescent="0.25">
      <c r="A77" s="101" t="s">
        <v>68</v>
      </c>
      <c r="B77" s="101" t="s">
        <v>223</v>
      </c>
      <c r="C77" s="101" t="s">
        <v>224</v>
      </c>
      <c r="D77" s="103"/>
      <c r="E77" s="142" t="s">
        <v>94</v>
      </c>
      <c r="F77" s="142" t="s">
        <v>94</v>
      </c>
      <c r="G77" s="142" t="s">
        <v>94</v>
      </c>
      <c r="H77" s="142" t="s">
        <v>94</v>
      </c>
      <c r="I77" s="142" t="s">
        <v>94</v>
      </c>
      <c r="J77" s="142" t="s">
        <v>94</v>
      </c>
      <c r="K77" s="142" t="s">
        <v>94</v>
      </c>
      <c r="L77" s="142" t="s">
        <v>94</v>
      </c>
      <c r="M77" s="142" t="s">
        <v>94</v>
      </c>
      <c r="N77" s="142" t="s">
        <v>94</v>
      </c>
      <c r="O77" s="142" t="s">
        <v>94</v>
      </c>
      <c r="P77" s="142" t="s">
        <v>94</v>
      </c>
      <c r="Q77" s="142" t="s">
        <v>94</v>
      </c>
      <c r="R77" s="142" t="s">
        <v>94</v>
      </c>
      <c r="S77" s="142" t="s">
        <v>94</v>
      </c>
      <c r="T77" s="142" t="s">
        <v>94</v>
      </c>
      <c r="U77" s="142" t="s">
        <v>94</v>
      </c>
      <c r="V77" s="142" t="s">
        <v>94</v>
      </c>
      <c r="W77" s="142" t="s">
        <v>94</v>
      </c>
      <c r="X77" s="142" t="s">
        <v>94</v>
      </c>
      <c r="Y77" s="142" t="s">
        <v>94</v>
      </c>
      <c r="Z77" s="142" t="s">
        <v>94</v>
      </c>
      <c r="AA77" s="142" t="s">
        <v>94</v>
      </c>
      <c r="AB77" s="142" t="s">
        <v>94</v>
      </c>
      <c r="AC77" s="142" t="s">
        <v>94</v>
      </c>
      <c r="AD77" s="142" t="s">
        <v>94</v>
      </c>
      <c r="AE77" s="104"/>
      <c r="AF77" s="223" t="s">
        <v>94</v>
      </c>
      <c r="AG77" s="223" t="s">
        <v>94</v>
      </c>
      <c r="AH77" s="223" t="s">
        <v>94</v>
      </c>
      <c r="AI77" s="223" t="s">
        <v>94</v>
      </c>
      <c r="AJ77" s="223" t="s">
        <v>94</v>
      </c>
      <c r="AK77" s="223" t="s">
        <v>94</v>
      </c>
      <c r="AL77" s="143" t="s">
        <v>94</v>
      </c>
    </row>
    <row r="78" spans="1:38" ht="26.25" customHeight="1" thickBot="1" x14ac:dyDescent="0.25">
      <c r="A78" s="101" t="s">
        <v>68</v>
      </c>
      <c r="B78" s="101" t="s">
        <v>225</v>
      </c>
      <c r="C78" s="101" t="s">
        <v>226</v>
      </c>
      <c r="D78" s="103"/>
      <c r="E78" s="142" t="s">
        <v>94</v>
      </c>
      <c r="F78" s="142" t="s">
        <v>94</v>
      </c>
      <c r="G78" s="142" t="s">
        <v>94</v>
      </c>
      <c r="H78" s="142" t="s">
        <v>94</v>
      </c>
      <c r="I78" s="142" t="s">
        <v>94</v>
      </c>
      <c r="J78" s="142" t="s">
        <v>94</v>
      </c>
      <c r="K78" s="142" t="s">
        <v>94</v>
      </c>
      <c r="L78" s="142" t="s">
        <v>94</v>
      </c>
      <c r="M78" s="142" t="s">
        <v>94</v>
      </c>
      <c r="N78" s="142" t="s">
        <v>94</v>
      </c>
      <c r="O78" s="142" t="s">
        <v>94</v>
      </c>
      <c r="P78" s="142" t="s">
        <v>94</v>
      </c>
      <c r="Q78" s="142" t="s">
        <v>94</v>
      </c>
      <c r="R78" s="142" t="s">
        <v>94</v>
      </c>
      <c r="S78" s="142" t="s">
        <v>94</v>
      </c>
      <c r="T78" s="142" t="s">
        <v>94</v>
      </c>
      <c r="U78" s="142" t="s">
        <v>94</v>
      </c>
      <c r="V78" s="142" t="s">
        <v>94</v>
      </c>
      <c r="W78" s="142" t="s">
        <v>94</v>
      </c>
      <c r="X78" s="142" t="s">
        <v>94</v>
      </c>
      <c r="Y78" s="142" t="s">
        <v>94</v>
      </c>
      <c r="Z78" s="142" t="s">
        <v>94</v>
      </c>
      <c r="AA78" s="142" t="s">
        <v>94</v>
      </c>
      <c r="AB78" s="142" t="s">
        <v>94</v>
      </c>
      <c r="AC78" s="142" t="s">
        <v>94</v>
      </c>
      <c r="AD78" s="142" t="s">
        <v>94</v>
      </c>
      <c r="AE78" s="104"/>
      <c r="AF78" s="223" t="s">
        <v>94</v>
      </c>
      <c r="AG78" s="223" t="s">
        <v>94</v>
      </c>
      <c r="AH78" s="223" t="s">
        <v>94</v>
      </c>
      <c r="AI78" s="223" t="s">
        <v>94</v>
      </c>
      <c r="AJ78" s="223" t="s">
        <v>94</v>
      </c>
      <c r="AK78" s="223" t="s">
        <v>94</v>
      </c>
      <c r="AL78" s="143" t="s">
        <v>94</v>
      </c>
    </row>
    <row r="79" spans="1:38" ht="26.25" customHeight="1" thickBot="1" x14ac:dyDescent="0.25">
      <c r="A79" s="101" t="s">
        <v>68</v>
      </c>
      <c r="B79" s="101" t="s">
        <v>227</v>
      </c>
      <c r="C79" s="101" t="s">
        <v>228</v>
      </c>
      <c r="D79" s="103"/>
      <c r="E79" s="142" t="s">
        <v>94</v>
      </c>
      <c r="F79" s="142" t="s">
        <v>94</v>
      </c>
      <c r="G79" s="142" t="s">
        <v>94</v>
      </c>
      <c r="H79" s="142" t="s">
        <v>94</v>
      </c>
      <c r="I79" s="142" t="s">
        <v>94</v>
      </c>
      <c r="J79" s="142" t="s">
        <v>94</v>
      </c>
      <c r="K79" s="142" t="s">
        <v>94</v>
      </c>
      <c r="L79" s="142" t="s">
        <v>94</v>
      </c>
      <c r="M79" s="142" t="s">
        <v>94</v>
      </c>
      <c r="N79" s="142" t="s">
        <v>94</v>
      </c>
      <c r="O79" s="142" t="s">
        <v>94</v>
      </c>
      <c r="P79" s="142" t="s">
        <v>94</v>
      </c>
      <c r="Q79" s="142" t="s">
        <v>94</v>
      </c>
      <c r="R79" s="142" t="s">
        <v>94</v>
      </c>
      <c r="S79" s="142" t="s">
        <v>94</v>
      </c>
      <c r="T79" s="142" t="s">
        <v>94</v>
      </c>
      <c r="U79" s="142" t="s">
        <v>94</v>
      </c>
      <c r="V79" s="142" t="s">
        <v>94</v>
      </c>
      <c r="W79" s="142" t="s">
        <v>94</v>
      </c>
      <c r="X79" s="142" t="s">
        <v>94</v>
      </c>
      <c r="Y79" s="142" t="s">
        <v>94</v>
      </c>
      <c r="Z79" s="142" t="s">
        <v>94</v>
      </c>
      <c r="AA79" s="142" t="s">
        <v>94</v>
      </c>
      <c r="AB79" s="142" t="s">
        <v>94</v>
      </c>
      <c r="AC79" s="142" t="s">
        <v>94</v>
      </c>
      <c r="AD79" s="142" t="s">
        <v>94</v>
      </c>
      <c r="AE79" s="104"/>
      <c r="AF79" s="223" t="s">
        <v>94</v>
      </c>
      <c r="AG79" s="223" t="s">
        <v>94</v>
      </c>
      <c r="AH79" s="223" t="s">
        <v>94</v>
      </c>
      <c r="AI79" s="223" t="s">
        <v>94</v>
      </c>
      <c r="AJ79" s="223" t="s">
        <v>94</v>
      </c>
      <c r="AK79" s="223" t="s">
        <v>94</v>
      </c>
      <c r="AL79" s="143" t="s">
        <v>94</v>
      </c>
    </row>
    <row r="80" spans="1:38" ht="26.25" customHeight="1" thickBot="1" x14ac:dyDescent="0.25">
      <c r="A80" s="101" t="s">
        <v>68</v>
      </c>
      <c r="B80" s="106" t="s">
        <v>229</v>
      </c>
      <c r="C80" s="106" t="s">
        <v>230</v>
      </c>
      <c r="D80" s="103"/>
      <c r="E80" s="142" t="s">
        <v>94</v>
      </c>
      <c r="F80" s="142" t="s">
        <v>94</v>
      </c>
      <c r="G80" s="142" t="s">
        <v>94</v>
      </c>
      <c r="H80" s="142" t="s">
        <v>94</v>
      </c>
      <c r="I80" s="142" t="s">
        <v>94</v>
      </c>
      <c r="J80" s="142" t="s">
        <v>94</v>
      </c>
      <c r="K80" s="142" t="s">
        <v>94</v>
      </c>
      <c r="L80" s="142" t="s">
        <v>94</v>
      </c>
      <c r="M80" s="142" t="s">
        <v>94</v>
      </c>
      <c r="N80" s="142" t="s">
        <v>94</v>
      </c>
      <c r="O80" s="142" t="s">
        <v>94</v>
      </c>
      <c r="P80" s="142" t="s">
        <v>94</v>
      </c>
      <c r="Q80" s="142" t="s">
        <v>94</v>
      </c>
      <c r="R80" s="142" t="s">
        <v>94</v>
      </c>
      <c r="S80" s="142" t="s">
        <v>94</v>
      </c>
      <c r="T80" s="142" t="s">
        <v>94</v>
      </c>
      <c r="U80" s="142" t="s">
        <v>94</v>
      </c>
      <c r="V80" s="142" t="s">
        <v>94</v>
      </c>
      <c r="W80" s="142" t="s">
        <v>94</v>
      </c>
      <c r="X80" s="142" t="s">
        <v>94</v>
      </c>
      <c r="Y80" s="142" t="s">
        <v>94</v>
      </c>
      <c r="Z80" s="142" t="s">
        <v>94</v>
      </c>
      <c r="AA80" s="142" t="s">
        <v>94</v>
      </c>
      <c r="AB80" s="142" t="s">
        <v>94</v>
      </c>
      <c r="AC80" s="142" t="s">
        <v>94</v>
      </c>
      <c r="AD80" s="142" t="s">
        <v>94</v>
      </c>
      <c r="AE80" s="104"/>
      <c r="AF80" s="223" t="s">
        <v>94</v>
      </c>
      <c r="AG80" s="223" t="s">
        <v>94</v>
      </c>
      <c r="AH80" s="223" t="s">
        <v>94</v>
      </c>
      <c r="AI80" s="223" t="s">
        <v>94</v>
      </c>
      <c r="AJ80" s="223" t="s">
        <v>94</v>
      </c>
      <c r="AK80" s="223" t="s">
        <v>94</v>
      </c>
      <c r="AL80" s="143" t="s">
        <v>94</v>
      </c>
    </row>
    <row r="81" spans="1:38" ht="26.25" customHeight="1" thickBot="1" x14ac:dyDescent="0.25">
      <c r="A81" s="101" t="s">
        <v>68</v>
      </c>
      <c r="B81" s="106" t="s">
        <v>231</v>
      </c>
      <c r="C81" s="106" t="s">
        <v>232</v>
      </c>
      <c r="D81" s="103"/>
      <c r="E81" s="124" t="s">
        <v>94</v>
      </c>
      <c r="F81" s="124" t="s">
        <v>94</v>
      </c>
      <c r="G81" s="124" t="s">
        <v>94</v>
      </c>
      <c r="H81" s="124" t="s">
        <v>94</v>
      </c>
      <c r="I81" s="124" t="s">
        <v>94</v>
      </c>
      <c r="J81" s="124" t="s">
        <v>94</v>
      </c>
      <c r="K81" s="124" t="s">
        <v>94</v>
      </c>
      <c r="L81" s="124" t="s">
        <v>94</v>
      </c>
      <c r="M81" s="124" t="s">
        <v>94</v>
      </c>
      <c r="N81" s="124" t="s">
        <v>94</v>
      </c>
      <c r="O81" s="124" t="s">
        <v>94</v>
      </c>
      <c r="P81" s="124" t="s">
        <v>94</v>
      </c>
      <c r="Q81" s="124" t="s">
        <v>94</v>
      </c>
      <c r="R81" s="124" t="s">
        <v>94</v>
      </c>
      <c r="S81" s="124" t="s">
        <v>94</v>
      </c>
      <c r="T81" s="124" t="s">
        <v>94</v>
      </c>
      <c r="U81" s="124" t="s">
        <v>94</v>
      </c>
      <c r="V81" s="124" t="s">
        <v>94</v>
      </c>
      <c r="W81" s="124" t="s">
        <v>94</v>
      </c>
      <c r="X81" s="124" t="s">
        <v>94</v>
      </c>
      <c r="Y81" s="124" t="s">
        <v>94</v>
      </c>
      <c r="Z81" s="124" t="s">
        <v>94</v>
      </c>
      <c r="AA81" s="124" t="s">
        <v>94</v>
      </c>
      <c r="AB81" s="124" t="s">
        <v>94</v>
      </c>
      <c r="AC81" s="124" t="s">
        <v>94</v>
      </c>
      <c r="AD81" s="124" t="s">
        <v>94</v>
      </c>
      <c r="AE81" s="104" t="s">
        <v>164</v>
      </c>
      <c r="AF81" s="299" t="s">
        <v>94</v>
      </c>
      <c r="AG81" s="299" t="s">
        <v>94</v>
      </c>
      <c r="AH81" s="299" t="s">
        <v>94</v>
      </c>
      <c r="AI81" s="299" t="s">
        <v>94</v>
      </c>
      <c r="AJ81" s="299" t="s">
        <v>94</v>
      </c>
      <c r="AK81" s="299" t="s">
        <v>94</v>
      </c>
      <c r="AL81" s="105" t="s">
        <v>63</v>
      </c>
    </row>
    <row r="82" spans="1:38" ht="26.25" customHeight="1" thickBot="1" x14ac:dyDescent="0.25">
      <c r="A82" s="143" t="s">
        <v>233</v>
      </c>
      <c r="B82" s="106" t="s">
        <v>234</v>
      </c>
      <c r="C82" s="106" t="s">
        <v>235</v>
      </c>
      <c r="D82" s="143"/>
      <c r="E82" s="142" t="s">
        <v>67</v>
      </c>
      <c r="F82" s="142">
        <v>4.0024251509999997</v>
      </c>
      <c r="G82" s="142" t="s">
        <v>67</v>
      </c>
      <c r="H82" s="142" t="s">
        <v>67</v>
      </c>
      <c r="I82" s="142" t="s">
        <v>67</v>
      </c>
      <c r="J82" s="142" t="s">
        <v>67</v>
      </c>
      <c r="K82" s="142" t="s">
        <v>67</v>
      </c>
      <c r="L82" s="142" t="s">
        <v>67</v>
      </c>
      <c r="M82" s="142" t="s">
        <v>67</v>
      </c>
      <c r="N82" s="142" t="s">
        <v>67</v>
      </c>
      <c r="O82" s="142" t="s">
        <v>67</v>
      </c>
      <c r="P82" s="142" t="s">
        <v>67</v>
      </c>
      <c r="Q82" s="142" t="s">
        <v>67</v>
      </c>
      <c r="R82" s="142" t="s">
        <v>67</v>
      </c>
      <c r="S82" s="142" t="s">
        <v>67</v>
      </c>
      <c r="T82" s="142" t="s">
        <v>67</v>
      </c>
      <c r="U82" s="142" t="s">
        <v>67</v>
      </c>
      <c r="V82" s="142" t="s">
        <v>67</v>
      </c>
      <c r="W82" s="142" t="s">
        <v>67</v>
      </c>
      <c r="X82" s="142" t="s">
        <v>67</v>
      </c>
      <c r="Y82" s="142" t="s">
        <v>67</v>
      </c>
      <c r="Z82" s="142" t="s">
        <v>67</v>
      </c>
      <c r="AA82" s="142" t="s">
        <v>67</v>
      </c>
      <c r="AB82" s="142" t="s">
        <v>67</v>
      </c>
      <c r="AC82" s="142" t="s">
        <v>67</v>
      </c>
      <c r="AD82" s="142" t="s">
        <v>67</v>
      </c>
      <c r="AE82" s="145"/>
      <c r="AF82" s="121" t="s">
        <v>67</v>
      </c>
      <c r="AG82" s="121" t="s">
        <v>67</v>
      </c>
      <c r="AH82" s="121" t="s">
        <v>67</v>
      </c>
      <c r="AI82" s="121" t="s">
        <v>67</v>
      </c>
      <c r="AJ82" s="121" t="s">
        <v>67</v>
      </c>
      <c r="AK82" s="299">
        <v>17184965</v>
      </c>
      <c r="AL82" s="121" t="s">
        <v>467</v>
      </c>
    </row>
    <row r="83" spans="1:38" ht="26.1" customHeight="1" thickBot="1" x14ac:dyDescent="0.25">
      <c r="A83" s="143" t="s">
        <v>68</v>
      </c>
      <c r="B83" s="106" t="s">
        <v>237</v>
      </c>
      <c r="C83" s="106" t="s">
        <v>238</v>
      </c>
      <c r="D83" s="143"/>
      <c r="E83" s="185" t="s">
        <v>67</v>
      </c>
      <c r="F83" s="185">
        <v>1.5999999999999999E-3</v>
      </c>
      <c r="G83" s="185" t="s">
        <v>67</v>
      </c>
      <c r="H83" s="185" t="s">
        <v>67</v>
      </c>
      <c r="I83" s="185">
        <v>1E-4</v>
      </c>
      <c r="J83" s="185">
        <v>2E-3</v>
      </c>
      <c r="K83" s="185">
        <v>1.4999999999999999E-2</v>
      </c>
      <c r="L83" s="185">
        <v>5.7000000000000005E-6</v>
      </c>
      <c r="M83" s="185" t="s">
        <v>67</v>
      </c>
      <c r="N83" s="185" t="s">
        <v>67</v>
      </c>
      <c r="O83" s="185" t="s">
        <v>67</v>
      </c>
      <c r="P83" s="185" t="s">
        <v>67</v>
      </c>
      <c r="Q83" s="185" t="s">
        <v>67</v>
      </c>
      <c r="R83" s="185" t="s">
        <v>67</v>
      </c>
      <c r="S83" s="185" t="s">
        <v>67</v>
      </c>
      <c r="T83" s="185" t="s">
        <v>67</v>
      </c>
      <c r="U83" s="185" t="s">
        <v>67</v>
      </c>
      <c r="V83" s="185" t="s">
        <v>67</v>
      </c>
      <c r="W83" s="185" t="s">
        <v>67</v>
      </c>
      <c r="X83" s="185" t="s">
        <v>67</v>
      </c>
      <c r="Y83" s="185" t="s">
        <v>67</v>
      </c>
      <c r="Z83" s="185" t="s">
        <v>67</v>
      </c>
      <c r="AA83" s="185" t="s">
        <v>67</v>
      </c>
      <c r="AB83" s="185" t="s">
        <v>67</v>
      </c>
      <c r="AC83" s="185" t="s">
        <v>67</v>
      </c>
      <c r="AD83" s="185" t="s">
        <v>67</v>
      </c>
      <c r="AE83" s="104"/>
      <c r="AF83" s="325" t="s">
        <v>67</v>
      </c>
      <c r="AG83" s="325" t="s">
        <v>67</v>
      </c>
      <c r="AH83" s="325" t="s">
        <v>67</v>
      </c>
      <c r="AI83" s="325" t="s">
        <v>67</v>
      </c>
      <c r="AJ83" s="325" t="s">
        <v>67</v>
      </c>
      <c r="AK83" s="325">
        <v>100</v>
      </c>
      <c r="AL83" s="106" t="s">
        <v>239</v>
      </c>
    </row>
    <row r="84" spans="1:38" ht="26.25" customHeight="1" thickBot="1" x14ac:dyDescent="0.25">
      <c r="A84" s="143" t="s">
        <v>68</v>
      </c>
      <c r="B84" s="106" t="s">
        <v>240</v>
      </c>
      <c r="C84" s="106" t="s">
        <v>241</v>
      </c>
      <c r="D84" s="143"/>
      <c r="E84" s="185" t="s">
        <v>67</v>
      </c>
      <c r="F84" s="185">
        <v>8.9712610000000012E-3</v>
      </c>
      <c r="G84" s="185" t="s">
        <v>67</v>
      </c>
      <c r="H84" s="185" t="s">
        <v>67</v>
      </c>
      <c r="I84" s="185">
        <v>1.6562328000000002E-4</v>
      </c>
      <c r="J84" s="185">
        <v>8.2811640000000008E-4</v>
      </c>
      <c r="K84" s="185">
        <v>3.3124656000000003E-3</v>
      </c>
      <c r="L84" s="185">
        <v>2.1531026400000001E-9</v>
      </c>
      <c r="M84" s="185">
        <v>6.5559215000000014E-4</v>
      </c>
      <c r="N84" s="185" t="s">
        <v>67</v>
      </c>
      <c r="O84" s="185" t="s">
        <v>67</v>
      </c>
      <c r="P84" s="185" t="s">
        <v>67</v>
      </c>
      <c r="Q84" s="185" t="s">
        <v>67</v>
      </c>
      <c r="R84" s="185" t="s">
        <v>67</v>
      </c>
      <c r="S84" s="185" t="s">
        <v>67</v>
      </c>
      <c r="T84" s="185" t="s">
        <v>67</v>
      </c>
      <c r="U84" s="185" t="s">
        <v>67</v>
      </c>
      <c r="V84" s="185" t="s">
        <v>67</v>
      </c>
      <c r="W84" s="185" t="s">
        <v>67</v>
      </c>
      <c r="X84" s="185" t="s">
        <v>67</v>
      </c>
      <c r="Y84" s="185" t="s">
        <v>67</v>
      </c>
      <c r="Z84" s="185" t="s">
        <v>67</v>
      </c>
      <c r="AA84" s="185" t="s">
        <v>67</v>
      </c>
      <c r="AB84" s="185" t="s">
        <v>67</v>
      </c>
      <c r="AC84" s="185" t="s">
        <v>67</v>
      </c>
      <c r="AD84" s="185" t="s">
        <v>67</v>
      </c>
      <c r="AE84" s="104"/>
      <c r="AF84" s="325" t="s">
        <v>67</v>
      </c>
      <c r="AG84" s="325" t="s">
        <v>67</v>
      </c>
      <c r="AH84" s="325" t="s">
        <v>67</v>
      </c>
      <c r="AI84" s="325" t="s">
        <v>67</v>
      </c>
      <c r="AJ84" s="325" t="s">
        <v>67</v>
      </c>
      <c r="AK84" s="325">
        <v>69.009700000000009</v>
      </c>
      <c r="AL84" s="106" t="s">
        <v>239</v>
      </c>
    </row>
    <row r="85" spans="1:38" ht="26.25" customHeight="1" thickBot="1" x14ac:dyDescent="0.25">
      <c r="A85" s="106" t="s">
        <v>233</v>
      </c>
      <c r="B85" s="106" t="s">
        <v>242</v>
      </c>
      <c r="C85" s="106" t="s">
        <v>243</v>
      </c>
      <c r="D85" s="143"/>
      <c r="E85" s="185" t="s">
        <v>67</v>
      </c>
      <c r="F85" s="142">
        <v>5.9563420589999998</v>
      </c>
      <c r="G85" s="185" t="s">
        <v>67</v>
      </c>
      <c r="H85" s="185" t="s">
        <v>67</v>
      </c>
      <c r="I85" s="142" t="s">
        <v>67</v>
      </c>
      <c r="J85" s="142" t="s">
        <v>67</v>
      </c>
      <c r="K85" s="142" t="s">
        <v>67</v>
      </c>
      <c r="L85" s="142" t="s">
        <v>67</v>
      </c>
      <c r="M85" s="142" t="s">
        <v>67</v>
      </c>
      <c r="N85" s="142" t="s">
        <v>67</v>
      </c>
      <c r="O85" s="142" t="s">
        <v>67</v>
      </c>
      <c r="P85" s="142" t="s">
        <v>67</v>
      </c>
      <c r="Q85" s="142" t="s">
        <v>67</v>
      </c>
      <c r="R85" s="142" t="s">
        <v>67</v>
      </c>
      <c r="S85" s="142" t="s">
        <v>67</v>
      </c>
      <c r="T85" s="185" t="s">
        <v>67</v>
      </c>
      <c r="U85" s="185" t="s">
        <v>67</v>
      </c>
      <c r="V85" s="185" t="s">
        <v>67</v>
      </c>
      <c r="W85" s="185" t="s">
        <v>67</v>
      </c>
      <c r="X85" s="185" t="s">
        <v>67</v>
      </c>
      <c r="Y85" s="185" t="s">
        <v>67</v>
      </c>
      <c r="Z85" s="185" t="s">
        <v>67</v>
      </c>
      <c r="AA85" s="185" t="s">
        <v>67</v>
      </c>
      <c r="AB85" s="185" t="s">
        <v>67</v>
      </c>
      <c r="AC85" s="185" t="s">
        <v>67</v>
      </c>
      <c r="AD85" s="185" t="s">
        <v>67</v>
      </c>
      <c r="AE85" s="104"/>
      <c r="AF85" s="325" t="s">
        <v>67</v>
      </c>
      <c r="AG85" s="325" t="s">
        <v>67</v>
      </c>
      <c r="AH85" s="325" t="s">
        <v>67</v>
      </c>
      <c r="AI85" s="325" t="s">
        <v>67</v>
      </c>
      <c r="AJ85" s="325" t="s">
        <v>67</v>
      </c>
      <c r="AK85" s="336">
        <v>31838021</v>
      </c>
      <c r="AL85" s="106" t="s">
        <v>244</v>
      </c>
    </row>
    <row r="86" spans="1:38" ht="26.25" customHeight="1" thickBot="1" x14ac:dyDescent="0.25">
      <c r="A86" s="106" t="s">
        <v>233</v>
      </c>
      <c r="B86" s="106" t="s">
        <v>245</v>
      </c>
      <c r="C86" s="106" t="s">
        <v>246</v>
      </c>
      <c r="D86" s="143"/>
      <c r="E86" s="185" t="s">
        <v>67</v>
      </c>
      <c r="F86" s="185">
        <v>1.7730688219999999E-2</v>
      </c>
      <c r="G86" s="185" t="s">
        <v>67</v>
      </c>
      <c r="H86" s="185" t="s">
        <v>67</v>
      </c>
      <c r="I86" s="185" t="s">
        <v>67</v>
      </c>
      <c r="J86" s="185" t="s">
        <v>67</v>
      </c>
      <c r="K86" s="185" t="s">
        <v>67</v>
      </c>
      <c r="L86" s="185" t="s">
        <v>67</v>
      </c>
      <c r="M86" s="185" t="s">
        <v>67</v>
      </c>
      <c r="N86" s="185" t="s">
        <v>67</v>
      </c>
      <c r="O86" s="185" t="s">
        <v>67</v>
      </c>
      <c r="P86" s="185" t="s">
        <v>67</v>
      </c>
      <c r="Q86" s="185" t="s">
        <v>67</v>
      </c>
      <c r="R86" s="185" t="s">
        <v>67</v>
      </c>
      <c r="S86" s="185" t="s">
        <v>67</v>
      </c>
      <c r="T86" s="185" t="s">
        <v>67</v>
      </c>
      <c r="U86" s="185" t="s">
        <v>67</v>
      </c>
      <c r="V86" s="185" t="s">
        <v>67</v>
      </c>
      <c r="W86" s="185" t="s">
        <v>67</v>
      </c>
      <c r="X86" s="185" t="s">
        <v>67</v>
      </c>
      <c r="Y86" s="185" t="s">
        <v>67</v>
      </c>
      <c r="Z86" s="185" t="s">
        <v>67</v>
      </c>
      <c r="AA86" s="185" t="s">
        <v>67</v>
      </c>
      <c r="AB86" s="185" t="s">
        <v>67</v>
      </c>
      <c r="AC86" s="185" t="s">
        <v>67</v>
      </c>
      <c r="AD86" s="185" t="s">
        <v>67</v>
      </c>
      <c r="AE86" s="104"/>
      <c r="AF86" s="325" t="s">
        <v>67</v>
      </c>
      <c r="AG86" s="325" t="s">
        <v>67</v>
      </c>
      <c r="AH86" s="325" t="s">
        <v>67</v>
      </c>
      <c r="AI86" s="325" t="s">
        <v>67</v>
      </c>
      <c r="AJ86" s="325" t="s">
        <v>67</v>
      </c>
      <c r="AK86" s="325">
        <v>0.218197</v>
      </c>
      <c r="AL86" s="106" t="s">
        <v>247</v>
      </c>
    </row>
    <row r="87" spans="1:38" ht="26.25" customHeight="1" thickBot="1" x14ac:dyDescent="0.25">
      <c r="A87" s="106" t="s">
        <v>233</v>
      </c>
      <c r="B87" s="106" t="s">
        <v>248</v>
      </c>
      <c r="C87" s="106" t="s">
        <v>249</v>
      </c>
      <c r="D87" s="143"/>
      <c r="E87" s="185" t="s">
        <v>67</v>
      </c>
      <c r="F87" s="142">
        <v>0.52971497999999995</v>
      </c>
      <c r="G87" s="185" t="s">
        <v>67</v>
      </c>
      <c r="H87" s="185" t="s">
        <v>67</v>
      </c>
      <c r="I87" s="185" t="s">
        <v>67</v>
      </c>
      <c r="J87" s="185" t="s">
        <v>67</v>
      </c>
      <c r="K87" s="185" t="s">
        <v>67</v>
      </c>
      <c r="L87" s="185" t="s">
        <v>67</v>
      </c>
      <c r="M87" s="185" t="s">
        <v>67</v>
      </c>
      <c r="N87" s="185" t="s">
        <v>67</v>
      </c>
      <c r="O87" s="185" t="s">
        <v>67</v>
      </c>
      <c r="P87" s="185" t="s">
        <v>67</v>
      </c>
      <c r="Q87" s="185" t="s">
        <v>67</v>
      </c>
      <c r="R87" s="185" t="s">
        <v>67</v>
      </c>
      <c r="S87" s="185" t="s">
        <v>67</v>
      </c>
      <c r="T87" s="185" t="s">
        <v>67</v>
      </c>
      <c r="U87" s="185" t="s">
        <v>67</v>
      </c>
      <c r="V87" s="185" t="s">
        <v>67</v>
      </c>
      <c r="W87" s="185" t="s">
        <v>67</v>
      </c>
      <c r="X87" s="185" t="s">
        <v>67</v>
      </c>
      <c r="Y87" s="185" t="s">
        <v>67</v>
      </c>
      <c r="Z87" s="185" t="s">
        <v>67</v>
      </c>
      <c r="AA87" s="185" t="s">
        <v>67</v>
      </c>
      <c r="AB87" s="185" t="s">
        <v>67</v>
      </c>
      <c r="AC87" s="185" t="s">
        <v>67</v>
      </c>
      <c r="AD87" s="185" t="s">
        <v>67</v>
      </c>
      <c r="AE87" s="104"/>
      <c r="AF87" s="325" t="s">
        <v>67</v>
      </c>
      <c r="AG87" s="325" t="s">
        <v>67</v>
      </c>
      <c r="AH87" s="325" t="s">
        <v>67</v>
      </c>
      <c r="AI87" s="325" t="s">
        <v>67</v>
      </c>
      <c r="AJ87" s="325" t="s">
        <v>67</v>
      </c>
      <c r="AK87" s="143">
        <v>2992.74</v>
      </c>
      <c r="AL87" s="106" t="s">
        <v>468</v>
      </c>
    </row>
    <row r="88" spans="1:38" ht="26.25" customHeight="1" thickBot="1" x14ac:dyDescent="0.25">
      <c r="A88" s="101" t="s">
        <v>233</v>
      </c>
      <c r="B88" s="106" t="s">
        <v>250</v>
      </c>
      <c r="C88" s="108" t="s">
        <v>251</v>
      </c>
      <c r="D88" s="103"/>
      <c r="E88" s="124" t="s">
        <v>67</v>
      </c>
      <c r="F88" s="124">
        <v>0.50708906899999995</v>
      </c>
      <c r="G88" s="321" t="s">
        <v>67</v>
      </c>
      <c r="H88" s="321" t="s">
        <v>67</v>
      </c>
      <c r="I88" s="124" t="s">
        <v>67</v>
      </c>
      <c r="J88" s="124" t="s">
        <v>67</v>
      </c>
      <c r="K88" s="124" t="s">
        <v>67</v>
      </c>
      <c r="L88" s="124" t="s">
        <v>67</v>
      </c>
      <c r="M88" s="124" t="s">
        <v>67</v>
      </c>
      <c r="N88" s="124" t="s">
        <v>67</v>
      </c>
      <c r="O88" s="124" t="s">
        <v>67</v>
      </c>
      <c r="P88" s="124" t="s">
        <v>67</v>
      </c>
      <c r="Q88" s="124" t="s">
        <v>67</v>
      </c>
      <c r="R88" s="124" t="s">
        <v>67</v>
      </c>
      <c r="S88" s="124" t="s">
        <v>67</v>
      </c>
      <c r="T88" s="124" t="s">
        <v>67</v>
      </c>
      <c r="U88" s="124" t="s">
        <v>67</v>
      </c>
      <c r="V88" s="124" t="s">
        <v>67</v>
      </c>
      <c r="W88" s="124" t="s">
        <v>67</v>
      </c>
      <c r="X88" s="124" t="s">
        <v>67</v>
      </c>
      <c r="Y88" s="124" t="s">
        <v>67</v>
      </c>
      <c r="Z88" s="124" t="s">
        <v>67</v>
      </c>
      <c r="AA88" s="124" t="s">
        <v>67</v>
      </c>
      <c r="AB88" s="124" t="s">
        <v>67</v>
      </c>
      <c r="AC88" s="124" t="s">
        <v>67</v>
      </c>
      <c r="AD88" s="124" t="s">
        <v>67</v>
      </c>
      <c r="AE88" s="104"/>
      <c r="AF88" s="322" t="s">
        <v>67</v>
      </c>
      <c r="AG88" s="322" t="s">
        <v>67</v>
      </c>
      <c r="AH88" s="322" t="s">
        <v>67</v>
      </c>
      <c r="AI88" s="322" t="s">
        <v>67</v>
      </c>
      <c r="AJ88" s="322" t="s">
        <v>67</v>
      </c>
      <c r="AK88" s="299">
        <v>11362184</v>
      </c>
      <c r="AL88" s="105" t="s">
        <v>252</v>
      </c>
    </row>
    <row r="89" spans="1:38" ht="26.25" customHeight="1" thickBot="1" x14ac:dyDescent="0.25">
      <c r="A89" s="101" t="s">
        <v>233</v>
      </c>
      <c r="B89" s="106" t="s">
        <v>253</v>
      </c>
      <c r="C89" s="108" t="s">
        <v>254</v>
      </c>
      <c r="D89" s="103"/>
      <c r="E89" s="124" t="s">
        <v>67</v>
      </c>
      <c r="F89" s="124">
        <v>0.57348981899999996</v>
      </c>
      <c r="G89" s="124" t="s">
        <v>67</v>
      </c>
      <c r="H89" s="124" t="s">
        <v>67</v>
      </c>
      <c r="I89" s="124" t="s">
        <v>67</v>
      </c>
      <c r="J89" s="124" t="s">
        <v>67</v>
      </c>
      <c r="K89" s="124" t="s">
        <v>67</v>
      </c>
      <c r="L89" s="124" t="s">
        <v>67</v>
      </c>
      <c r="M89" s="124" t="s">
        <v>67</v>
      </c>
      <c r="N89" s="124" t="s">
        <v>67</v>
      </c>
      <c r="O89" s="124" t="s">
        <v>67</v>
      </c>
      <c r="P89" s="124" t="s">
        <v>67</v>
      </c>
      <c r="Q89" s="124" t="s">
        <v>67</v>
      </c>
      <c r="R89" s="124" t="s">
        <v>67</v>
      </c>
      <c r="S89" s="124" t="s">
        <v>67</v>
      </c>
      <c r="T89" s="124" t="s">
        <v>67</v>
      </c>
      <c r="U89" s="124" t="s">
        <v>67</v>
      </c>
      <c r="V89" s="124" t="s">
        <v>67</v>
      </c>
      <c r="W89" s="124" t="s">
        <v>67</v>
      </c>
      <c r="X89" s="124" t="s">
        <v>67</v>
      </c>
      <c r="Y89" s="124" t="s">
        <v>67</v>
      </c>
      <c r="Z89" s="124" t="s">
        <v>67</v>
      </c>
      <c r="AA89" s="124" t="s">
        <v>67</v>
      </c>
      <c r="AB89" s="124" t="s">
        <v>67</v>
      </c>
      <c r="AC89" s="124" t="s">
        <v>67</v>
      </c>
      <c r="AD89" s="124" t="s">
        <v>67</v>
      </c>
      <c r="AE89" s="104"/>
      <c r="AF89" s="299" t="s">
        <v>67</v>
      </c>
      <c r="AG89" s="299" t="s">
        <v>67</v>
      </c>
      <c r="AH89" s="299" t="s">
        <v>67</v>
      </c>
      <c r="AI89" s="299" t="s">
        <v>67</v>
      </c>
      <c r="AJ89" s="299" t="s">
        <v>67</v>
      </c>
      <c r="AK89" s="299">
        <v>3182224</v>
      </c>
      <c r="AL89" s="105" t="s">
        <v>255</v>
      </c>
    </row>
    <row r="90" spans="1:38" s="32" customFormat="1" ht="26.25" customHeight="1" thickBot="1" x14ac:dyDescent="0.25">
      <c r="A90" s="101" t="s">
        <v>233</v>
      </c>
      <c r="B90" s="106" t="s">
        <v>256</v>
      </c>
      <c r="C90" s="108" t="s">
        <v>257</v>
      </c>
      <c r="D90" s="103"/>
      <c r="E90" s="124">
        <v>1.5801899999999999E-4</v>
      </c>
      <c r="F90" s="124">
        <v>0.54522380599999998</v>
      </c>
      <c r="G90" s="124">
        <v>1.8354529999999999E-3</v>
      </c>
      <c r="H90" s="124" t="s">
        <v>67</v>
      </c>
      <c r="I90" s="124">
        <v>3.1567365999999999E-2</v>
      </c>
      <c r="J90" s="124">
        <v>6.0667202000000003E-2</v>
      </c>
      <c r="K90" s="124">
        <v>6.6750939999999995E-2</v>
      </c>
      <c r="L90" s="124" t="s">
        <v>67</v>
      </c>
      <c r="M90" s="124">
        <v>4.3455270000000001E-3</v>
      </c>
      <c r="N90" s="124">
        <v>0.47648854400000001</v>
      </c>
      <c r="O90" s="124">
        <v>8.9949400000000003E-4</v>
      </c>
      <c r="P90" s="124">
        <v>3.46427E-5</v>
      </c>
      <c r="Q90" s="124">
        <v>8.0832899999999999E-4</v>
      </c>
      <c r="R90" s="124">
        <v>9.4811500000000007E-3</v>
      </c>
      <c r="S90" s="124">
        <v>0.26984810399999998</v>
      </c>
      <c r="T90" s="124">
        <v>1.8232979999999999E-2</v>
      </c>
      <c r="U90" s="124" t="s">
        <v>67</v>
      </c>
      <c r="V90" s="124">
        <v>0.15801915999999999</v>
      </c>
      <c r="W90" s="124" t="s">
        <v>67</v>
      </c>
      <c r="X90" s="124" t="s">
        <v>67</v>
      </c>
      <c r="Y90" s="124" t="s">
        <v>67</v>
      </c>
      <c r="Z90" s="124" t="s">
        <v>67</v>
      </c>
      <c r="AA90" s="124" t="s">
        <v>67</v>
      </c>
      <c r="AB90" s="124" t="s">
        <v>67</v>
      </c>
      <c r="AC90" s="124" t="s">
        <v>67</v>
      </c>
      <c r="AD90" s="124" t="s">
        <v>67</v>
      </c>
      <c r="AE90" s="104"/>
      <c r="AF90" s="299" t="s">
        <v>67</v>
      </c>
      <c r="AG90" s="299" t="s">
        <v>67</v>
      </c>
      <c r="AH90" s="299" t="s">
        <v>67</v>
      </c>
      <c r="AI90" s="299" t="s">
        <v>67</v>
      </c>
      <c r="AJ90" s="299" t="s">
        <v>67</v>
      </c>
      <c r="AK90" s="299">
        <v>23210890</v>
      </c>
      <c r="AL90" s="105" t="s">
        <v>258</v>
      </c>
    </row>
    <row r="91" spans="1:38" ht="26.25" customHeight="1" thickBot="1" x14ac:dyDescent="0.25">
      <c r="A91" s="101" t="s">
        <v>233</v>
      </c>
      <c r="B91" s="106" t="s">
        <v>259</v>
      </c>
      <c r="C91" s="106" t="s">
        <v>260</v>
      </c>
      <c r="D91" s="103"/>
      <c r="E91" s="124" t="s">
        <v>67</v>
      </c>
      <c r="F91" s="124" t="s">
        <v>67</v>
      </c>
      <c r="G91" s="124" t="s">
        <v>67</v>
      </c>
      <c r="H91" s="124" t="s">
        <v>67</v>
      </c>
      <c r="I91" s="124" t="s">
        <v>67</v>
      </c>
      <c r="J91" s="124" t="s">
        <v>67</v>
      </c>
      <c r="K91" s="124" t="s">
        <v>67</v>
      </c>
      <c r="L91" s="124" t="s">
        <v>67</v>
      </c>
      <c r="M91" s="124" t="s">
        <v>67</v>
      </c>
      <c r="N91" s="124" t="s">
        <v>67</v>
      </c>
      <c r="O91" s="124" t="s">
        <v>67</v>
      </c>
      <c r="P91" s="124" t="s">
        <v>67</v>
      </c>
      <c r="Q91" s="124" t="s">
        <v>67</v>
      </c>
      <c r="R91" s="124" t="s">
        <v>67</v>
      </c>
      <c r="S91" s="124" t="s">
        <v>67</v>
      </c>
      <c r="T91" s="124" t="s">
        <v>67</v>
      </c>
      <c r="U91" s="124" t="s">
        <v>67</v>
      </c>
      <c r="V91" s="124" t="s">
        <v>67</v>
      </c>
      <c r="W91" s="124" t="s">
        <v>67</v>
      </c>
      <c r="X91" s="124" t="s">
        <v>67</v>
      </c>
      <c r="Y91" s="124" t="s">
        <v>67</v>
      </c>
      <c r="Z91" s="124" t="s">
        <v>67</v>
      </c>
      <c r="AA91" s="124" t="s">
        <v>67</v>
      </c>
      <c r="AB91" s="124" t="s">
        <v>67</v>
      </c>
      <c r="AC91" s="124" t="s">
        <v>67</v>
      </c>
      <c r="AD91" s="124" t="s">
        <v>67</v>
      </c>
      <c r="AE91" s="104"/>
      <c r="AF91" s="299" t="s">
        <v>67</v>
      </c>
      <c r="AG91" s="299" t="s">
        <v>67</v>
      </c>
      <c r="AH91" s="299" t="s">
        <v>67</v>
      </c>
      <c r="AI91" s="299" t="s">
        <v>67</v>
      </c>
      <c r="AJ91" s="299" t="s">
        <v>67</v>
      </c>
      <c r="AK91" s="299" t="s">
        <v>67</v>
      </c>
      <c r="AL91" s="105" t="s">
        <v>67</v>
      </c>
    </row>
    <row r="92" spans="1:38" ht="26.25" customHeight="1" thickBot="1" x14ac:dyDescent="0.25">
      <c r="A92" s="101" t="s">
        <v>68</v>
      </c>
      <c r="B92" s="101" t="s">
        <v>261</v>
      </c>
      <c r="C92" s="101" t="s">
        <v>262</v>
      </c>
      <c r="D92" s="110"/>
      <c r="E92" s="124" t="s">
        <v>67</v>
      </c>
      <c r="F92" s="124">
        <v>2.5525699999999998E-2</v>
      </c>
      <c r="G92" s="124" t="s">
        <v>67</v>
      </c>
      <c r="H92" s="124">
        <v>2.2691999999999999E-3</v>
      </c>
      <c r="I92" s="124">
        <v>1.97058E-3</v>
      </c>
      <c r="J92" s="124">
        <v>2.62744E-3</v>
      </c>
      <c r="K92" s="124">
        <v>3.2843E-3</v>
      </c>
      <c r="L92" s="124">
        <v>3.5470399999999998E-5</v>
      </c>
      <c r="M92" s="124" t="s">
        <v>67</v>
      </c>
      <c r="N92" s="124" t="s">
        <v>67</v>
      </c>
      <c r="O92" s="124" t="s">
        <v>67</v>
      </c>
      <c r="P92" s="124" t="s">
        <v>67</v>
      </c>
      <c r="Q92" s="124" t="s">
        <v>67</v>
      </c>
      <c r="R92" s="124" t="s">
        <v>67</v>
      </c>
      <c r="S92" s="124" t="s">
        <v>67</v>
      </c>
      <c r="T92" s="124" t="s">
        <v>67</v>
      </c>
      <c r="U92" s="124" t="s">
        <v>67</v>
      </c>
      <c r="V92" s="124" t="s">
        <v>67</v>
      </c>
      <c r="W92" s="124" t="s">
        <v>67</v>
      </c>
      <c r="X92" s="124" t="s">
        <v>67</v>
      </c>
      <c r="Y92" s="124" t="s">
        <v>67</v>
      </c>
      <c r="Z92" s="124" t="s">
        <v>67</v>
      </c>
      <c r="AA92" s="124" t="s">
        <v>67</v>
      </c>
      <c r="AB92" s="124" t="s">
        <v>67</v>
      </c>
      <c r="AC92" s="124" t="s">
        <v>67</v>
      </c>
      <c r="AD92" s="124" t="s">
        <v>67</v>
      </c>
      <c r="AE92" s="104"/>
      <c r="AF92" s="299" t="s">
        <v>67</v>
      </c>
      <c r="AG92" s="299" t="s">
        <v>67</v>
      </c>
      <c r="AH92" s="299" t="s">
        <v>67</v>
      </c>
      <c r="AI92" s="299" t="s">
        <v>67</v>
      </c>
      <c r="AJ92" s="299" t="s">
        <v>67</v>
      </c>
      <c r="AK92" s="299" t="s">
        <v>72</v>
      </c>
      <c r="AL92" s="105" t="s">
        <v>263</v>
      </c>
    </row>
    <row r="93" spans="1:38" ht="26.25" customHeight="1" thickBot="1" x14ac:dyDescent="0.25">
      <c r="A93" s="101" t="s">
        <v>68</v>
      </c>
      <c r="B93" s="106" t="s">
        <v>264</v>
      </c>
      <c r="C93" s="101" t="s">
        <v>265</v>
      </c>
      <c r="D93" s="110"/>
      <c r="E93" s="124" t="s">
        <v>67</v>
      </c>
      <c r="F93" s="124">
        <v>0.57877920500000002</v>
      </c>
      <c r="G93" s="124" t="s">
        <v>67</v>
      </c>
      <c r="H93" s="124" t="s">
        <v>67</v>
      </c>
      <c r="I93" s="124" t="s">
        <v>67</v>
      </c>
      <c r="J93" s="124">
        <v>4.6174959999999996E-3</v>
      </c>
      <c r="K93" s="124" t="s">
        <v>67</v>
      </c>
      <c r="L93" s="124" t="s">
        <v>67</v>
      </c>
      <c r="M93" s="124" t="s">
        <v>67</v>
      </c>
      <c r="N93" s="124" t="s">
        <v>67</v>
      </c>
      <c r="O93" s="124" t="s">
        <v>67</v>
      </c>
      <c r="P93" s="124" t="s">
        <v>67</v>
      </c>
      <c r="Q93" s="124" t="s">
        <v>67</v>
      </c>
      <c r="R93" s="124" t="s">
        <v>67</v>
      </c>
      <c r="S93" s="124" t="s">
        <v>67</v>
      </c>
      <c r="T93" s="124" t="s">
        <v>67</v>
      </c>
      <c r="U93" s="124" t="s">
        <v>67</v>
      </c>
      <c r="V93" s="124" t="s">
        <v>67</v>
      </c>
      <c r="W93" s="124" t="s">
        <v>67</v>
      </c>
      <c r="X93" s="124" t="s">
        <v>67</v>
      </c>
      <c r="Y93" s="124" t="s">
        <v>67</v>
      </c>
      <c r="Z93" s="124" t="s">
        <v>67</v>
      </c>
      <c r="AA93" s="124" t="s">
        <v>67</v>
      </c>
      <c r="AB93" s="124" t="s">
        <v>67</v>
      </c>
      <c r="AC93" s="124" t="s">
        <v>67</v>
      </c>
      <c r="AD93" s="124" t="s">
        <v>67</v>
      </c>
      <c r="AE93" s="104"/>
      <c r="AF93" s="299" t="s">
        <v>67</v>
      </c>
      <c r="AG93" s="299" t="s">
        <v>67</v>
      </c>
      <c r="AH93" s="299" t="s">
        <v>67</v>
      </c>
      <c r="AI93" s="299" t="s">
        <v>67</v>
      </c>
      <c r="AJ93" s="299" t="s">
        <v>67</v>
      </c>
      <c r="AK93" s="299">
        <v>38049269</v>
      </c>
      <c r="AL93" s="105" t="s">
        <v>266</v>
      </c>
    </row>
    <row r="94" spans="1:38" ht="26.25" customHeight="1" thickBot="1" x14ac:dyDescent="0.25">
      <c r="A94" s="101" t="s">
        <v>68</v>
      </c>
      <c r="B94" s="116" t="s">
        <v>267</v>
      </c>
      <c r="C94" s="101" t="s">
        <v>268</v>
      </c>
      <c r="D94" s="103"/>
      <c r="E94" s="124" t="s">
        <v>67</v>
      </c>
      <c r="F94" s="124">
        <v>2.320894</v>
      </c>
      <c r="G94" s="124" t="s">
        <v>67</v>
      </c>
      <c r="H94" s="124" t="s">
        <v>67</v>
      </c>
      <c r="I94" s="124">
        <v>7.8006000000000004E-3</v>
      </c>
      <c r="J94" s="124">
        <v>1.04008E-2</v>
      </c>
      <c r="K94" s="124">
        <v>1.3001E-2</v>
      </c>
      <c r="L94" s="124">
        <v>1.4041100000000001E-4</v>
      </c>
      <c r="M94" s="124" t="s">
        <v>67</v>
      </c>
      <c r="N94" s="124" t="s">
        <v>67</v>
      </c>
      <c r="O94" s="124" t="s">
        <v>67</v>
      </c>
      <c r="P94" s="124" t="s">
        <v>67</v>
      </c>
      <c r="Q94" s="124" t="s">
        <v>67</v>
      </c>
      <c r="R94" s="124" t="s">
        <v>67</v>
      </c>
      <c r="S94" s="124" t="s">
        <v>67</v>
      </c>
      <c r="T94" s="124" t="s">
        <v>67</v>
      </c>
      <c r="U94" s="124" t="s">
        <v>67</v>
      </c>
      <c r="V94" s="124" t="s">
        <v>67</v>
      </c>
      <c r="W94" s="124" t="s">
        <v>67</v>
      </c>
      <c r="X94" s="124" t="s">
        <v>67</v>
      </c>
      <c r="Y94" s="124" t="s">
        <v>67</v>
      </c>
      <c r="Z94" s="124" t="s">
        <v>67</v>
      </c>
      <c r="AA94" s="124" t="s">
        <v>67</v>
      </c>
      <c r="AB94" s="124" t="s">
        <v>67</v>
      </c>
      <c r="AC94" s="124" t="s">
        <v>67</v>
      </c>
      <c r="AD94" s="124" t="s">
        <v>67</v>
      </c>
      <c r="AE94" s="104"/>
      <c r="AF94" s="299" t="s">
        <v>67</v>
      </c>
      <c r="AG94" s="299" t="s">
        <v>67</v>
      </c>
      <c r="AH94" s="299" t="s">
        <v>67</v>
      </c>
      <c r="AI94" s="299" t="s">
        <v>67</v>
      </c>
      <c r="AJ94" s="299" t="s">
        <v>67</v>
      </c>
      <c r="AK94" s="299" t="s">
        <v>72</v>
      </c>
      <c r="AL94" s="105" t="s">
        <v>172</v>
      </c>
    </row>
    <row r="95" spans="1:38" ht="26.25" customHeight="1" thickBot="1" x14ac:dyDescent="0.25">
      <c r="A95" s="101" t="s">
        <v>68</v>
      </c>
      <c r="B95" s="116" t="s">
        <v>269</v>
      </c>
      <c r="C95" s="101" t="s">
        <v>270</v>
      </c>
      <c r="D95" s="110"/>
      <c r="E95" s="124" t="s">
        <v>67</v>
      </c>
      <c r="F95" s="124" t="s">
        <v>72</v>
      </c>
      <c r="G95" s="124" t="s">
        <v>67</v>
      </c>
      <c r="H95" s="124" t="s">
        <v>67</v>
      </c>
      <c r="I95" s="124" t="s">
        <v>72</v>
      </c>
      <c r="J95" s="124" t="s">
        <v>72</v>
      </c>
      <c r="K95" s="124">
        <v>1.7975374</v>
      </c>
      <c r="L95" s="124" t="s">
        <v>67</v>
      </c>
      <c r="M95" s="124" t="s">
        <v>67</v>
      </c>
      <c r="N95" s="124" t="s">
        <v>67</v>
      </c>
      <c r="O95" s="124" t="s">
        <v>67</v>
      </c>
      <c r="P95" s="124" t="s">
        <v>67</v>
      </c>
      <c r="Q95" s="124" t="s">
        <v>67</v>
      </c>
      <c r="R95" s="124" t="s">
        <v>67</v>
      </c>
      <c r="S95" s="124" t="s">
        <v>67</v>
      </c>
      <c r="T95" s="124" t="s">
        <v>67</v>
      </c>
      <c r="U95" s="124" t="s">
        <v>67</v>
      </c>
      <c r="V95" s="124" t="s">
        <v>67</v>
      </c>
      <c r="W95" s="124" t="s">
        <v>67</v>
      </c>
      <c r="X95" s="124" t="s">
        <v>67</v>
      </c>
      <c r="Y95" s="124" t="s">
        <v>67</v>
      </c>
      <c r="Z95" s="124" t="s">
        <v>67</v>
      </c>
      <c r="AA95" s="124" t="s">
        <v>67</v>
      </c>
      <c r="AB95" s="124" t="s">
        <v>67</v>
      </c>
      <c r="AC95" s="124" t="s">
        <v>67</v>
      </c>
      <c r="AD95" s="124" t="s">
        <v>67</v>
      </c>
      <c r="AE95" s="104">
        <v>0</v>
      </c>
      <c r="AF95" s="299" t="s">
        <v>67</v>
      </c>
      <c r="AG95" s="299" t="s">
        <v>67</v>
      </c>
      <c r="AH95" s="299" t="s">
        <v>67</v>
      </c>
      <c r="AI95" s="299" t="s">
        <v>67</v>
      </c>
      <c r="AJ95" s="299" t="s">
        <v>67</v>
      </c>
      <c r="AK95" s="334">
        <v>1797.5373999999999</v>
      </c>
      <c r="AL95" s="105" t="s">
        <v>271</v>
      </c>
    </row>
    <row r="96" spans="1:38" ht="26.25" customHeight="1" thickBot="1" x14ac:dyDescent="0.25">
      <c r="A96" s="101" t="s">
        <v>68</v>
      </c>
      <c r="B96" s="106" t="s">
        <v>272</v>
      </c>
      <c r="C96" s="101" t="s">
        <v>273</v>
      </c>
      <c r="D96" s="117"/>
      <c r="E96" s="142" t="s">
        <v>94</v>
      </c>
      <c r="F96" s="142" t="s">
        <v>94</v>
      </c>
      <c r="G96" s="142" t="s">
        <v>94</v>
      </c>
      <c r="H96" s="142" t="s">
        <v>94</v>
      </c>
      <c r="I96" s="142" t="s">
        <v>94</v>
      </c>
      <c r="J96" s="142" t="s">
        <v>94</v>
      </c>
      <c r="K96" s="142" t="s">
        <v>94</v>
      </c>
      <c r="L96" s="142" t="s">
        <v>94</v>
      </c>
      <c r="M96" s="142" t="s">
        <v>94</v>
      </c>
      <c r="N96" s="142" t="s">
        <v>94</v>
      </c>
      <c r="O96" s="142" t="s">
        <v>94</v>
      </c>
      <c r="P96" s="142" t="s">
        <v>94</v>
      </c>
      <c r="Q96" s="142" t="s">
        <v>94</v>
      </c>
      <c r="R96" s="142" t="s">
        <v>94</v>
      </c>
      <c r="S96" s="142" t="s">
        <v>94</v>
      </c>
      <c r="T96" s="142" t="s">
        <v>94</v>
      </c>
      <c r="U96" s="142" t="s">
        <v>94</v>
      </c>
      <c r="V96" s="142" t="s">
        <v>94</v>
      </c>
      <c r="W96" s="142" t="s">
        <v>94</v>
      </c>
      <c r="X96" s="142" t="s">
        <v>94</v>
      </c>
      <c r="Y96" s="142" t="s">
        <v>94</v>
      </c>
      <c r="Z96" s="142" t="s">
        <v>94</v>
      </c>
      <c r="AA96" s="142" t="s">
        <v>94</v>
      </c>
      <c r="AB96" s="142" t="s">
        <v>94</v>
      </c>
      <c r="AC96" s="142" t="s">
        <v>94</v>
      </c>
      <c r="AD96" s="142" t="s">
        <v>94</v>
      </c>
      <c r="AE96" s="104"/>
      <c r="AF96" s="223" t="s">
        <v>94</v>
      </c>
      <c r="AG96" s="223" t="s">
        <v>94</v>
      </c>
      <c r="AH96" s="223" t="s">
        <v>94</v>
      </c>
      <c r="AI96" s="223" t="s">
        <v>94</v>
      </c>
      <c r="AJ96" s="223" t="s">
        <v>94</v>
      </c>
      <c r="AK96" s="223" t="s">
        <v>94</v>
      </c>
      <c r="AL96" s="143" t="s">
        <v>94</v>
      </c>
    </row>
    <row r="97" spans="1:38" ht="26.25" customHeight="1" thickBot="1" x14ac:dyDescent="0.25">
      <c r="A97" s="101" t="s">
        <v>68</v>
      </c>
      <c r="B97" s="106" t="s">
        <v>274</v>
      </c>
      <c r="C97" s="101" t="s">
        <v>275</v>
      </c>
      <c r="D97" s="117"/>
      <c r="E97" s="124" t="s">
        <v>67</v>
      </c>
      <c r="F97" s="124" t="s">
        <v>67</v>
      </c>
      <c r="G97" s="124" t="s">
        <v>67</v>
      </c>
      <c r="H97" s="124" t="s">
        <v>67</v>
      </c>
      <c r="I97" s="124" t="s">
        <v>67</v>
      </c>
      <c r="J97" s="124" t="s">
        <v>67</v>
      </c>
      <c r="K97" s="124" t="s">
        <v>67</v>
      </c>
      <c r="L97" s="124" t="s">
        <v>67</v>
      </c>
      <c r="M97" s="124" t="s">
        <v>67</v>
      </c>
      <c r="N97" s="124" t="s">
        <v>67</v>
      </c>
      <c r="O97" s="124" t="s">
        <v>67</v>
      </c>
      <c r="P97" s="124">
        <v>2.8719999999999999E-2</v>
      </c>
      <c r="Q97" s="124" t="s">
        <v>67</v>
      </c>
      <c r="R97" s="124" t="s">
        <v>67</v>
      </c>
      <c r="S97" s="124" t="s">
        <v>67</v>
      </c>
      <c r="T97" s="124" t="s">
        <v>67</v>
      </c>
      <c r="U97" s="124" t="s">
        <v>67</v>
      </c>
      <c r="V97" s="124" t="s">
        <v>67</v>
      </c>
      <c r="W97" s="124" t="s">
        <v>67</v>
      </c>
      <c r="X97" s="124" t="s">
        <v>67</v>
      </c>
      <c r="Y97" s="124" t="s">
        <v>67</v>
      </c>
      <c r="Z97" s="124" t="s">
        <v>67</v>
      </c>
      <c r="AA97" s="124" t="s">
        <v>67</v>
      </c>
      <c r="AB97" s="124" t="s">
        <v>67</v>
      </c>
      <c r="AC97" s="124" t="s">
        <v>67</v>
      </c>
      <c r="AD97" s="124">
        <v>3.15E-2</v>
      </c>
      <c r="AE97" s="104"/>
      <c r="AF97" s="299" t="s">
        <v>67</v>
      </c>
      <c r="AG97" s="299" t="s">
        <v>67</v>
      </c>
      <c r="AH97" s="299" t="s">
        <v>67</v>
      </c>
      <c r="AI97" s="299" t="s">
        <v>67</v>
      </c>
      <c r="AJ97" s="299" t="s">
        <v>67</v>
      </c>
      <c r="AK97" s="299">
        <v>10.5</v>
      </c>
      <c r="AL97" s="105" t="s">
        <v>469</v>
      </c>
    </row>
    <row r="98" spans="1:38" ht="26.25" customHeight="1" thickBot="1" x14ac:dyDescent="0.25">
      <c r="A98" s="342" t="s">
        <v>68</v>
      </c>
      <c r="B98" s="343" t="s">
        <v>276</v>
      </c>
      <c r="C98" s="343" t="s">
        <v>277</v>
      </c>
      <c r="D98" s="345"/>
      <c r="E98" s="142" t="s">
        <v>94</v>
      </c>
      <c r="F98" s="142" t="s">
        <v>94</v>
      </c>
      <c r="G98" s="142" t="s">
        <v>94</v>
      </c>
      <c r="H98" s="142" t="s">
        <v>94</v>
      </c>
      <c r="I98" s="142" t="s">
        <v>94</v>
      </c>
      <c r="J98" s="142" t="s">
        <v>94</v>
      </c>
      <c r="K98" s="142" t="s">
        <v>94</v>
      </c>
      <c r="L98" s="142" t="s">
        <v>94</v>
      </c>
      <c r="M98" s="142" t="s">
        <v>94</v>
      </c>
      <c r="N98" s="142" t="s">
        <v>94</v>
      </c>
      <c r="O98" s="142" t="s">
        <v>94</v>
      </c>
      <c r="P98" s="142" t="s">
        <v>94</v>
      </c>
      <c r="Q98" s="142" t="s">
        <v>94</v>
      </c>
      <c r="R98" s="142" t="s">
        <v>94</v>
      </c>
      <c r="S98" s="142" t="s">
        <v>94</v>
      </c>
      <c r="T98" s="142" t="s">
        <v>94</v>
      </c>
      <c r="U98" s="142" t="s">
        <v>94</v>
      </c>
      <c r="V98" s="142" t="s">
        <v>94</v>
      </c>
      <c r="W98" s="142" t="s">
        <v>94</v>
      </c>
      <c r="X98" s="142" t="s">
        <v>94</v>
      </c>
      <c r="Y98" s="142" t="s">
        <v>94</v>
      </c>
      <c r="Z98" s="142" t="s">
        <v>94</v>
      </c>
      <c r="AA98" s="142" t="s">
        <v>94</v>
      </c>
      <c r="AB98" s="142" t="s">
        <v>94</v>
      </c>
      <c r="AC98" s="142" t="s">
        <v>94</v>
      </c>
      <c r="AD98" s="142" t="s">
        <v>94</v>
      </c>
      <c r="AE98" s="104"/>
      <c r="AF98" s="223" t="s">
        <v>94</v>
      </c>
      <c r="AG98" s="223" t="s">
        <v>94</v>
      </c>
      <c r="AH98" s="223" t="s">
        <v>94</v>
      </c>
      <c r="AI98" s="223" t="s">
        <v>94</v>
      </c>
      <c r="AJ98" s="223" t="s">
        <v>94</v>
      </c>
      <c r="AK98" s="223" t="s">
        <v>94</v>
      </c>
      <c r="AL98" s="143" t="s">
        <v>94</v>
      </c>
    </row>
    <row r="99" spans="1:38" ht="26.25" customHeight="1" thickBot="1" x14ac:dyDescent="0.25">
      <c r="A99" s="378" t="s">
        <v>278</v>
      </c>
      <c r="B99" s="378" t="s">
        <v>279</v>
      </c>
      <c r="C99" s="378" t="s">
        <v>280</v>
      </c>
      <c r="D99" s="359">
        <v>0</v>
      </c>
      <c r="E99" s="406">
        <v>0.12371799999999999</v>
      </c>
      <c r="F99" s="406">
        <v>4.4542320000000002</v>
      </c>
      <c r="G99" s="406" t="s">
        <v>67</v>
      </c>
      <c r="H99" s="406">
        <v>4.9984590000000004</v>
      </c>
      <c r="I99" s="407">
        <v>6.1952E-2</v>
      </c>
      <c r="J99" s="407">
        <v>9.5195000000000002E-2</v>
      </c>
      <c r="K99" s="407">
        <v>0.20852299999999999</v>
      </c>
      <c r="L99" s="406" t="s">
        <v>67</v>
      </c>
      <c r="M99" s="406" t="s">
        <v>67</v>
      </c>
      <c r="N99" s="406" t="s">
        <v>67</v>
      </c>
      <c r="O99" s="406" t="s">
        <v>67</v>
      </c>
      <c r="P99" s="406" t="s">
        <v>67</v>
      </c>
      <c r="Q99" s="406" t="s">
        <v>67</v>
      </c>
      <c r="R99" s="406" t="s">
        <v>67</v>
      </c>
      <c r="S99" s="406" t="s">
        <v>67</v>
      </c>
      <c r="T99" s="406" t="s">
        <v>67</v>
      </c>
      <c r="U99" s="406" t="s">
        <v>67</v>
      </c>
      <c r="V99" s="406" t="s">
        <v>67</v>
      </c>
      <c r="W99" s="406" t="s">
        <v>67</v>
      </c>
      <c r="X99" s="406" t="s">
        <v>67</v>
      </c>
      <c r="Y99" s="406" t="s">
        <v>67</v>
      </c>
      <c r="Z99" s="406" t="s">
        <v>67</v>
      </c>
      <c r="AA99" s="406" t="s">
        <v>67</v>
      </c>
      <c r="AB99" s="406" t="s">
        <v>67</v>
      </c>
      <c r="AC99" s="406" t="s">
        <v>67</v>
      </c>
      <c r="AD99" s="406" t="s">
        <v>67</v>
      </c>
      <c r="AE99" s="406">
        <v>0</v>
      </c>
      <c r="AF99" s="406" t="s">
        <v>67</v>
      </c>
      <c r="AG99" s="406" t="s">
        <v>67</v>
      </c>
      <c r="AH99" s="406" t="s">
        <v>67</v>
      </c>
      <c r="AI99" s="406" t="s">
        <v>67</v>
      </c>
      <c r="AJ99" s="406" t="s">
        <v>67</v>
      </c>
      <c r="AK99" s="406">
        <v>206.4255</v>
      </c>
      <c r="AL99" s="378" t="s">
        <v>281</v>
      </c>
    </row>
    <row r="100" spans="1:38" ht="26.25" customHeight="1" thickBot="1" x14ac:dyDescent="0.25">
      <c r="A100" s="378" t="s">
        <v>278</v>
      </c>
      <c r="B100" s="378" t="s">
        <v>282</v>
      </c>
      <c r="C100" s="378" t="s">
        <v>283</v>
      </c>
      <c r="D100" s="359">
        <v>0</v>
      </c>
      <c r="E100" s="406">
        <v>0.101171</v>
      </c>
      <c r="F100" s="406">
        <v>3.9033579999999999</v>
      </c>
      <c r="G100" s="406" t="s">
        <v>67</v>
      </c>
      <c r="H100" s="408">
        <v>3.400957</v>
      </c>
      <c r="I100" s="406">
        <v>4.1951000000000002E-2</v>
      </c>
      <c r="J100" s="406">
        <v>6.4075999999999994E-2</v>
      </c>
      <c r="K100" s="406">
        <v>0.13891000000000001</v>
      </c>
      <c r="L100" s="409" t="s">
        <v>67</v>
      </c>
      <c r="M100" s="406" t="s">
        <v>67</v>
      </c>
      <c r="N100" s="406" t="s">
        <v>67</v>
      </c>
      <c r="O100" s="406" t="s">
        <v>67</v>
      </c>
      <c r="P100" s="406" t="s">
        <v>67</v>
      </c>
      <c r="Q100" s="406" t="s">
        <v>67</v>
      </c>
      <c r="R100" s="406" t="s">
        <v>67</v>
      </c>
      <c r="S100" s="406" t="s">
        <v>67</v>
      </c>
      <c r="T100" s="406" t="s">
        <v>67</v>
      </c>
      <c r="U100" s="406" t="s">
        <v>67</v>
      </c>
      <c r="V100" s="406" t="s">
        <v>67</v>
      </c>
      <c r="W100" s="406" t="s">
        <v>67</v>
      </c>
      <c r="X100" s="406" t="s">
        <v>67</v>
      </c>
      <c r="Y100" s="406" t="s">
        <v>67</v>
      </c>
      <c r="Z100" s="406" t="s">
        <v>67</v>
      </c>
      <c r="AA100" s="406" t="s">
        <v>67</v>
      </c>
      <c r="AB100" s="406" t="s">
        <v>67</v>
      </c>
      <c r="AC100" s="406" t="s">
        <v>67</v>
      </c>
      <c r="AD100" s="406" t="s">
        <v>67</v>
      </c>
      <c r="AE100" s="406">
        <v>0</v>
      </c>
      <c r="AF100" s="406" t="s">
        <v>67</v>
      </c>
      <c r="AG100" s="406" t="s">
        <v>67</v>
      </c>
      <c r="AH100" s="406" t="s">
        <v>67</v>
      </c>
      <c r="AI100" s="406" t="s">
        <v>67</v>
      </c>
      <c r="AJ100" s="406" t="s">
        <v>67</v>
      </c>
      <c r="AK100" s="406">
        <v>418.18340000000001</v>
      </c>
      <c r="AL100" s="378" t="s">
        <v>281</v>
      </c>
    </row>
    <row r="101" spans="1:38" ht="26.25" customHeight="1" thickBot="1" x14ac:dyDescent="0.25">
      <c r="A101" s="378" t="s">
        <v>278</v>
      </c>
      <c r="B101" s="378" t="s">
        <v>284</v>
      </c>
      <c r="C101" s="378" t="s">
        <v>285</v>
      </c>
      <c r="D101" s="359">
        <v>0</v>
      </c>
      <c r="E101" s="406">
        <v>6.2059999999999997E-3</v>
      </c>
      <c r="F101" s="406">
        <v>0.136014</v>
      </c>
      <c r="G101" s="406" t="s">
        <v>67</v>
      </c>
      <c r="H101" s="406">
        <v>0.196408</v>
      </c>
      <c r="I101" s="410">
        <v>1.3829999999999999E-3</v>
      </c>
      <c r="J101" s="410">
        <v>4.1479999999999998E-3</v>
      </c>
      <c r="K101" s="410">
        <v>9.6780000000000008E-3</v>
      </c>
      <c r="L101" s="406" t="s">
        <v>67</v>
      </c>
      <c r="M101" s="406" t="s">
        <v>67</v>
      </c>
      <c r="N101" s="406" t="s">
        <v>67</v>
      </c>
      <c r="O101" s="406" t="s">
        <v>67</v>
      </c>
      <c r="P101" s="406" t="s">
        <v>67</v>
      </c>
      <c r="Q101" s="406" t="s">
        <v>67</v>
      </c>
      <c r="R101" s="406" t="s">
        <v>67</v>
      </c>
      <c r="S101" s="406" t="s">
        <v>67</v>
      </c>
      <c r="T101" s="406" t="s">
        <v>67</v>
      </c>
      <c r="U101" s="406" t="s">
        <v>67</v>
      </c>
      <c r="V101" s="406" t="s">
        <v>67</v>
      </c>
      <c r="W101" s="406" t="s">
        <v>67</v>
      </c>
      <c r="X101" s="406" t="s">
        <v>67</v>
      </c>
      <c r="Y101" s="406" t="s">
        <v>67</v>
      </c>
      <c r="Z101" s="406" t="s">
        <v>67</v>
      </c>
      <c r="AA101" s="406" t="s">
        <v>67</v>
      </c>
      <c r="AB101" s="406" t="s">
        <v>67</v>
      </c>
      <c r="AC101" s="406" t="s">
        <v>67</v>
      </c>
      <c r="AD101" s="406" t="s">
        <v>67</v>
      </c>
      <c r="AE101" s="406">
        <v>0</v>
      </c>
      <c r="AF101" s="406" t="s">
        <v>67</v>
      </c>
      <c r="AG101" s="406" t="s">
        <v>67</v>
      </c>
      <c r="AH101" s="406" t="s">
        <v>67</v>
      </c>
      <c r="AI101" s="406" t="s">
        <v>67</v>
      </c>
      <c r="AJ101" s="406" t="s">
        <v>67</v>
      </c>
      <c r="AK101" s="406">
        <v>143.1919</v>
      </c>
      <c r="AL101" s="378" t="s">
        <v>281</v>
      </c>
    </row>
    <row r="102" spans="1:38" ht="26.25" customHeight="1" thickBot="1" x14ac:dyDescent="0.25">
      <c r="A102" s="378" t="s">
        <v>278</v>
      </c>
      <c r="B102" s="378" t="s">
        <v>286</v>
      </c>
      <c r="C102" s="378" t="s">
        <v>287</v>
      </c>
      <c r="D102" s="359">
        <v>0</v>
      </c>
      <c r="E102" s="406">
        <v>9.8279999999999999E-3</v>
      </c>
      <c r="F102" s="406">
        <v>0.136961</v>
      </c>
      <c r="G102" s="406" t="s">
        <v>67</v>
      </c>
      <c r="H102" s="406">
        <v>1.749865</v>
      </c>
      <c r="I102" s="411">
        <v>2.1970000000000002E-3</v>
      </c>
      <c r="J102" s="412">
        <v>4.9529999999999998E-2</v>
      </c>
      <c r="K102" s="412">
        <v>0.320579</v>
      </c>
      <c r="L102" s="406" t="s">
        <v>67</v>
      </c>
      <c r="M102" s="406" t="s">
        <v>67</v>
      </c>
      <c r="N102" s="406" t="s">
        <v>67</v>
      </c>
      <c r="O102" s="406" t="s">
        <v>67</v>
      </c>
      <c r="P102" s="406" t="s">
        <v>67</v>
      </c>
      <c r="Q102" s="406" t="s">
        <v>67</v>
      </c>
      <c r="R102" s="406" t="s">
        <v>67</v>
      </c>
      <c r="S102" s="406" t="s">
        <v>67</v>
      </c>
      <c r="T102" s="406" t="s">
        <v>67</v>
      </c>
      <c r="U102" s="406" t="s">
        <v>67</v>
      </c>
      <c r="V102" s="406" t="s">
        <v>67</v>
      </c>
      <c r="W102" s="406" t="s">
        <v>67</v>
      </c>
      <c r="X102" s="406" t="s">
        <v>67</v>
      </c>
      <c r="Y102" s="406" t="s">
        <v>67</v>
      </c>
      <c r="Z102" s="406" t="s">
        <v>67</v>
      </c>
      <c r="AA102" s="406" t="s">
        <v>67</v>
      </c>
      <c r="AB102" s="406" t="s">
        <v>67</v>
      </c>
      <c r="AC102" s="406" t="s">
        <v>67</v>
      </c>
      <c r="AD102" s="406" t="s">
        <v>67</v>
      </c>
      <c r="AE102" s="406">
        <v>0</v>
      </c>
      <c r="AF102" s="406" t="s">
        <v>67</v>
      </c>
      <c r="AG102" s="406" t="s">
        <v>67</v>
      </c>
      <c r="AH102" s="406" t="s">
        <v>67</v>
      </c>
      <c r="AI102" s="406" t="s">
        <v>67</v>
      </c>
      <c r="AJ102" s="406" t="s">
        <v>67</v>
      </c>
      <c r="AK102" s="406">
        <v>496.94049999999999</v>
      </c>
      <c r="AL102" s="378" t="s">
        <v>281</v>
      </c>
    </row>
    <row r="103" spans="1:38" ht="26.25" customHeight="1" thickBot="1" x14ac:dyDescent="0.25">
      <c r="A103" s="379" t="s">
        <v>278</v>
      </c>
      <c r="B103" s="379" t="s">
        <v>288</v>
      </c>
      <c r="C103" s="379" t="s">
        <v>289</v>
      </c>
      <c r="D103" s="356"/>
      <c r="E103" s="413" t="s">
        <v>94</v>
      </c>
      <c r="F103" s="413" t="s">
        <v>94</v>
      </c>
      <c r="G103" s="413" t="s">
        <v>94</v>
      </c>
      <c r="H103" s="413" t="s">
        <v>94</v>
      </c>
      <c r="I103" s="413" t="s">
        <v>94</v>
      </c>
      <c r="J103" s="413" t="s">
        <v>94</v>
      </c>
      <c r="K103" s="413" t="s">
        <v>94</v>
      </c>
      <c r="L103" s="413" t="s">
        <v>94</v>
      </c>
      <c r="M103" s="413" t="s">
        <v>94</v>
      </c>
      <c r="N103" s="413" t="s">
        <v>94</v>
      </c>
      <c r="O103" s="413" t="s">
        <v>94</v>
      </c>
      <c r="P103" s="413" t="s">
        <v>94</v>
      </c>
      <c r="Q103" s="413" t="s">
        <v>94</v>
      </c>
      <c r="R103" s="413" t="s">
        <v>94</v>
      </c>
      <c r="S103" s="413" t="s">
        <v>94</v>
      </c>
      <c r="T103" s="413" t="s">
        <v>94</v>
      </c>
      <c r="U103" s="413" t="s">
        <v>94</v>
      </c>
      <c r="V103" s="413" t="s">
        <v>94</v>
      </c>
      <c r="W103" s="413" t="s">
        <v>94</v>
      </c>
      <c r="X103" s="413" t="s">
        <v>94</v>
      </c>
      <c r="Y103" s="413" t="s">
        <v>94</v>
      </c>
      <c r="Z103" s="413" t="s">
        <v>94</v>
      </c>
      <c r="AA103" s="413" t="s">
        <v>94</v>
      </c>
      <c r="AB103" s="413" t="s">
        <v>94</v>
      </c>
      <c r="AC103" s="413" t="s">
        <v>94</v>
      </c>
      <c r="AD103" s="413" t="s">
        <v>94</v>
      </c>
      <c r="AE103" s="413"/>
      <c r="AF103" s="413" t="s">
        <v>94</v>
      </c>
      <c r="AG103" s="413" t="s">
        <v>94</v>
      </c>
      <c r="AH103" s="413" t="s">
        <v>94</v>
      </c>
      <c r="AI103" s="413" t="s">
        <v>94</v>
      </c>
      <c r="AJ103" s="413" t="s">
        <v>94</v>
      </c>
      <c r="AK103" s="413" t="s">
        <v>94</v>
      </c>
      <c r="AL103" s="420" t="s">
        <v>281</v>
      </c>
    </row>
    <row r="104" spans="1:38" ht="26.25" customHeight="1" thickBot="1" x14ac:dyDescent="0.25">
      <c r="A104" s="378" t="s">
        <v>278</v>
      </c>
      <c r="B104" s="378" t="s">
        <v>290</v>
      </c>
      <c r="C104" s="378" t="s">
        <v>291</v>
      </c>
      <c r="D104" s="359">
        <v>0</v>
      </c>
      <c r="E104" s="406">
        <v>1.093E-3</v>
      </c>
      <c r="F104" s="406">
        <v>8.0630000000000007E-3</v>
      </c>
      <c r="G104" s="406" t="s">
        <v>67</v>
      </c>
      <c r="H104" s="406">
        <v>2.7210999999999999E-2</v>
      </c>
      <c r="I104" s="406">
        <v>1.5100000000000001E-4</v>
      </c>
      <c r="J104" s="406">
        <v>4.5199999999999998E-4</v>
      </c>
      <c r="K104" s="406">
        <v>1.054E-3</v>
      </c>
      <c r="L104" s="406" t="s">
        <v>67</v>
      </c>
      <c r="M104" s="406" t="s">
        <v>67</v>
      </c>
      <c r="N104" s="406" t="s">
        <v>67</v>
      </c>
      <c r="O104" s="406" t="s">
        <v>67</v>
      </c>
      <c r="P104" s="406" t="s">
        <v>67</v>
      </c>
      <c r="Q104" s="406" t="s">
        <v>67</v>
      </c>
      <c r="R104" s="406" t="s">
        <v>67</v>
      </c>
      <c r="S104" s="406" t="s">
        <v>67</v>
      </c>
      <c r="T104" s="406" t="s">
        <v>67</v>
      </c>
      <c r="U104" s="406" t="s">
        <v>67</v>
      </c>
      <c r="V104" s="406" t="s">
        <v>67</v>
      </c>
      <c r="W104" s="406" t="s">
        <v>67</v>
      </c>
      <c r="X104" s="406" t="s">
        <v>67</v>
      </c>
      <c r="Y104" s="406" t="s">
        <v>67</v>
      </c>
      <c r="Z104" s="406" t="s">
        <v>67</v>
      </c>
      <c r="AA104" s="406" t="s">
        <v>67</v>
      </c>
      <c r="AB104" s="406" t="s">
        <v>67</v>
      </c>
      <c r="AC104" s="406" t="s">
        <v>67</v>
      </c>
      <c r="AD104" s="406" t="s">
        <v>67</v>
      </c>
      <c r="AE104" s="406">
        <v>0</v>
      </c>
      <c r="AF104" s="406" t="s">
        <v>67</v>
      </c>
      <c r="AG104" s="406" t="s">
        <v>67</v>
      </c>
      <c r="AH104" s="406" t="s">
        <v>67</v>
      </c>
      <c r="AI104" s="406" t="s">
        <v>67</v>
      </c>
      <c r="AJ104" s="406" t="s">
        <v>67</v>
      </c>
      <c r="AK104" s="406">
        <v>13.737</v>
      </c>
      <c r="AL104" s="378" t="s">
        <v>281</v>
      </c>
    </row>
    <row r="105" spans="1:38" ht="26.25" customHeight="1" thickBot="1" x14ac:dyDescent="0.25">
      <c r="A105" s="378" t="s">
        <v>278</v>
      </c>
      <c r="B105" s="378" t="s">
        <v>292</v>
      </c>
      <c r="C105" s="378" t="s">
        <v>293</v>
      </c>
      <c r="D105" s="359">
        <v>0</v>
      </c>
      <c r="E105" s="406">
        <v>3.2499999999999999E-4</v>
      </c>
      <c r="F105" s="406">
        <v>8.4083000000000005E-2</v>
      </c>
      <c r="G105" s="406" t="s">
        <v>67</v>
      </c>
      <c r="H105" s="406">
        <v>7.1423E-2</v>
      </c>
      <c r="I105" s="406">
        <v>1.1429999999999999E-3</v>
      </c>
      <c r="J105" s="406">
        <v>1.797E-3</v>
      </c>
      <c r="K105" s="406">
        <v>3.9199999999999999E-3</v>
      </c>
      <c r="L105" s="406" t="s">
        <v>67</v>
      </c>
      <c r="M105" s="406" t="s">
        <v>67</v>
      </c>
      <c r="N105" s="406" t="s">
        <v>67</v>
      </c>
      <c r="O105" s="406" t="s">
        <v>67</v>
      </c>
      <c r="P105" s="406" t="s">
        <v>67</v>
      </c>
      <c r="Q105" s="406" t="s">
        <v>67</v>
      </c>
      <c r="R105" s="406" t="s">
        <v>67</v>
      </c>
      <c r="S105" s="406" t="s">
        <v>67</v>
      </c>
      <c r="T105" s="406" t="s">
        <v>67</v>
      </c>
      <c r="U105" s="406" t="s">
        <v>67</v>
      </c>
      <c r="V105" s="406" t="s">
        <v>67</v>
      </c>
      <c r="W105" s="406" t="s">
        <v>67</v>
      </c>
      <c r="X105" s="406" t="s">
        <v>67</v>
      </c>
      <c r="Y105" s="406" t="s">
        <v>67</v>
      </c>
      <c r="Z105" s="406" t="s">
        <v>67</v>
      </c>
      <c r="AA105" s="406" t="s">
        <v>67</v>
      </c>
      <c r="AB105" s="406" t="s">
        <v>67</v>
      </c>
      <c r="AC105" s="406" t="s">
        <v>67</v>
      </c>
      <c r="AD105" s="406" t="s">
        <v>67</v>
      </c>
      <c r="AE105" s="406">
        <v>0</v>
      </c>
      <c r="AF105" s="406" t="s">
        <v>67</v>
      </c>
      <c r="AG105" s="406" t="s">
        <v>67</v>
      </c>
      <c r="AH105" s="406" t="s">
        <v>67</v>
      </c>
      <c r="AI105" s="406" t="s">
        <v>67</v>
      </c>
      <c r="AJ105" s="406" t="s">
        <v>67</v>
      </c>
      <c r="AK105" s="406">
        <v>12.971</v>
      </c>
      <c r="AL105" s="378" t="s">
        <v>281</v>
      </c>
    </row>
    <row r="106" spans="1:38" ht="26.25" customHeight="1" thickBot="1" x14ac:dyDescent="0.25">
      <c r="A106" s="379" t="s">
        <v>278</v>
      </c>
      <c r="B106" s="379" t="s">
        <v>294</v>
      </c>
      <c r="C106" s="379" t="s">
        <v>295</v>
      </c>
      <c r="D106" s="356"/>
      <c r="E106" s="413" t="s">
        <v>94</v>
      </c>
      <c r="F106" s="413" t="s">
        <v>94</v>
      </c>
      <c r="G106" s="413" t="s">
        <v>94</v>
      </c>
      <c r="H106" s="413" t="s">
        <v>94</v>
      </c>
      <c r="I106" s="413" t="s">
        <v>94</v>
      </c>
      <c r="J106" s="413" t="s">
        <v>94</v>
      </c>
      <c r="K106" s="413" t="s">
        <v>94</v>
      </c>
      <c r="L106" s="413" t="s">
        <v>94</v>
      </c>
      <c r="M106" s="413" t="s">
        <v>94</v>
      </c>
      <c r="N106" s="413" t="s">
        <v>94</v>
      </c>
      <c r="O106" s="413" t="s">
        <v>94</v>
      </c>
      <c r="P106" s="413" t="s">
        <v>94</v>
      </c>
      <c r="Q106" s="413" t="s">
        <v>94</v>
      </c>
      <c r="R106" s="413" t="s">
        <v>94</v>
      </c>
      <c r="S106" s="413" t="s">
        <v>94</v>
      </c>
      <c r="T106" s="413" t="s">
        <v>94</v>
      </c>
      <c r="U106" s="413" t="s">
        <v>94</v>
      </c>
      <c r="V106" s="413" t="s">
        <v>94</v>
      </c>
      <c r="W106" s="413" t="s">
        <v>94</v>
      </c>
      <c r="X106" s="413" t="s">
        <v>94</v>
      </c>
      <c r="Y106" s="413" t="s">
        <v>94</v>
      </c>
      <c r="Z106" s="413" t="s">
        <v>94</v>
      </c>
      <c r="AA106" s="413" t="s">
        <v>94</v>
      </c>
      <c r="AB106" s="413" t="s">
        <v>94</v>
      </c>
      <c r="AC106" s="413" t="s">
        <v>94</v>
      </c>
      <c r="AD106" s="413" t="s">
        <v>94</v>
      </c>
      <c r="AE106" s="413"/>
      <c r="AF106" s="413" t="s">
        <v>94</v>
      </c>
      <c r="AG106" s="413" t="s">
        <v>94</v>
      </c>
      <c r="AH106" s="413" t="s">
        <v>94</v>
      </c>
      <c r="AI106" s="413" t="s">
        <v>94</v>
      </c>
      <c r="AJ106" s="413" t="s">
        <v>94</v>
      </c>
      <c r="AK106" s="413" t="s">
        <v>94</v>
      </c>
      <c r="AL106" s="420" t="s">
        <v>281</v>
      </c>
    </row>
    <row r="107" spans="1:38" ht="26.25" customHeight="1" thickBot="1" x14ac:dyDescent="0.25">
      <c r="A107" s="378" t="s">
        <v>278</v>
      </c>
      <c r="B107" s="378" t="s">
        <v>296</v>
      </c>
      <c r="C107" s="378" t="s">
        <v>297</v>
      </c>
      <c r="D107" s="359">
        <v>0</v>
      </c>
      <c r="E107" s="406">
        <v>2.9496000000000001E-2</v>
      </c>
      <c r="F107" s="406">
        <v>0.56938999999999995</v>
      </c>
      <c r="G107" s="406" t="s">
        <v>67</v>
      </c>
      <c r="H107" s="406">
        <v>0.36064800000000002</v>
      </c>
      <c r="I107" s="406">
        <v>1.0352999999999999E-2</v>
      </c>
      <c r="J107" s="406">
        <v>0.13803399999999999</v>
      </c>
      <c r="K107" s="406">
        <v>0.65566100000000005</v>
      </c>
      <c r="L107" s="406" t="s">
        <v>67</v>
      </c>
      <c r="M107" s="406" t="s">
        <v>67</v>
      </c>
      <c r="N107" s="406" t="s">
        <v>67</v>
      </c>
      <c r="O107" s="406" t="s">
        <v>67</v>
      </c>
      <c r="P107" s="406" t="s">
        <v>67</v>
      </c>
      <c r="Q107" s="406" t="s">
        <v>67</v>
      </c>
      <c r="R107" s="406" t="s">
        <v>67</v>
      </c>
      <c r="S107" s="406" t="s">
        <v>67</v>
      </c>
      <c r="T107" s="406" t="s">
        <v>67</v>
      </c>
      <c r="U107" s="406" t="s">
        <v>67</v>
      </c>
      <c r="V107" s="406" t="s">
        <v>67</v>
      </c>
      <c r="W107" s="406" t="s">
        <v>67</v>
      </c>
      <c r="X107" s="406" t="s">
        <v>67</v>
      </c>
      <c r="Y107" s="406" t="s">
        <v>67</v>
      </c>
      <c r="Z107" s="406" t="s">
        <v>67</v>
      </c>
      <c r="AA107" s="406" t="s">
        <v>67</v>
      </c>
      <c r="AB107" s="406" t="s">
        <v>67</v>
      </c>
      <c r="AC107" s="406" t="s">
        <v>67</v>
      </c>
      <c r="AD107" s="406" t="s">
        <v>67</v>
      </c>
      <c r="AE107" s="406">
        <v>0</v>
      </c>
      <c r="AF107" s="406" t="s">
        <v>67</v>
      </c>
      <c r="AG107" s="406" t="s">
        <v>67</v>
      </c>
      <c r="AH107" s="406" t="s">
        <v>67</v>
      </c>
      <c r="AI107" s="406" t="s">
        <v>67</v>
      </c>
      <c r="AJ107" s="406" t="s">
        <v>67</v>
      </c>
      <c r="AK107" s="406">
        <v>3450.85</v>
      </c>
      <c r="AL107" s="378" t="s">
        <v>281</v>
      </c>
    </row>
    <row r="108" spans="1:38" ht="26.25" customHeight="1" thickBot="1" x14ac:dyDescent="0.25">
      <c r="A108" s="378" t="s">
        <v>278</v>
      </c>
      <c r="B108" s="378" t="s">
        <v>298</v>
      </c>
      <c r="C108" s="378" t="s">
        <v>448</v>
      </c>
      <c r="D108" s="359">
        <v>0</v>
      </c>
      <c r="E108" s="406">
        <v>4.1502999999999998E-2</v>
      </c>
      <c r="F108" s="406">
        <v>0.79269900000000004</v>
      </c>
      <c r="G108" s="406" t="s">
        <v>67</v>
      </c>
      <c r="H108" s="406">
        <v>1.041649</v>
      </c>
      <c r="I108" s="406">
        <v>1.468E-2</v>
      </c>
      <c r="J108" s="406">
        <v>0.14679600000000001</v>
      </c>
      <c r="K108" s="406">
        <v>0.29359200000000002</v>
      </c>
      <c r="L108" s="406" t="s">
        <v>67</v>
      </c>
      <c r="M108" s="406" t="s">
        <v>67</v>
      </c>
      <c r="N108" s="406" t="s">
        <v>67</v>
      </c>
      <c r="O108" s="406" t="s">
        <v>67</v>
      </c>
      <c r="P108" s="406" t="s">
        <v>67</v>
      </c>
      <c r="Q108" s="406" t="s">
        <v>67</v>
      </c>
      <c r="R108" s="406" t="s">
        <v>67</v>
      </c>
      <c r="S108" s="406" t="s">
        <v>67</v>
      </c>
      <c r="T108" s="406" t="s">
        <v>67</v>
      </c>
      <c r="U108" s="406" t="s">
        <v>67</v>
      </c>
      <c r="V108" s="406" t="s">
        <v>67</v>
      </c>
      <c r="W108" s="406" t="s">
        <v>67</v>
      </c>
      <c r="X108" s="406" t="s">
        <v>67</v>
      </c>
      <c r="Y108" s="406" t="s">
        <v>67</v>
      </c>
      <c r="Z108" s="406" t="s">
        <v>67</v>
      </c>
      <c r="AA108" s="406" t="s">
        <v>67</v>
      </c>
      <c r="AB108" s="406" t="s">
        <v>67</v>
      </c>
      <c r="AC108" s="406" t="s">
        <v>67</v>
      </c>
      <c r="AD108" s="406" t="s">
        <v>67</v>
      </c>
      <c r="AE108" s="406">
        <v>0</v>
      </c>
      <c r="AF108" s="406" t="s">
        <v>67</v>
      </c>
      <c r="AG108" s="406" t="s">
        <v>67</v>
      </c>
      <c r="AH108" s="406" t="s">
        <v>67</v>
      </c>
      <c r="AI108" s="406" t="s">
        <v>67</v>
      </c>
      <c r="AJ108" s="406" t="s">
        <v>67</v>
      </c>
      <c r="AK108" s="406">
        <v>6428.4930000000004</v>
      </c>
      <c r="AL108" s="378" t="s">
        <v>281</v>
      </c>
    </row>
    <row r="109" spans="1:38" ht="26.25" customHeight="1" thickBot="1" x14ac:dyDescent="0.25">
      <c r="A109" s="378" t="s">
        <v>278</v>
      </c>
      <c r="B109" s="378" t="s">
        <v>300</v>
      </c>
      <c r="C109" s="378" t="s">
        <v>301</v>
      </c>
      <c r="D109" s="359">
        <v>0</v>
      </c>
      <c r="E109" s="406">
        <v>5.1980000000000004E-3</v>
      </c>
      <c r="F109" s="406">
        <v>7.8516000000000002E-2</v>
      </c>
      <c r="G109" s="406" t="s">
        <v>67</v>
      </c>
      <c r="H109" s="406">
        <v>0.15110599999999999</v>
      </c>
      <c r="I109" s="406">
        <v>3.2109999999999999E-3</v>
      </c>
      <c r="J109" s="406">
        <v>1.7662000000000001E-2</v>
      </c>
      <c r="K109" s="406">
        <v>1.7662000000000001E-2</v>
      </c>
      <c r="L109" s="406" t="s">
        <v>67</v>
      </c>
      <c r="M109" s="406" t="s">
        <v>67</v>
      </c>
      <c r="N109" s="406" t="s">
        <v>67</v>
      </c>
      <c r="O109" s="406" t="s">
        <v>67</v>
      </c>
      <c r="P109" s="406" t="s">
        <v>67</v>
      </c>
      <c r="Q109" s="406" t="s">
        <v>67</v>
      </c>
      <c r="R109" s="406" t="s">
        <v>67</v>
      </c>
      <c r="S109" s="406" t="s">
        <v>67</v>
      </c>
      <c r="T109" s="406" t="s">
        <v>67</v>
      </c>
      <c r="U109" s="406" t="s">
        <v>67</v>
      </c>
      <c r="V109" s="406" t="s">
        <v>67</v>
      </c>
      <c r="W109" s="406" t="s">
        <v>67</v>
      </c>
      <c r="X109" s="406" t="s">
        <v>67</v>
      </c>
      <c r="Y109" s="406" t="s">
        <v>67</v>
      </c>
      <c r="Z109" s="406" t="s">
        <v>67</v>
      </c>
      <c r="AA109" s="406" t="s">
        <v>67</v>
      </c>
      <c r="AB109" s="406" t="s">
        <v>67</v>
      </c>
      <c r="AC109" s="406" t="s">
        <v>67</v>
      </c>
      <c r="AD109" s="406" t="s">
        <v>67</v>
      </c>
      <c r="AE109" s="406">
        <v>0</v>
      </c>
      <c r="AF109" s="406" t="s">
        <v>67</v>
      </c>
      <c r="AG109" s="406" t="s">
        <v>67</v>
      </c>
      <c r="AH109" s="406" t="s">
        <v>67</v>
      </c>
      <c r="AI109" s="406" t="s">
        <v>67</v>
      </c>
      <c r="AJ109" s="406" t="s">
        <v>67</v>
      </c>
      <c r="AK109" s="406">
        <v>168.48220000000001</v>
      </c>
      <c r="AL109" s="378" t="s">
        <v>281</v>
      </c>
    </row>
    <row r="110" spans="1:38" ht="26.25" customHeight="1" thickBot="1" x14ac:dyDescent="0.25">
      <c r="A110" s="378" t="s">
        <v>278</v>
      </c>
      <c r="B110" s="378" t="s">
        <v>302</v>
      </c>
      <c r="C110" s="378" t="s">
        <v>303</v>
      </c>
      <c r="D110" s="359">
        <v>0</v>
      </c>
      <c r="E110" s="406">
        <v>4.1699999999999997E-5</v>
      </c>
      <c r="F110" s="406">
        <v>1.9224999999999999E-2</v>
      </c>
      <c r="G110" s="406" t="s">
        <v>67</v>
      </c>
      <c r="H110" s="406">
        <v>5.1000000000000004E-3</v>
      </c>
      <c r="I110" s="406">
        <v>4.6299999999999998E-4</v>
      </c>
      <c r="J110" s="406">
        <v>3.3419999999999999E-3</v>
      </c>
      <c r="K110" s="406">
        <v>3.3419999999999999E-3</v>
      </c>
      <c r="L110" s="406" t="s">
        <v>67</v>
      </c>
      <c r="M110" s="406" t="s">
        <v>67</v>
      </c>
      <c r="N110" s="406" t="s">
        <v>67</v>
      </c>
      <c r="O110" s="406" t="s">
        <v>67</v>
      </c>
      <c r="P110" s="406" t="s">
        <v>67</v>
      </c>
      <c r="Q110" s="406" t="s">
        <v>67</v>
      </c>
      <c r="R110" s="406" t="s">
        <v>67</v>
      </c>
      <c r="S110" s="406" t="s">
        <v>67</v>
      </c>
      <c r="T110" s="406" t="s">
        <v>67</v>
      </c>
      <c r="U110" s="406" t="s">
        <v>67</v>
      </c>
      <c r="V110" s="406" t="s">
        <v>67</v>
      </c>
      <c r="W110" s="406" t="s">
        <v>67</v>
      </c>
      <c r="X110" s="406" t="s">
        <v>67</v>
      </c>
      <c r="Y110" s="406" t="s">
        <v>67</v>
      </c>
      <c r="Z110" s="406" t="s">
        <v>67</v>
      </c>
      <c r="AA110" s="406" t="s">
        <v>67</v>
      </c>
      <c r="AB110" s="406" t="s">
        <v>67</v>
      </c>
      <c r="AC110" s="406" t="s">
        <v>67</v>
      </c>
      <c r="AD110" s="406" t="s">
        <v>67</v>
      </c>
      <c r="AE110" s="406">
        <v>0</v>
      </c>
      <c r="AF110" s="406" t="s">
        <v>67</v>
      </c>
      <c r="AG110" s="406" t="s">
        <v>67</v>
      </c>
      <c r="AH110" s="406" t="s">
        <v>67</v>
      </c>
      <c r="AI110" s="406" t="s">
        <v>67</v>
      </c>
      <c r="AJ110" s="406" t="s">
        <v>67</v>
      </c>
      <c r="AK110" s="406">
        <v>40.375169999999997</v>
      </c>
      <c r="AL110" s="378" t="s">
        <v>281</v>
      </c>
    </row>
    <row r="111" spans="1:38" ht="26.25" customHeight="1" thickBot="1" x14ac:dyDescent="0.25">
      <c r="A111" s="378" t="s">
        <v>278</v>
      </c>
      <c r="B111" s="378" t="s">
        <v>304</v>
      </c>
      <c r="C111" s="378" t="s">
        <v>305</v>
      </c>
      <c r="D111" s="359">
        <v>0</v>
      </c>
      <c r="E111" s="406">
        <v>4.7621999999999998E-2</v>
      </c>
      <c r="F111" s="406">
        <v>1.85412</v>
      </c>
      <c r="G111" s="406" t="s">
        <v>67</v>
      </c>
      <c r="H111" s="406">
        <v>0.81205400000000005</v>
      </c>
      <c r="I111" s="406">
        <v>3.9890000000000004E-3</v>
      </c>
      <c r="J111" s="406">
        <v>7.979E-3</v>
      </c>
      <c r="K111" s="406">
        <v>1.7951999999999999E-2</v>
      </c>
      <c r="L111" s="406" t="s">
        <v>67</v>
      </c>
      <c r="M111" s="406" t="s">
        <v>67</v>
      </c>
      <c r="N111" s="406" t="s">
        <v>67</v>
      </c>
      <c r="O111" s="406" t="s">
        <v>67</v>
      </c>
      <c r="P111" s="406" t="s">
        <v>67</v>
      </c>
      <c r="Q111" s="406" t="s">
        <v>67</v>
      </c>
      <c r="R111" s="406" t="s">
        <v>67</v>
      </c>
      <c r="S111" s="406" t="s">
        <v>67</v>
      </c>
      <c r="T111" s="406" t="s">
        <v>67</v>
      </c>
      <c r="U111" s="406" t="s">
        <v>67</v>
      </c>
      <c r="V111" s="406" t="s">
        <v>67</v>
      </c>
      <c r="W111" s="406" t="s">
        <v>67</v>
      </c>
      <c r="X111" s="406" t="s">
        <v>67</v>
      </c>
      <c r="Y111" s="406" t="s">
        <v>67</v>
      </c>
      <c r="Z111" s="406" t="s">
        <v>67</v>
      </c>
      <c r="AA111" s="406" t="s">
        <v>67</v>
      </c>
      <c r="AB111" s="406" t="s">
        <v>67</v>
      </c>
      <c r="AC111" s="406" t="s">
        <v>67</v>
      </c>
      <c r="AD111" s="406" t="s">
        <v>67</v>
      </c>
      <c r="AE111" s="406">
        <v>0</v>
      </c>
      <c r="AF111" s="406" t="s">
        <v>67</v>
      </c>
      <c r="AG111" s="406" t="s">
        <v>67</v>
      </c>
      <c r="AH111" s="406" t="s">
        <v>67</v>
      </c>
      <c r="AI111" s="406" t="s">
        <v>67</v>
      </c>
      <c r="AJ111" s="406" t="s">
        <v>67</v>
      </c>
      <c r="AK111" s="406">
        <v>997.35180000000003</v>
      </c>
      <c r="AL111" s="378" t="s">
        <v>281</v>
      </c>
    </row>
    <row r="112" spans="1:38" ht="26.25" customHeight="1" thickBot="1" x14ac:dyDescent="0.25">
      <c r="A112" s="378" t="s">
        <v>278</v>
      </c>
      <c r="B112" s="378" t="s">
        <v>306</v>
      </c>
      <c r="C112" s="378" t="s">
        <v>449</v>
      </c>
      <c r="D112" s="359">
        <v>0</v>
      </c>
      <c r="E112" s="406">
        <v>4.9944240000000004</v>
      </c>
      <c r="F112" s="406" t="s">
        <v>67</v>
      </c>
      <c r="G112" s="406" t="s">
        <v>67</v>
      </c>
      <c r="H112" s="406">
        <v>7.4406569999999999</v>
      </c>
      <c r="I112" s="406" t="s">
        <v>67</v>
      </c>
      <c r="J112" s="406" t="s">
        <v>67</v>
      </c>
      <c r="K112" s="406" t="s">
        <v>67</v>
      </c>
      <c r="L112" s="406" t="s">
        <v>67</v>
      </c>
      <c r="M112" s="406" t="s">
        <v>67</v>
      </c>
      <c r="N112" s="406" t="s">
        <v>67</v>
      </c>
      <c r="O112" s="406" t="s">
        <v>67</v>
      </c>
      <c r="P112" s="406" t="s">
        <v>67</v>
      </c>
      <c r="Q112" s="406" t="s">
        <v>67</v>
      </c>
      <c r="R112" s="406" t="s">
        <v>67</v>
      </c>
      <c r="S112" s="406" t="s">
        <v>67</v>
      </c>
      <c r="T112" s="406" t="s">
        <v>67</v>
      </c>
      <c r="U112" s="406" t="s">
        <v>67</v>
      </c>
      <c r="V112" s="406" t="s">
        <v>67</v>
      </c>
      <c r="W112" s="406" t="s">
        <v>67</v>
      </c>
      <c r="X112" s="406" t="s">
        <v>67</v>
      </c>
      <c r="Y112" s="406" t="s">
        <v>67</v>
      </c>
      <c r="Z112" s="406" t="s">
        <v>67</v>
      </c>
      <c r="AA112" s="406" t="s">
        <v>67</v>
      </c>
      <c r="AB112" s="406" t="s">
        <v>67</v>
      </c>
      <c r="AC112" s="406" t="s">
        <v>67</v>
      </c>
      <c r="AD112" s="406" t="s">
        <v>67</v>
      </c>
      <c r="AE112" s="406">
        <v>0</v>
      </c>
      <c r="AF112" s="406" t="s">
        <v>67</v>
      </c>
      <c r="AG112" s="406" t="s">
        <v>67</v>
      </c>
      <c r="AH112" s="406" t="s">
        <v>67</v>
      </c>
      <c r="AI112" s="406" t="s">
        <v>67</v>
      </c>
      <c r="AJ112" s="406" t="s">
        <v>67</v>
      </c>
      <c r="AK112" s="406">
        <v>124.86060000000001</v>
      </c>
      <c r="AL112" s="378" t="s">
        <v>308</v>
      </c>
    </row>
    <row r="113" spans="1:38" ht="26.25" customHeight="1" thickBot="1" x14ac:dyDescent="0.25">
      <c r="A113" s="378" t="s">
        <v>278</v>
      </c>
      <c r="B113" s="378" t="s">
        <v>309</v>
      </c>
      <c r="C113" s="378" t="s">
        <v>450</v>
      </c>
      <c r="D113" s="359">
        <v>0</v>
      </c>
      <c r="E113" s="406">
        <v>1.4111860000000001</v>
      </c>
      <c r="F113" s="406">
        <v>3.995673</v>
      </c>
      <c r="G113" s="406" t="s">
        <v>67</v>
      </c>
      <c r="H113" s="406">
        <v>7.1711919999999996</v>
      </c>
      <c r="I113" s="406" t="s">
        <v>67</v>
      </c>
      <c r="J113" s="406" t="s">
        <v>67</v>
      </c>
      <c r="K113" s="406" t="s">
        <v>67</v>
      </c>
      <c r="L113" s="406" t="s">
        <v>67</v>
      </c>
      <c r="M113" s="406" t="s">
        <v>67</v>
      </c>
      <c r="N113" s="406" t="s">
        <v>67</v>
      </c>
      <c r="O113" s="406" t="s">
        <v>67</v>
      </c>
      <c r="P113" s="406" t="s">
        <v>67</v>
      </c>
      <c r="Q113" s="406" t="s">
        <v>67</v>
      </c>
      <c r="R113" s="406" t="s">
        <v>67</v>
      </c>
      <c r="S113" s="406" t="s">
        <v>67</v>
      </c>
      <c r="T113" s="406" t="s">
        <v>67</v>
      </c>
      <c r="U113" s="406" t="s">
        <v>67</v>
      </c>
      <c r="V113" s="406" t="s">
        <v>67</v>
      </c>
      <c r="W113" s="406" t="s">
        <v>67</v>
      </c>
      <c r="X113" s="406" t="s">
        <v>67</v>
      </c>
      <c r="Y113" s="406" t="s">
        <v>67</v>
      </c>
      <c r="Z113" s="406" t="s">
        <v>67</v>
      </c>
      <c r="AA113" s="406" t="s">
        <v>67</v>
      </c>
      <c r="AB113" s="406" t="s">
        <v>67</v>
      </c>
      <c r="AC113" s="406" t="s">
        <v>67</v>
      </c>
      <c r="AD113" s="406" t="s">
        <v>67</v>
      </c>
      <c r="AE113" s="406">
        <v>0</v>
      </c>
      <c r="AF113" s="406" t="s">
        <v>67</v>
      </c>
      <c r="AG113" s="406" t="s">
        <v>67</v>
      </c>
      <c r="AH113" s="406" t="s">
        <v>67</v>
      </c>
      <c r="AI113" s="406" t="s">
        <v>67</v>
      </c>
      <c r="AJ113" s="406" t="s">
        <v>67</v>
      </c>
      <c r="AK113" s="406">
        <v>34.35575</v>
      </c>
      <c r="AL113" s="378" t="s">
        <v>311</v>
      </c>
    </row>
    <row r="114" spans="1:38" ht="26.25" customHeight="1" thickBot="1" x14ac:dyDescent="0.25">
      <c r="A114" s="378" t="s">
        <v>278</v>
      </c>
      <c r="B114" s="378" t="s">
        <v>312</v>
      </c>
      <c r="C114" s="378" t="s">
        <v>313</v>
      </c>
      <c r="D114" s="359">
        <v>0</v>
      </c>
      <c r="E114" s="406">
        <v>3.1237999999999998E-2</v>
      </c>
      <c r="F114" s="406" t="s">
        <v>72</v>
      </c>
      <c r="G114" s="406" t="s">
        <v>67</v>
      </c>
      <c r="H114" s="406">
        <v>0.106211</v>
      </c>
      <c r="I114" s="406" t="s">
        <v>67</v>
      </c>
      <c r="J114" s="406" t="s">
        <v>67</v>
      </c>
      <c r="K114" s="406" t="s">
        <v>67</v>
      </c>
      <c r="L114" s="406" t="s">
        <v>67</v>
      </c>
      <c r="M114" s="406" t="s">
        <v>67</v>
      </c>
      <c r="N114" s="406" t="s">
        <v>67</v>
      </c>
      <c r="O114" s="406" t="s">
        <v>67</v>
      </c>
      <c r="P114" s="406" t="s">
        <v>67</v>
      </c>
      <c r="Q114" s="406" t="s">
        <v>67</v>
      </c>
      <c r="R114" s="406" t="s">
        <v>67</v>
      </c>
      <c r="S114" s="406" t="s">
        <v>67</v>
      </c>
      <c r="T114" s="406" t="s">
        <v>67</v>
      </c>
      <c r="U114" s="406" t="s">
        <v>67</v>
      </c>
      <c r="V114" s="406" t="s">
        <v>67</v>
      </c>
      <c r="W114" s="406" t="s">
        <v>67</v>
      </c>
      <c r="X114" s="406" t="s">
        <v>67</v>
      </c>
      <c r="Y114" s="406" t="s">
        <v>67</v>
      </c>
      <c r="Z114" s="406" t="s">
        <v>67</v>
      </c>
      <c r="AA114" s="406" t="s">
        <v>67</v>
      </c>
      <c r="AB114" s="406" t="s">
        <v>67</v>
      </c>
      <c r="AC114" s="406" t="s">
        <v>67</v>
      </c>
      <c r="AD114" s="406" t="s">
        <v>67</v>
      </c>
      <c r="AE114" s="406">
        <v>0</v>
      </c>
      <c r="AF114" s="406" t="s">
        <v>67</v>
      </c>
      <c r="AG114" s="406" t="s">
        <v>67</v>
      </c>
      <c r="AH114" s="406" t="s">
        <v>67</v>
      </c>
      <c r="AI114" s="406" t="s">
        <v>67</v>
      </c>
      <c r="AJ114" s="406" t="s">
        <v>67</v>
      </c>
      <c r="AK114" s="406">
        <v>817.00450000000001</v>
      </c>
      <c r="AL114" s="378" t="s">
        <v>314</v>
      </c>
    </row>
    <row r="115" spans="1:38" ht="26.25" customHeight="1" thickBot="1" x14ac:dyDescent="0.25">
      <c r="A115" s="378" t="s">
        <v>278</v>
      </c>
      <c r="B115" s="378" t="s">
        <v>315</v>
      </c>
      <c r="C115" s="380" t="s">
        <v>451</v>
      </c>
      <c r="D115" s="359">
        <v>0</v>
      </c>
      <c r="E115" s="406">
        <v>1.2064E-2</v>
      </c>
      <c r="F115" s="406" t="s">
        <v>72</v>
      </c>
      <c r="G115" s="406" t="s">
        <v>67</v>
      </c>
      <c r="H115" s="406">
        <v>2.4126999999999999E-2</v>
      </c>
      <c r="I115" s="406" t="s">
        <v>67</v>
      </c>
      <c r="J115" s="406" t="s">
        <v>67</v>
      </c>
      <c r="K115" s="406" t="s">
        <v>67</v>
      </c>
      <c r="L115" s="406" t="s">
        <v>67</v>
      </c>
      <c r="M115" s="406" t="s">
        <v>67</v>
      </c>
      <c r="N115" s="406" t="s">
        <v>67</v>
      </c>
      <c r="O115" s="406" t="s">
        <v>67</v>
      </c>
      <c r="P115" s="406" t="s">
        <v>67</v>
      </c>
      <c r="Q115" s="406" t="s">
        <v>67</v>
      </c>
      <c r="R115" s="406" t="s">
        <v>67</v>
      </c>
      <c r="S115" s="406" t="s">
        <v>67</v>
      </c>
      <c r="T115" s="406" t="s">
        <v>67</v>
      </c>
      <c r="U115" s="406" t="s">
        <v>67</v>
      </c>
      <c r="V115" s="406" t="s">
        <v>67</v>
      </c>
      <c r="W115" s="406" t="s">
        <v>67</v>
      </c>
      <c r="X115" s="406" t="s">
        <v>67</v>
      </c>
      <c r="Y115" s="406" t="s">
        <v>67</v>
      </c>
      <c r="Z115" s="406" t="s">
        <v>67</v>
      </c>
      <c r="AA115" s="406" t="s">
        <v>67</v>
      </c>
      <c r="AB115" s="406" t="s">
        <v>67</v>
      </c>
      <c r="AC115" s="406" t="s">
        <v>67</v>
      </c>
      <c r="AD115" s="406" t="s">
        <v>67</v>
      </c>
      <c r="AE115" s="406">
        <v>0</v>
      </c>
      <c r="AF115" s="406" t="s">
        <v>67</v>
      </c>
      <c r="AG115" s="406" t="s">
        <v>67</v>
      </c>
      <c r="AH115" s="406" t="s">
        <v>67</v>
      </c>
      <c r="AI115" s="406" t="s">
        <v>67</v>
      </c>
      <c r="AJ115" s="406" t="s">
        <v>67</v>
      </c>
      <c r="AK115" s="406">
        <v>301.59190000000001</v>
      </c>
      <c r="AL115" s="378" t="s">
        <v>317</v>
      </c>
    </row>
    <row r="116" spans="1:38" ht="26.25" customHeight="1" thickBot="1" x14ac:dyDescent="0.25">
      <c r="A116" s="378" t="s">
        <v>278</v>
      </c>
      <c r="B116" s="378" t="s">
        <v>318</v>
      </c>
      <c r="C116" s="378" t="s">
        <v>319</v>
      </c>
      <c r="D116" s="359">
        <v>0</v>
      </c>
      <c r="E116" s="406">
        <v>0.54785700000000004</v>
      </c>
      <c r="F116" s="406">
        <v>0.102158</v>
      </c>
      <c r="G116" s="406" t="s">
        <v>67</v>
      </c>
      <c r="H116" s="406">
        <v>1.3977170000000001</v>
      </c>
      <c r="I116" s="406" t="s">
        <v>67</v>
      </c>
      <c r="J116" s="406" t="s">
        <v>67</v>
      </c>
      <c r="K116" s="406" t="s">
        <v>67</v>
      </c>
      <c r="L116" s="406" t="s">
        <v>67</v>
      </c>
      <c r="M116" s="406" t="s">
        <v>67</v>
      </c>
      <c r="N116" s="406" t="s">
        <v>67</v>
      </c>
      <c r="O116" s="406" t="s">
        <v>67</v>
      </c>
      <c r="P116" s="406" t="s">
        <v>67</v>
      </c>
      <c r="Q116" s="406" t="s">
        <v>67</v>
      </c>
      <c r="R116" s="406" t="s">
        <v>67</v>
      </c>
      <c r="S116" s="406" t="s">
        <v>67</v>
      </c>
      <c r="T116" s="406" t="s">
        <v>67</v>
      </c>
      <c r="U116" s="406" t="s">
        <v>67</v>
      </c>
      <c r="V116" s="406" t="s">
        <v>67</v>
      </c>
      <c r="W116" s="406" t="s">
        <v>67</v>
      </c>
      <c r="X116" s="406" t="s">
        <v>67</v>
      </c>
      <c r="Y116" s="406" t="s">
        <v>67</v>
      </c>
      <c r="Z116" s="406" t="s">
        <v>67</v>
      </c>
      <c r="AA116" s="406" t="s">
        <v>67</v>
      </c>
      <c r="AB116" s="406" t="s">
        <v>67</v>
      </c>
      <c r="AC116" s="406" t="s">
        <v>67</v>
      </c>
      <c r="AD116" s="406" t="s">
        <v>67</v>
      </c>
      <c r="AE116" s="406">
        <v>0</v>
      </c>
      <c r="AF116" s="406" t="s">
        <v>67</v>
      </c>
      <c r="AG116" s="406" t="s">
        <v>67</v>
      </c>
      <c r="AH116" s="406" t="s">
        <v>67</v>
      </c>
      <c r="AI116" s="406" t="s">
        <v>67</v>
      </c>
      <c r="AJ116" s="406" t="s">
        <v>67</v>
      </c>
      <c r="AK116" s="406">
        <v>14.082890000000001</v>
      </c>
      <c r="AL116" s="378" t="s">
        <v>320</v>
      </c>
    </row>
    <row r="117" spans="1:38" ht="26.25" customHeight="1" thickBot="1" x14ac:dyDescent="0.25">
      <c r="A117" s="378" t="s">
        <v>278</v>
      </c>
      <c r="B117" s="378" t="s">
        <v>321</v>
      </c>
      <c r="C117" s="378" t="s">
        <v>322</v>
      </c>
      <c r="D117" s="359">
        <v>0</v>
      </c>
      <c r="E117" s="406" t="s">
        <v>72</v>
      </c>
      <c r="F117" s="406" t="s">
        <v>72</v>
      </c>
      <c r="G117" s="406" t="s">
        <v>67</v>
      </c>
      <c r="H117" s="406">
        <v>0.349333</v>
      </c>
      <c r="I117" s="406" t="s">
        <v>67</v>
      </c>
      <c r="J117" s="406" t="s">
        <v>67</v>
      </c>
      <c r="K117" s="406" t="s">
        <v>67</v>
      </c>
      <c r="L117" s="406" t="s">
        <v>67</v>
      </c>
      <c r="M117" s="406" t="s">
        <v>67</v>
      </c>
      <c r="N117" s="406" t="s">
        <v>67</v>
      </c>
      <c r="O117" s="406" t="s">
        <v>67</v>
      </c>
      <c r="P117" s="406" t="s">
        <v>67</v>
      </c>
      <c r="Q117" s="406" t="s">
        <v>67</v>
      </c>
      <c r="R117" s="406" t="s">
        <v>67</v>
      </c>
      <c r="S117" s="406" t="s">
        <v>67</v>
      </c>
      <c r="T117" s="406" t="s">
        <v>67</v>
      </c>
      <c r="U117" s="406" t="s">
        <v>67</v>
      </c>
      <c r="V117" s="406" t="s">
        <v>67</v>
      </c>
      <c r="W117" s="406" t="s">
        <v>67</v>
      </c>
      <c r="X117" s="406" t="s">
        <v>67</v>
      </c>
      <c r="Y117" s="406" t="s">
        <v>67</v>
      </c>
      <c r="Z117" s="406" t="s">
        <v>67</v>
      </c>
      <c r="AA117" s="406" t="s">
        <v>67</v>
      </c>
      <c r="AB117" s="406" t="s">
        <v>67</v>
      </c>
      <c r="AC117" s="406" t="s">
        <v>67</v>
      </c>
      <c r="AD117" s="406" t="s">
        <v>67</v>
      </c>
      <c r="AE117" s="406">
        <v>0</v>
      </c>
      <c r="AF117" s="406" t="s">
        <v>67</v>
      </c>
      <c r="AG117" s="406" t="s">
        <v>67</v>
      </c>
      <c r="AH117" s="406" t="s">
        <v>67</v>
      </c>
      <c r="AI117" s="406" t="s">
        <v>67</v>
      </c>
      <c r="AJ117" s="406" t="s">
        <v>67</v>
      </c>
      <c r="AK117" s="406">
        <v>4.3474839999999997</v>
      </c>
      <c r="AL117" s="421" t="s">
        <v>323</v>
      </c>
    </row>
    <row r="118" spans="1:38" ht="26.25" customHeight="1" thickBot="1" x14ac:dyDescent="0.25">
      <c r="A118" s="379" t="s">
        <v>324</v>
      </c>
      <c r="B118" s="379" t="s">
        <v>325</v>
      </c>
      <c r="C118" s="381" t="s">
        <v>326</v>
      </c>
      <c r="D118" s="362"/>
      <c r="E118" s="414" t="s">
        <v>72</v>
      </c>
      <c r="F118" s="414" t="s">
        <v>67</v>
      </c>
      <c r="G118" s="414" t="s">
        <v>67</v>
      </c>
      <c r="H118" s="414" t="s">
        <v>72</v>
      </c>
      <c r="I118" s="414" t="s">
        <v>67</v>
      </c>
      <c r="J118" s="414" t="s">
        <v>67</v>
      </c>
      <c r="K118" s="414" t="s">
        <v>67</v>
      </c>
      <c r="L118" s="414" t="s">
        <v>67</v>
      </c>
      <c r="M118" s="414" t="s">
        <v>67</v>
      </c>
      <c r="N118" s="414" t="s">
        <v>67</v>
      </c>
      <c r="O118" s="414" t="s">
        <v>67</v>
      </c>
      <c r="P118" s="414" t="s">
        <v>67</v>
      </c>
      <c r="Q118" s="414" t="s">
        <v>67</v>
      </c>
      <c r="R118" s="414" t="s">
        <v>67</v>
      </c>
      <c r="S118" s="414" t="s">
        <v>67</v>
      </c>
      <c r="T118" s="414" t="s">
        <v>67</v>
      </c>
      <c r="U118" s="414" t="s">
        <v>67</v>
      </c>
      <c r="V118" s="414" t="s">
        <v>67</v>
      </c>
      <c r="W118" s="414" t="s">
        <v>67</v>
      </c>
      <c r="X118" s="414" t="s">
        <v>67</v>
      </c>
      <c r="Y118" s="414" t="s">
        <v>67</v>
      </c>
      <c r="Z118" s="414" t="s">
        <v>67</v>
      </c>
      <c r="AA118" s="414" t="s">
        <v>67</v>
      </c>
      <c r="AB118" s="414" t="s">
        <v>67</v>
      </c>
      <c r="AC118" s="414" t="s">
        <v>67</v>
      </c>
      <c r="AD118" s="414" t="s">
        <v>67</v>
      </c>
      <c r="AE118" s="414"/>
      <c r="AF118" s="414" t="s">
        <v>67</v>
      </c>
      <c r="AG118" s="414" t="s">
        <v>67</v>
      </c>
      <c r="AH118" s="414" t="s">
        <v>67</v>
      </c>
      <c r="AI118" s="414" t="s">
        <v>67</v>
      </c>
      <c r="AJ118" s="414" t="s">
        <v>67</v>
      </c>
      <c r="AK118" s="414" t="s">
        <v>72</v>
      </c>
      <c r="AL118" s="422" t="s">
        <v>67</v>
      </c>
    </row>
    <row r="119" spans="1:38" ht="26.25" customHeight="1" thickBot="1" x14ac:dyDescent="0.25">
      <c r="A119" s="378" t="s">
        <v>278</v>
      </c>
      <c r="B119" s="378" t="s">
        <v>327</v>
      </c>
      <c r="C119" s="378" t="s">
        <v>328</v>
      </c>
      <c r="D119" s="359">
        <v>0</v>
      </c>
      <c r="E119" s="406" t="s">
        <v>67</v>
      </c>
      <c r="F119" s="406" t="s">
        <v>67</v>
      </c>
      <c r="G119" s="406" t="s">
        <v>67</v>
      </c>
      <c r="H119" s="406" t="s">
        <v>67</v>
      </c>
      <c r="I119" s="406">
        <v>0.28877399999999998</v>
      </c>
      <c r="J119" s="406">
        <v>5.0936760000000003</v>
      </c>
      <c r="K119" s="406">
        <v>5.0936760000000003</v>
      </c>
      <c r="L119" s="406" t="s">
        <v>67</v>
      </c>
      <c r="M119" s="406" t="s">
        <v>67</v>
      </c>
      <c r="N119" s="406" t="s">
        <v>67</v>
      </c>
      <c r="O119" s="406" t="s">
        <v>67</v>
      </c>
      <c r="P119" s="406" t="s">
        <v>67</v>
      </c>
      <c r="Q119" s="406" t="s">
        <v>67</v>
      </c>
      <c r="R119" s="406" t="s">
        <v>67</v>
      </c>
      <c r="S119" s="406" t="s">
        <v>67</v>
      </c>
      <c r="T119" s="406" t="s">
        <v>67</v>
      </c>
      <c r="U119" s="406" t="s">
        <v>67</v>
      </c>
      <c r="V119" s="406" t="s">
        <v>67</v>
      </c>
      <c r="W119" s="406" t="s">
        <v>67</v>
      </c>
      <c r="X119" s="406" t="s">
        <v>67</v>
      </c>
      <c r="Y119" s="406" t="s">
        <v>67</v>
      </c>
      <c r="Z119" s="406" t="s">
        <v>67</v>
      </c>
      <c r="AA119" s="406" t="s">
        <v>67</v>
      </c>
      <c r="AB119" s="406" t="s">
        <v>67</v>
      </c>
      <c r="AC119" s="406" t="s">
        <v>67</v>
      </c>
      <c r="AD119" s="406" t="s">
        <v>67</v>
      </c>
      <c r="AE119" s="406">
        <v>0</v>
      </c>
      <c r="AF119" s="406" t="s">
        <v>67</v>
      </c>
      <c r="AG119" s="406" t="s">
        <v>67</v>
      </c>
      <c r="AH119" s="406" t="s">
        <v>67</v>
      </c>
      <c r="AI119" s="406" t="s">
        <v>67</v>
      </c>
      <c r="AJ119" s="406" t="s">
        <v>67</v>
      </c>
      <c r="AK119" s="406">
        <v>2.6080589999999999</v>
      </c>
      <c r="AL119" s="423" t="s">
        <v>329</v>
      </c>
    </row>
    <row r="120" spans="1:38" ht="26.25" customHeight="1" thickBot="1" x14ac:dyDescent="0.25">
      <c r="A120" s="398" t="s">
        <v>324</v>
      </c>
      <c r="B120" s="398" t="s">
        <v>330</v>
      </c>
      <c r="C120" s="398" t="s">
        <v>331</v>
      </c>
      <c r="D120" s="399"/>
      <c r="E120" s="415" t="s">
        <v>94</v>
      </c>
      <c r="F120" s="415" t="s">
        <v>94</v>
      </c>
      <c r="G120" s="415" t="s">
        <v>94</v>
      </c>
      <c r="H120" s="415" t="s">
        <v>94</v>
      </c>
      <c r="I120" s="415" t="s">
        <v>94</v>
      </c>
      <c r="J120" s="415" t="s">
        <v>94</v>
      </c>
      <c r="K120" s="415" t="s">
        <v>94</v>
      </c>
      <c r="L120" s="415" t="s">
        <v>94</v>
      </c>
      <c r="M120" s="415" t="s">
        <v>94</v>
      </c>
      <c r="N120" s="415" t="s">
        <v>94</v>
      </c>
      <c r="O120" s="415" t="s">
        <v>94</v>
      </c>
      <c r="P120" s="415" t="s">
        <v>94</v>
      </c>
      <c r="Q120" s="415" t="s">
        <v>94</v>
      </c>
      <c r="R120" s="415" t="s">
        <v>94</v>
      </c>
      <c r="S120" s="415" t="s">
        <v>94</v>
      </c>
      <c r="T120" s="415" t="s">
        <v>94</v>
      </c>
      <c r="U120" s="415" t="s">
        <v>94</v>
      </c>
      <c r="V120" s="415" t="s">
        <v>94</v>
      </c>
      <c r="W120" s="415" t="s">
        <v>94</v>
      </c>
      <c r="X120" s="415" t="s">
        <v>94</v>
      </c>
      <c r="Y120" s="415" t="s">
        <v>94</v>
      </c>
      <c r="Z120" s="415" t="s">
        <v>94</v>
      </c>
      <c r="AA120" s="415" t="s">
        <v>94</v>
      </c>
      <c r="AB120" s="415" t="s">
        <v>94</v>
      </c>
      <c r="AC120" s="415" t="s">
        <v>94</v>
      </c>
      <c r="AD120" s="415" t="s">
        <v>94</v>
      </c>
      <c r="AE120" s="415"/>
      <c r="AF120" s="415" t="s">
        <v>94</v>
      </c>
      <c r="AG120" s="415" t="s">
        <v>94</v>
      </c>
      <c r="AH120" s="415" t="s">
        <v>94</v>
      </c>
      <c r="AI120" s="415" t="s">
        <v>94</v>
      </c>
      <c r="AJ120" s="415" t="s">
        <v>94</v>
      </c>
      <c r="AK120" s="415" t="s">
        <v>94</v>
      </c>
      <c r="AL120" s="424" t="s">
        <v>94</v>
      </c>
    </row>
    <row r="121" spans="1:38" ht="26.25" customHeight="1" thickBot="1" x14ac:dyDescent="0.25">
      <c r="A121" s="378" t="s">
        <v>278</v>
      </c>
      <c r="B121" s="378" t="s">
        <v>332</v>
      </c>
      <c r="C121" s="378" t="s">
        <v>333</v>
      </c>
      <c r="D121" s="359">
        <v>0</v>
      </c>
      <c r="E121" s="406" t="s">
        <v>67</v>
      </c>
      <c r="F121" s="406">
        <v>0.76270700000000002</v>
      </c>
      <c r="G121" s="406" t="s">
        <v>67</v>
      </c>
      <c r="H121" s="406" t="s">
        <v>67</v>
      </c>
      <c r="I121" s="406" t="s">
        <v>67</v>
      </c>
      <c r="J121" s="406" t="s">
        <v>67</v>
      </c>
      <c r="K121" s="406" t="s">
        <v>67</v>
      </c>
      <c r="L121" s="406" t="s">
        <v>67</v>
      </c>
      <c r="M121" s="406" t="s">
        <v>67</v>
      </c>
      <c r="N121" s="406" t="s">
        <v>67</v>
      </c>
      <c r="O121" s="406" t="s">
        <v>67</v>
      </c>
      <c r="P121" s="406" t="s">
        <v>67</v>
      </c>
      <c r="Q121" s="406" t="s">
        <v>67</v>
      </c>
      <c r="R121" s="406" t="s">
        <v>67</v>
      </c>
      <c r="S121" s="406" t="s">
        <v>67</v>
      </c>
      <c r="T121" s="406" t="s">
        <v>67</v>
      </c>
      <c r="U121" s="406" t="s">
        <v>67</v>
      </c>
      <c r="V121" s="406" t="s">
        <v>67</v>
      </c>
      <c r="W121" s="406" t="s">
        <v>67</v>
      </c>
      <c r="X121" s="406" t="s">
        <v>67</v>
      </c>
      <c r="Y121" s="406" t="s">
        <v>67</v>
      </c>
      <c r="Z121" s="406" t="s">
        <v>67</v>
      </c>
      <c r="AA121" s="406" t="s">
        <v>67</v>
      </c>
      <c r="AB121" s="406" t="s">
        <v>67</v>
      </c>
      <c r="AC121" s="406" t="s">
        <v>67</v>
      </c>
      <c r="AD121" s="406" t="s">
        <v>67</v>
      </c>
      <c r="AE121" s="406">
        <v>0</v>
      </c>
      <c r="AF121" s="406" t="s">
        <v>67</v>
      </c>
      <c r="AG121" s="406" t="s">
        <v>67</v>
      </c>
      <c r="AH121" s="406" t="s">
        <v>67</v>
      </c>
      <c r="AI121" s="406" t="s">
        <v>67</v>
      </c>
      <c r="AJ121" s="406" t="s">
        <v>67</v>
      </c>
      <c r="AK121" s="406">
        <v>1990.6790000000001</v>
      </c>
      <c r="AL121" s="425" t="s">
        <v>334</v>
      </c>
    </row>
    <row r="122" spans="1:38" ht="26.25" customHeight="1" thickBot="1" x14ac:dyDescent="0.25">
      <c r="A122" s="400" t="s">
        <v>324</v>
      </c>
      <c r="B122" s="401" t="s">
        <v>335</v>
      </c>
      <c r="C122" s="401" t="s">
        <v>336</v>
      </c>
      <c r="D122" s="402"/>
      <c r="E122" s="416" t="s">
        <v>67</v>
      </c>
      <c r="F122" s="416" t="s">
        <v>67</v>
      </c>
      <c r="G122" s="416" t="s">
        <v>67</v>
      </c>
      <c r="H122" s="416" t="s">
        <v>67</v>
      </c>
      <c r="I122" s="416" t="s">
        <v>67</v>
      </c>
      <c r="J122" s="416" t="s">
        <v>67</v>
      </c>
      <c r="K122" s="416" t="s">
        <v>67</v>
      </c>
      <c r="L122" s="416" t="s">
        <v>67</v>
      </c>
      <c r="M122" s="416" t="s">
        <v>67</v>
      </c>
      <c r="N122" s="416" t="s">
        <v>67</v>
      </c>
      <c r="O122" s="416" t="s">
        <v>67</v>
      </c>
      <c r="P122" s="416" t="s">
        <v>67</v>
      </c>
      <c r="Q122" s="416" t="s">
        <v>67</v>
      </c>
      <c r="R122" s="416" t="s">
        <v>67</v>
      </c>
      <c r="S122" s="416" t="s">
        <v>67</v>
      </c>
      <c r="T122" s="416" t="s">
        <v>67</v>
      </c>
      <c r="U122" s="416" t="s">
        <v>67</v>
      </c>
      <c r="V122" s="416" t="s">
        <v>67</v>
      </c>
      <c r="W122" s="416" t="s">
        <v>67</v>
      </c>
      <c r="X122" s="416" t="s">
        <v>67</v>
      </c>
      <c r="Y122" s="416" t="s">
        <v>67</v>
      </c>
      <c r="Z122" s="416" t="s">
        <v>67</v>
      </c>
      <c r="AA122" s="416" t="s">
        <v>67</v>
      </c>
      <c r="AB122" s="416" t="s">
        <v>67</v>
      </c>
      <c r="AC122" s="416">
        <v>5.1979999999999998E-2</v>
      </c>
      <c r="AD122" s="416" t="s">
        <v>67</v>
      </c>
      <c r="AE122" s="417"/>
      <c r="AF122" s="418" t="s">
        <v>67</v>
      </c>
      <c r="AG122" s="418" t="s">
        <v>67</v>
      </c>
      <c r="AH122" s="418" t="s">
        <v>67</v>
      </c>
      <c r="AI122" s="418" t="s">
        <v>67</v>
      </c>
      <c r="AJ122" s="418" t="s">
        <v>67</v>
      </c>
      <c r="AK122" s="418">
        <v>2.3499999999999999E-5</v>
      </c>
      <c r="AL122" s="403" t="s">
        <v>337</v>
      </c>
    </row>
    <row r="123" spans="1:38" ht="26.25" customHeight="1" thickBot="1" x14ac:dyDescent="0.25">
      <c r="A123" s="379" t="s">
        <v>324</v>
      </c>
      <c r="B123" s="379" t="s">
        <v>338</v>
      </c>
      <c r="C123" s="379" t="s">
        <v>339</v>
      </c>
      <c r="D123" s="404"/>
      <c r="E123" s="419" t="s">
        <v>94</v>
      </c>
      <c r="F123" s="419" t="s">
        <v>94</v>
      </c>
      <c r="G123" s="419" t="s">
        <v>94</v>
      </c>
      <c r="H123" s="419" t="s">
        <v>94</v>
      </c>
      <c r="I123" s="419" t="s">
        <v>94</v>
      </c>
      <c r="J123" s="419" t="s">
        <v>94</v>
      </c>
      <c r="K123" s="419" t="s">
        <v>94</v>
      </c>
      <c r="L123" s="419" t="s">
        <v>94</v>
      </c>
      <c r="M123" s="419" t="s">
        <v>94</v>
      </c>
      <c r="N123" s="419" t="s">
        <v>94</v>
      </c>
      <c r="O123" s="419" t="s">
        <v>94</v>
      </c>
      <c r="P123" s="419" t="s">
        <v>94</v>
      </c>
      <c r="Q123" s="419" t="s">
        <v>94</v>
      </c>
      <c r="R123" s="419" t="s">
        <v>94</v>
      </c>
      <c r="S123" s="419" t="s">
        <v>94</v>
      </c>
      <c r="T123" s="419" t="s">
        <v>94</v>
      </c>
      <c r="U123" s="419" t="s">
        <v>94</v>
      </c>
      <c r="V123" s="419" t="s">
        <v>94</v>
      </c>
      <c r="W123" s="419" t="s">
        <v>94</v>
      </c>
      <c r="X123" s="419" t="s">
        <v>94</v>
      </c>
      <c r="Y123" s="419" t="s">
        <v>94</v>
      </c>
      <c r="Z123" s="419" t="s">
        <v>94</v>
      </c>
      <c r="AA123" s="419" t="s">
        <v>94</v>
      </c>
      <c r="AB123" s="419" t="s">
        <v>94</v>
      </c>
      <c r="AC123" s="419" t="s">
        <v>94</v>
      </c>
      <c r="AD123" s="419" t="s">
        <v>94</v>
      </c>
      <c r="AE123" s="419"/>
      <c r="AF123" s="419" t="s">
        <v>94</v>
      </c>
      <c r="AG123" s="419" t="s">
        <v>94</v>
      </c>
      <c r="AH123" s="419" t="s">
        <v>94</v>
      </c>
      <c r="AI123" s="419" t="s">
        <v>94</v>
      </c>
      <c r="AJ123" s="419" t="s">
        <v>94</v>
      </c>
      <c r="AK123" s="419" t="s">
        <v>94</v>
      </c>
      <c r="AL123" s="426" t="s">
        <v>94</v>
      </c>
    </row>
    <row r="124" spans="1:38" ht="26.25" customHeight="1" thickBot="1" x14ac:dyDescent="0.25">
      <c r="A124" s="379" t="s">
        <v>324</v>
      </c>
      <c r="B124" s="405" t="s">
        <v>340</v>
      </c>
      <c r="C124" s="379" t="s">
        <v>341</v>
      </c>
      <c r="D124" s="404"/>
      <c r="E124" s="419" t="s">
        <v>94</v>
      </c>
      <c r="F124" s="419" t="s">
        <v>94</v>
      </c>
      <c r="G124" s="419" t="s">
        <v>94</v>
      </c>
      <c r="H124" s="419" t="s">
        <v>94</v>
      </c>
      <c r="I124" s="419" t="s">
        <v>94</v>
      </c>
      <c r="J124" s="419" t="s">
        <v>94</v>
      </c>
      <c r="K124" s="419" t="s">
        <v>94</v>
      </c>
      <c r="L124" s="419" t="s">
        <v>94</v>
      </c>
      <c r="M124" s="419" t="s">
        <v>94</v>
      </c>
      <c r="N124" s="419" t="s">
        <v>94</v>
      </c>
      <c r="O124" s="419" t="s">
        <v>94</v>
      </c>
      <c r="P124" s="419" t="s">
        <v>94</v>
      </c>
      <c r="Q124" s="419" t="s">
        <v>94</v>
      </c>
      <c r="R124" s="419" t="s">
        <v>94</v>
      </c>
      <c r="S124" s="419" t="s">
        <v>94</v>
      </c>
      <c r="T124" s="419" t="s">
        <v>94</v>
      </c>
      <c r="U124" s="419" t="s">
        <v>94</v>
      </c>
      <c r="V124" s="419" t="s">
        <v>94</v>
      </c>
      <c r="W124" s="419" t="s">
        <v>94</v>
      </c>
      <c r="X124" s="419" t="s">
        <v>94</v>
      </c>
      <c r="Y124" s="419" t="s">
        <v>94</v>
      </c>
      <c r="Z124" s="419" t="s">
        <v>94</v>
      </c>
      <c r="AA124" s="419" t="s">
        <v>94</v>
      </c>
      <c r="AB124" s="419" t="s">
        <v>94</v>
      </c>
      <c r="AC124" s="419" t="s">
        <v>94</v>
      </c>
      <c r="AD124" s="419" t="s">
        <v>94</v>
      </c>
      <c r="AE124" s="419"/>
      <c r="AF124" s="419" t="s">
        <v>94</v>
      </c>
      <c r="AG124" s="419" t="s">
        <v>94</v>
      </c>
      <c r="AH124" s="419" t="s">
        <v>94</v>
      </c>
      <c r="AI124" s="419" t="s">
        <v>94</v>
      </c>
      <c r="AJ124" s="419" t="s">
        <v>94</v>
      </c>
      <c r="AK124" s="419" t="s">
        <v>94</v>
      </c>
      <c r="AL124" s="426" t="s">
        <v>94</v>
      </c>
    </row>
    <row r="125" spans="1:38" ht="26.25" customHeight="1" thickBot="1" x14ac:dyDescent="0.25">
      <c r="A125" s="101" t="s">
        <v>342</v>
      </c>
      <c r="B125" s="101" t="s">
        <v>343</v>
      </c>
      <c r="C125" s="101" t="s">
        <v>344</v>
      </c>
      <c r="D125" s="103"/>
      <c r="E125" s="124" t="s">
        <v>67</v>
      </c>
      <c r="F125" s="124">
        <v>0.18930184999999999</v>
      </c>
      <c r="G125" s="124" t="s">
        <v>67</v>
      </c>
      <c r="H125" s="124" t="s">
        <v>67</v>
      </c>
      <c r="I125" s="124">
        <v>2.3855499999999999E-5</v>
      </c>
      <c r="J125" s="124">
        <v>1.58314E-4</v>
      </c>
      <c r="K125" s="124">
        <v>3.347E-4</v>
      </c>
      <c r="L125" s="124" t="s">
        <v>67</v>
      </c>
      <c r="M125" s="124" t="s">
        <v>67</v>
      </c>
      <c r="N125" s="124" t="s">
        <v>67</v>
      </c>
      <c r="O125" s="124" t="s">
        <v>67</v>
      </c>
      <c r="P125" s="124" t="s">
        <v>67</v>
      </c>
      <c r="Q125" s="124" t="s">
        <v>67</v>
      </c>
      <c r="R125" s="124" t="s">
        <v>67</v>
      </c>
      <c r="S125" s="124" t="s">
        <v>67</v>
      </c>
      <c r="T125" s="124" t="s">
        <v>67</v>
      </c>
      <c r="U125" s="124" t="s">
        <v>67</v>
      </c>
      <c r="V125" s="124" t="s">
        <v>67</v>
      </c>
      <c r="W125" s="124" t="s">
        <v>67</v>
      </c>
      <c r="X125" s="124" t="s">
        <v>67</v>
      </c>
      <c r="Y125" s="124" t="s">
        <v>67</v>
      </c>
      <c r="Z125" s="124" t="s">
        <v>67</v>
      </c>
      <c r="AA125" s="124" t="s">
        <v>67</v>
      </c>
      <c r="AB125" s="124" t="s">
        <v>67</v>
      </c>
      <c r="AC125" s="124" t="s">
        <v>67</v>
      </c>
      <c r="AD125" s="124" t="s">
        <v>67</v>
      </c>
      <c r="AE125" s="104">
        <v>0</v>
      </c>
      <c r="AF125" s="299" t="s">
        <v>67</v>
      </c>
      <c r="AG125" s="299" t="s">
        <v>67</v>
      </c>
      <c r="AH125" s="299" t="s">
        <v>67</v>
      </c>
      <c r="AI125" s="299" t="s">
        <v>67</v>
      </c>
      <c r="AJ125" s="299" t="s">
        <v>67</v>
      </c>
      <c r="AK125" s="334">
        <v>18.77994541</v>
      </c>
      <c r="AL125" s="105" t="s">
        <v>345</v>
      </c>
    </row>
    <row r="126" spans="1:38" ht="26.25" customHeight="1" thickBot="1" x14ac:dyDescent="0.25">
      <c r="A126" s="101" t="s">
        <v>342</v>
      </c>
      <c r="B126" s="101" t="s">
        <v>346</v>
      </c>
      <c r="C126" s="101" t="s">
        <v>347</v>
      </c>
      <c r="D126" s="103"/>
      <c r="E126" s="124" t="s">
        <v>72</v>
      </c>
      <c r="F126" s="124" t="s">
        <v>72</v>
      </c>
      <c r="G126" s="124" t="s">
        <v>72</v>
      </c>
      <c r="H126" s="124">
        <v>8.7659517000000006E-2</v>
      </c>
      <c r="I126" s="124" t="s">
        <v>72</v>
      </c>
      <c r="J126" s="124" t="s">
        <v>72</v>
      </c>
      <c r="K126" s="124" t="s">
        <v>72</v>
      </c>
      <c r="L126" s="124" t="s">
        <v>72</v>
      </c>
      <c r="M126" s="124" t="s">
        <v>72</v>
      </c>
      <c r="N126" s="124" t="s">
        <v>67</v>
      </c>
      <c r="O126" s="124" t="s">
        <v>67</v>
      </c>
      <c r="P126" s="124" t="s">
        <v>67</v>
      </c>
      <c r="Q126" s="124" t="s">
        <v>67</v>
      </c>
      <c r="R126" s="124" t="s">
        <v>67</v>
      </c>
      <c r="S126" s="124" t="s">
        <v>67</v>
      </c>
      <c r="T126" s="124" t="s">
        <v>67</v>
      </c>
      <c r="U126" s="124" t="s">
        <v>67</v>
      </c>
      <c r="V126" s="124" t="s">
        <v>67</v>
      </c>
      <c r="W126" s="124" t="s">
        <v>67</v>
      </c>
      <c r="X126" s="124" t="s">
        <v>67</v>
      </c>
      <c r="Y126" s="124" t="s">
        <v>67</v>
      </c>
      <c r="Z126" s="124" t="s">
        <v>67</v>
      </c>
      <c r="AA126" s="124" t="s">
        <v>67</v>
      </c>
      <c r="AB126" s="124" t="s">
        <v>67</v>
      </c>
      <c r="AC126" s="124" t="s">
        <v>67</v>
      </c>
      <c r="AD126" s="124" t="s">
        <v>67</v>
      </c>
      <c r="AE126" s="104">
        <v>0</v>
      </c>
      <c r="AF126" s="299" t="s">
        <v>67</v>
      </c>
      <c r="AG126" s="299" t="s">
        <v>67</v>
      </c>
      <c r="AH126" s="299" t="s">
        <v>67</v>
      </c>
      <c r="AI126" s="299" t="s">
        <v>67</v>
      </c>
      <c r="AJ126" s="299" t="s">
        <v>67</v>
      </c>
      <c r="AK126" s="334">
        <v>365.24798700000002</v>
      </c>
      <c r="AL126" s="105" t="s">
        <v>348</v>
      </c>
    </row>
    <row r="127" spans="1:38" ht="26.25" customHeight="1" thickBot="1" x14ac:dyDescent="0.25">
      <c r="A127" s="101" t="s">
        <v>342</v>
      </c>
      <c r="B127" s="101" t="s">
        <v>349</v>
      </c>
      <c r="C127" s="101" t="s">
        <v>350</v>
      </c>
      <c r="D127" s="103"/>
      <c r="E127" s="124" t="s">
        <v>67</v>
      </c>
      <c r="F127" s="124" t="s">
        <v>67</v>
      </c>
      <c r="G127" s="124" t="s">
        <v>67</v>
      </c>
      <c r="H127" s="124">
        <v>1.8619772E-2</v>
      </c>
      <c r="I127" s="124" t="s">
        <v>67</v>
      </c>
      <c r="J127" s="124" t="s">
        <v>67</v>
      </c>
      <c r="K127" s="124" t="s">
        <v>67</v>
      </c>
      <c r="L127" s="124" t="s">
        <v>67</v>
      </c>
      <c r="M127" s="124" t="s">
        <v>67</v>
      </c>
      <c r="N127" s="124" t="s">
        <v>67</v>
      </c>
      <c r="O127" s="124" t="s">
        <v>67</v>
      </c>
      <c r="P127" s="124" t="s">
        <v>67</v>
      </c>
      <c r="Q127" s="124" t="s">
        <v>67</v>
      </c>
      <c r="R127" s="124" t="s">
        <v>67</v>
      </c>
      <c r="S127" s="124" t="s">
        <v>67</v>
      </c>
      <c r="T127" s="124" t="s">
        <v>67</v>
      </c>
      <c r="U127" s="124" t="s">
        <v>67</v>
      </c>
      <c r="V127" s="124" t="s">
        <v>67</v>
      </c>
      <c r="W127" s="124" t="s">
        <v>67</v>
      </c>
      <c r="X127" s="124" t="s">
        <v>67</v>
      </c>
      <c r="Y127" s="124" t="s">
        <v>67</v>
      </c>
      <c r="Z127" s="124" t="s">
        <v>67</v>
      </c>
      <c r="AA127" s="124" t="s">
        <v>67</v>
      </c>
      <c r="AB127" s="124" t="s">
        <v>67</v>
      </c>
      <c r="AC127" s="124" t="s">
        <v>67</v>
      </c>
      <c r="AD127" s="124" t="s">
        <v>67</v>
      </c>
      <c r="AE127" s="104" t="s">
        <v>67</v>
      </c>
      <c r="AF127" s="299" t="s">
        <v>67</v>
      </c>
      <c r="AG127" s="299" t="s">
        <v>67</v>
      </c>
      <c r="AH127" s="299" t="s">
        <v>67</v>
      </c>
      <c r="AI127" s="299" t="s">
        <v>67</v>
      </c>
      <c r="AJ127" s="299" t="s">
        <v>67</v>
      </c>
      <c r="AK127" s="334">
        <v>32.500938499999997</v>
      </c>
      <c r="AL127" s="105" t="s">
        <v>466</v>
      </c>
    </row>
    <row r="128" spans="1:38" ht="26.25" customHeight="1" thickBot="1" x14ac:dyDescent="0.25">
      <c r="A128" s="101" t="s">
        <v>342</v>
      </c>
      <c r="B128" s="106" t="s">
        <v>352</v>
      </c>
      <c r="C128" s="106" t="s">
        <v>353</v>
      </c>
      <c r="D128" s="103"/>
      <c r="E128" s="124" t="s">
        <v>94</v>
      </c>
      <c r="F128" s="124" t="s">
        <v>94</v>
      </c>
      <c r="G128" s="124" t="s">
        <v>94</v>
      </c>
      <c r="H128" s="124" t="s">
        <v>94</v>
      </c>
      <c r="I128" s="124" t="s">
        <v>94</v>
      </c>
      <c r="J128" s="124" t="s">
        <v>94</v>
      </c>
      <c r="K128" s="124" t="s">
        <v>94</v>
      </c>
      <c r="L128" s="124" t="s">
        <v>94</v>
      </c>
      <c r="M128" s="124" t="s">
        <v>94</v>
      </c>
      <c r="N128" s="124" t="s">
        <v>94</v>
      </c>
      <c r="O128" s="124" t="s">
        <v>94</v>
      </c>
      <c r="P128" s="124" t="s">
        <v>94</v>
      </c>
      <c r="Q128" s="124" t="s">
        <v>94</v>
      </c>
      <c r="R128" s="124" t="s">
        <v>94</v>
      </c>
      <c r="S128" s="124" t="s">
        <v>94</v>
      </c>
      <c r="T128" s="124" t="s">
        <v>94</v>
      </c>
      <c r="U128" s="124" t="s">
        <v>94</v>
      </c>
      <c r="V128" s="124" t="s">
        <v>94</v>
      </c>
      <c r="W128" s="124" t="s">
        <v>94</v>
      </c>
      <c r="X128" s="124" t="s">
        <v>94</v>
      </c>
      <c r="Y128" s="124" t="s">
        <v>94</v>
      </c>
      <c r="Z128" s="124" t="s">
        <v>94</v>
      </c>
      <c r="AA128" s="124" t="s">
        <v>94</v>
      </c>
      <c r="AB128" s="124" t="s">
        <v>94</v>
      </c>
      <c r="AC128" s="124" t="s">
        <v>94</v>
      </c>
      <c r="AD128" s="124" t="s">
        <v>94</v>
      </c>
      <c r="AE128" s="104">
        <v>0</v>
      </c>
      <c r="AF128" s="299" t="s">
        <v>67</v>
      </c>
      <c r="AG128" s="299" t="s">
        <v>67</v>
      </c>
      <c r="AH128" s="299" t="s">
        <v>67</v>
      </c>
      <c r="AI128" s="299" t="s">
        <v>67</v>
      </c>
      <c r="AJ128" s="299" t="s">
        <v>67</v>
      </c>
      <c r="AK128" s="334" t="s">
        <v>94</v>
      </c>
      <c r="AL128" s="105" t="s">
        <v>354</v>
      </c>
    </row>
    <row r="129" spans="1:38" ht="26.25" customHeight="1" thickBot="1" x14ac:dyDescent="0.25">
      <c r="A129" s="101" t="s">
        <v>342</v>
      </c>
      <c r="B129" s="106" t="s">
        <v>355</v>
      </c>
      <c r="C129" s="313" t="s">
        <v>356</v>
      </c>
      <c r="D129" s="103"/>
      <c r="E129" s="124" t="s">
        <v>94</v>
      </c>
      <c r="F129" s="124" t="s">
        <v>94</v>
      </c>
      <c r="G129" s="124" t="s">
        <v>94</v>
      </c>
      <c r="H129" s="124" t="s">
        <v>94</v>
      </c>
      <c r="I129" s="124" t="s">
        <v>94</v>
      </c>
      <c r="J129" s="124" t="s">
        <v>94</v>
      </c>
      <c r="K129" s="124" t="s">
        <v>94</v>
      </c>
      <c r="L129" s="124" t="s">
        <v>94</v>
      </c>
      <c r="M129" s="124" t="s">
        <v>94</v>
      </c>
      <c r="N129" s="124" t="s">
        <v>94</v>
      </c>
      <c r="O129" s="124" t="s">
        <v>94</v>
      </c>
      <c r="P129" s="124" t="s">
        <v>94</v>
      </c>
      <c r="Q129" s="124" t="s">
        <v>94</v>
      </c>
      <c r="R129" s="124" t="s">
        <v>94</v>
      </c>
      <c r="S129" s="124" t="s">
        <v>94</v>
      </c>
      <c r="T129" s="124" t="s">
        <v>94</v>
      </c>
      <c r="U129" s="124" t="s">
        <v>94</v>
      </c>
      <c r="V129" s="124" t="s">
        <v>94</v>
      </c>
      <c r="W129" s="124" t="s">
        <v>94</v>
      </c>
      <c r="X129" s="124" t="s">
        <v>94</v>
      </c>
      <c r="Y129" s="124" t="s">
        <v>94</v>
      </c>
      <c r="Z129" s="124" t="s">
        <v>94</v>
      </c>
      <c r="AA129" s="124" t="s">
        <v>94</v>
      </c>
      <c r="AB129" s="124" t="s">
        <v>94</v>
      </c>
      <c r="AC129" s="124" t="s">
        <v>94</v>
      </c>
      <c r="AD129" s="124" t="s">
        <v>94</v>
      </c>
      <c r="AE129" s="104" t="s">
        <v>94</v>
      </c>
      <c r="AF129" s="299" t="s">
        <v>94</v>
      </c>
      <c r="AG129" s="299" t="s">
        <v>94</v>
      </c>
      <c r="AH129" s="299" t="s">
        <v>94</v>
      </c>
      <c r="AI129" s="299" t="s">
        <v>94</v>
      </c>
      <c r="AJ129" s="299" t="s">
        <v>94</v>
      </c>
      <c r="AK129" s="334" t="s">
        <v>94</v>
      </c>
      <c r="AL129" s="105" t="s">
        <v>354</v>
      </c>
    </row>
    <row r="130" spans="1:38" ht="26.25" customHeight="1" thickBot="1" x14ac:dyDescent="0.25">
      <c r="A130" s="101" t="s">
        <v>342</v>
      </c>
      <c r="B130" s="106" t="s">
        <v>357</v>
      </c>
      <c r="C130" s="314" t="s">
        <v>358</v>
      </c>
      <c r="D130" s="103"/>
      <c r="E130" s="124">
        <v>8.5480799999999998E-4</v>
      </c>
      <c r="F130" s="124">
        <v>7.2707800000000001E-3</v>
      </c>
      <c r="G130" s="124">
        <v>4.61793E-5</v>
      </c>
      <c r="H130" s="124" t="s">
        <v>72</v>
      </c>
      <c r="I130" s="124">
        <v>3.93015E-6</v>
      </c>
      <c r="J130" s="124">
        <v>6.8777700000000001E-6</v>
      </c>
      <c r="K130" s="124">
        <v>9.8253799999999994E-6</v>
      </c>
      <c r="L130" s="124">
        <v>1.3755499999999999E-7</v>
      </c>
      <c r="M130" s="124">
        <v>6.8777700000000004E-5</v>
      </c>
      <c r="N130" s="124">
        <v>1.277299E-3</v>
      </c>
      <c r="O130" s="124">
        <v>9.8253799999999998E-5</v>
      </c>
      <c r="P130" s="124">
        <v>5.5022100000000003E-5</v>
      </c>
      <c r="Q130" s="124">
        <v>1.57206E-5</v>
      </c>
      <c r="R130" s="124" t="s">
        <v>72</v>
      </c>
      <c r="S130" s="124" t="s">
        <v>72</v>
      </c>
      <c r="T130" s="124">
        <v>1.3755500000000001E-4</v>
      </c>
      <c r="U130" s="124" t="s">
        <v>72</v>
      </c>
      <c r="V130" s="124" t="s">
        <v>72</v>
      </c>
      <c r="W130" s="124">
        <v>0.343888262</v>
      </c>
      <c r="X130" s="124" t="s">
        <v>72</v>
      </c>
      <c r="Y130" s="124" t="s">
        <v>72</v>
      </c>
      <c r="Z130" s="124" t="s">
        <v>72</v>
      </c>
      <c r="AA130" s="124" t="s">
        <v>72</v>
      </c>
      <c r="AB130" s="124">
        <v>1.9650800000000002E-5</v>
      </c>
      <c r="AC130" s="124">
        <v>1.9650799999999999E-6</v>
      </c>
      <c r="AD130" s="124" t="s">
        <v>72</v>
      </c>
      <c r="AE130" s="104">
        <v>0</v>
      </c>
      <c r="AF130" s="299" t="s">
        <v>67</v>
      </c>
      <c r="AG130" s="299" t="s">
        <v>67</v>
      </c>
      <c r="AH130" s="299" t="s">
        <v>67</v>
      </c>
      <c r="AI130" s="299" t="s">
        <v>67</v>
      </c>
      <c r="AJ130" s="299" t="s">
        <v>67</v>
      </c>
      <c r="AK130" s="334">
        <v>0.98253789000000002</v>
      </c>
      <c r="AL130" s="105" t="s">
        <v>354</v>
      </c>
    </row>
    <row r="131" spans="1:38" ht="26.25" customHeight="1" thickBot="1" x14ac:dyDescent="0.25">
      <c r="A131" s="101" t="s">
        <v>342</v>
      </c>
      <c r="B131" s="106" t="s">
        <v>359</v>
      </c>
      <c r="C131" s="313" t="s">
        <v>360</v>
      </c>
      <c r="D131" s="103"/>
      <c r="E131" s="124">
        <v>2.536763E-3</v>
      </c>
      <c r="F131" s="124">
        <v>9.8651899999999994E-4</v>
      </c>
      <c r="G131" s="124">
        <v>1.5502440000000001E-3</v>
      </c>
      <c r="H131" s="124" t="s">
        <v>72</v>
      </c>
      <c r="I131" s="124">
        <v>1.393811E-3</v>
      </c>
      <c r="J131" s="124">
        <v>2.1069230000000001E-3</v>
      </c>
      <c r="K131" s="124">
        <v>3.2414200000000001E-3</v>
      </c>
      <c r="L131" s="124">
        <v>7.4552699999999995E-5</v>
      </c>
      <c r="M131" s="124">
        <v>2.1139700000000002E-3</v>
      </c>
      <c r="N131" s="124">
        <v>5.0735268E-2</v>
      </c>
      <c r="O131" s="124">
        <v>4.227939E-3</v>
      </c>
      <c r="P131" s="124">
        <v>7.6102902E-2</v>
      </c>
      <c r="Q131" s="124">
        <v>1.4093100000000001E-4</v>
      </c>
      <c r="R131" s="124">
        <v>5.6372499999999995E-4</v>
      </c>
      <c r="S131" s="124">
        <v>8.455878E-3</v>
      </c>
      <c r="T131" s="124">
        <v>4.2279399999999999E-4</v>
      </c>
      <c r="U131" s="124" t="s">
        <v>72</v>
      </c>
      <c r="V131" s="124" t="s">
        <v>72</v>
      </c>
      <c r="W131" s="124">
        <v>5.6372520000000002E-2</v>
      </c>
      <c r="X131" s="124" t="s">
        <v>72</v>
      </c>
      <c r="Y131" s="124" t="s">
        <v>72</v>
      </c>
      <c r="Z131" s="124" t="s">
        <v>72</v>
      </c>
      <c r="AA131" s="124" t="s">
        <v>72</v>
      </c>
      <c r="AB131" s="124">
        <v>5.6372500000000003E-5</v>
      </c>
      <c r="AC131" s="124">
        <v>1.4093100000000001E-4</v>
      </c>
      <c r="AD131" s="124">
        <v>2.8186300000000002E-5</v>
      </c>
      <c r="AE131" s="104">
        <v>0</v>
      </c>
      <c r="AF131" s="299" t="s">
        <v>67</v>
      </c>
      <c r="AG131" s="299" t="s">
        <v>67</v>
      </c>
      <c r="AH131" s="299" t="s">
        <v>67</v>
      </c>
      <c r="AI131" s="299" t="s">
        <v>67</v>
      </c>
      <c r="AJ131" s="299" t="s">
        <v>67</v>
      </c>
      <c r="AK131" s="334">
        <v>1.409313</v>
      </c>
      <c r="AL131" s="105" t="s">
        <v>354</v>
      </c>
    </row>
    <row r="132" spans="1:38" ht="26.25" customHeight="1" thickBot="1" x14ac:dyDescent="0.25">
      <c r="A132" s="101" t="s">
        <v>342</v>
      </c>
      <c r="B132" s="106" t="s">
        <v>361</v>
      </c>
      <c r="C132" s="313" t="s">
        <v>362</v>
      </c>
      <c r="D132" s="103"/>
      <c r="E132" s="124" t="s">
        <v>94</v>
      </c>
      <c r="F132" s="124" t="s">
        <v>94</v>
      </c>
      <c r="G132" s="124" t="s">
        <v>94</v>
      </c>
      <c r="H132" s="124" t="s">
        <v>94</v>
      </c>
      <c r="I132" s="124" t="s">
        <v>94</v>
      </c>
      <c r="J132" s="124" t="s">
        <v>94</v>
      </c>
      <c r="K132" s="124" t="s">
        <v>94</v>
      </c>
      <c r="L132" s="124" t="s">
        <v>94</v>
      </c>
      <c r="M132" s="124" t="s">
        <v>94</v>
      </c>
      <c r="N132" s="124" t="s">
        <v>94</v>
      </c>
      <c r="O132" s="124" t="s">
        <v>94</v>
      </c>
      <c r="P132" s="124" t="s">
        <v>94</v>
      </c>
      <c r="Q132" s="124" t="s">
        <v>94</v>
      </c>
      <c r="R132" s="124" t="s">
        <v>94</v>
      </c>
      <c r="S132" s="124" t="s">
        <v>94</v>
      </c>
      <c r="T132" s="124" t="s">
        <v>94</v>
      </c>
      <c r="U132" s="124" t="s">
        <v>94</v>
      </c>
      <c r="V132" s="124" t="s">
        <v>94</v>
      </c>
      <c r="W132" s="124" t="s">
        <v>94</v>
      </c>
      <c r="X132" s="124" t="s">
        <v>94</v>
      </c>
      <c r="Y132" s="124" t="s">
        <v>94</v>
      </c>
      <c r="Z132" s="124" t="s">
        <v>94</v>
      </c>
      <c r="AA132" s="124" t="s">
        <v>94</v>
      </c>
      <c r="AB132" s="124" t="s">
        <v>94</v>
      </c>
      <c r="AC132" s="124" t="s">
        <v>94</v>
      </c>
      <c r="AD132" s="124" t="s">
        <v>94</v>
      </c>
      <c r="AE132" s="104"/>
      <c r="AF132" s="299" t="s">
        <v>94</v>
      </c>
      <c r="AG132" s="299" t="s">
        <v>94</v>
      </c>
      <c r="AH132" s="299" t="s">
        <v>94</v>
      </c>
      <c r="AI132" s="299" t="s">
        <v>94</v>
      </c>
      <c r="AJ132" s="299" t="s">
        <v>94</v>
      </c>
      <c r="AK132" s="334" t="s">
        <v>94</v>
      </c>
      <c r="AL132" s="105" t="s">
        <v>363</v>
      </c>
    </row>
    <row r="133" spans="1:38" ht="26.25" customHeight="1" thickBot="1" x14ac:dyDescent="0.25">
      <c r="A133" s="101" t="s">
        <v>342</v>
      </c>
      <c r="B133" s="106" t="s">
        <v>364</v>
      </c>
      <c r="C133" s="313" t="s">
        <v>365</v>
      </c>
      <c r="D133" s="103"/>
      <c r="E133" s="124">
        <v>1.8603339999999999E-3</v>
      </c>
      <c r="F133" s="124">
        <v>2.9314399999999998E-5</v>
      </c>
      <c r="G133" s="124">
        <v>2.5480899999999999E-4</v>
      </c>
      <c r="H133" s="124" t="s">
        <v>67</v>
      </c>
      <c r="I133" s="124">
        <v>7.8246799999999998E-5</v>
      </c>
      <c r="J133" s="124">
        <v>7.8246799999999998E-5</v>
      </c>
      <c r="K133" s="124">
        <v>8.6950899999999994E-5</v>
      </c>
      <c r="L133" s="124" t="s">
        <v>72</v>
      </c>
      <c r="M133" s="124">
        <v>3.1569299999999997E-4</v>
      </c>
      <c r="N133" s="124">
        <v>6.7716099999999994E-5</v>
      </c>
      <c r="O133" s="124">
        <v>1.13424E-5</v>
      </c>
      <c r="P133" s="124">
        <v>3.3598759999999999E-3</v>
      </c>
      <c r="Q133" s="124">
        <v>3.0689899999999999E-5</v>
      </c>
      <c r="R133" s="124">
        <v>3.0577100000000002E-5</v>
      </c>
      <c r="S133" s="124">
        <v>2.8028999999999999E-5</v>
      </c>
      <c r="T133" s="124">
        <v>3.9078300000000002E-5</v>
      </c>
      <c r="U133" s="124">
        <v>4.4602899999999999E-5</v>
      </c>
      <c r="V133" s="124">
        <v>3.6106300000000001E-4</v>
      </c>
      <c r="W133" s="124">
        <v>6.0883700000000001E-5</v>
      </c>
      <c r="X133" s="124">
        <v>2.9765299999999999E-8</v>
      </c>
      <c r="Y133" s="124">
        <v>1.62582E-8</v>
      </c>
      <c r="Z133" s="124">
        <v>1.45219E-8</v>
      </c>
      <c r="AA133" s="124">
        <v>1.5762100000000001E-8</v>
      </c>
      <c r="AB133" s="124">
        <v>7.6307499999999997E-8</v>
      </c>
      <c r="AC133" s="124">
        <v>3.3824300000000001E-4</v>
      </c>
      <c r="AD133" s="124">
        <v>9.2453000000000001E-4</v>
      </c>
      <c r="AE133" s="104"/>
      <c r="AF133" s="299" t="s">
        <v>67</v>
      </c>
      <c r="AG133" s="299" t="s">
        <v>67</v>
      </c>
      <c r="AH133" s="299" t="s">
        <v>67</v>
      </c>
      <c r="AI133" s="299" t="s">
        <v>67</v>
      </c>
      <c r="AJ133" s="299" t="s">
        <v>67</v>
      </c>
      <c r="AK133" s="299">
        <v>15033</v>
      </c>
      <c r="AL133" s="105" t="s">
        <v>366</v>
      </c>
    </row>
    <row r="134" spans="1:38" ht="26.25" customHeight="1" thickBot="1" x14ac:dyDescent="0.25">
      <c r="A134" s="101" t="s">
        <v>342</v>
      </c>
      <c r="B134" s="106" t="s">
        <v>367</v>
      </c>
      <c r="C134" s="101" t="s">
        <v>368</v>
      </c>
      <c r="D134" s="103"/>
      <c r="E134" s="124" t="s">
        <v>94</v>
      </c>
      <c r="F134" s="124" t="s">
        <v>94</v>
      </c>
      <c r="G134" s="124" t="s">
        <v>94</v>
      </c>
      <c r="H134" s="124" t="s">
        <v>94</v>
      </c>
      <c r="I134" s="124" t="s">
        <v>94</v>
      </c>
      <c r="J134" s="124" t="s">
        <v>94</v>
      </c>
      <c r="K134" s="124" t="s">
        <v>94</v>
      </c>
      <c r="L134" s="124" t="s">
        <v>94</v>
      </c>
      <c r="M134" s="124" t="s">
        <v>94</v>
      </c>
      <c r="N134" s="124" t="s">
        <v>94</v>
      </c>
      <c r="O134" s="124" t="s">
        <v>94</v>
      </c>
      <c r="P134" s="124" t="s">
        <v>94</v>
      </c>
      <c r="Q134" s="124" t="s">
        <v>94</v>
      </c>
      <c r="R134" s="124" t="s">
        <v>94</v>
      </c>
      <c r="S134" s="124" t="s">
        <v>94</v>
      </c>
      <c r="T134" s="124" t="s">
        <v>94</v>
      </c>
      <c r="U134" s="124" t="s">
        <v>94</v>
      </c>
      <c r="V134" s="124" t="s">
        <v>94</v>
      </c>
      <c r="W134" s="124" t="s">
        <v>94</v>
      </c>
      <c r="X134" s="124" t="s">
        <v>94</v>
      </c>
      <c r="Y134" s="124" t="s">
        <v>94</v>
      </c>
      <c r="Z134" s="124" t="s">
        <v>94</v>
      </c>
      <c r="AA134" s="124" t="s">
        <v>94</v>
      </c>
      <c r="AB134" s="124" t="s">
        <v>94</v>
      </c>
      <c r="AC134" s="124" t="s">
        <v>94</v>
      </c>
      <c r="AD134" s="124" t="s">
        <v>94</v>
      </c>
      <c r="AE134" s="104"/>
      <c r="AF134" s="299" t="s">
        <v>94</v>
      </c>
      <c r="AG134" s="299" t="s">
        <v>94</v>
      </c>
      <c r="AH134" s="299" t="s">
        <v>94</v>
      </c>
      <c r="AI134" s="299" t="s">
        <v>94</v>
      </c>
      <c r="AJ134" s="299" t="s">
        <v>94</v>
      </c>
      <c r="AK134" s="334" t="s">
        <v>94</v>
      </c>
      <c r="AL134" s="105" t="s">
        <v>63</v>
      </c>
    </row>
    <row r="135" spans="1:38" ht="26.25" customHeight="1" thickBot="1" x14ac:dyDescent="0.25">
      <c r="A135" s="101" t="s">
        <v>342</v>
      </c>
      <c r="B135" s="101" t="s">
        <v>369</v>
      </c>
      <c r="C135" s="101" t="s">
        <v>370</v>
      </c>
      <c r="D135" s="103"/>
      <c r="E135" s="124">
        <v>0.180516278</v>
      </c>
      <c r="F135" s="124">
        <v>6.9822334E-2</v>
      </c>
      <c r="G135" s="124">
        <v>6.2442740000000002E-3</v>
      </c>
      <c r="H135" s="124" t="s">
        <v>72</v>
      </c>
      <c r="I135" s="124">
        <v>0.237850064</v>
      </c>
      <c r="J135" s="124">
        <v>0.25601522399999999</v>
      </c>
      <c r="K135" s="124">
        <v>0.26339481999999997</v>
      </c>
      <c r="L135" s="124">
        <v>9.9897026999999999E-2</v>
      </c>
      <c r="M135" s="124">
        <v>3.1692527589999999</v>
      </c>
      <c r="N135" s="124">
        <v>2.7815401E-2</v>
      </c>
      <c r="O135" s="124">
        <v>5.6766129999999996E-3</v>
      </c>
      <c r="P135" s="124" t="s">
        <v>72</v>
      </c>
      <c r="Q135" s="124">
        <v>2.3274111E-2</v>
      </c>
      <c r="R135" s="124">
        <v>5.6766100000000001E-4</v>
      </c>
      <c r="S135" s="124">
        <v>1.1353225E-2</v>
      </c>
      <c r="T135" s="124" t="s">
        <v>72</v>
      </c>
      <c r="U135" s="124">
        <v>3.9736290000000002E-3</v>
      </c>
      <c r="V135" s="124">
        <v>0.99511017099999999</v>
      </c>
      <c r="W135" s="124">
        <v>0.56766125000000001</v>
      </c>
      <c r="X135" s="124">
        <v>0.13226507100000001</v>
      </c>
      <c r="Y135" s="124">
        <v>0.26282715899999998</v>
      </c>
      <c r="Z135" s="124">
        <v>0.32243158999999999</v>
      </c>
      <c r="AA135" s="124" t="s">
        <v>72</v>
      </c>
      <c r="AB135" s="124" t="s">
        <v>72</v>
      </c>
      <c r="AC135" s="124" t="s">
        <v>72</v>
      </c>
      <c r="AD135" s="124" t="s">
        <v>72</v>
      </c>
      <c r="AE135" s="104">
        <v>0</v>
      </c>
      <c r="AF135" s="299" t="s">
        <v>67</v>
      </c>
      <c r="AG135" s="299" t="s">
        <v>67</v>
      </c>
      <c r="AH135" s="299" t="s">
        <v>67</v>
      </c>
      <c r="AI135" s="299" t="s">
        <v>67</v>
      </c>
      <c r="AJ135" s="299" t="s">
        <v>67</v>
      </c>
      <c r="AK135" s="334">
        <v>56.766125000000002</v>
      </c>
      <c r="AL135" s="105" t="s">
        <v>371</v>
      </c>
    </row>
    <row r="136" spans="1:38" ht="26.25" customHeight="1" thickBot="1" x14ac:dyDescent="0.25">
      <c r="A136" s="101" t="s">
        <v>342</v>
      </c>
      <c r="B136" s="101" t="s">
        <v>372</v>
      </c>
      <c r="C136" s="101" t="s">
        <v>373</v>
      </c>
      <c r="D136" s="103"/>
      <c r="E136" s="124" t="s">
        <v>67</v>
      </c>
      <c r="F136" s="124">
        <v>2.949152E-3</v>
      </c>
      <c r="G136" s="124" t="s">
        <v>67</v>
      </c>
      <c r="H136" s="124">
        <v>0.252919487</v>
      </c>
      <c r="I136" s="124" t="s">
        <v>67</v>
      </c>
      <c r="J136" s="124" t="s">
        <v>67</v>
      </c>
      <c r="K136" s="124" t="s">
        <v>67</v>
      </c>
      <c r="L136" s="124" t="s">
        <v>67</v>
      </c>
      <c r="M136" s="124" t="s">
        <v>67</v>
      </c>
      <c r="N136" s="124" t="s">
        <v>67</v>
      </c>
      <c r="O136" s="124" t="s">
        <v>67</v>
      </c>
      <c r="P136" s="124" t="s">
        <v>67</v>
      </c>
      <c r="Q136" s="124" t="s">
        <v>67</v>
      </c>
      <c r="R136" s="124" t="s">
        <v>67</v>
      </c>
      <c r="S136" s="124" t="s">
        <v>67</v>
      </c>
      <c r="T136" s="124" t="s">
        <v>67</v>
      </c>
      <c r="U136" s="124" t="s">
        <v>67</v>
      </c>
      <c r="V136" s="124" t="s">
        <v>67</v>
      </c>
      <c r="W136" s="124" t="s">
        <v>67</v>
      </c>
      <c r="X136" s="124" t="s">
        <v>67</v>
      </c>
      <c r="Y136" s="124" t="s">
        <v>67</v>
      </c>
      <c r="Z136" s="124" t="s">
        <v>67</v>
      </c>
      <c r="AA136" s="124" t="s">
        <v>67</v>
      </c>
      <c r="AB136" s="124" t="s">
        <v>67</v>
      </c>
      <c r="AC136" s="124" t="s">
        <v>67</v>
      </c>
      <c r="AD136" s="124" t="s">
        <v>67</v>
      </c>
      <c r="AE136" s="104">
        <v>0</v>
      </c>
      <c r="AF136" s="299" t="s">
        <v>67</v>
      </c>
      <c r="AG136" s="299" t="s">
        <v>67</v>
      </c>
      <c r="AH136" s="299" t="s">
        <v>67</v>
      </c>
      <c r="AI136" s="299" t="s">
        <v>67</v>
      </c>
      <c r="AJ136" s="299" t="s">
        <v>67</v>
      </c>
      <c r="AK136" s="334">
        <v>196.61009999999999</v>
      </c>
      <c r="AL136" s="105" t="s">
        <v>374</v>
      </c>
    </row>
    <row r="137" spans="1:38" ht="26.25" customHeight="1" thickBot="1" x14ac:dyDescent="0.25">
      <c r="A137" s="101" t="s">
        <v>342</v>
      </c>
      <c r="B137" s="101" t="s">
        <v>375</v>
      </c>
      <c r="C137" s="101" t="s">
        <v>376</v>
      </c>
      <c r="D137" s="103" t="s">
        <v>377</v>
      </c>
      <c r="E137" s="124" t="s">
        <v>67</v>
      </c>
      <c r="F137" s="124" t="s">
        <v>71</v>
      </c>
      <c r="G137" s="124" t="s">
        <v>67</v>
      </c>
      <c r="H137" s="124" t="s">
        <v>67</v>
      </c>
      <c r="I137" s="124" t="s">
        <v>67</v>
      </c>
      <c r="J137" s="124" t="s">
        <v>67</v>
      </c>
      <c r="K137" s="124" t="s">
        <v>67</v>
      </c>
      <c r="L137" s="124" t="s">
        <v>67</v>
      </c>
      <c r="M137" s="124" t="s">
        <v>67</v>
      </c>
      <c r="N137" s="124" t="s">
        <v>67</v>
      </c>
      <c r="O137" s="124" t="s">
        <v>67</v>
      </c>
      <c r="P137" s="124" t="s">
        <v>67</v>
      </c>
      <c r="Q137" s="124" t="s">
        <v>67</v>
      </c>
      <c r="R137" s="124" t="s">
        <v>67</v>
      </c>
      <c r="S137" s="124" t="s">
        <v>67</v>
      </c>
      <c r="T137" s="124" t="s">
        <v>67</v>
      </c>
      <c r="U137" s="124" t="s">
        <v>67</v>
      </c>
      <c r="V137" s="124" t="s">
        <v>67</v>
      </c>
      <c r="W137" s="124" t="s">
        <v>67</v>
      </c>
      <c r="X137" s="124" t="s">
        <v>67</v>
      </c>
      <c r="Y137" s="124" t="s">
        <v>67</v>
      </c>
      <c r="Z137" s="124" t="s">
        <v>67</v>
      </c>
      <c r="AA137" s="124" t="s">
        <v>67</v>
      </c>
      <c r="AB137" s="124" t="s">
        <v>67</v>
      </c>
      <c r="AC137" s="124" t="s">
        <v>67</v>
      </c>
      <c r="AD137" s="124" t="s">
        <v>67</v>
      </c>
      <c r="AE137" s="104"/>
      <c r="AF137" s="299" t="s">
        <v>67</v>
      </c>
      <c r="AG137" s="299" t="s">
        <v>67</v>
      </c>
      <c r="AH137" s="299" t="s">
        <v>67</v>
      </c>
      <c r="AI137" s="299" t="s">
        <v>67</v>
      </c>
      <c r="AJ137" s="299" t="s">
        <v>67</v>
      </c>
      <c r="AK137" s="334" t="s">
        <v>71</v>
      </c>
      <c r="AL137" s="105" t="s">
        <v>378</v>
      </c>
    </row>
    <row r="138" spans="1:38" ht="26.25" customHeight="1" thickBot="1" x14ac:dyDescent="0.25">
      <c r="A138" s="106" t="s">
        <v>342</v>
      </c>
      <c r="B138" s="106" t="s">
        <v>379</v>
      </c>
      <c r="C138" s="106" t="s">
        <v>380</v>
      </c>
      <c r="D138" s="111" t="s">
        <v>377</v>
      </c>
      <c r="E138" s="124" t="s">
        <v>67</v>
      </c>
      <c r="F138" s="124" t="s">
        <v>67</v>
      </c>
      <c r="G138" s="124" t="s">
        <v>67</v>
      </c>
      <c r="H138" s="124" t="s">
        <v>71</v>
      </c>
      <c r="I138" s="124" t="s">
        <v>67</v>
      </c>
      <c r="J138" s="124" t="s">
        <v>67</v>
      </c>
      <c r="K138" s="124" t="s">
        <v>67</v>
      </c>
      <c r="L138" s="124" t="s">
        <v>67</v>
      </c>
      <c r="M138" s="124" t="s">
        <v>67</v>
      </c>
      <c r="N138" s="124" t="s">
        <v>67</v>
      </c>
      <c r="O138" s="124" t="s">
        <v>67</v>
      </c>
      <c r="P138" s="124" t="s">
        <v>67</v>
      </c>
      <c r="Q138" s="124" t="s">
        <v>67</v>
      </c>
      <c r="R138" s="124" t="s">
        <v>67</v>
      </c>
      <c r="S138" s="124" t="s">
        <v>67</v>
      </c>
      <c r="T138" s="124" t="s">
        <v>67</v>
      </c>
      <c r="U138" s="124" t="s">
        <v>67</v>
      </c>
      <c r="V138" s="124" t="s">
        <v>67</v>
      </c>
      <c r="W138" s="124" t="s">
        <v>67</v>
      </c>
      <c r="X138" s="124" t="s">
        <v>67</v>
      </c>
      <c r="Y138" s="124" t="s">
        <v>67</v>
      </c>
      <c r="Z138" s="124" t="s">
        <v>67</v>
      </c>
      <c r="AA138" s="124" t="s">
        <v>67</v>
      </c>
      <c r="AB138" s="124" t="s">
        <v>67</v>
      </c>
      <c r="AC138" s="124" t="s">
        <v>67</v>
      </c>
      <c r="AD138" s="124" t="s">
        <v>67</v>
      </c>
      <c r="AE138" s="104">
        <v>0</v>
      </c>
      <c r="AF138" s="299" t="s">
        <v>67</v>
      </c>
      <c r="AG138" s="299" t="s">
        <v>67</v>
      </c>
      <c r="AH138" s="299" t="s">
        <v>67</v>
      </c>
      <c r="AI138" s="299" t="s">
        <v>67</v>
      </c>
      <c r="AJ138" s="299" t="s">
        <v>67</v>
      </c>
      <c r="AK138" s="334">
        <v>158.0746795</v>
      </c>
      <c r="AL138" s="105" t="s">
        <v>381</v>
      </c>
    </row>
    <row r="139" spans="1:38" ht="26.25" customHeight="1" thickBot="1" x14ac:dyDescent="0.25">
      <c r="A139" s="106" t="s">
        <v>342</v>
      </c>
      <c r="B139" s="106" t="s">
        <v>382</v>
      </c>
      <c r="C139" s="106" t="s">
        <v>383</v>
      </c>
      <c r="D139" s="111"/>
      <c r="E139" s="124" t="s">
        <v>72</v>
      </c>
      <c r="F139" s="124" t="s">
        <v>72</v>
      </c>
      <c r="G139" s="124" t="s">
        <v>72</v>
      </c>
      <c r="H139" s="124" t="s">
        <v>72</v>
      </c>
      <c r="I139" s="124">
        <v>0.27842873600000001</v>
      </c>
      <c r="J139" s="124">
        <v>0.27842873600000001</v>
      </c>
      <c r="K139" s="124">
        <v>0.27842873600000001</v>
      </c>
      <c r="L139" s="124" t="s">
        <v>72</v>
      </c>
      <c r="M139" s="124" t="s">
        <v>72</v>
      </c>
      <c r="N139" s="124">
        <v>9.7956499999999995E-4</v>
      </c>
      <c r="O139" s="124">
        <v>1.9801770000000001E-3</v>
      </c>
      <c r="P139" s="124">
        <v>1.9801770000000001E-3</v>
      </c>
      <c r="Q139" s="124">
        <v>3.142621E-3</v>
      </c>
      <c r="R139" s="124">
        <v>3.001835E-3</v>
      </c>
      <c r="S139" s="124">
        <v>6.9630689999999997E-3</v>
      </c>
      <c r="T139" s="124" t="s">
        <v>72</v>
      </c>
      <c r="U139" s="124" t="s">
        <v>72</v>
      </c>
      <c r="V139" s="124" t="s">
        <v>72</v>
      </c>
      <c r="W139" s="124">
        <v>2.8141489389999998</v>
      </c>
      <c r="X139" s="124" t="s">
        <v>72</v>
      </c>
      <c r="Y139" s="124" t="s">
        <v>72</v>
      </c>
      <c r="Z139" s="124" t="s">
        <v>72</v>
      </c>
      <c r="AA139" s="124" t="s">
        <v>72</v>
      </c>
      <c r="AB139" s="124" t="s">
        <v>72</v>
      </c>
      <c r="AC139" s="124" t="s">
        <v>72</v>
      </c>
      <c r="AD139" s="124" t="s">
        <v>72</v>
      </c>
      <c r="AE139" s="104" t="s">
        <v>168</v>
      </c>
      <c r="AF139" s="299" t="s">
        <v>67</v>
      </c>
      <c r="AG139" s="299" t="s">
        <v>67</v>
      </c>
      <c r="AH139" s="299" t="s">
        <v>67</v>
      </c>
      <c r="AI139" s="299" t="s">
        <v>67</v>
      </c>
      <c r="AJ139" s="299" t="s">
        <v>67</v>
      </c>
      <c r="AK139" s="299">
        <v>3808</v>
      </c>
      <c r="AL139" s="105" t="s">
        <v>384</v>
      </c>
    </row>
    <row r="140" spans="1:38" ht="26.25" customHeight="1" thickBot="1" x14ac:dyDescent="0.25">
      <c r="A140" s="101" t="s">
        <v>385</v>
      </c>
      <c r="B140" s="106" t="s">
        <v>386</v>
      </c>
      <c r="C140" s="101" t="s">
        <v>387</v>
      </c>
      <c r="D140" s="103"/>
      <c r="E140" s="124" t="s">
        <v>72</v>
      </c>
      <c r="F140" s="124" t="s">
        <v>72</v>
      </c>
      <c r="G140" s="124" t="s">
        <v>67</v>
      </c>
      <c r="H140" s="124">
        <v>0.54210999999999998</v>
      </c>
      <c r="I140" s="124" t="s">
        <v>67</v>
      </c>
      <c r="J140" s="124" t="s">
        <v>67</v>
      </c>
      <c r="K140" s="124" t="s">
        <v>67</v>
      </c>
      <c r="L140" s="124" t="s">
        <v>67</v>
      </c>
      <c r="M140" s="124" t="s">
        <v>67</v>
      </c>
      <c r="N140" s="124" t="s">
        <v>67</v>
      </c>
      <c r="O140" s="124" t="s">
        <v>67</v>
      </c>
      <c r="P140" s="124" t="s">
        <v>67</v>
      </c>
      <c r="Q140" s="124" t="s">
        <v>67</v>
      </c>
      <c r="R140" s="124" t="s">
        <v>67</v>
      </c>
      <c r="S140" s="124" t="s">
        <v>67</v>
      </c>
      <c r="T140" s="124" t="s">
        <v>67</v>
      </c>
      <c r="U140" s="124" t="s">
        <v>67</v>
      </c>
      <c r="V140" s="124" t="s">
        <v>67</v>
      </c>
      <c r="W140" s="124" t="s">
        <v>67</v>
      </c>
      <c r="X140" s="124" t="s">
        <v>67</v>
      </c>
      <c r="Y140" s="124" t="s">
        <v>67</v>
      </c>
      <c r="Z140" s="124" t="s">
        <v>67</v>
      </c>
      <c r="AA140" s="124" t="s">
        <v>67</v>
      </c>
      <c r="AB140" s="124" t="s">
        <v>67</v>
      </c>
      <c r="AC140" s="124" t="s">
        <v>67</v>
      </c>
      <c r="AD140" s="124" t="s">
        <v>67</v>
      </c>
      <c r="AE140" s="104" t="s">
        <v>168</v>
      </c>
      <c r="AF140" s="299" t="s">
        <v>67</v>
      </c>
      <c r="AG140" s="299" t="s">
        <v>67</v>
      </c>
      <c r="AH140" s="299" t="s">
        <v>67</v>
      </c>
      <c r="AI140" s="299" t="s">
        <v>67</v>
      </c>
      <c r="AJ140" s="299" t="s">
        <v>67</v>
      </c>
      <c r="AK140" s="299">
        <v>1289</v>
      </c>
      <c r="AL140" s="105" t="s">
        <v>388</v>
      </c>
    </row>
    <row r="141" spans="1:38" s="10" customFormat="1" ht="37.5" customHeight="1" thickBot="1" x14ac:dyDescent="0.25">
      <c r="A141" s="33"/>
      <c r="B141" s="34" t="s">
        <v>389</v>
      </c>
      <c r="C141" s="38" t="s">
        <v>488</v>
      </c>
      <c r="D141" s="33" t="s">
        <v>391</v>
      </c>
      <c r="E141" s="186">
        <f>SUM(E14:E140)</f>
        <v>40.198246325445361</v>
      </c>
      <c r="F141" s="186">
        <f t="shared" ref="F141:AD141" si="1">SUM(F14:F140)</f>
        <v>45.524810308433295</v>
      </c>
      <c r="G141" s="186">
        <f t="shared" si="1"/>
        <v>9.219564922625139</v>
      </c>
      <c r="H141" s="186">
        <f t="shared" si="1"/>
        <v>31.056198088464338</v>
      </c>
      <c r="I141" s="186">
        <f t="shared" si="1"/>
        <v>9.4780473920572526</v>
      </c>
      <c r="J141" s="186">
        <f t="shared" si="1"/>
        <v>17.728868479239431</v>
      </c>
      <c r="K141" s="186">
        <f t="shared" si="1"/>
        <v>27.442667784473304</v>
      </c>
      <c r="L141" s="186">
        <f t="shared" si="1"/>
        <v>1.5614873681578083</v>
      </c>
      <c r="M141" s="186">
        <f t="shared" si="1"/>
        <v>82.110428069217491</v>
      </c>
      <c r="N141" s="186">
        <f t="shared" si="1"/>
        <v>3.8386896562334916</v>
      </c>
      <c r="O141" s="186">
        <f t="shared" si="1"/>
        <v>0.12797868406757695</v>
      </c>
      <c r="P141" s="186">
        <f t="shared" si="1"/>
        <v>0.28668849080699949</v>
      </c>
      <c r="Q141" s="186">
        <f t="shared" si="1"/>
        <v>0.47735536650933286</v>
      </c>
      <c r="R141" s="186">
        <f>SUM(R14:R140)</f>
        <v>1.5482226914383015</v>
      </c>
      <c r="S141" s="186">
        <f t="shared" si="1"/>
        <v>17.947978836496763</v>
      </c>
      <c r="T141" s="186">
        <f t="shared" si="1"/>
        <v>1.5147416561900235</v>
      </c>
      <c r="U141" s="186">
        <f t="shared" si="1"/>
        <v>0.15177633178857552</v>
      </c>
      <c r="V141" s="186">
        <f t="shared" si="1"/>
        <v>19.874010700804355</v>
      </c>
      <c r="W141" s="186">
        <f t="shared" si="1"/>
        <v>13.705248738755625</v>
      </c>
      <c r="X141" s="186">
        <f t="shared" si="1"/>
        <v>1.9037826092234351</v>
      </c>
      <c r="Y141" s="186">
        <f t="shared" si="1"/>
        <v>2.2278150569406803</v>
      </c>
      <c r="Z141" s="186">
        <f t="shared" si="1"/>
        <v>1.0530011974419</v>
      </c>
      <c r="AA141" s="186">
        <f t="shared" si="1"/>
        <v>0.93656388768209986</v>
      </c>
      <c r="AB141" s="186">
        <f t="shared" si="1"/>
        <v>5.4041409795881146</v>
      </c>
      <c r="AC141" s="186">
        <f t="shared" si="1"/>
        <v>0.37776982700001871</v>
      </c>
      <c r="AD141" s="186">
        <f t="shared" si="1"/>
        <v>0.57320387693401786</v>
      </c>
      <c r="AE141" s="37"/>
      <c r="AF141" s="228"/>
      <c r="AG141" s="228"/>
      <c r="AH141" s="228"/>
      <c r="AI141" s="228"/>
      <c r="AJ141" s="228"/>
      <c r="AK141" s="228"/>
      <c r="AL141" s="38"/>
    </row>
    <row r="142" spans="1:38" ht="15" customHeight="1" thickBot="1" x14ac:dyDescent="0.3">
      <c r="A142" s="39"/>
      <c r="B142" s="40"/>
      <c r="C142" s="41"/>
      <c r="D142" s="42"/>
      <c r="E142"/>
      <c r="F142"/>
      <c r="G142"/>
      <c r="H142"/>
      <c r="I142"/>
      <c r="O142" s="43"/>
      <c r="P142" s="43"/>
      <c r="Q142" s="43"/>
      <c r="R142" s="43"/>
      <c r="S142" s="43"/>
      <c r="T142" s="43"/>
      <c r="U142" s="43"/>
      <c r="V142" s="43"/>
      <c r="W142" s="43"/>
      <c r="X142" s="43"/>
      <c r="Y142" s="43"/>
      <c r="Z142" s="43"/>
      <c r="AA142" s="43"/>
      <c r="AB142" s="43"/>
      <c r="AC142" s="43"/>
      <c r="AD142" s="43"/>
      <c r="AE142" s="44"/>
      <c r="AF142" s="45"/>
      <c r="AG142" s="45"/>
      <c r="AH142" s="45"/>
      <c r="AI142" s="45"/>
      <c r="AJ142" s="45"/>
      <c r="AK142" s="45"/>
      <c r="AL142" s="40"/>
    </row>
    <row r="143" spans="1:38" ht="26.25" customHeight="1" thickBot="1" x14ac:dyDescent="0.25">
      <c r="A143" s="46"/>
      <c r="B143" s="47" t="s">
        <v>392</v>
      </c>
      <c r="C143" s="48" t="s">
        <v>393</v>
      </c>
      <c r="D143" s="49" t="s">
        <v>394</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63</v>
      </c>
    </row>
    <row r="144" spans="1:38" ht="26.25" customHeight="1" thickBot="1" x14ac:dyDescent="0.25">
      <c r="A144" s="46"/>
      <c r="B144" s="47" t="s">
        <v>395</v>
      </c>
      <c r="C144" s="48" t="s">
        <v>396</v>
      </c>
      <c r="D144" s="49" t="s">
        <v>394</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63</v>
      </c>
    </row>
    <row r="145" spans="1:38" ht="26.25" customHeight="1" thickBot="1" x14ac:dyDescent="0.25">
      <c r="A145" s="46"/>
      <c r="B145" s="47" t="s">
        <v>397</v>
      </c>
      <c r="C145" s="48" t="s">
        <v>398</v>
      </c>
      <c r="D145" s="49" t="s">
        <v>394</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63</v>
      </c>
    </row>
    <row r="146" spans="1:38" ht="26.25" customHeight="1" thickBot="1" x14ac:dyDescent="0.25">
      <c r="A146" s="46"/>
      <c r="B146" s="47" t="s">
        <v>399</v>
      </c>
      <c r="C146" s="48" t="s">
        <v>400</v>
      </c>
      <c r="D146" s="49" t="s">
        <v>394</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63</v>
      </c>
    </row>
    <row r="147" spans="1:38" ht="26.25" customHeight="1" thickBot="1" x14ac:dyDescent="0.25">
      <c r="A147" s="46"/>
      <c r="B147" s="47" t="s">
        <v>401</v>
      </c>
      <c r="C147" s="48" t="s">
        <v>402</v>
      </c>
      <c r="D147" s="49" t="s">
        <v>394</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63</v>
      </c>
    </row>
    <row r="148" spans="1:38" ht="26.25" customHeight="1" thickBot="1" x14ac:dyDescent="0.25">
      <c r="A148" s="46"/>
      <c r="B148" s="47" t="s">
        <v>403</v>
      </c>
      <c r="C148" s="48" t="s">
        <v>404</v>
      </c>
      <c r="D148" s="49" t="s">
        <v>394</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110</v>
      </c>
    </row>
    <row r="149" spans="1:38" ht="26.25" customHeight="1" thickBot="1" x14ac:dyDescent="0.25">
      <c r="A149" s="46"/>
      <c r="B149" s="47" t="s">
        <v>405</v>
      </c>
      <c r="C149" s="48" t="s">
        <v>406</v>
      </c>
      <c r="D149" s="49" t="s">
        <v>394</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110</v>
      </c>
    </row>
    <row r="150" spans="1:38" ht="15" customHeight="1" thickBot="1" x14ac:dyDescent="0.3">
      <c r="A150" s="52"/>
      <c r="B150" s="53"/>
      <c r="C150" s="53"/>
      <c r="D150" s="42"/>
      <c r="E150"/>
      <c r="F150"/>
      <c r="G150"/>
      <c r="H150"/>
      <c r="I150"/>
      <c r="J150"/>
      <c r="K150"/>
      <c r="L150"/>
      <c r="M150"/>
      <c r="N150"/>
      <c r="O150" s="42"/>
      <c r="P150" s="42"/>
      <c r="Q150" s="42"/>
      <c r="R150" s="42"/>
      <c r="S150" s="42"/>
      <c r="T150" s="42"/>
      <c r="U150" s="42"/>
      <c r="V150" s="42"/>
      <c r="W150" s="42"/>
      <c r="X150" s="42"/>
      <c r="Y150" s="42"/>
      <c r="Z150" s="42"/>
      <c r="AA150" s="42"/>
      <c r="AB150" s="42"/>
      <c r="AC150" s="42"/>
      <c r="AD150" s="42"/>
      <c r="AE150" s="54"/>
      <c r="AF150" s="42"/>
      <c r="AG150" s="42"/>
      <c r="AH150" s="42"/>
      <c r="AI150" s="42"/>
      <c r="AJ150" s="42"/>
      <c r="AK150" s="42"/>
      <c r="AL150" s="55"/>
    </row>
    <row r="151" spans="1:38" ht="26.25" customHeight="1" thickBot="1" x14ac:dyDescent="0.25">
      <c r="A151" s="56"/>
      <c r="B151" s="57" t="s">
        <v>407</v>
      </c>
      <c r="C151" s="58" t="s">
        <v>408</v>
      </c>
      <c r="D151" s="56"/>
      <c r="E151" s="59"/>
      <c r="F151" s="59"/>
      <c r="G151" s="59"/>
      <c r="H151" s="59"/>
      <c r="I151" s="59"/>
      <c r="J151" s="59"/>
      <c r="K151" s="59"/>
      <c r="L151" s="59"/>
      <c r="M151" s="59"/>
      <c r="N151" s="59"/>
      <c r="O151" s="59"/>
      <c r="P151" s="59"/>
      <c r="Q151" s="59"/>
      <c r="R151" s="59"/>
      <c r="S151" s="59"/>
      <c r="T151" s="59"/>
      <c r="U151" s="59"/>
      <c r="V151" s="59"/>
      <c r="W151" s="59"/>
      <c r="X151" s="59"/>
      <c r="Y151" s="59"/>
      <c r="Z151" s="59"/>
      <c r="AA151" s="59"/>
      <c r="AB151" s="59"/>
      <c r="AC151" s="59"/>
      <c r="AD151" s="59"/>
      <c r="AE151" s="60"/>
      <c r="AF151" s="59"/>
      <c r="AG151" s="59"/>
      <c r="AH151" s="59"/>
      <c r="AI151" s="59"/>
      <c r="AJ151" s="59"/>
      <c r="AK151" s="59"/>
      <c r="AL151" s="57"/>
    </row>
    <row r="152" spans="1:38" ht="37.5" customHeight="1" thickBot="1" x14ac:dyDescent="0.25">
      <c r="A152" s="61"/>
      <c r="B152" s="62" t="s">
        <v>409</v>
      </c>
      <c r="C152" s="65" t="s">
        <v>410</v>
      </c>
      <c r="D152" s="61" t="s">
        <v>411</v>
      </c>
      <c r="E152" s="191">
        <f t="shared" ref="E152:AD152" si="2">SUM(E$141, E$151, IF(AND(ISNUMBER(SEARCH($B$4,"AT|BE|CH|GB|IE|LT|LU|NL")),SUM(E$143:E$149)&gt;0),SUM(E$143:E$149)-SUM(E$27:E$33),0))</f>
        <v>40.198246325445361</v>
      </c>
      <c r="F152" s="191">
        <f t="shared" si="2"/>
        <v>45.524810308433295</v>
      </c>
      <c r="G152" s="191">
        <f t="shared" si="2"/>
        <v>9.219564922625139</v>
      </c>
      <c r="H152" s="191">
        <f t="shared" si="2"/>
        <v>31.056198088464338</v>
      </c>
      <c r="I152" s="191">
        <f t="shared" si="2"/>
        <v>9.4780473920572526</v>
      </c>
      <c r="J152" s="191">
        <f t="shared" si="2"/>
        <v>17.728868479239431</v>
      </c>
      <c r="K152" s="191">
        <f t="shared" si="2"/>
        <v>27.442667784473304</v>
      </c>
      <c r="L152" s="191">
        <f t="shared" si="2"/>
        <v>1.5614873681578083</v>
      </c>
      <c r="M152" s="191">
        <f t="shared" si="2"/>
        <v>82.110428069217491</v>
      </c>
      <c r="N152" s="191">
        <f t="shared" si="2"/>
        <v>3.8386896562334916</v>
      </c>
      <c r="O152" s="191">
        <f t="shared" si="2"/>
        <v>0.12797868406757695</v>
      </c>
      <c r="P152" s="191">
        <f t="shared" si="2"/>
        <v>0.28668849080699949</v>
      </c>
      <c r="Q152" s="191">
        <f t="shared" si="2"/>
        <v>0.47735536650933286</v>
      </c>
      <c r="R152" s="191">
        <f t="shared" si="2"/>
        <v>1.5482226914383015</v>
      </c>
      <c r="S152" s="191">
        <f t="shared" si="2"/>
        <v>17.947978836496763</v>
      </c>
      <c r="T152" s="191">
        <f t="shared" si="2"/>
        <v>1.5147416561900235</v>
      </c>
      <c r="U152" s="191">
        <f t="shared" si="2"/>
        <v>0.15177633178857552</v>
      </c>
      <c r="V152" s="191">
        <f t="shared" si="2"/>
        <v>19.874010700804355</v>
      </c>
      <c r="W152" s="191">
        <f t="shared" si="2"/>
        <v>13.705248738755625</v>
      </c>
      <c r="X152" s="191">
        <f t="shared" si="2"/>
        <v>1.9037826092234351</v>
      </c>
      <c r="Y152" s="191">
        <f t="shared" si="2"/>
        <v>2.2278150569406803</v>
      </c>
      <c r="Z152" s="191">
        <f t="shared" si="2"/>
        <v>1.0530011974419</v>
      </c>
      <c r="AA152" s="191">
        <f t="shared" si="2"/>
        <v>0.93656388768209986</v>
      </c>
      <c r="AB152" s="191">
        <f t="shared" si="2"/>
        <v>5.4041409795881146</v>
      </c>
      <c r="AC152" s="191">
        <f t="shared" si="2"/>
        <v>0.37776982700001871</v>
      </c>
      <c r="AD152" s="191">
        <f t="shared" si="2"/>
        <v>0.57320387693401786</v>
      </c>
      <c r="AE152" s="51"/>
      <c r="AF152" s="233"/>
      <c r="AG152" s="233"/>
      <c r="AH152" s="233"/>
      <c r="AI152" s="233"/>
      <c r="AJ152" s="233"/>
      <c r="AK152" s="233"/>
      <c r="AL152" s="65"/>
    </row>
    <row r="153" spans="1:38" ht="26.25" customHeight="1" thickBot="1" x14ac:dyDescent="0.25">
      <c r="A153" s="56"/>
      <c r="B153" s="57" t="s">
        <v>412</v>
      </c>
      <c r="C153" s="57" t="s">
        <v>413</v>
      </c>
      <c r="D153" s="56" t="s">
        <v>414</v>
      </c>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c r="AA153" s="190"/>
      <c r="AB153" s="190"/>
      <c r="AC153" s="190"/>
      <c r="AD153" s="190"/>
      <c r="AE153" s="60"/>
      <c r="AF153" s="232"/>
      <c r="AG153" s="232"/>
      <c r="AH153" s="232"/>
      <c r="AI153" s="232"/>
      <c r="AJ153" s="232"/>
      <c r="AK153" s="232"/>
      <c r="AL153" s="57"/>
    </row>
    <row r="154" spans="1:38" ht="37.5" customHeight="1" thickBot="1" x14ac:dyDescent="0.25">
      <c r="A154" s="61"/>
      <c r="B154" s="62" t="s">
        <v>415</v>
      </c>
      <c r="C154" s="65" t="s">
        <v>416</v>
      </c>
      <c r="D154" s="61" t="s">
        <v>417</v>
      </c>
      <c r="E154" s="191">
        <f>SUM(E$141, E$153, -1 * IF(OR($B$6=2005,$B$6&gt;=2020),SUM(E$99:E$122),0), IF(AND(ISNUMBER(SEARCH($B$4,"AT|BE|CH|GB|IE|LT|LU|NL")),SUM(E$143:E$149)&gt;0),SUM(E$143:E$149)-SUM(E$27:E$33),0))</f>
        <v>32.835275625445362</v>
      </c>
      <c r="F154" s="191">
        <f>SUM(F$141, F$153, -1 * IF(OR($B$6=2005,$B$6&gt;=2020),SUM(F$99:F$122),0), IF(AND(ISNUMBER(SEARCH($B$4,"AT|BE|CH|GB|IE|LT|LU|NL")),SUM(F$143:F$149)&gt;0),SUM(F$143:F$149)-SUM(F$27:F$33),0))</f>
        <v>28.627611308433298</v>
      </c>
      <c r="G154" s="191">
        <f t="shared" ref="G154:AD154" si="3">SUM(G$141, G$153, IF(AND(ISNUMBER(SEARCH($B$4,"AT|BE|CH|GB|IE|LT|LU|NL")),SUM(G$143:G$149)&gt;0),SUM(G$143:G$149)-SUM(G$27:G$33),0))</f>
        <v>9.219564922625139</v>
      </c>
      <c r="H154" s="191">
        <f t="shared" si="3"/>
        <v>31.056198088464338</v>
      </c>
      <c r="I154" s="191">
        <f t="shared" si="3"/>
        <v>9.4780473920572526</v>
      </c>
      <c r="J154" s="191">
        <f t="shared" si="3"/>
        <v>17.728868479239431</v>
      </c>
      <c r="K154" s="191">
        <f t="shared" si="3"/>
        <v>27.442667784473304</v>
      </c>
      <c r="L154" s="191">
        <f t="shared" si="3"/>
        <v>1.5614873681578083</v>
      </c>
      <c r="M154" s="191">
        <f t="shared" si="3"/>
        <v>82.110428069217491</v>
      </c>
      <c r="N154" s="191">
        <f t="shared" si="3"/>
        <v>3.8386896562334916</v>
      </c>
      <c r="O154" s="191">
        <f t="shared" si="3"/>
        <v>0.12797868406757695</v>
      </c>
      <c r="P154" s="191">
        <f t="shared" si="3"/>
        <v>0.28668849080699949</v>
      </c>
      <c r="Q154" s="191">
        <f t="shared" si="3"/>
        <v>0.47735536650933286</v>
      </c>
      <c r="R154" s="191">
        <f t="shared" si="3"/>
        <v>1.5482226914383015</v>
      </c>
      <c r="S154" s="191">
        <f t="shared" si="3"/>
        <v>17.947978836496763</v>
      </c>
      <c r="T154" s="191">
        <f t="shared" si="3"/>
        <v>1.5147416561900235</v>
      </c>
      <c r="U154" s="191">
        <f t="shared" si="3"/>
        <v>0.15177633178857552</v>
      </c>
      <c r="V154" s="191">
        <f t="shared" si="3"/>
        <v>19.874010700804355</v>
      </c>
      <c r="W154" s="191">
        <f t="shared" si="3"/>
        <v>13.705248738755625</v>
      </c>
      <c r="X154" s="191">
        <f t="shared" si="3"/>
        <v>1.9037826092234351</v>
      </c>
      <c r="Y154" s="191">
        <f t="shared" si="3"/>
        <v>2.2278150569406803</v>
      </c>
      <c r="Z154" s="191">
        <f t="shared" si="3"/>
        <v>1.0530011974419</v>
      </c>
      <c r="AA154" s="191">
        <f t="shared" si="3"/>
        <v>0.93656388768209986</v>
      </c>
      <c r="AB154" s="191">
        <f t="shared" si="3"/>
        <v>5.4041409795881146</v>
      </c>
      <c r="AC154" s="191">
        <f t="shared" si="3"/>
        <v>0.37776982700001871</v>
      </c>
      <c r="AD154" s="191">
        <f t="shared" si="3"/>
        <v>0.57320387693401786</v>
      </c>
      <c r="AE154" s="66"/>
      <c r="AF154" s="233"/>
      <c r="AG154" s="233"/>
      <c r="AH154" s="233"/>
      <c r="AI154" s="233"/>
      <c r="AJ154" s="233"/>
      <c r="AK154" s="233"/>
      <c r="AL154" s="65"/>
    </row>
    <row r="155" spans="1:38" ht="15" customHeight="1" thickBot="1" x14ac:dyDescent="0.25">
      <c r="A155" s="52"/>
      <c r="B155" s="53"/>
      <c r="C155" s="53"/>
      <c r="D155" s="42"/>
      <c r="E155" s="318"/>
      <c r="F155" s="318"/>
      <c r="G155" s="318"/>
      <c r="H155" s="318"/>
      <c r="I155" s="318"/>
      <c r="J155" s="318"/>
      <c r="K155" s="318"/>
      <c r="L155" s="318"/>
      <c r="M155" s="318"/>
      <c r="N155" s="318"/>
      <c r="O155" s="189"/>
      <c r="P155" s="189"/>
      <c r="Q155" s="189"/>
      <c r="R155" s="189"/>
      <c r="S155" s="189"/>
      <c r="T155" s="189"/>
      <c r="U155" s="189"/>
      <c r="V155" s="189"/>
      <c r="W155" s="189"/>
      <c r="X155" s="189"/>
      <c r="Y155" s="189"/>
      <c r="Z155" s="189"/>
      <c r="AA155" s="189"/>
      <c r="AB155" s="189"/>
      <c r="AC155" s="189"/>
      <c r="AD155" s="189"/>
      <c r="AE155" s="54"/>
      <c r="AF155" s="231"/>
      <c r="AG155" s="231"/>
      <c r="AH155" s="231"/>
      <c r="AI155" s="231"/>
      <c r="AJ155" s="231"/>
      <c r="AK155" s="231"/>
      <c r="AL155" s="55"/>
    </row>
    <row r="156" spans="1:38" ht="26.25" customHeight="1" thickBot="1" x14ac:dyDescent="0.25">
      <c r="A156" s="120" t="s">
        <v>418</v>
      </c>
      <c r="B156" s="68"/>
      <c r="C156" s="68"/>
      <c r="D156" s="68"/>
      <c r="E156" s="295"/>
      <c r="F156" s="295"/>
      <c r="G156" s="295"/>
      <c r="H156" s="295"/>
      <c r="I156" s="295"/>
      <c r="J156" s="295"/>
      <c r="K156" s="295"/>
      <c r="L156" s="295"/>
      <c r="M156" s="295"/>
      <c r="N156" s="295"/>
      <c r="O156" s="295"/>
      <c r="P156" s="295"/>
      <c r="Q156" s="295"/>
      <c r="R156" s="295"/>
      <c r="S156" s="295"/>
      <c r="T156" s="295"/>
      <c r="U156" s="295"/>
      <c r="V156" s="295"/>
      <c r="W156" s="295"/>
      <c r="X156" s="295"/>
      <c r="Y156" s="295"/>
      <c r="Z156" s="295"/>
      <c r="AA156" s="295"/>
      <c r="AB156" s="295"/>
      <c r="AC156" s="295"/>
      <c r="AD156" s="295"/>
      <c r="AE156" s="69"/>
      <c r="AF156" s="234"/>
      <c r="AG156" s="234"/>
      <c r="AH156" s="234"/>
      <c r="AI156" s="234"/>
      <c r="AJ156" s="234"/>
      <c r="AK156" s="234"/>
      <c r="AL156" s="70"/>
    </row>
    <row r="157" spans="1:38" ht="26.25" customHeight="1" thickBot="1" x14ac:dyDescent="0.25">
      <c r="A157" s="71" t="s">
        <v>419</v>
      </c>
      <c r="B157" s="71" t="s">
        <v>420</v>
      </c>
      <c r="C157" s="71" t="s">
        <v>421</v>
      </c>
      <c r="D157" s="73"/>
      <c r="E157" s="326">
        <v>1.5729687452971133</v>
      </c>
      <c r="F157" s="326">
        <v>6.1444091613168481E-2</v>
      </c>
      <c r="G157" s="326">
        <v>0.12288818322633696</v>
      </c>
      <c r="H157" s="326" t="s">
        <v>72</v>
      </c>
      <c r="I157" s="326">
        <v>2.4577636645267395E-2</v>
      </c>
      <c r="J157" s="326">
        <v>2.4577636645267395E-2</v>
      </c>
      <c r="K157" s="326">
        <v>2.4577636645267395E-2</v>
      </c>
      <c r="L157" s="326">
        <v>3.6866454967901092E-3</v>
      </c>
      <c r="M157" s="326">
        <v>0.13517700154897067</v>
      </c>
      <c r="N157" s="135" t="s">
        <v>72</v>
      </c>
      <c r="O157" s="135" t="s">
        <v>72</v>
      </c>
      <c r="P157" s="135" t="s">
        <v>72</v>
      </c>
      <c r="Q157" s="135" t="s">
        <v>72</v>
      </c>
      <c r="R157" s="135" t="s">
        <v>72</v>
      </c>
      <c r="S157" s="135" t="s">
        <v>72</v>
      </c>
      <c r="T157" s="135" t="s">
        <v>72</v>
      </c>
      <c r="U157" s="135" t="s">
        <v>72</v>
      </c>
      <c r="V157" s="135" t="s">
        <v>72</v>
      </c>
      <c r="W157" s="135" t="s">
        <v>72</v>
      </c>
      <c r="X157" s="135" t="s">
        <v>72</v>
      </c>
      <c r="Y157" s="135" t="s">
        <v>72</v>
      </c>
      <c r="Z157" s="135" t="s">
        <v>72</v>
      </c>
      <c r="AA157" s="135" t="s">
        <v>72</v>
      </c>
      <c r="AB157" s="135" t="s">
        <v>72</v>
      </c>
      <c r="AC157" s="135" t="s">
        <v>72</v>
      </c>
      <c r="AD157" s="135" t="s">
        <v>72</v>
      </c>
      <c r="AE157" s="51"/>
      <c r="AF157" s="327">
        <v>5419.3688802814595</v>
      </c>
      <c r="AG157" s="235" t="s">
        <v>94</v>
      </c>
      <c r="AH157" s="235" t="s">
        <v>94</v>
      </c>
      <c r="AI157" s="235" t="s">
        <v>94</v>
      </c>
      <c r="AJ157" s="235" t="s">
        <v>94</v>
      </c>
      <c r="AK157" s="235" t="s">
        <v>94</v>
      </c>
      <c r="AL157" s="71" t="s">
        <v>59</v>
      </c>
    </row>
    <row r="158" spans="1:38" ht="26.25" customHeight="1" thickBot="1" x14ac:dyDescent="0.25">
      <c r="A158" s="71" t="s">
        <v>419</v>
      </c>
      <c r="B158" s="71" t="s">
        <v>422</v>
      </c>
      <c r="C158" s="71" t="s">
        <v>423</v>
      </c>
      <c r="D158" s="73"/>
      <c r="E158" s="326">
        <v>3.02192E-3</v>
      </c>
      <c r="F158" s="326">
        <v>1.111E-4</v>
      </c>
      <c r="G158" s="326">
        <v>1.8664800000000001E-4</v>
      </c>
      <c r="H158" s="326" t="s">
        <v>72</v>
      </c>
      <c r="I158" s="326">
        <v>3.3330000000000001E-5</v>
      </c>
      <c r="J158" s="326">
        <v>3.3330000000000001E-5</v>
      </c>
      <c r="K158" s="326">
        <v>3.3330000000000001E-5</v>
      </c>
      <c r="L158" s="326">
        <v>3.3330000000000001E-5</v>
      </c>
      <c r="M158" s="326">
        <v>1.111E-4</v>
      </c>
      <c r="N158" s="135" t="s">
        <v>72</v>
      </c>
      <c r="O158" s="135" t="s">
        <v>72</v>
      </c>
      <c r="P158" s="135" t="s">
        <v>72</v>
      </c>
      <c r="Q158" s="135" t="s">
        <v>72</v>
      </c>
      <c r="R158" s="135" t="s">
        <v>72</v>
      </c>
      <c r="S158" s="135" t="s">
        <v>72</v>
      </c>
      <c r="T158" s="135" t="s">
        <v>72</v>
      </c>
      <c r="U158" s="135" t="s">
        <v>72</v>
      </c>
      <c r="V158" s="135" t="s">
        <v>72</v>
      </c>
      <c r="W158" s="135" t="s">
        <v>72</v>
      </c>
      <c r="X158" s="135" t="s">
        <v>72</v>
      </c>
      <c r="Y158" s="135" t="s">
        <v>72</v>
      </c>
      <c r="Z158" s="135" t="s">
        <v>72</v>
      </c>
      <c r="AA158" s="135" t="s">
        <v>72</v>
      </c>
      <c r="AB158" s="135" t="s">
        <v>72</v>
      </c>
      <c r="AC158" s="135" t="s">
        <v>72</v>
      </c>
      <c r="AD158" s="135" t="s">
        <v>72</v>
      </c>
      <c r="AE158" s="51"/>
      <c r="AF158" s="327">
        <v>0.22220000000000001</v>
      </c>
      <c r="AG158" s="235" t="s">
        <v>94</v>
      </c>
      <c r="AH158" s="235" t="s">
        <v>94</v>
      </c>
      <c r="AI158" s="235" t="s">
        <v>94</v>
      </c>
      <c r="AJ158" s="235" t="s">
        <v>94</v>
      </c>
      <c r="AK158" s="235" t="s">
        <v>94</v>
      </c>
      <c r="AL158" s="71" t="s">
        <v>59</v>
      </c>
    </row>
    <row r="159" spans="1:38" ht="26.25" customHeight="1" thickBot="1" x14ac:dyDescent="0.25">
      <c r="A159" s="71" t="s">
        <v>424</v>
      </c>
      <c r="B159" s="71" t="s">
        <v>425</v>
      </c>
      <c r="C159" s="71" t="s">
        <v>426</v>
      </c>
      <c r="D159" s="73"/>
      <c r="E159" s="326">
        <v>2.9982384507699487</v>
      </c>
      <c r="F159" s="326">
        <v>0.10694353709752683</v>
      </c>
      <c r="G159" s="326">
        <v>3.8194120391973868E-2</v>
      </c>
      <c r="H159" s="326">
        <v>2.673588427438171E-4</v>
      </c>
      <c r="I159" s="326">
        <v>5.3471768548763413E-2</v>
      </c>
      <c r="J159" s="326">
        <v>5.7291180587960802E-2</v>
      </c>
      <c r="K159" s="326">
        <v>5.7291180587960802E-2</v>
      </c>
      <c r="L159" s="326">
        <v>1.6576248250116658E-2</v>
      </c>
      <c r="M159" s="326">
        <v>0.28263649090060666</v>
      </c>
      <c r="N159" s="326">
        <v>4.965235650956603E-3</v>
      </c>
      <c r="O159" s="326">
        <v>3.8194120391973869E-4</v>
      </c>
      <c r="P159" s="326">
        <v>1.145823611759216E-3</v>
      </c>
      <c r="Q159" s="326">
        <v>1.5277648156789548E-3</v>
      </c>
      <c r="R159" s="326">
        <v>1.9097060195986935E-3</v>
      </c>
      <c r="S159" s="326">
        <v>3.3610825944937001E-2</v>
      </c>
      <c r="T159" s="326">
        <v>3.8194120391973868E-2</v>
      </c>
      <c r="U159" s="326">
        <v>3.819412039197387E-3</v>
      </c>
      <c r="V159" s="326">
        <v>4.583294447036864E-2</v>
      </c>
      <c r="W159" s="326">
        <v>2.1280999999999999E-4</v>
      </c>
      <c r="X159" s="326" t="s">
        <v>72</v>
      </c>
      <c r="Y159" s="326" t="s">
        <v>72</v>
      </c>
      <c r="Z159" s="326" t="s">
        <v>72</v>
      </c>
      <c r="AA159" s="326" t="s">
        <v>72</v>
      </c>
      <c r="AB159" s="326">
        <v>0</v>
      </c>
      <c r="AC159" s="326">
        <v>3.0555296313579098E-6</v>
      </c>
      <c r="AD159" s="326">
        <v>1.4513765748950071E-6</v>
      </c>
      <c r="AE159" s="51"/>
      <c r="AF159" s="327">
        <v>1637</v>
      </c>
      <c r="AG159" s="235" t="s">
        <v>94</v>
      </c>
      <c r="AH159" s="235" t="s">
        <v>94</v>
      </c>
      <c r="AI159" s="235" t="s">
        <v>94</v>
      </c>
      <c r="AJ159" s="235" t="s">
        <v>94</v>
      </c>
      <c r="AK159" s="235" t="s">
        <v>94</v>
      </c>
      <c r="AL159" s="71" t="s">
        <v>63</v>
      </c>
    </row>
    <row r="160" spans="1:38" ht="26.25" customHeight="1" thickBot="1" x14ac:dyDescent="0.25">
      <c r="A160" s="71" t="s">
        <v>428</v>
      </c>
      <c r="B160" s="71" t="s">
        <v>429</v>
      </c>
      <c r="C160" s="72" t="s">
        <v>430</v>
      </c>
      <c r="D160" s="73"/>
      <c r="E160" s="74"/>
      <c r="F160" s="74"/>
      <c r="G160" s="74"/>
      <c r="H160" s="74"/>
      <c r="I160" s="74"/>
      <c r="J160" s="74"/>
      <c r="K160" s="74"/>
      <c r="L160" s="74"/>
      <c r="M160" s="74"/>
      <c r="N160" s="74"/>
      <c r="O160" s="74"/>
      <c r="P160" s="74"/>
      <c r="Q160" s="74"/>
      <c r="R160" s="74"/>
      <c r="S160" s="74"/>
      <c r="T160" s="74"/>
      <c r="U160" s="74"/>
      <c r="V160" s="74"/>
      <c r="W160" s="74"/>
      <c r="X160" s="74"/>
      <c r="Y160" s="74"/>
      <c r="Z160" s="74"/>
      <c r="AA160" s="74"/>
      <c r="AB160" s="74"/>
      <c r="AC160" s="74"/>
      <c r="AD160" s="74"/>
      <c r="AE160" s="51"/>
      <c r="AF160" s="74"/>
      <c r="AG160" s="74"/>
      <c r="AH160" s="74"/>
      <c r="AI160" s="74"/>
      <c r="AJ160" s="74"/>
      <c r="AK160" s="74"/>
      <c r="AL160" s="71" t="s">
        <v>63</v>
      </c>
    </row>
    <row r="161" spans="1:38" ht="26.25" customHeight="1" thickBot="1" x14ac:dyDescent="0.25">
      <c r="A161" s="75" t="s">
        <v>428</v>
      </c>
      <c r="B161" s="75" t="s">
        <v>431</v>
      </c>
      <c r="C161" s="76" t="s">
        <v>432</v>
      </c>
      <c r="D161" s="77"/>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60"/>
      <c r="AF161" s="78"/>
      <c r="AG161" s="78"/>
      <c r="AH161" s="78"/>
      <c r="AI161" s="78"/>
      <c r="AJ161" s="78"/>
      <c r="AK161" s="78"/>
      <c r="AL161" s="75" t="s">
        <v>172</v>
      </c>
    </row>
    <row r="162" spans="1:38" ht="26.25" customHeight="1" thickBot="1" x14ac:dyDescent="0.25">
      <c r="A162" s="79" t="s">
        <v>433</v>
      </c>
      <c r="B162" s="79" t="s">
        <v>434</v>
      </c>
      <c r="C162" s="80" t="s">
        <v>435</v>
      </c>
      <c r="D162" s="81"/>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60"/>
      <c r="AF162" s="82"/>
      <c r="AG162" s="82"/>
      <c r="AH162" s="82"/>
      <c r="AI162" s="82"/>
      <c r="AJ162" s="82"/>
      <c r="AK162" s="82"/>
      <c r="AL162" s="79" t="s">
        <v>172</v>
      </c>
    </row>
    <row r="163" spans="1:38" ht="26.25" customHeight="1" thickBot="1" x14ac:dyDescent="0.25">
      <c r="A163" s="79" t="s">
        <v>433</v>
      </c>
      <c r="B163" s="79" t="s">
        <v>436</v>
      </c>
      <c r="C163" s="80" t="s">
        <v>437</v>
      </c>
      <c r="D163" s="81"/>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60"/>
      <c r="AF163" s="82"/>
      <c r="AG163" s="82"/>
      <c r="AH163" s="82"/>
      <c r="AI163" s="82"/>
      <c r="AJ163" s="82"/>
      <c r="AK163" s="82"/>
      <c r="AL163" s="79" t="s">
        <v>438</v>
      </c>
    </row>
    <row r="164" spans="1:38" ht="26.25" customHeight="1" thickBot="1" x14ac:dyDescent="0.25">
      <c r="A164" s="79" t="s">
        <v>433</v>
      </c>
      <c r="B164" s="79" t="s">
        <v>439</v>
      </c>
      <c r="C164" s="80" t="s">
        <v>440</v>
      </c>
      <c r="D164" s="81"/>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3"/>
      <c r="AF164" s="82"/>
      <c r="AG164" s="82"/>
      <c r="AH164" s="82"/>
      <c r="AI164" s="82"/>
      <c r="AJ164" s="82"/>
      <c r="AK164" s="82"/>
      <c r="AL164" s="79" t="s">
        <v>172</v>
      </c>
    </row>
    <row r="165" spans="1:38" ht="15" customHeight="1" x14ac:dyDescent="0.2">
      <c r="D165" s="85"/>
      <c r="E165" s="85"/>
      <c r="F165" s="86"/>
      <c r="G165" s="86"/>
      <c r="H165" s="86"/>
      <c r="I165" s="86"/>
      <c r="J165" s="86"/>
      <c r="K165" s="86"/>
      <c r="L165" s="86"/>
      <c r="M165" s="86"/>
      <c r="N165" s="86"/>
      <c r="O165" s="86"/>
      <c r="P165" s="86"/>
      <c r="Q165" s="86"/>
      <c r="R165" s="86"/>
      <c r="S165" s="86"/>
      <c r="T165" s="86"/>
      <c r="U165" s="86"/>
      <c r="V165" s="86"/>
      <c r="W165" s="86"/>
      <c r="X165" s="86"/>
      <c r="Y165" s="86"/>
      <c r="Z165" s="86"/>
      <c r="AA165" s="86"/>
      <c r="AB165" s="86"/>
      <c r="AC165" s="86"/>
      <c r="AD165" s="86"/>
      <c r="AE165" s="86"/>
      <c r="AF165" s="87"/>
      <c r="AG165" s="87"/>
      <c r="AH165" s="87"/>
      <c r="AI165" s="87"/>
      <c r="AJ165" s="87"/>
      <c r="AK165" s="87"/>
      <c r="AL165" s="88"/>
    </row>
    <row r="166" spans="1:38" s="91" customFormat="1" ht="52.5" customHeight="1" x14ac:dyDescent="0.25">
      <c r="A166" s="485" t="s">
        <v>441</v>
      </c>
      <c r="B166" s="485"/>
      <c r="C166" s="485"/>
      <c r="D166" s="485"/>
      <c r="E166" s="485"/>
      <c r="F166" s="485"/>
      <c r="G166" s="485"/>
      <c r="H166" s="89"/>
      <c r="I166" s="90"/>
      <c r="J166" s="90"/>
      <c r="K166" s="90"/>
      <c r="L166" s="90"/>
      <c r="M166" s="90"/>
      <c r="N166" s="90"/>
      <c r="O166" s="90"/>
      <c r="P166" s="90"/>
      <c r="Q166" s="90"/>
      <c r="R166" s="90"/>
      <c r="S166" s="90"/>
      <c r="T166" s="90"/>
      <c r="U166" s="90"/>
      <c r="AC166" s="92"/>
      <c r="AD166" s="92"/>
      <c r="AG166" s="93"/>
      <c r="AH166" s="93"/>
      <c r="AI166" s="93"/>
      <c r="AJ166" s="93"/>
      <c r="AK166" s="93"/>
      <c r="AL166" s="93"/>
    </row>
    <row r="167" spans="1:38" s="94" customFormat="1" ht="63.75" customHeight="1" x14ac:dyDescent="0.25">
      <c r="A167" s="485" t="s">
        <v>442</v>
      </c>
      <c r="B167" s="485"/>
      <c r="C167" s="485"/>
      <c r="D167" s="485"/>
      <c r="E167" s="485"/>
      <c r="F167" s="485"/>
      <c r="G167" s="485"/>
      <c r="H167" s="89"/>
      <c r="I167" s="90"/>
      <c r="M167" s="90"/>
      <c r="N167" s="90"/>
      <c r="O167" s="90"/>
      <c r="P167" s="90"/>
      <c r="Q167" s="90"/>
      <c r="R167" s="90"/>
      <c r="S167" s="90"/>
      <c r="T167" s="90"/>
      <c r="U167" s="90"/>
    </row>
    <row r="168" spans="1:38" s="94" customFormat="1" ht="26.25" customHeight="1" x14ac:dyDescent="0.25">
      <c r="A168" s="485" t="s">
        <v>443</v>
      </c>
      <c r="B168" s="485"/>
      <c r="C168" s="485"/>
      <c r="D168" s="485"/>
      <c r="E168" s="485"/>
      <c r="F168" s="485"/>
      <c r="G168" s="485"/>
      <c r="H168" s="89"/>
      <c r="I168" s="90"/>
      <c r="M168" s="90"/>
      <c r="N168" s="90"/>
      <c r="O168" s="90"/>
      <c r="P168" s="90"/>
      <c r="Q168" s="90"/>
      <c r="R168" s="90"/>
      <c r="S168" s="90"/>
      <c r="T168" s="90"/>
      <c r="U168" s="90"/>
    </row>
    <row r="169" spans="1:38" s="91" customFormat="1" ht="26.25" customHeight="1" x14ac:dyDescent="0.25">
      <c r="A169" s="485" t="s">
        <v>444</v>
      </c>
      <c r="B169" s="485"/>
      <c r="C169" s="485"/>
      <c r="D169" s="485"/>
      <c r="E169" s="485"/>
      <c r="F169" s="485"/>
      <c r="G169" s="485"/>
      <c r="H169" s="89"/>
      <c r="I169" s="90"/>
      <c r="M169" s="90"/>
      <c r="N169" s="90"/>
      <c r="O169" s="90"/>
      <c r="P169" s="90"/>
      <c r="Q169" s="90"/>
      <c r="R169" s="90"/>
      <c r="S169" s="90"/>
      <c r="T169" s="90"/>
      <c r="U169" s="90"/>
      <c r="AC169" s="92"/>
      <c r="AD169" s="92"/>
      <c r="AG169" s="93"/>
      <c r="AH169" s="93"/>
      <c r="AI169" s="93"/>
      <c r="AJ169" s="93"/>
      <c r="AK169" s="93"/>
      <c r="AL169" s="93"/>
    </row>
    <row r="170" spans="1:38" s="94" customFormat="1" ht="52.5" customHeight="1" x14ac:dyDescent="0.25">
      <c r="A170" s="485" t="s">
        <v>445</v>
      </c>
      <c r="B170" s="485"/>
      <c r="C170" s="485"/>
      <c r="D170" s="485"/>
      <c r="E170" s="485"/>
      <c r="F170" s="485"/>
      <c r="G170" s="485"/>
      <c r="H170" s="89"/>
      <c r="I170" s="90"/>
      <c r="M170" s="90"/>
      <c r="N170" s="90"/>
      <c r="O170" s="90"/>
      <c r="P170" s="90"/>
      <c r="Q170" s="90"/>
      <c r="R170" s="90"/>
      <c r="S170" s="90"/>
      <c r="T170" s="90"/>
      <c r="U170" s="9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53e7e53-5eb2-45cf-b2ab-34c867e554b8">
      <Terms xmlns="http://schemas.microsoft.com/office/infopath/2007/PartnerControls"/>
    </lcf76f155ced4ddcb4097134ff3c332f>
    <TaxCatchAll xmlns="aa0d983d-359a-438c-9953-3af1a8ac0831" xsi:nil="true"/>
    <SharedWithUsers xmlns="aa0d983d-359a-438c-9953-3af1a8ac0831">
      <UserInfo>
        <DisplayName>Virginijus Ausiejus</DisplayName>
        <AccountId>30</AccountId>
        <AccountType/>
      </UserInfo>
      <UserInfo>
        <DisplayName>Laura Doveikaite</DisplayName>
        <AccountId>15</AccountId>
        <AccountType/>
      </UserInfo>
      <UserInfo>
        <DisplayName>Artūras Polita</DisplayName>
        <AccountId>33</AccountId>
        <AccountType/>
      </UserInfo>
    </SharedWithUsers>
  </documentManagement>
</p:properties>
</file>

<file path=customXml/item3.xml><?xml version="1.0" encoding="utf-8"?>
<ct:contentTypeSchema xmlns:ct="http://schemas.microsoft.com/office/2006/metadata/contentType" xmlns:ma="http://schemas.microsoft.com/office/2006/metadata/properties/metaAttributes" ct:_="" ma:_="" ma:contentTypeName="Dokumentas" ma:contentTypeID="0x010100BAB57CF81AE55C4698AAD22D302297F0" ma:contentTypeVersion="18" ma:contentTypeDescription="Kurkite naują dokumentą." ma:contentTypeScope="" ma:versionID="40de6d7c4cebd586f2bc28dac3ae40da">
  <xsd:schema xmlns:xsd="http://www.w3.org/2001/XMLSchema" xmlns:xs="http://www.w3.org/2001/XMLSchema" xmlns:p="http://schemas.microsoft.com/office/2006/metadata/properties" xmlns:ns2="453e7e53-5eb2-45cf-b2ab-34c867e554b8" xmlns:ns3="aa0d983d-359a-438c-9953-3af1a8ac0831" targetNamespace="http://schemas.microsoft.com/office/2006/metadata/properties" ma:root="true" ma:fieldsID="5e3767b22492bc9986a0ac27e570b3f3" ns2:_="" ns3:_="">
    <xsd:import namespace="453e7e53-5eb2-45cf-b2ab-34c867e554b8"/>
    <xsd:import namespace="aa0d983d-359a-438c-9953-3af1a8ac0831"/>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LengthInSeconds" minOccurs="0"/>
                <xsd:element ref="ns2:MediaServiceAutoKeyPoints" minOccurs="0"/>
                <xsd:element ref="ns2:MediaServiceKeyPoints"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53e7e53-5eb2-45cf-b2ab-34c867e554b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LengthInSeconds" ma:index="12" nillable="true" ma:displayName="MediaLengthInSeconds" ma:hidden="true" ma:internalName="MediaLengthInSeconds" ma:readOnly="true">
      <xsd:simpleType>
        <xsd:restriction base="dms:Unknow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Vaizdų žymės" ma:readOnly="false" ma:fieldId="{5cf76f15-5ced-4ddc-b409-7134ff3c332f}" ma:taxonomyMulti="true" ma:sspId="993cf2ba-b7a7-49f7-97d1-76e12a88c412"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a0d983d-359a-438c-9953-3af1a8ac0831" elementFormDefault="qualified">
    <xsd:import namespace="http://schemas.microsoft.com/office/2006/documentManagement/types"/>
    <xsd:import namespace="http://schemas.microsoft.com/office/infopath/2007/PartnerControls"/>
    <xsd:element name="SharedWithUsers" ma:index="19"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Bendrinta su išsamia informacija" ma:internalName="SharedWithDetails" ma:readOnly="true">
      <xsd:simpleType>
        <xsd:restriction base="dms:Note">
          <xsd:maxLength value="255"/>
        </xsd:restriction>
      </xsd:simpleType>
    </xsd:element>
    <xsd:element name="TaxCatchAll" ma:index="23" nillable="true" ma:displayName="Taxonomy Catch All Column" ma:hidden="true" ma:list="{4530df9a-537c-4ad6-a3ad-987d40d23eb0}" ma:internalName="TaxCatchAll" ma:showField="CatchAllData" ma:web="aa0d983d-359a-438c-9953-3af1a8ac083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E4C30F9-2CC9-4025-BD08-8186B92D4FC9}">
  <ds:schemaRefs>
    <ds:schemaRef ds:uri="http://schemas.microsoft.com/sharepoint/v3/contenttype/forms"/>
  </ds:schemaRefs>
</ds:datastoreItem>
</file>

<file path=customXml/itemProps2.xml><?xml version="1.0" encoding="utf-8"?>
<ds:datastoreItem xmlns:ds="http://schemas.openxmlformats.org/officeDocument/2006/customXml" ds:itemID="{5EFC05D1-3D17-4148-B9BE-CA538E4F341D}">
  <ds:schemaRefs>
    <ds:schemaRef ds:uri="http://schemas.microsoft.com/office/2006/metadata/properties"/>
    <ds:schemaRef ds:uri="http://schemas.microsoft.com/office/infopath/2007/PartnerControls"/>
    <ds:schemaRef ds:uri="453e7e53-5eb2-45cf-b2ab-34c867e554b8"/>
    <ds:schemaRef ds:uri="aa0d983d-359a-438c-9953-3af1a8ac0831"/>
  </ds:schemaRefs>
</ds:datastoreItem>
</file>

<file path=customXml/itemProps3.xml><?xml version="1.0" encoding="utf-8"?>
<ds:datastoreItem xmlns:ds="http://schemas.openxmlformats.org/officeDocument/2006/customXml" ds:itemID="{724D8ADE-6E04-406D-AED4-546768DF82A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53e7e53-5eb2-45cf-b2ab-34c867e554b8"/>
    <ds:schemaRef ds:uri="aa0d983d-359a-438c-9953-3af1a8ac083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Darbalapiai</vt:lpstr>
      </vt:variant>
      <vt:variant>
        <vt:i4>35</vt:i4>
      </vt:variant>
    </vt:vector>
  </HeadingPairs>
  <TitlesOfParts>
    <vt:vector size="35" baseType="lpstr">
      <vt:lpstr>2026-1990</vt:lpstr>
      <vt:lpstr>2026-1991</vt:lpstr>
      <vt:lpstr>2026-1992</vt:lpstr>
      <vt:lpstr>2026-1993</vt:lpstr>
      <vt:lpstr>2026-1994</vt:lpstr>
      <vt:lpstr>2026-1995</vt:lpstr>
      <vt:lpstr>2026-1996</vt:lpstr>
      <vt:lpstr>2026-1997</vt:lpstr>
      <vt:lpstr>2026-1998</vt:lpstr>
      <vt:lpstr>2026-1999</vt:lpstr>
      <vt:lpstr>2026-2000</vt:lpstr>
      <vt:lpstr>2026-2001</vt:lpstr>
      <vt:lpstr>2026-2002</vt:lpstr>
      <vt:lpstr>2026-2003</vt:lpstr>
      <vt:lpstr>2026-2004</vt:lpstr>
      <vt:lpstr>2026-2005</vt:lpstr>
      <vt:lpstr>2026-2006</vt:lpstr>
      <vt:lpstr>2026-2007</vt:lpstr>
      <vt:lpstr>2026-2008</vt:lpstr>
      <vt:lpstr>2026-2009</vt:lpstr>
      <vt:lpstr>2026-2010</vt:lpstr>
      <vt:lpstr>2026-2011</vt:lpstr>
      <vt:lpstr>2026-2012</vt:lpstr>
      <vt:lpstr>2026-2013</vt:lpstr>
      <vt:lpstr>2026-2014</vt:lpstr>
      <vt:lpstr>2026-2015</vt:lpstr>
      <vt:lpstr>2026-2016</vt:lpstr>
      <vt:lpstr>2026-2017</vt:lpstr>
      <vt:lpstr>2026-2018</vt:lpstr>
      <vt:lpstr>2026-2019</vt:lpstr>
      <vt:lpstr>2026-2020</vt:lpstr>
      <vt:lpstr>2026-2021</vt:lpstr>
      <vt:lpstr>2026-2022</vt:lpstr>
      <vt:lpstr>2026-2023</vt:lpstr>
      <vt:lpstr>2026-2024</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Agne</dc:creator>
  <cp:keywords/>
  <dc:description/>
  <cp:lastModifiedBy>Virginijus Ausiejus</cp:lastModifiedBy>
  <cp:revision/>
  <dcterms:created xsi:type="dcterms:W3CDTF">2023-01-13T16:34:11Z</dcterms:created>
  <dcterms:modified xsi:type="dcterms:W3CDTF">2026-02-13T16:34:56Z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0x010100BAB57CF81AE55C4698AAD22D302297F0</vt:lpwstr>
  </property>
  <property fmtid="{D5CDD505-2E9C-101B-9397-08002B2CF9AE}" pid="3" name="MediaServiceImageTags">
    <vt:lpwstr/>
  </property>
</Properties>
</file>